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ndarevME\Desktop\01) Соловьев А.М\Лоты ТОиР 2026 по графику\1.13) +088-0006364 НАВР Ремонт КЛ-0,4-20кВ НМ-2025-26\на 2026\"/>
    </mc:Choice>
  </mc:AlternateContent>
  <bookViews>
    <workbookView xWindow="0" yWindow="0" windowWidth="28800" windowHeight="14565"/>
  </bookViews>
  <sheets>
    <sheet name="Расчет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Расчет!$59:$59</definedName>
    <definedName name="_xlnm.Print_Area" localSheetId="0">Расчет!$A$1:$L$3142</definedName>
  </definedNames>
  <calcPr calcId="162913" iterate="1"/>
</workbook>
</file>

<file path=xl/calcChain.xml><?xml version="1.0" encoding="utf-8"?>
<calcChain xmlns="http://schemas.openxmlformats.org/spreadsheetml/2006/main">
  <c r="M2998" i="7" l="1"/>
  <c r="M2996" i="7"/>
  <c r="M2994" i="7"/>
  <c r="M2992" i="7"/>
  <c r="M2990" i="7"/>
  <c r="M2988" i="7"/>
  <c r="M2986" i="7"/>
  <c r="M2984" i="7"/>
  <c r="M1158" i="7"/>
  <c r="M950" i="7"/>
  <c r="M948" i="7"/>
  <c r="M946" i="7"/>
  <c r="M910" i="7"/>
  <c r="M908" i="7"/>
  <c r="M906" i="7"/>
  <c r="M904" i="7"/>
  <c r="M902" i="7"/>
  <c r="M900" i="7"/>
  <c r="M107" i="7"/>
  <c r="M105" i="7"/>
  <c r="M103" i="7"/>
  <c r="M101" i="7"/>
  <c r="M99" i="7"/>
  <c r="M97" i="7"/>
  <c r="M95" i="7"/>
  <c r="M93" i="7"/>
  <c r="M91" i="7"/>
  <c r="M89" i="7"/>
  <c r="M87" i="7"/>
  <c r="M85" i="7"/>
  <c r="M83" i="7"/>
  <c r="M81" i="7"/>
  <c r="M79" i="7"/>
  <c r="M77" i="7"/>
  <c r="M75" i="7"/>
  <c r="M73" i="7"/>
  <c r="M71" i="7"/>
  <c r="M69" i="7"/>
  <c r="M67" i="7"/>
  <c r="M65" i="7"/>
  <c r="H3140" i="7" l="1"/>
  <c r="C3140" i="7"/>
  <c r="C3137" i="7"/>
  <c r="C51" i="7"/>
  <c r="L3131" i="7"/>
  <c r="L3130" i="7"/>
  <c r="L3127" i="7"/>
  <c r="L3126" i="7"/>
  <c r="L3119" i="7"/>
  <c r="L3115" i="7"/>
  <c r="L3103" i="7"/>
  <c r="L3102" i="7"/>
  <c r="L3101" i="7"/>
  <c r="L3100" i="7"/>
  <c r="L3099" i="7"/>
  <c r="L3098" i="7"/>
  <c r="L3095" i="7"/>
  <c r="L3094" i="7"/>
  <c r="L3092" i="7"/>
  <c r="L3089" i="7"/>
  <c r="L3084" i="7"/>
  <c r="L3083" i="7"/>
  <c r="L3082" i="7"/>
  <c r="L3077" i="7"/>
  <c r="L3076" i="7"/>
  <c r="L3069" i="7"/>
  <c r="L3068" i="7"/>
  <c r="L3064" i="7"/>
  <c r="L3048" i="7"/>
  <c r="L3044" i="7"/>
  <c r="G3029" i="7"/>
  <c r="G3028" i="7"/>
  <c r="L3027" i="7"/>
  <c r="L3026" i="7"/>
  <c r="L3023" i="7"/>
  <c r="L3022" i="7"/>
  <c r="L3020" i="7"/>
  <c r="L3019" i="7"/>
  <c r="L3017" i="7" s="1"/>
  <c r="L3014" i="7"/>
  <c r="L3012" i="7"/>
  <c r="L3011" i="7"/>
  <c r="L3009" i="7" s="1"/>
  <c r="L3008" i="7"/>
  <c r="L3007" i="7"/>
  <c r="L3005" i="7"/>
  <c r="L3003" i="7" s="1"/>
  <c r="L3002" i="7"/>
  <c r="BB2998" i="7"/>
  <c r="AU2998" i="7"/>
  <c r="AS2998" i="7"/>
  <c r="AP2998" i="7"/>
  <c r="BA2998" i="7"/>
  <c r="AZ2998" i="7"/>
  <c r="AE2998" i="7"/>
  <c r="AD2998" i="7"/>
  <c r="K2998" i="7"/>
  <c r="L2997" i="7"/>
  <c r="AN2998" i="7" s="1"/>
  <c r="J2997" i="7"/>
  <c r="E2997" i="7"/>
  <c r="I2998" i="7" s="1"/>
  <c r="G2997" i="7"/>
  <c r="D2997" i="7"/>
  <c r="C2997" i="7"/>
  <c r="AU2996" i="7"/>
  <c r="AS2996" i="7"/>
  <c r="AP2996" i="7"/>
  <c r="BA2996" i="7"/>
  <c r="AZ2996" i="7"/>
  <c r="AE2996" i="7"/>
  <c r="AD2996" i="7"/>
  <c r="K2996" i="7"/>
  <c r="I2996" i="7"/>
  <c r="L2995" i="7"/>
  <c r="AN2996" i="7" s="1"/>
  <c r="J2995" i="7"/>
  <c r="E2995" i="7"/>
  <c r="G2995" i="7"/>
  <c r="D2995" i="7"/>
  <c r="C2995" i="7"/>
  <c r="BB2994" i="7"/>
  <c r="AU2994" i="7"/>
  <c r="AS2994" i="7"/>
  <c r="AP2994" i="7"/>
  <c r="BA2994" i="7"/>
  <c r="AZ2994" i="7"/>
  <c r="AE2994" i="7"/>
  <c r="AD2994" i="7"/>
  <c r="L2993" i="7"/>
  <c r="AN2994" i="7" s="1"/>
  <c r="J2993" i="7"/>
  <c r="E2993" i="7"/>
  <c r="G2993" i="7"/>
  <c r="D2993" i="7"/>
  <c r="C2993" i="7"/>
  <c r="BB2992" i="7"/>
  <c r="AU2992" i="7"/>
  <c r="AS2992" i="7"/>
  <c r="AP2992" i="7"/>
  <c r="BA2992" i="7"/>
  <c r="AZ2992" i="7"/>
  <c r="AE2992" i="7"/>
  <c r="AD2992" i="7"/>
  <c r="K2992" i="7"/>
  <c r="L2991" i="7"/>
  <c r="AN2992" i="7" s="1"/>
  <c r="J2991" i="7"/>
  <c r="E2991" i="7"/>
  <c r="I2992" i="7" s="1"/>
  <c r="G2991" i="7"/>
  <c r="D2991" i="7"/>
  <c r="C2991" i="7"/>
  <c r="BB2990" i="7"/>
  <c r="AU2990" i="7"/>
  <c r="AS2990" i="7"/>
  <c r="AP2990" i="7"/>
  <c r="AN2990" i="7"/>
  <c r="BA2990" i="7"/>
  <c r="AZ2990" i="7"/>
  <c r="AE2990" i="7"/>
  <c r="AD2990" i="7"/>
  <c r="K2990" i="7"/>
  <c r="I2990" i="7" s="1"/>
  <c r="L2989" i="7"/>
  <c r="J2989" i="7"/>
  <c r="E2989" i="7"/>
  <c r="G2989" i="7"/>
  <c r="D2989" i="7"/>
  <c r="C2989" i="7"/>
  <c r="AU2988" i="7"/>
  <c r="AS2988" i="7"/>
  <c r="AP2988" i="7"/>
  <c r="BA2988" i="7"/>
  <c r="AZ2988" i="7"/>
  <c r="AE2988" i="7"/>
  <c r="AD2988" i="7"/>
  <c r="L2987" i="7"/>
  <c r="K2988" i="7" s="1"/>
  <c r="I2988" i="7" s="1"/>
  <c r="J2987" i="7"/>
  <c r="E2987" i="7"/>
  <c r="G2987" i="7"/>
  <c r="D2987" i="7"/>
  <c r="C2987" i="7"/>
  <c r="AU2986" i="7"/>
  <c r="AS2986" i="7"/>
  <c r="AP2986" i="7"/>
  <c r="AN2986" i="7"/>
  <c r="BA2986" i="7"/>
  <c r="AZ2986" i="7"/>
  <c r="AE2986" i="7"/>
  <c r="AD2986" i="7"/>
  <c r="L2985" i="7"/>
  <c r="K2986" i="7" s="1"/>
  <c r="J2985" i="7"/>
  <c r="K2985" i="7"/>
  <c r="E2985" i="7"/>
  <c r="I2986" i="7" s="1"/>
  <c r="G2985" i="7"/>
  <c r="D2985" i="7"/>
  <c r="BB2984" i="7"/>
  <c r="AU2984" i="7"/>
  <c r="AS2984" i="7"/>
  <c r="AP2984" i="7"/>
  <c r="AN2984" i="7"/>
  <c r="BA2984" i="7"/>
  <c r="AZ2984" i="7"/>
  <c r="AE2984" i="7"/>
  <c r="AD2984" i="7"/>
  <c r="L2983" i="7"/>
  <c r="K2984" i="7" s="1"/>
  <c r="I2984" i="7" s="1"/>
  <c r="J2983" i="7"/>
  <c r="K2983" i="7"/>
  <c r="E2983" i="7"/>
  <c r="G2983" i="7"/>
  <c r="D2983" i="7"/>
  <c r="L2977" i="7"/>
  <c r="L2976" i="7"/>
  <c r="L2973" i="7"/>
  <c r="L2972" i="7"/>
  <c r="L2967" i="7"/>
  <c r="L2970" i="7"/>
  <c r="L2969" i="7"/>
  <c r="L2963" i="7"/>
  <c r="L2962" i="7"/>
  <c r="L2958" i="7"/>
  <c r="AW2948" i="7"/>
  <c r="AE2948" i="7"/>
  <c r="AD2948" i="7"/>
  <c r="G2947" i="7"/>
  <c r="E2947" i="7"/>
  <c r="G2946" i="7"/>
  <c r="E2946" i="7"/>
  <c r="L2942" i="7"/>
  <c r="AT2948" i="7" s="1"/>
  <c r="L2941" i="7"/>
  <c r="AO2948" i="7" s="1"/>
  <c r="L2943" i="7"/>
  <c r="I2943" i="7"/>
  <c r="H2943" i="7"/>
  <c r="J2943" i="7" s="1"/>
  <c r="G2943" i="7"/>
  <c r="F2943" i="7"/>
  <c r="L2940" i="7"/>
  <c r="L2939" i="7" s="1"/>
  <c r="J2940" i="7"/>
  <c r="G2940" i="7"/>
  <c r="F2940" i="7"/>
  <c r="C2938" i="7"/>
  <c r="E2937" i="7"/>
  <c r="G2937" i="7"/>
  <c r="D2937" i="7"/>
  <c r="AW2936" i="7"/>
  <c r="AE2936" i="7"/>
  <c r="AD2936" i="7"/>
  <c r="G2935" i="7"/>
  <c r="E2935" i="7"/>
  <c r="G2934" i="7"/>
  <c r="E2934" i="7"/>
  <c r="L2930" i="7"/>
  <c r="L2931" i="7"/>
  <c r="I2931" i="7"/>
  <c r="H2931" i="7"/>
  <c r="J2931" i="7" s="1"/>
  <c r="G2931" i="7"/>
  <c r="F2931" i="7"/>
  <c r="L2927" i="7"/>
  <c r="AR2936" i="7" s="1"/>
  <c r="L2928" i="7"/>
  <c r="J2928" i="7"/>
  <c r="G2928" i="7"/>
  <c r="F2928" i="7"/>
  <c r="C2926" i="7"/>
  <c r="E2925" i="7"/>
  <c r="G2925" i="7"/>
  <c r="D2925" i="7"/>
  <c r="AW2924" i="7"/>
  <c r="AT2924" i="7"/>
  <c r="AE2924" i="7"/>
  <c r="AD2924" i="7"/>
  <c r="G2923" i="7"/>
  <c r="E2923" i="7"/>
  <c r="G2922" i="7"/>
  <c r="E2922" i="7"/>
  <c r="L2917" i="7"/>
  <c r="L2919" i="7"/>
  <c r="J2919" i="7"/>
  <c r="G2919" i="7"/>
  <c r="F2919" i="7"/>
  <c r="L2918" i="7"/>
  <c r="L2916" i="7" s="1"/>
  <c r="AO2924" i="7" s="1"/>
  <c r="I2918" i="7"/>
  <c r="H2918" i="7"/>
  <c r="J2918" i="7" s="1"/>
  <c r="G2918" i="7"/>
  <c r="F2918" i="7"/>
  <c r="L2915" i="7"/>
  <c r="L2914" i="7" s="1"/>
  <c r="J2915" i="7"/>
  <c r="G2915" i="7"/>
  <c r="F2915" i="7"/>
  <c r="C2913" i="7"/>
  <c r="E2912" i="7"/>
  <c r="G2912" i="7"/>
  <c r="D2912" i="7"/>
  <c r="AW2911" i="7"/>
  <c r="AT2911" i="7"/>
  <c r="AE2911" i="7"/>
  <c r="AD2911" i="7"/>
  <c r="G2910" i="7"/>
  <c r="E2910" i="7"/>
  <c r="G2909" i="7"/>
  <c r="E2909" i="7"/>
  <c r="L2904" i="7"/>
  <c r="L2906" i="7"/>
  <c r="J2906" i="7"/>
  <c r="G2906" i="7"/>
  <c r="F2906" i="7"/>
  <c r="L2905" i="7"/>
  <c r="I2905" i="7"/>
  <c r="H2905" i="7"/>
  <c r="J2905" i="7" s="1"/>
  <c r="G2905" i="7"/>
  <c r="F2905" i="7"/>
  <c r="L2902" i="7"/>
  <c r="L2901" i="7" s="1"/>
  <c r="J2902" i="7"/>
  <c r="G2902" i="7"/>
  <c r="F2902" i="7"/>
  <c r="C2900" i="7"/>
  <c r="E2899" i="7"/>
  <c r="G2899" i="7"/>
  <c r="D2899" i="7"/>
  <c r="AW2898" i="7"/>
  <c r="AR2898" i="7"/>
  <c r="AE2898" i="7"/>
  <c r="AD2898" i="7"/>
  <c r="G2897" i="7"/>
  <c r="E2897" i="7"/>
  <c r="G2896" i="7"/>
  <c r="E2896" i="7"/>
  <c r="L2893" i="7"/>
  <c r="L2890" i="7"/>
  <c r="L2892" i="7"/>
  <c r="J2892" i="7"/>
  <c r="F2892" i="7"/>
  <c r="E2892" i="7"/>
  <c r="G2892" i="7" s="1"/>
  <c r="L2891" i="7"/>
  <c r="J2891" i="7"/>
  <c r="G2891" i="7"/>
  <c r="F2891" i="7"/>
  <c r="L2887" i="7"/>
  <c r="L2888" i="7"/>
  <c r="J2888" i="7"/>
  <c r="G2888" i="7"/>
  <c r="F2888" i="7"/>
  <c r="C2886" i="7"/>
  <c r="E2885" i="7"/>
  <c r="G2885" i="7"/>
  <c r="D2885" i="7"/>
  <c r="AW2884" i="7"/>
  <c r="AE2884" i="7"/>
  <c r="AD2884" i="7"/>
  <c r="G2883" i="7"/>
  <c r="E2883" i="7"/>
  <c r="G2882" i="7"/>
  <c r="E2882" i="7"/>
  <c r="L2879" i="7"/>
  <c r="L2878" i="7"/>
  <c r="J2878" i="7"/>
  <c r="F2878" i="7"/>
  <c r="G2878" i="7" s="1"/>
  <c r="E2878" i="7"/>
  <c r="L2877" i="7"/>
  <c r="J2877" i="7"/>
  <c r="G2877" i="7"/>
  <c r="F2877" i="7"/>
  <c r="L2876" i="7"/>
  <c r="L2874" i="7" s="1"/>
  <c r="J2876" i="7"/>
  <c r="F2876" i="7"/>
  <c r="E2876" i="7"/>
  <c r="G2876" i="7" s="1"/>
  <c r="L2875" i="7"/>
  <c r="J2875" i="7"/>
  <c r="G2875" i="7"/>
  <c r="F2875" i="7"/>
  <c r="L2871" i="7"/>
  <c r="L2872" i="7"/>
  <c r="J2872" i="7"/>
  <c r="G2872" i="7"/>
  <c r="F2872" i="7"/>
  <c r="C2870" i="7"/>
  <c r="E2869" i="7"/>
  <c r="G2869" i="7"/>
  <c r="D2869" i="7"/>
  <c r="AW2868" i="7"/>
  <c r="AE2868" i="7"/>
  <c r="AD2868" i="7"/>
  <c r="G2867" i="7"/>
  <c r="E2867" i="7"/>
  <c r="G2866" i="7"/>
  <c r="E2866" i="7"/>
  <c r="L2863" i="7"/>
  <c r="L2858" i="7"/>
  <c r="L2862" i="7"/>
  <c r="J2862" i="7"/>
  <c r="G2862" i="7"/>
  <c r="F2862" i="7"/>
  <c r="E2862" i="7"/>
  <c r="L2861" i="7"/>
  <c r="J2861" i="7"/>
  <c r="G2861" i="7"/>
  <c r="F2861" i="7"/>
  <c r="L2860" i="7"/>
  <c r="J2860" i="7"/>
  <c r="F2860" i="7"/>
  <c r="E2860" i="7"/>
  <c r="L2859" i="7"/>
  <c r="J2859" i="7"/>
  <c r="G2859" i="7"/>
  <c r="F2859" i="7"/>
  <c r="L2856" i="7"/>
  <c r="L2855" i="7" s="1"/>
  <c r="J2856" i="7"/>
  <c r="G2856" i="7"/>
  <c r="F2856" i="7"/>
  <c r="C2854" i="7"/>
  <c r="E2853" i="7"/>
  <c r="G2853" i="7"/>
  <c r="D2853" i="7"/>
  <c r="AW2852" i="7"/>
  <c r="AR2852" i="7"/>
  <c r="AE2852" i="7"/>
  <c r="AD2852" i="7"/>
  <c r="G2851" i="7"/>
  <c r="E2851" i="7"/>
  <c r="G2850" i="7"/>
  <c r="E2850" i="7"/>
  <c r="L2847" i="7"/>
  <c r="L2846" i="7"/>
  <c r="L2842" i="7" s="1"/>
  <c r="J2846" i="7"/>
  <c r="F2846" i="7"/>
  <c r="E2846" i="7"/>
  <c r="G2846" i="7" s="1"/>
  <c r="L2845" i="7"/>
  <c r="J2845" i="7"/>
  <c r="G2845" i="7"/>
  <c r="F2845" i="7"/>
  <c r="L2844" i="7"/>
  <c r="J2844" i="7"/>
  <c r="G2844" i="7"/>
  <c r="F2844" i="7"/>
  <c r="E2844" i="7"/>
  <c r="L2843" i="7"/>
  <c r="J2843" i="7"/>
  <c r="G2843" i="7"/>
  <c r="F2843" i="7"/>
  <c r="L2839" i="7"/>
  <c r="L2840" i="7"/>
  <c r="J2840" i="7"/>
  <c r="G2840" i="7"/>
  <c r="F2840" i="7"/>
  <c r="C2838" i="7"/>
  <c r="E2837" i="7"/>
  <c r="G2837" i="7"/>
  <c r="D2837" i="7"/>
  <c r="AE2836" i="7"/>
  <c r="AD2836" i="7"/>
  <c r="G2835" i="7"/>
  <c r="E2835" i="7"/>
  <c r="G2834" i="7"/>
  <c r="E2834" i="7"/>
  <c r="L2831" i="7"/>
  <c r="AW2836" i="7" s="1"/>
  <c r="L2830" i="7"/>
  <c r="J2830" i="7"/>
  <c r="F2830" i="7"/>
  <c r="E2830" i="7"/>
  <c r="G2830" i="7" s="1"/>
  <c r="L2829" i="7"/>
  <c r="J2829" i="7"/>
  <c r="G2829" i="7"/>
  <c r="F2829" i="7"/>
  <c r="L2828" i="7"/>
  <c r="J2828" i="7"/>
  <c r="F2828" i="7"/>
  <c r="G2828" i="7" s="1"/>
  <c r="E2828" i="7"/>
  <c r="L2827" i="7"/>
  <c r="J2827" i="7"/>
  <c r="G2827" i="7"/>
  <c r="F2827" i="7"/>
  <c r="L2824" i="7"/>
  <c r="L2823" i="7" s="1"/>
  <c r="J2824" i="7"/>
  <c r="G2824" i="7"/>
  <c r="F2824" i="7"/>
  <c r="C2822" i="7"/>
  <c r="E2821" i="7"/>
  <c r="G2821" i="7"/>
  <c r="D2821" i="7"/>
  <c r="AR2820" i="7"/>
  <c r="AE2820" i="7"/>
  <c r="AD2820" i="7"/>
  <c r="G2819" i="7"/>
  <c r="E2819" i="7"/>
  <c r="G2818" i="7"/>
  <c r="E2818" i="7"/>
  <c r="L2815" i="7"/>
  <c r="AW2820" i="7" s="1"/>
  <c r="L2812" i="7"/>
  <c r="AT2820" i="7" s="1"/>
  <c r="L2817" i="7" s="1"/>
  <c r="L2814" i="7"/>
  <c r="J2814" i="7"/>
  <c r="F2814" i="7"/>
  <c r="E2814" i="7"/>
  <c r="L2813" i="7"/>
  <c r="J2813" i="7"/>
  <c r="G2813" i="7"/>
  <c r="F2813" i="7"/>
  <c r="L2809" i="7"/>
  <c r="L2810" i="7"/>
  <c r="J2810" i="7"/>
  <c r="G2810" i="7"/>
  <c r="F2810" i="7"/>
  <c r="C2808" i="7"/>
  <c r="E2807" i="7"/>
  <c r="G2807" i="7"/>
  <c r="D2807" i="7"/>
  <c r="AW2806" i="7"/>
  <c r="AR2806" i="7"/>
  <c r="AE2806" i="7"/>
  <c r="AD2806" i="7"/>
  <c r="G2805" i="7"/>
  <c r="E2805" i="7"/>
  <c r="G2804" i="7"/>
  <c r="E2804" i="7"/>
  <c r="L2801" i="7"/>
  <c r="L2800" i="7"/>
  <c r="L2798" i="7" s="1"/>
  <c r="J2800" i="7"/>
  <c r="F2800" i="7"/>
  <c r="E2800" i="7"/>
  <c r="G2800" i="7" s="1"/>
  <c r="L2799" i="7"/>
  <c r="J2799" i="7"/>
  <c r="G2799" i="7"/>
  <c r="F2799" i="7"/>
  <c r="L2795" i="7"/>
  <c r="L2796" i="7"/>
  <c r="J2796" i="7"/>
  <c r="G2796" i="7"/>
  <c r="F2796" i="7"/>
  <c r="C2794" i="7"/>
  <c r="E2793" i="7"/>
  <c r="G2793" i="7"/>
  <c r="D2793" i="7"/>
  <c r="AE2792" i="7"/>
  <c r="AD2792" i="7"/>
  <c r="G2791" i="7"/>
  <c r="E2791" i="7"/>
  <c r="G2790" i="7"/>
  <c r="E2790" i="7"/>
  <c r="G2787" i="7"/>
  <c r="F2787" i="7"/>
  <c r="E2787" i="7"/>
  <c r="D2787" i="7"/>
  <c r="C2787" i="7"/>
  <c r="B2787" i="7"/>
  <c r="G2786" i="7"/>
  <c r="F2786" i="7"/>
  <c r="E2786" i="7"/>
  <c r="D2786" i="7"/>
  <c r="C2786" i="7"/>
  <c r="B2786" i="7"/>
  <c r="G2785" i="7"/>
  <c r="F2785" i="7"/>
  <c r="E2785" i="7"/>
  <c r="D2785" i="7"/>
  <c r="C2785" i="7"/>
  <c r="B2785" i="7"/>
  <c r="L2784" i="7"/>
  <c r="I2784" i="7"/>
  <c r="H2784" i="7"/>
  <c r="J2784" i="7" s="1"/>
  <c r="G2784" i="7"/>
  <c r="F2784" i="7"/>
  <c r="L2783" i="7"/>
  <c r="J2783" i="7"/>
  <c r="G2783" i="7"/>
  <c r="F2783" i="7"/>
  <c r="L2782" i="7"/>
  <c r="I2782" i="7"/>
  <c r="H2782" i="7"/>
  <c r="J2782" i="7" s="1"/>
  <c r="G2782" i="7"/>
  <c r="F2782" i="7"/>
  <c r="L2781" i="7"/>
  <c r="L2780" i="7" s="1"/>
  <c r="AW2792" i="7" s="1"/>
  <c r="I2781" i="7"/>
  <c r="H2781" i="7"/>
  <c r="J2781" i="7" s="1"/>
  <c r="G2781" i="7"/>
  <c r="F2781" i="7"/>
  <c r="L2779" i="7"/>
  <c r="J2779" i="7"/>
  <c r="G2779" i="7"/>
  <c r="F2779" i="7"/>
  <c r="E2779" i="7"/>
  <c r="L2778" i="7"/>
  <c r="J2778" i="7"/>
  <c r="G2778" i="7"/>
  <c r="F2778" i="7"/>
  <c r="L2777" i="7"/>
  <c r="L2775" i="7" s="1"/>
  <c r="J2777" i="7"/>
  <c r="F2777" i="7"/>
  <c r="E2777" i="7"/>
  <c r="G2777" i="7" s="1"/>
  <c r="L2776" i="7"/>
  <c r="J2776" i="7"/>
  <c r="G2776" i="7"/>
  <c r="F2776" i="7"/>
  <c r="L2773" i="7"/>
  <c r="L2772" i="7" s="1"/>
  <c r="J2773" i="7"/>
  <c r="G2773" i="7"/>
  <c r="F2773" i="7"/>
  <c r="E2771" i="7"/>
  <c r="G2771" i="7"/>
  <c r="D2771" i="7"/>
  <c r="AT2770" i="7"/>
  <c r="AR2770" i="7"/>
  <c r="L2767" i="7" s="1"/>
  <c r="AO2770" i="7"/>
  <c r="AE2770" i="7"/>
  <c r="AD2770" i="7"/>
  <c r="G2769" i="7"/>
  <c r="E2769" i="7"/>
  <c r="G2768" i="7"/>
  <c r="E2768" i="7"/>
  <c r="L2765" i="7"/>
  <c r="I2765" i="7"/>
  <c r="H2765" i="7"/>
  <c r="J2765" i="7" s="1"/>
  <c r="G2765" i="7"/>
  <c r="F2765" i="7"/>
  <c r="L2764" i="7"/>
  <c r="J2764" i="7"/>
  <c r="G2764" i="7"/>
  <c r="F2764" i="7"/>
  <c r="L2763" i="7"/>
  <c r="L2762" i="7" s="1"/>
  <c r="I2763" i="7"/>
  <c r="H2763" i="7"/>
  <c r="J2763" i="7" s="1"/>
  <c r="G2763" i="7"/>
  <c r="F2763" i="7"/>
  <c r="L2760" i="7"/>
  <c r="L2761" i="7"/>
  <c r="J2761" i="7"/>
  <c r="G2761" i="7"/>
  <c r="F2761" i="7"/>
  <c r="E2759" i="7"/>
  <c r="G2759" i="7"/>
  <c r="D2759" i="7"/>
  <c r="AR2758" i="7"/>
  <c r="AE2758" i="7"/>
  <c r="AD2758" i="7"/>
  <c r="G2757" i="7"/>
  <c r="E2757" i="7"/>
  <c r="G2756" i="7"/>
  <c r="E2756" i="7"/>
  <c r="L2753" i="7"/>
  <c r="I2753" i="7"/>
  <c r="H2753" i="7"/>
  <c r="J2753" i="7" s="1"/>
  <c r="G2753" i="7"/>
  <c r="F2753" i="7"/>
  <c r="L2752" i="7"/>
  <c r="I2752" i="7"/>
  <c r="H2752" i="7"/>
  <c r="J2752" i="7" s="1"/>
  <c r="G2752" i="7"/>
  <c r="F2752" i="7"/>
  <c r="L2751" i="7"/>
  <c r="I2751" i="7"/>
  <c r="H2751" i="7"/>
  <c r="J2751" i="7" s="1"/>
  <c r="G2751" i="7"/>
  <c r="F2751" i="7"/>
  <c r="L2744" i="7"/>
  <c r="AT2758" i="7" s="1"/>
  <c r="L2749" i="7"/>
  <c r="J2749" i="7"/>
  <c r="G2749" i="7"/>
  <c r="F2749" i="7"/>
  <c r="L2748" i="7"/>
  <c r="J2748" i="7"/>
  <c r="F2748" i="7"/>
  <c r="E2748" i="7"/>
  <c r="G2748" i="7" s="1"/>
  <c r="L2747" i="7"/>
  <c r="J2747" i="7"/>
  <c r="G2747" i="7"/>
  <c r="F2747" i="7"/>
  <c r="L2746" i="7"/>
  <c r="J2746" i="7"/>
  <c r="G2746" i="7"/>
  <c r="F2746" i="7"/>
  <c r="E2746" i="7"/>
  <c r="L2745" i="7"/>
  <c r="J2745" i="7"/>
  <c r="G2745" i="7"/>
  <c r="F2745" i="7"/>
  <c r="L2741" i="7"/>
  <c r="L2742" i="7"/>
  <c r="J2742" i="7"/>
  <c r="G2742" i="7"/>
  <c r="F2742" i="7"/>
  <c r="E2740" i="7"/>
  <c r="G2740" i="7"/>
  <c r="D2740" i="7"/>
  <c r="L2734" i="7"/>
  <c r="L2733" i="7"/>
  <c r="L2730" i="7"/>
  <c r="L2729" i="7"/>
  <c r="L2724" i="7"/>
  <c r="L2727" i="7"/>
  <c r="L2726" i="7"/>
  <c r="L2720" i="7"/>
  <c r="L2719" i="7"/>
  <c r="L2715" i="7"/>
  <c r="AE2705" i="7"/>
  <c r="AD2705" i="7"/>
  <c r="G2704" i="7"/>
  <c r="E2704" i="7"/>
  <c r="G2703" i="7"/>
  <c r="E2703" i="7"/>
  <c r="L2692" i="7"/>
  <c r="AW2705" i="7" s="1"/>
  <c r="L2700" i="7"/>
  <c r="J2700" i="7"/>
  <c r="I2700" i="7"/>
  <c r="H2700" i="7"/>
  <c r="G2700" i="7"/>
  <c r="F2700" i="7"/>
  <c r="L2699" i="7"/>
  <c r="J2699" i="7"/>
  <c r="I2699" i="7"/>
  <c r="H2699" i="7"/>
  <c r="G2699" i="7"/>
  <c r="F2699" i="7"/>
  <c r="L2698" i="7"/>
  <c r="J2698" i="7"/>
  <c r="I2698" i="7"/>
  <c r="H2698" i="7"/>
  <c r="G2698" i="7"/>
  <c r="F2698" i="7"/>
  <c r="L2697" i="7"/>
  <c r="J2697" i="7"/>
  <c r="I2697" i="7"/>
  <c r="H2697" i="7"/>
  <c r="G2697" i="7"/>
  <c r="F2697" i="7"/>
  <c r="L2696" i="7"/>
  <c r="J2696" i="7"/>
  <c r="I2696" i="7"/>
  <c r="H2696" i="7"/>
  <c r="G2696" i="7"/>
  <c r="F2696" i="7"/>
  <c r="L2695" i="7"/>
  <c r="J2695" i="7"/>
  <c r="I2695" i="7"/>
  <c r="H2695" i="7"/>
  <c r="G2695" i="7"/>
  <c r="F2695" i="7"/>
  <c r="L2694" i="7"/>
  <c r="J2694" i="7"/>
  <c r="I2694" i="7"/>
  <c r="H2694" i="7"/>
  <c r="G2694" i="7"/>
  <c r="F2694" i="7"/>
  <c r="L2693" i="7"/>
  <c r="J2693" i="7"/>
  <c r="I2693" i="7"/>
  <c r="H2693" i="7"/>
  <c r="G2693" i="7"/>
  <c r="F2693" i="7"/>
  <c r="L2691" i="7"/>
  <c r="J2691" i="7"/>
  <c r="G2691" i="7"/>
  <c r="F2691" i="7"/>
  <c r="E2691" i="7"/>
  <c r="L2690" i="7"/>
  <c r="J2690" i="7"/>
  <c r="G2690" i="7"/>
  <c r="F2690" i="7"/>
  <c r="L2689" i="7"/>
  <c r="L2687" i="7" s="1"/>
  <c r="J2689" i="7"/>
  <c r="F2689" i="7"/>
  <c r="E2689" i="7"/>
  <c r="G2689" i="7" s="1"/>
  <c r="L2688" i="7"/>
  <c r="J2688" i="7"/>
  <c r="G2688" i="7"/>
  <c r="F2688" i="7"/>
  <c r="L2685" i="7"/>
  <c r="L2684" i="7" s="1"/>
  <c r="J2685" i="7"/>
  <c r="G2685" i="7"/>
  <c r="F2685" i="7"/>
  <c r="C2683" i="7"/>
  <c r="B2683" i="7"/>
  <c r="E2682" i="7"/>
  <c r="G2682" i="7"/>
  <c r="D2682" i="7"/>
  <c r="AE2681" i="7"/>
  <c r="AD2681" i="7"/>
  <c r="G2680" i="7"/>
  <c r="E2680" i="7"/>
  <c r="G2679" i="7"/>
  <c r="E2679" i="7"/>
  <c r="L2676" i="7"/>
  <c r="I2676" i="7"/>
  <c r="H2676" i="7"/>
  <c r="J2676" i="7" s="1"/>
  <c r="G2676" i="7"/>
  <c r="F2676" i="7"/>
  <c r="L2675" i="7"/>
  <c r="I2675" i="7"/>
  <c r="H2675" i="7"/>
  <c r="J2675" i="7" s="1"/>
  <c r="G2675" i="7"/>
  <c r="F2675" i="7"/>
  <c r="L2674" i="7"/>
  <c r="I2674" i="7"/>
  <c r="H2674" i="7"/>
  <c r="J2674" i="7" s="1"/>
  <c r="G2674" i="7"/>
  <c r="F2674" i="7"/>
  <c r="L2673" i="7"/>
  <c r="I2673" i="7"/>
  <c r="H2673" i="7"/>
  <c r="J2673" i="7" s="1"/>
  <c r="G2673" i="7"/>
  <c r="F2673" i="7"/>
  <c r="L2672" i="7"/>
  <c r="J2672" i="7"/>
  <c r="I2672" i="7"/>
  <c r="H2672" i="7"/>
  <c r="G2672" i="7"/>
  <c r="F2672" i="7"/>
  <c r="L2671" i="7"/>
  <c r="I2671" i="7"/>
  <c r="H2671" i="7"/>
  <c r="J2671" i="7" s="1"/>
  <c r="G2671" i="7"/>
  <c r="F2671" i="7"/>
  <c r="L2670" i="7"/>
  <c r="I2670" i="7"/>
  <c r="H2670" i="7"/>
  <c r="J2670" i="7" s="1"/>
  <c r="G2670" i="7"/>
  <c r="F2670" i="7"/>
  <c r="L2669" i="7"/>
  <c r="I2669" i="7"/>
  <c r="H2669" i="7"/>
  <c r="J2669" i="7" s="1"/>
  <c r="G2669" i="7"/>
  <c r="F2669" i="7"/>
  <c r="L2667" i="7"/>
  <c r="J2667" i="7"/>
  <c r="F2667" i="7"/>
  <c r="E2667" i="7"/>
  <c r="L2666" i="7"/>
  <c r="J2666" i="7"/>
  <c r="G2666" i="7"/>
  <c r="F2666" i="7"/>
  <c r="L2665" i="7"/>
  <c r="L2663" i="7" s="1"/>
  <c r="J2665" i="7"/>
  <c r="F2665" i="7"/>
  <c r="G2665" i="7" s="1"/>
  <c r="E2665" i="7"/>
  <c r="L2664" i="7"/>
  <c r="J2664" i="7"/>
  <c r="G2664" i="7"/>
  <c r="F2664" i="7"/>
  <c r="L2660" i="7"/>
  <c r="L2661" i="7"/>
  <c r="J2661" i="7"/>
  <c r="G2661" i="7"/>
  <c r="F2661" i="7"/>
  <c r="C2659" i="7"/>
  <c r="B2659" i="7"/>
  <c r="E2658" i="7"/>
  <c r="G2658" i="7"/>
  <c r="D2658" i="7"/>
  <c r="C2657" i="7"/>
  <c r="AE2656" i="7"/>
  <c r="AD2656" i="7"/>
  <c r="G2655" i="7"/>
  <c r="E2655" i="7"/>
  <c r="G2654" i="7"/>
  <c r="E2654" i="7"/>
  <c r="L2651" i="7"/>
  <c r="L2650" i="7" s="1"/>
  <c r="AW2656" i="7" s="1"/>
  <c r="I2651" i="7"/>
  <c r="H2651" i="7"/>
  <c r="J2651" i="7" s="1"/>
  <c r="G2651" i="7"/>
  <c r="F2651" i="7"/>
  <c r="L2649" i="7"/>
  <c r="L2647" i="7" s="1"/>
  <c r="J2649" i="7"/>
  <c r="F2649" i="7"/>
  <c r="E2649" i="7"/>
  <c r="L2648" i="7"/>
  <c r="I2648" i="7"/>
  <c r="J2648" i="7" s="1"/>
  <c r="H2648" i="7"/>
  <c r="G2648" i="7"/>
  <c r="F2648" i="7"/>
  <c r="L2645" i="7"/>
  <c r="J2645" i="7"/>
  <c r="G2645" i="7"/>
  <c r="F2645" i="7"/>
  <c r="L2644" i="7"/>
  <c r="L2643" i="7" s="1"/>
  <c r="J2644" i="7"/>
  <c r="G2644" i="7"/>
  <c r="F2644" i="7"/>
  <c r="E2642" i="7"/>
  <c r="G2642" i="7"/>
  <c r="D2642" i="7"/>
  <c r="AE2641" i="7"/>
  <c r="AD2641" i="7"/>
  <c r="G2640" i="7"/>
  <c r="E2640" i="7"/>
  <c r="G2639" i="7"/>
  <c r="E2639" i="7"/>
  <c r="L2635" i="7"/>
  <c r="AW2641" i="7" s="1"/>
  <c r="L2636" i="7"/>
  <c r="J2636" i="7"/>
  <c r="I2636" i="7"/>
  <c r="H2636" i="7"/>
  <c r="G2636" i="7"/>
  <c r="F2636" i="7"/>
  <c r="L2634" i="7"/>
  <c r="L2632" i="7" s="1"/>
  <c r="J2634" i="7"/>
  <c r="G2634" i="7"/>
  <c r="F2634" i="7"/>
  <c r="E2634" i="7"/>
  <c r="L2633" i="7"/>
  <c r="J2633" i="7"/>
  <c r="I2633" i="7"/>
  <c r="H2633" i="7"/>
  <c r="G2633" i="7"/>
  <c r="F2633" i="7"/>
  <c r="L2630" i="7"/>
  <c r="J2630" i="7"/>
  <c r="G2630" i="7"/>
  <c r="F2630" i="7"/>
  <c r="L2629" i="7"/>
  <c r="L2628" i="7" s="1"/>
  <c r="J2629" i="7"/>
  <c r="G2629" i="7"/>
  <c r="F2629" i="7"/>
  <c r="C2627" i="7"/>
  <c r="B2627" i="7"/>
  <c r="C2626" i="7"/>
  <c r="E2625" i="7"/>
  <c r="G2625" i="7"/>
  <c r="D2625" i="7"/>
  <c r="AT2624" i="7"/>
  <c r="AE2624" i="7"/>
  <c r="AD2624" i="7"/>
  <c r="G2623" i="7"/>
  <c r="E2623" i="7"/>
  <c r="G2622" i="7"/>
  <c r="E2622" i="7"/>
  <c r="L2618" i="7"/>
  <c r="AW2624" i="7" s="1"/>
  <c r="L2619" i="7"/>
  <c r="I2619" i="7"/>
  <c r="H2619" i="7"/>
  <c r="J2619" i="7" s="1"/>
  <c r="G2619" i="7"/>
  <c r="F2619" i="7"/>
  <c r="L2615" i="7"/>
  <c r="L2614" i="7"/>
  <c r="AO2624" i="7" s="1"/>
  <c r="L2617" i="7"/>
  <c r="J2617" i="7"/>
  <c r="F2617" i="7"/>
  <c r="E2617" i="7"/>
  <c r="L2616" i="7"/>
  <c r="J2616" i="7"/>
  <c r="I2616" i="7"/>
  <c r="H2616" i="7"/>
  <c r="G2616" i="7"/>
  <c r="F2616" i="7"/>
  <c r="L2611" i="7"/>
  <c r="L2620" i="7" s="1"/>
  <c r="L2613" i="7"/>
  <c r="J2613" i="7"/>
  <c r="G2613" i="7"/>
  <c r="F2613" i="7"/>
  <c r="L2612" i="7"/>
  <c r="J2612" i="7"/>
  <c r="G2612" i="7"/>
  <c r="F2612" i="7"/>
  <c r="E2610" i="7"/>
  <c r="G2610" i="7"/>
  <c r="D2610" i="7"/>
  <c r="AE2609" i="7"/>
  <c r="AD2609" i="7"/>
  <c r="G2608" i="7"/>
  <c r="E2608" i="7"/>
  <c r="G2607" i="7"/>
  <c r="E2607" i="7"/>
  <c r="L2604" i="7"/>
  <c r="L2603" i="7" s="1"/>
  <c r="AW2609" i="7" s="1"/>
  <c r="I2604" i="7"/>
  <c r="H2604" i="7"/>
  <c r="J2604" i="7" s="1"/>
  <c r="G2604" i="7"/>
  <c r="F2604" i="7"/>
  <c r="L2602" i="7"/>
  <c r="L2600" i="7" s="1"/>
  <c r="J2602" i="7"/>
  <c r="F2602" i="7"/>
  <c r="E2602" i="7"/>
  <c r="L2601" i="7"/>
  <c r="I2601" i="7"/>
  <c r="J2601" i="7" s="1"/>
  <c r="H2601" i="7"/>
  <c r="G2601" i="7"/>
  <c r="F2601" i="7"/>
  <c r="L2598" i="7"/>
  <c r="J2598" i="7"/>
  <c r="G2598" i="7"/>
  <c r="F2598" i="7"/>
  <c r="L2597" i="7"/>
  <c r="L2596" i="7" s="1"/>
  <c r="J2597" i="7"/>
  <c r="G2597" i="7"/>
  <c r="F2597" i="7"/>
  <c r="C2595" i="7"/>
  <c r="B2595" i="7"/>
  <c r="C2594" i="7"/>
  <c r="E2593" i="7"/>
  <c r="G2593" i="7"/>
  <c r="D2593" i="7"/>
  <c r="AW2592" i="7"/>
  <c r="AE2592" i="7"/>
  <c r="AD2592" i="7"/>
  <c r="G2591" i="7"/>
  <c r="E2591" i="7"/>
  <c r="G2590" i="7"/>
  <c r="E2590" i="7"/>
  <c r="L2586" i="7"/>
  <c r="L2587" i="7"/>
  <c r="J2587" i="7"/>
  <c r="I2587" i="7"/>
  <c r="H2587" i="7"/>
  <c r="G2587" i="7"/>
  <c r="F2587" i="7"/>
  <c r="L2585" i="7"/>
  <c r="L2583" i="7" s="1"/>
  <c r="J2585" i="7"/>
  <c r="F2585" i="7"/>
  <c r="G2585" i="7" s="1"/>
  <c r="E2585" i="7"/>
  <c r="L2584" i="7"/>
  <c r="I2584" i="7"/>
  <c r="J2584" i="7" s="1"/>
  <c r="H2584" i="7"/>
  <c r="G2584" i="7"/>
  <c r="F2584" i="7"/>
  <c r="L2579" i="7"/>
  <c r="L2581" i="7"/>
  <c r="J2581" i="7"/>
  <c r="G2581" i="7"/>
  <c r="F2581" i="7"/>
  <c r="L2580" i="7"/>
  <c r="J2580" i="7"/>
  <c r="G2580" i="7"/>
  <c r="F2580" i="7"/>
  <c r="E2578" i="7"/>
  <c r="G2578" i="7"/>
  <c r="D2578" i="7"/>
  <c r="AT2577" i="7"/>
  <c r="AE2577" i="7"/>
  <c r="AD2577" i="7"/>
  <c r="G2576" i="7"/>
  <c r="E2576" i="7"/>
  <c r="G2575" i="7"/>
  <c r="E2575" i="7"/>
  <c r="L2571" i="7"/>
  <c r="AW2577" i="7" s="1"/>
  <c r="L2572" i="7"/>
  <c r="I2572" i="7"/>
  <c r="H2572" i="7"/>
  <c r="J2572" i="7" s="1"/>
  <c r="G2572" i="7"/>
  <c r="F2572" i="7"/>
  <c r="L2568" i="7"/>
  <c r="L2567" i="7"/>
  <c r="AO2577" i="7" s="1"/>
  <c r="L2570" i="7"/>
  <c r="J2570" i="7"/>
  <c r="F2570" i="7"/>
  <c r="E2570" i="7"/>
  <c r="L2569" i="7"/>
  <c r="J2569" i="7"/>
  <c r="I2569" i="7"/>
  <c r="H2569" i="7"/>
  <c r="G2569" i="7"/>
  <c r="F2569" i="7"/>
  <c r="L2564" i="7"/>
  <c r="L2573" i="7" s="1"/>
  <c r="L2566" i="7"/>
  <c r="J2566" i="7"/>
  <c r="G2566" i="7"/>
  <c r="F2566" i="7"/>
  <c r="L2565" i="7"/>
  <c r="J2565" i="7"/>
  <c r="G2565" i="7"/>
  <c r="F2565" i="7"/>
  <c r="C2563" i="7"/>
  <c r="B2563" i="7"/>
  <c r="C2562" i="7"/>
  <c r="E2561" i="7"/>
  <c r="G2561" i="7"/>
  <c r="D2561" i="7"/>
  <c r="C2560" i="7"/>
  <c r="AE2559" i="7"/>
  <c r="AD2559" i="7"/>
  <c r="G2558" i="7"/>
  <c r="E2558" i="7"/>
  <c r="G2557" i="7"/>
  <c r="E2557" i="7"/>
  <c r="L2553" i="7"/>
  <c r="AW2559" i="7" s="1"/>
  <c r="L2554" i="7"/>
  <c r="I2554" i="7"/>
  <c r="H2554" i="7"/>
  <c r="J2554" i="7" s="1"/>
  <c r="G2554" i="7"/>
  <c r="F2554" i="7"/>
  <c r="L2552" i="7"/>
  <c r="L2550" i="7" s="1"/>
  <c r="J2552" i="7"/>
  <c r="F2552" i="7"/>
  <c r="G2552" i="7" s="1"/>
  <c r="E2552" i="7"/>
  <c r="L2551" i="7"/>
  <c r="I2551" i="7"/>
  <c r="H2551" i="7"/>
  <c r="J2551" i="7" s="1"/>
  <c r="G2551" i="7"/>
  <c r="F2551" i="7"/>
  <c r="L2548" i="7"/>
  <c r="J2548" i="7"/>
  <c r="G2548" i="7"/>
  <c r="F2548" i="7"/>
  <c r="L2547" i="7"/>
  <c r="L2546" i="7" s="1"/>
  <c r="J2547" i="7"/>
  <c r="G2547" i="7"/>
  <c r="F2547" i="7"/>
  <c r="E2545" i="7"/>
  <c r="G2545" i="7"/>
  <c r="D2545" i="7"/>
  <c r="AE2544" i="7"/>
  <c r="AD2544" i="7"/>
  <c r="G2543" i="7"/>
  <c r="E2543" i="7"/>
  <c r="G2542" i="7"/>
  <c r="E2542" i="7"/>
  <c r="L2539" i="7"/>
  <c r="L2538" i="7" s="1"/>
  <c r="AW2544" i="7" s="1"/>
  <c r="J2539" i="7"/>
  <c r="I2539" i="7"/>
  <c r="H2539" i="7"/>
  <c r="G2539" i="7"/>
  <c r="F2539" i="7"/>
  <c r="L2535" i="7"/>
  <c r="AT2544" i="7" s="1"/>
  <c r="L2537" i="7"/>
  <c r="J2537" i="7"/>
  <c r="F2537" i="7"/>
  <c r="E2537" i="7"/>
  <c r="G2537" i="7" s="1"/>
  <c r="L2536" i="7"/>
  <c r="J2536" i="7"/>
  <c r="I2536" i="7"/>
  <c r="H2536" i="7"/>
  <c r="G2536" i="7"/>
  <c r="F2536" i="7"/>
  <c r="L2533" i="7"/>
  <c r="J2533" i="7"/>
  <c r="G2533" i="7"/>
  <c r="F2533" i="7"/>
  <c r="L2532" i="7"/>
  <c r="L2531" i="7" s="1"/>
  <c r="J2532" i="7"/>
  <c r="G2532" i="7"/>
  <c r="F2532" i="7"/>
  <c r="C2530" i="7"/>
  <c r="B2530" i="7"/>
  <c r="C2529" i="7"/>
  <c r="E2528" i="7"/>
  <c r="G2528" i="7"/>
  <c r="D2528" i="7"/>
  <c r="AE2527" i="7"/>
  <c r="AD2527" i="7"/>
  <c r="G2526" i="7"/>
  <c r="E2526" i="7"/>
  <c r="G2525" i="7"/>
  <c r="E2525" i="7"/>
  <c r="L2521" i="7"/>
  <c r="AW2527" i="7" s="1"/>
  <c r="L2522" i="7"/>
  <c r="I2522" i="7"/>
  <c r="J2522" i="7" s="1"/>
  <c r="H2522" i="7"/>
  <c r="G2522" i="7"/>
  <c r="F2522" i="7"/>
  <c r="L2520" i="7"/>
  <c r="L2518" i="7" s="1"/>
  <c r="AT2527" i="7" s="1"/>
  <c r="J2520" i="7"/>
  <c r="G2520" i="7"/>
  <c r="F2520" i="7"/>
  <c r="E2520" i="7"/>
  <c r="L2519" i="7"/>
  <c r="I2519" i="7"/>
  <c r="H2519" i="7"/>
  <c r="J2519" i="7" s="1"/>
  <c r="G2519" i="7"/>
  <c r="F2519" i="7"/>
  <c r="L2514" i="7"/>
  <c r="AR2527" i="7" s="1"/>
  <c r="L2524" i="7" s="1"/>
  <c r="L2516" i="7"/>
  <c r="J2516" i="7"/>
  <c r="G2516" i="7"/>
  <c r="F2516" i="7"/>
  <c r="L2515" i="7"/>
  <c r="J2515" i="7"/>
  <c r="G2515" i="7"/>
  <c r="F2515" i="7"/>
  <c r="E2513" i="7"/>
  <c r="G2513" i="7"/>
  <c r="D2513" i="7"/>
  <c r="AE2512" i="7"/>
  <c r="AD2512" i="7"/>
  <c r="G2511" i="7"/>
  <c r="E2511" i="7"/>
  <c r="G2510" i="7"/>
  <c r="E2510" i="7"/>
  <c r="L2506" i="7"/>
  <c r="AW2512" i="7" s="1"/>
  <c r="L2507" i="7"/>
  <c r="I2507" i="7"/>
  <c r="H2507" i="7"/>
  <c r="J2507" i="7" s="1"/>
  <c r="G2507" i="7"/>
  <c r="F2507" i="7"/>
  <c r="L2505" i="7"/>
  <c r="L2503" i="7" s="1"/>
  <c r="J2505" i="7"/>
  <c r="F2505" i="7"/>
  <c r="G2505" i="7" s="1"/>
  <c r="E2505" i="7"/>
  <c r="L2504" i="7"/>
  <c r="I2504" i="7"/>
  <c r="H2504" i="7"/>
  <c r="J2504" i="7" s="1"/>
  <c r="G2504" i="7"/>
  <c r="F2504" i="7"/>
  <c r="L2501" i="7"/>
  <c r="J2501" i="7"/>
  <c r="G2501" i="7"/>
  <c r="F2501" i="7"/>
  <c r="L2500" i="7"/>
  <c r="L2499" i="7" s="1"/>
  <c r="J2500" i="7"/>
  <c r="G2500" i="7"/>
  <c r="F2500" i="7"/>
  <c r="C2498" i="7"/>
  <c r="B2498" i="7"/>
  <c r="C2497" i="7"/>
  <c r="E2496" i="7"/>
  <c r="G2496" i="7"/>
  <c r="D2496" i="7"/>
  <c r="AE2495" i="7"/>
  <c r="AD2495" i="7"/>
  <c r="G2494" i="7"/>
  <c r="E2494" i="7"/>
  <c r="G2493" i="7"/>
  <c r="E2493" i="7"/>
  <c r="L2490" i="7"/>
  <c r="L2489" i="7" s="1"/>
  <c r="AW2495" i="7" s="1"/>
  <c r="I2490" i="7"/>
  <c r="H2490" i="7"/>
  <c r="J2490" i="7" s="1"/>
  <c r="G2490" i="7"/>
  <c r="F2490" i="7"/>
  <c r="L2486" i="7"/>
  <c r="AT2495" i="7" s="1"/>
  <c r="L2485" i="7"/>
  <c r="AO2495" i="7" s="1"/>
  <c r="L2488" i="7"/>
  <c r="J2488" i="7"/>
  <c r="G2488" i="7"/>
  <c r="F2488" i="7"/>
  <c r="E2488" i="7"/>
  <c r="L2487" i="7"/>
  <c r="J2487" i="7"/>
  <c r="I2487" i="7"/>
  <c r="H2487" i="7"/>
  <c r="G2487" i="7"/>
  <c r="F2487" i="7"/>
  <c r="L2484" i="7"/>
  <c r="J2484" i="7"/>
  <c r="G2484" i="7"/>
  <c r="F2484" i="7"/>
  <c r="L2483" i="7"/>
  <c r="L2482" i="7" s="1"/>
  <c r="J2483" i="7"/>
  <c r="G2483" i="7"/>
  <c r="F2483" i="7"/>
  <c r="E2481" i="7"/>
  <c r="G2481" i="7"/>
  <c r="D2481" i="7"/>
  <c r="AE2480" i="7"/>
  <c r="AD2480" i="7"/>
  <c r="G2479" i="7"/>
  <c r="E2479" i="7"/>
  <c r="G2478" i="7"/>
  <c r="E2478" i="7"/>
  <c r="L2474" i="7"/>
  <c r="AW2480" i="7" s="1"/>
  <c r="L2475" i="7"/>
  <c r="I2475" i="7"/>
  <c r="J2475" i="7" s="1"/>
  <c r="H2475" i="7"/>
  <c r="G2475" i="7"/>
  <c r="F2475" i="7"/>
  <c r="L2470" i="7"/>
  <c r="AO2480" i="7" s="1"/>
  <c r="L2473" i="7"/>
  <c r="L2471" i="7" s="1"/>
  <c r="AT2480" i="7" s="1"/>
  <c r="J2473" i="7"/>
  <c r="G2473" i="7"/>
  <c r="F2473" i="7"/>
  <c r="E2473" i="7"/>
  <c r="L2472" i="7"/>
  <c r="I2472" i="7"/>
  <c r="H2472" i="7"/>
  <c r="J2472" i="7" s="1"/>
  <c r="G2472" i="7"/>
  <c r="F2472" i="7"/>
  <c r="L2469" i="7"/>
  <c r="J2469" i="7"/>
  <c r="G2469" i="7"/>
  <c r="F2469" i="7"/>
  <c r="L2468" i="7"/>
  <c r="L2467" i="7" s="1"/>
  <c r="J2468" i="7"/>
  <c r="G2468" i="7"/>
  <c r="F2468" i="7"/>
  <c r="C2466" i="7"/>
  <c r="B2466" i="7"/>
  <c r="C2465" i="7"/>
  <c r="E2464" i="7"/>
  <c r="G2464" i="7"/>
  <c r="D2464" i="7"/>
  <c r="C2463" i="7"/>
  <c r="AW2462" i="7"/>
  <c r="AT2462" i="7"/>
  <c r="AO2462" i="7"/>
  <c r="AE2462" i="7"/>
  <c r="AD2462" i="7"/>
  <c r="G2461" i="7"/>
  <c r="E2461" i="7"/>
  <c r="G2460" i="7"/>
  <c r="E2460" i="7"/>
  <c r="L2456" i="7"/>
  <c r="L2457" i="7"/>
  <c r="J2457" i="7"/>
  <c r="I2457" i="7"/>
  <c r="H2457" i="7"/>
  <c r="G2457" i="7"/>
  <c r="F2457" i="7"/>
  <c r="L2453" i="7"/>
  <c r="L2455" i="7"/>
  <c r="J2455" i="7"/>
  <c r="G2455" i="7"/>
  <c r="F2455" i="7"/>
  <c r="L2454" i="7"/>
  <c r="J2454" i="7"/>
  <c r="G2454" i="7"/>
  <c r="F2454" i="7"/>
  <c r="E2452" i="7"/>
  <c r="G2452" i="7"/>
  <c r="D2452" i="7"/>
  <c r="AW2451" i="7"/>
  <c r="AT2451" i="7"/>
  <c r="AO2451" i="7"/>
  <c r="AE2451" i="7"/>
  <c r="AD2451" i="7"/>
  <c r="G2450" i="7"/>
  <c r="E2450" i="7"/>
  <c r="G2449" i="7"/>
  <c r="E2449" i="7"/>
  <c r="L2445" i="7"/>
  <c r="L2446" i="7"/>
  <c r="I2446" i="7"/>
  <c r="H2446" i="7"/>
  <c r="J2446" i="7" s="1"/>
  <c r="G2446" i="7"/>
  <c r="F2446" i="7"/>
  <c r="L2444" i="7"/>
  <c r="J2444" i="7"/>
  <c r="G2444" i="7"/>
  <c r="F2444" i="7"/>
  <c r="L2443" i="7"/>
  <c r="L2442" i="7" s="1"/>
  <c r="J2443" i="7"/>
  <c r="G2443" i="7"/>
  <c r="F2443" i="7"/>
  <c r="C2441" i="7"/>
  <c r="B2441" i="7"/>
  <c r="C2440" i="7"/>
  <c r="E2439" i="7"/>
  <c r="G2439" i="7"/>
  <c r="D2439" i="7"/>
  <c r="AT2438" i="7"/>
  <c r="AO2438" i="7"/>
  <c r="AE2438" i="7"/>
  <c r="AD2438" i="7"/>
  <c r="G2437" i="7"/>
  <c r="E2437" i="7"/>
  <c r="G2436" i="7"/>
  <c r="E2436" i="7"/>
  <c r="L2432" i="7"/>
  <c r="AW2438" i="7" s="1"/>
  <c r="L2433" i="7"/>
  <c r="I2433" i="7"/>
  <c r="H2433" i="7"/>
  <c r="J2433" i="7" s="1"/>
  <c r="G2433" i="7"/>
  <c r="F2433" i="7"/>
  <c r="L2431" i="7"/>
  <c r="J2431" i="7"/>
  <c r="G2431" i="7"/>
  <c r="F2431" i="7"/>
  <c r="L2430" i="7"/>
  <c r="L2429" i="7" s="1"/>
  <c r="J2430" i="7"/>
  <c r="G2430" i="7"/>
  <c r="F2430" i="7"/>
  <c r="E2428" i="7"/>
  <c r="G2428" i="7"/>
  <c r="D2428" i="7"/>
  <c r="AW2427" i="7"/>
  <c r="AT2427" i="7"/>
  <c r="AO2427" i="7"/>
  <c r="AE2427" i="7"/>
  <c r="AD2427" i="7"/>
  <c r="G2426" i="7"/>
  <c r="E2426" i="7"/>
  <c r="G2425" i="7"/>
  <c r="E2425" i="7"/>
  <c r="L2421" i="7"/>
  <c r="L2422" i="7"/>
  <c r="J2422" i="7"/>
  <c r="I2422" i="7"/>
  <c r="H2422" i="7"/>
  <c r="G2422" i="7"/>
  <c r="F2422" i="7"/>
  <c r="L2420" i="7"/>
  <c r="J2420" i="7"/>
  <c r="G2420" i="7"/>
  <c r="F2420" i="7"/>
  <c r="L2419" i="7"/>
  <c r="L2418" i="7" s="1"/>
  <c r="J2419" i="7"/>
  <c r="G2419" i="7"/>
  <c r="F2419" i="7"/>
  <c r="C2417" i="7"/>
  <c r="B2417" i="7"/>
  <c r="C2416" i="7"/>
  <c r="E2415" i="7"/>
  <c r="G2415" i="7"/>
  <c r="D2415" i="7"/>
  <c r="AW2414" i="7"/>
  <c r="AT2414" i="7"/>
  <c r="AO2414" i="7"/>
  <c r="AE2414" i="7"/>
  <c r="AD2414" i="7"/>
  <c r="G2413" i="7"/>
  <c r="E2413" i="7"/>
  <c r="G2412" i="7"/>
  <c r="E2412" i="7"/>
  <c r="L2408" i="7"/>
  <c r="L2409" i="7"/>
  <c r="J2409" i="7"/>
  <c r="I2409" i="7"/>
  <c r="H2409" i="7"/>
  <c r="G2409" i="7"/>
  <c r="F2409" i="7"/>
  <c r="L2405" i="7"/>
  <c r="L2407" i="7"/>
  <c r="J2407" i="7"/>
  <c r="G2407" i="7"/>
  <c r="F2407" i="7"/>
  <c r="L2406" i="7"/>
  <c r="J2406" i="7"/>
  <c r="G2406" i="7"/>
  <c r="F2406" i="7"/>
  <c r="E2404" i="7"/>
  <c r="G2404" i="7"/>
  <c r="D2404" i="7"/>
  <c r="AW2403" i="7"/>
  <c r="AT2403" i="7"/>
  <c r="AR2403" i="7"/>
  <c r="L2400" i="7" s="1"/>
  <c r="AO2403" i="7"/>
  <c r="AE2403" i="7"/>
  <c r="AD2403" i="7"/>
  <c r="G2402" i="7"/>
  <c r="E2402" i="7"/>
  <c r="G2401" i="7"/>
  <c r="E2401" i="7"/>
  <c r="L2397" i="7"/>
  <c r="L2398" i="7"/>
  <c r="I2398" i="7"/>
  <c r="H2398" i="7"/>
  <c r="J2398" i="7" s="1"/>
  <c r="G2398" i="7"/>
  <c r="F2398" i="7"/>
  <c r="L2396" i="7"/>
  <c r="J2396" i="7"/>
  <c r="G2396" i="7"/>
  <c r="F2396" i="7"/>
  <c r="L2395" i="7"/>
  <c r="L2394" i="7" s="1"/>
  <c r="J2395" i="7"/>
  <c r="G2395" i="7"/>
  <c r="F2395" i="7"/>
  <c r="C2393" i="7"/>
  <c r="B2393" i="7"/>
  <c r="C2392" i="7"/>
  <c r="E2391" i="7"/>
  <c r="G2391" i="7"/>
  <c r="D2391" i="7"/>
  <c r="C2390" i="7"/>
  <c r="AT2389" i="7"/>
  <c r="AO2389" i="7"/>
  <c r="AE2389" i="7"/>
  <c r="AD2389" i="7"/>
  <c r="G2388" i="7"/>
  <c r="E2388" i="7"/>
  <c r="G2387" i="7"/>
  <c r="E2387" i="7"/>
  <c r="L2383" i="7"/>
  <c r="AW2389" i="7" s="1"/>
  <c r="L2384" i="7"/>
  <c r="I2384" i="7"/>
  <c r="H2384" i="7"/>
  <c r="J2384" i="7" s="1"/>
  <c r="G2384" i="7"/>
  <c r="F2384" i="7"/>
  <c r="L2382" i="7"/>
  <c r="J2382" i="7"/>
  <c r="G2382" i="7"/>
  <c r="F2382" i="7"/>
  <c r="L2381" i="7"/>
  <c r="L2380" i="7" s="1"/>
  <c r="J2381" i="7"/>
  <c r="G2381" i="7"/>
  <c r="F2381" i="7"/>
  <c r="E2379" i="7"/>
  <c r="G2379" i="7"/>
  <c r="D2379" i="7"/>
  <c r="AT2378" i="7"/>
  <c r="AO2378" i="7"/>
  <c r="AE2378" i="7"/>
  <c r="AD2378" i="7"/>
  <c r="G2377" i="7"/>
  <c r="E2377" i="7"/>
  <c r="G2376" i="7"/>
  <c r="E2376" i="7"/>
  <c r="L2373" i="7"/>
  <c r="L2372" i="7" s="1"/>
  <c r="AW2378" i="7" s="1"/>
  <c r="J2373" i="7"/>
  <c r="I2373" i="7"/>
  <c r="H2373" i="7"/>
  <c r="G2373" i="7"/>
  <c r="F2373" i="7"/>
  <c r="L2371" i="7"/>
  <c r="J2371" i="7"/>
  <c r="G2371" i="7"/>
  <c r="F2371" i="7"/>
  <c r="L2370" i="7"/>
  <c r="L2369" i="7" s="1"/>
  <c r="J2370" i="7"/>
  <c r="G2370" i="7"/>
  <c r="F2370" i="7"/>
  <c r="C2368" i="7"/>
  <c r="B2368" i="7"/>
  <c r="C2367" i="7"/>
  <c r="E2366" i="7"/>
  <c r="G2366" i="7"/>
  <c r="D2366" i="7"/>
  <c r="AT2365" i="7"/>
  <c r="AO2365" i="7"/>
  <c r="AE2365" i="7"/>
  <c r="AD2365" i="7"/>
  <c r="G2364" i="7"/>
  <c r="E2364" i="7"/>
  <c r="G2363" i="7"/>
  <c r="E2363" i="7"/>
  <c r="L2360" i="7"/>
  <c r="L2359" i="7" s="1"/>
  <c r="I2360" i="7"/>
  <c r="H2360" i="7"/>
  <c r="J2360" i="7" s="1"/>
  <c r="G2360" i="7"/>
  <c r="F2360" i="7"/>
  <c r="L2358" i="7"/>
  <c r="L2356" i="7" s="1"/>
  <c r="J2358" i="7"/>
  <c r="G2358" i="7"/>
  <c r="F2358" i="7"/>
  <c r="L2357" i="7"/>
  <c r="J2357" i="7"/>
  <c r="G2357" i="7"/>
  <c r="F2357" i="7"/>
  <c r="E2355" i="7"/>
  <c r="G2355" i="7"/>
  <c r="D2355" i="7"/>
  <c r="AW2354" i="7"/>
  <c r="AT2354" i="7"/>
  <c r="AO2354" i="7"/>
  <c r="AE2354" i="7"/>
  <c r="AD2354" i="7"/>
  <c r="G2353" i="7"/>
  <c r="E2353" i="7"/>
  <c r="G2352" i="7"/>
  <c r="E2352" i="7"/>
  <c r="L2349" i="7"/>
  <c r="L2348" i="7" s="1"/>
  <c r="I2349" i="7"/>
  <c r="J2349" i="7" s="1"/>
  <c r="H2349" i="7"/>
  <c r="G2349" i="7"/>
  <c r="F2349" i="7"/>
  <c r="L2345" i="7"/>
  <c r="AR2354" i="7" s="1"/>
  <c r="L2347" i="7"/>
  <c r="J2347" i="7"/>
  <c r="G2347" i="7"/>
  <c r="F2347" i="7"/>
  <c r="L2346" i="7"/>
  <c r="J2346" i="7"/>
  <c r="G2346" i="7"/>
  <c r="F2346" i="7"/>
  <c r="C2344" i="7"/>
  <c r="B2344" i="7"/>
  <c r="C2343" i="7"/>
  <c r="E2342" i="7"/>
  <c r="G2342" i="7"/>
  <c r="D2342" i="7"/>
  <c r="AT2341" i="7"/>
  <c r="AO2341" i="7"/>
  <c r="AE2341" i="7"/>
  <c r="AD2341" i="7"/>
  <c r="G2340" i="7"/>
  <c r="E2340" i="7"/>
  <c r="G2339" i="7"/>
  <c r="E2339" i="7"/>
  <c r="L2335" i="7"/>
  <c r="AW2341" i="7" s="1"/>
  <c r="L2336" i="7"/>
  <c r="I2336" i="7"/>
  <c r="H2336" i="7"/>
  <c r="J2336" i="7" s="1"/>
  <c r="G2336" i="7"/>
  <c r="F2336" i="7"/>
  <c r="L2334" i="7"/>
  <c r="J2334" i="7"/>
  <c r="G2334" i="7"/>
  <c r="F2334" i="7"/>
  <c r="L2333" i="7"/>
  <c r="L2332" i="7" s="1"/>
  <c r="J2333" i="7"/>
  <c r="G2333" i="7"/>
  <c r="F2333" i="7"/>
  <c r="E2331" i="7"/>
  <c r="G2331" i="7"/>
  <c r="D2331" i="7"/>
  <c r="AT2330" i="7"/>
  <c r="AO2330" i="7"/>
  <c r="AE2330" i="7"/>
  <c r="AD2330" i="7"/>
  <c r="G2329" i="7"/>
  <c r="E2329" i="7"/>
  <c r="G2328" i="7"/>
  <c r="E2328" i="7"/>
  <c r="L2325" i="7"/>
  <c r="L2324" i="7" s="1"/>
  <c r="AW2330" i="7" s="1"/>
  <c r="J2325" i="7"/>
  <c r="I2325" i="7"/>
  <c r="H2325" i="7"/>
  <c r="G2325" i="7"/>
  <c r="F2325" i="7"/>
  <c r="L2323" i="7"/>
  <c r="J2323" i="7"/>
  <c r="G2323" i="7"/>
  <c r="F2323" i="7"/>
  <c r="L2322" i="7"/>
  <c r="L2321" i="7" s="1"/>
  <c r="J2322" i="7"/>
  <c r="G2322" i="7"/>
  <c r="F2322" i="7"/>
  <c r="C2320" i="7"/>
  <c r="B2320" i="7"/>
  <c r="C2319" i="7"/>
  <c r="E2318" i="7"/>
  <c r="G2318" i="7"/>
  <c r="D2318" i="7"/>
  <c r="C2317" i="7"/>
  <c r="AE2316" i="7"/>
  <c r="AD2316" i="7"/>
  <c r="G2315" i="7"/>
  <c r="E2315" i="7"/>
  <c r="G2314" i="7"/>
  <c r="E2314" i="7"/>
  <c r="L2310" i="7"/>
  <c r="AW2316" i="7" s="1"/>
  <c r="L2311" i="7"/>
  <c r="I2311" i="7"/>
  <c r="H2311" i="7"/>
  <c r="J2311" i="7" s="1"/>
  <c r="G2311" i="7"/>
  <c r="F2311" i="7"/>
  <c r="L2307" i="7"/>
  <c r="L2309" i="7"/>
  <c r="J2309" i="7"/>
  <c r="G2309" i="7"/>
  <c r="F2309" i="7"/>
  <c r="E2309" i="7"/>
  <c r="L2308" i="7"/>
  <c r="I2308" i="7"/>
  <c r="H2308" i="7"/>
  <c r="J2308" i="7" s="1"/>
  <c r="G2308" i="7"/>
  <c r="F2308" i="7"/>
  <c r="L2305" i="7"/>
  <c r="L2304" i="7" s="1"/>
  <c r="J2305" i="7"/>
  <c r="G2305" i="7"/>
  <c r="F2305" i="7"/>
  <c r="E2303" i="7"/>
  <c r="G2303" i="7"/>
  <c r="D2303" i="7"/>
  <c r="AE2302" i="7"/>
  <c r="AD2302" i="7"/>
  <c r="G2301" i="7"/>
  <c r="E2301" i="7"/>
  <c r="G2300" i="7"/>
  <c r="E2300" i="7"/>
  <c r="L2296" i="7"/>
  <c r="AW2302" i="7" s="1"/>
  <c r="L2297" i="7"/>
  <c r="I2297" i="7"/>
  <c r="H2297" i="7"/>
  <c r="J2297" i="7" s="1"/>
  <c r="G2297" i="7"/>
  <c r="F2297" i="7"/>
  <c r="L2292" i="7"/>
  <c r="L2295" i="7"/>
  <c r="L2293" i="7" s="1"/>
  <c r="AT2302" i="7" s="1"/>
  <c r="J2295" i="7"/>
  <c r="G2295" i="7"/>
  <c r="F2295" i="7"/>
  <c r="E2295" i="7"/>
  <c r="L2294" i="7"/>
  <c r="I2294" i="7"/>
  <c r="H2294" i="7"/>
  <c r="J2294" i="7" s="1"/>
  <c r="G2294" i="7"/>
  <c r="F2294" i="7"/>
  <c r="L2290" i="7"/>
  <c r="AR2302" i="7" s="1"/>
  <c r="L2299" i="7" s="1"/>
  <c r="L2291" i="7"/>
  <c r="J2291" i="7"/>
  <c r="G2291" i="7"/>
  <c r="F2291" i="7"/>
  <c r="C2289" i="7"/>
  <c r="B2289" i="7"/>
  <c r="C2288" i="7"/>
  <c r="E2287" i="7"/>
  <c r="G2287" i="7"/>
  <c r="D2287" i="7"/>
  <c r="AE2286" i="7"/>
  <c r="AD2286" i="7"/>
  <c r="G2285" i="7"/>
  <c r="E2285" i="7"/>
  <c r="G2284" i="7"/>
  <c r="E2284" i="7"/>
  <c r="L2281" i="7"/>
  <c r="L2280" i="7" s="1"/>
  <c r="AW2286" i="7" s="1"/>
  <c r="J2281" i="7"/>
  <c r="I2281" i="7"/>
  <c r="H2281" i="7"/>
  <c r="G2281" i="7"/>
  <c r="F2281" i="7"/>
  <c r="L2277" i="7"/>
  <c r="AT2286" i="7" s="1"/>
  <c r="L2279" i="7"/>
  <c r="J2279" i="7"/>
  <c r="F2279" i="7"/>
  <c r="E2279" i="7"/>
  <c r="G2279" i="7" s="1"/>
  <c r="L2278" i="7"/>
  <c r="J2278" i="7"/>
  <c r="I2278" i="7"/>
  <c r="H2278" i="7"/>
  <c r="G2278" i="7"/>
  <c r="F2278" i="7"/>
  <c r="L2275" i="7"/>
  <c r="L2274" i="7" s="1"/>
  <c r="J2275" i="7"/>
  <c r="G2275" i="7"/>
  <c r="F2275" i="7"/>
  <c r="E2273" i="7"/>
  <c r="G2273" i="7"/>
  <c r="D2273" i="7"/>
  <c r="L2269" i="7"/>
  <c r="AE2272" i="7"/>
  <c r="AD2272" i="7"/>
  <c r="G2271" i="7"/>
  <c r="E2271" i="7"/>
  <c r="G2270" i="7"/>
  <c r="E2270" i="7"/>
  <c r="L2267" i="7"/>
  <c r="L2266" i="7" s="1"/>
  <c r="AW2272" i="7" s="1"/>
  <c r="I2267" i="7"/>
  <c r="J2267" i="7" s="1"/>
  <c r="H2267" i="7"/>
  <c r="G2267" i="7"/>
  <c r="F2267" i="7"/>
  <c r="L2263" i="7"/>
  <c r="AT2272" i="7" s="1"/>
  <c r="L2265" i="7"/>
  <c r="J2265" i="7"/>
  <c r="G2265" i="7"/>
  <c r="F2265" i="7"/>
  <c r="E2265" i="7"/>
  <c r="L2264" i="7"/>
  <c r="J2264" i="7"/>
  <c r="I2264" i="7"/>
  <c r="H2264" i="7"/>
  <c r="G2264" i="7"/>
  <c r="F2264" i="7"/>
  <c r="L2260" i="7"/>
  <c r="AR2272" i="7" s="1"/>
  <c r="L2261" i="7"/>
  <c r="J2261" i="7"/>
  <c r="G2261" i="7"/>
  <c r="F2261" i="7"/>
  <c r="C2259" i="7"/>
  <c r="B2259" i="7"/>
  <c r="C2258" i="7"/>
  <c r="E2257" i="7"/>
  <c r="G2257" i="7"/>
  <c r="D2257" i="7"/>
  <c r="AT2256" i="7"/>
  <c r="AE2256" i="7"/>
  <c r="AD2256" i="7"/>
  <c r="G2255" i="7"/>
  <c r="E2255" i="7"/>
  <c r="G2254" i="7"/>
  <c r="E2254" i="7"/>
  <c r="L2251" i="7"/>
  <c r="L2250" i="7" s="1"/>
  <c r="AW2256" i="7" s="1"/>
  <c r="I2251" i="7"/>
  <c r="H2251" i="7"/>
  <c r="J2251" i="7" s="1"/>
  <c r="G2251" i="7"/>
  <c r="F2251" i="7"/>
  <c r="L2247" i="7"/>
  <c r="L2246" i="7"/>
  <c r="AO2256" i="7" s="1"/>
  <c r="L2249" i="7"/>
  <c r="J2249" i="7"/>
  <c r="F2249" i="7"/>
  <c r="E2249" i="7"/>
  <c r="G2249" i="7" s="1"/>
  <c r="L2248" i="7"/>
  <c r="I2248" i="7"/>
  <c r="H2248" i="7"/>
  <c r="J2248" i="7" s="1"/>
  <c r="G2248" i="7"/>
  <c r="F2248" i="7"/>
  <c r="L2244" i="7"/>
  <c r="L2245" i="7"/>
  <c r="J2245" i="7"/>
  <c r="G2245" i="7"/>
  <c r="F2245" i="7"/>
  <c r="E2243" i="7"/>
  <c r="G2243" i="7"/>
  <c r="D2243" i="7"/>
  <c r="AE2242" i="7"/>
  <c r="AD2242" i="7"/>
  <c r="G2241" i="7"/>
  <c r="E2241" i="7"/>
  <c r="G2240" i="7"/>
  <c r="E2240" i="7"/>
  <c r="L2237" i="7"/>
  <c r="L2236" i="7" s="1"/>
  <c r="AW2242" i="7" s="1"/>
  <c r="I2237" i="7"/>
  <c r="H2237" i="7"/>
  <c r="J2237" i="7" s="1"/>
  <c r="G2237" i="7"/>
  <c r="F2237" i="7"/>
  <c r="L2235" i="7"/>
  <c r="L2233" i="7" s="1"/>
  <c r="J2235" i="7"/>
  <c r="F2235" i="7"/>
  <c r="E2235" i="7"/>
  <c r="L2234" i="7"/>
  <c r="I2234" i="7"/>
  <c r="H2234" i="7"/>
  <c r="J2234" i="7" s="1"/>
  <c r="G2234" i="7"/>
  <c r="F2234" i="7"/>
  <c r="L2231" i="7"/>
  <c r="L2230" i="7" s="1"/>
  <c r="J2231" i="7"/>
  <c r="G2231" i="7"/>
  <c r="F2231" i="7"/>
  <c r="C2229" i="7"/>
  <c r="B2229" i="7"/>
  <c r="C2228" i="7"/>
  <c r="E2227" i="7"/>
  <c r="G2227" i="7"/>
  <c r="D2227" i="7"/>
  <c r="C2226" i="7"/>
  <c r="AW2225" i="7"/>
  <c r="AT2225" i="7"/>
  <c r="AO2225" i="7"/>
  <c r="AE2225" i="7"/>
  <c r="AD2225" i="7"/>
  <c r="G2224" i="7"/>
  <c r="E2224" i="7"/>
  <c r="G2223" i="7"/>
  <c r="E2223" i="7"/>
  <c r="L2219" i="7"/>
  <c r="L2220" i="7"/>
  <c r="J2220" i="7"/>
  <c r="I2220" i="7"/>
  <c r="H2220" i="7"/>
  <c r="G2220" i="7"/>
  <c r="F2220" i="7"/>
  <c r="L2217" i="7"/>
  <c r="L2218" i="7"/>
  <c r="J2218" i="7"/>
  <c r="G2218" i="7"/>
  <c r="F2218" i="7"/>
  <c r="E2216" i="7"/>
  <c r="G2216" i="7"/>
  <c r="D2216" i="7"/>
  <c r="AT2215" i="7"/>
  <c r="AO2215" i="7"/>
  <c r="AE2215" i="7"/>
  <c r="AD2215" i="7"/>
  <c r="G2214" i="7"/>
  <c r="E2214" i="7"/>
  <c r="G2213" i="7"/>
  <c r="E2213" i="7"/>
  <c r="L2210" i="7"/>
  <c r="L2209" i="7" s="1"/>
  <c r="AW2215" i="7" s="1"/>
  <c r="I2210" i="7"/>
  <c r="J2210" i="7" s="1"/>
  <c r="H2210" i="7"/>
  <c r="G2210" i="7"/>
  <c r="F2210" i="7"/>
  <c r="L2207" i="7"/>
  <c r="L2208" i="7"/>
  <c r="J2208" i="7"/>
  <c r="G2208" i="7"/>
  <c r="F2208" i="7"/>
  <c r="C2206" i="7"/>
  <c r="B2206" i="7"/>
  <c r="C2205" i="7"/>
  <c r="E2204" i="7"/>
  <c r="G2204" i="7"/>
  <c r="D2204" i="7"/>
  <c r="AT2203" i="7"/>
  <c r="AO2203" i="7"/>
  <c r="AE2203" i="7"/>
  <c r="AD2203" i="7"/>
  <c r="G2202" i="7"/>
  <c r="E2202" i="7"/>
  <c r="G2201" i="7"/>
  <c r="E2201" i="7"/>
  <c r="L2198" i="7"/>
  <c r="L2197" i="7" s="1"/>
  <c r="AW2203" i="7" s="1"/>
  <c r="I2198" i="7"/>
  <c r="H2198" i="7"/>
  <c r="J2198" i="7" s="1"/>
  <c r="G2198" i="7"/>
  <c r="F2198" i="7"/>
  <c r="L2196" i="7"/>
  <c r="L2195" i="7" s="1"/>
  <c r="J2196" i="7"/>
  <c r="G2196" i="7"/>
  <c r="F2196" i="7"/>
  <c r="E2194" i="7"/>
  <c r="G2194" i="7"/>
  <c r="D2194" i="7"/>
  <c r="AW2193" i="7"/>
  <c r="AT2193" i="7"/>
  <c r="AO2193" i="7"/>
  <c r="AE2193" i="7"/>
  <c r="AD2193" i="7"/>
  <c r="G2192" i="7"/>
  <c r="E2192" i="7"/>
  <c r="G2191" i="7"/>
  <c r="E2191" i="7"/>
  <c r="L2187" i="7"/>
  <c r="L2188" i="7"/>
  <c r="J2188" i="7"/>
  <c r="I2188" i="7"/>
  <c r="H2188" i="7"/>
  <c r="G2188" i="7"/>
  <c r="F2188" i="7"/>
  <c r="L2185" i="7"/>
  <c r="L2186" i="7"/>
  <c r="J2186" i="7"/>
  <c r="G2186" i="7"/>
  <c r="F2186" i="7"/>
  <c r="C2184" i="7"/>
  <c r="B2184" i="7"/>
  <c r="C2183" i="7"/>
  <c r="E2182" i="7"/>
  <c r="G2182" i="7"/>
  <c r="D2182" i="7"/>
  <c r="AT2181" i="7"/>
  <c r="AR2181" i="7"/>
  <c r="L2178" i="7" s="1"/>
  <c r="AO2181" i="7"/>
  <c r="AE2181" i="7"/>
  <c r="AD2181" i="7"/>
  <c r="G2180" i="7"/>
  <c r="E2180" i="7"/>
  <c r="G2179" i="7"/>
  <c r="E2179" i="7"/>
  <c r="L2175" i="7"/>
  <c r="AW2181" i="7" s="1"/>
  <c r="L2176" i="7"/>
  <c r="I2176" i="7"/>
  <c r="H2176" i="7"/>
  <c r="J2176" i="7" s="1"/>
  <c r="G2176" i="7"/>
  <c r="F2176" i="7"/>
  <c r="L2173" i="7"/>
  <c r="L2174" i="7"/>
  <c r="J2174" i="7"/>
  <c r="G2174" i="7"/>
  <c r="F2174" i="7"/>
  <c r="E2172" i="7"/>
  <c r="G2172" i="7"/>
  <c r="D2172" i="7"/>
  <c r="AT2171" i="7"/>
  <c r="AO2171" i="7"/>
  <c r="AE2171" i="7"/>
  <c r="AD2171" i="7"/>
  <c r="G2170" i="7"/>
  <c r="E2170" i="7"/>
  <c r="G2169" i="7"/>
  <c r="E2169" i="7"/>
  <c r="L2166" i="7"/>
  <c r="L2165" i="7" s="1"/>
  <c r="AW2171" i="7" s="1"/>
  <c r="I2166" i="7"/>
  <c r="H2166" i="7"/>
  <c r="J2166" i="7" s="1"/>
  <c r="G2166" i="7"/>
  <c r="F2166" i="7"/>
  <c r="L2164" i="7"/>
  <c r="L2163" i="7" s="1"/>
  <c r="J2164" i="7"/>
  <c r="G2164" i="7"/>
  <c r="F2164" i="7"/>
  <c r="C2162" i="7"/>
  <c r="B2162" i="7"/>
  <c r="C2161" i="7"/>
  <c r="E2160" i="7"/>
  <c r="G2160" i="7"/>
  <c r="D2160" i="7"/>
  <c r="C2159" i="7"/>
  <c r="L2153" i="7"/>
  <c r="L2152" i="7"/>
  <c r="L2149" i="7"/>
  <c r="L2148" i="7"/>
  <c r="L2143" i="7"/>
  <c r="L2146" i="7"/>
  <c r="L2145" i="7"/>
  <c r="L2139" i="7"/>
  <c r="L2138" i="7"/>
  <c r="L2134" i="7"/>
  <c r="AE2124" i="7"/>
  <c r="AD2124" i="7"/>
  <c r="G2123" i="7"/>
  <c r="E2123" i="7"/>
  <c r="G2122" i="7"/>
  <c r="E2122" i="7"/>
  <c r="L2111" i="7"/>
  <c r="AW2124" i="7" s="1"/>
  <c r="L2119" i="7"/>
  <c r="J2119" i="7"/>
  <c r="I2119" i="7"/>
  <c r="H2119" i="7"/>
  <c r="G2119" i="7"/>
  <c r="F2119" i="7"/>
  <c r="L2118" i="7"/>
  <c r="I2118" i="7"/>
  <c r="H2118" i="7"/>
  <c r="J2118" i="7" s="1"/>
  <c r="G2118" i="7"/>
  <c r="F2118" i="7"/>
  <c r="L2117" i="7"/>
  <c r="I2117" i="7"/>
  <c r="H2117" i="7"/>
  <c r="J2117" i="7" s="1"/>
  <c r="G2117" i="7"/>
  <c r="F2117" i="7"/>
  <c r="L2116" i="7"/>
  <c r="J2116" i="7"/>
  <c r="I2116" i="7"/>
  <c r="H2116" i="7"/>
  <c r="G2116" i="7"/>
  <c r="F2116" i="7"/>
  <c r="L2115" i="7"/>
  <c r="I2115" i="7"/>
  <c r="H2115" i="7"/>
  <c r="J2115" i="7" s="1"/>
  <c r="G2115" i="7"/>
  <c r="F2115" i="7"/>
  <c r="L2114" i="7"/>
  <c r="I2114" i="7"/>
  <c r="H2114" i="7"/>
  <c r="G2114" i="7"/>
  <c r="F2114" i="7"/>
  <c r="L2113" i="7"/>
  <c r="J2113" i="7"/>
  <c r="I2113" i="7"/>
  <c r="H2113" i="7"/>
  <c r="G2113" i="7"/>
  <c r="F2113" i="7"/>
  <c r="L2112" i="7"/>
  <c r="I2112" i="7"/>
  <c r="H2112" i="7"/>
  <c r="J2112" i="7" s="1"/>
  <c r="G2112" i="7"/>
  <c r="F2112" i="7"/>
  <c r="L2110" i="7"/>
  <c r="L2106" i="7" s="1"/>
  <c r="AT2124" i="7" s="1"/>
  <c r="J2110" i="7"/>
  <c r="G2110" i="7"/>
  <c r="F2110" i="7"/>
  <c r="E2110" i="7"/>
  <c r="L2109" i="7"/>
  <c r="J2109" i="7"/>
  <c r="G2109" i="7"/>
  <c r="F2109" i="7"/>
  <c r="L2108" i="7"/>
  <c r="J2108" i="7"/>
  <c r="F2108" i="7"/>
  <c r="E2108" i="7"/>
  <c r="G2108" i="7" s="1"/>
  <c r="L2107" i="7"/>
  <c r="J2107" i="7"/>
  <c r="G2107" i="7"/>
  <c r="F2107" i="7"/>
  <c r="L2103" i="7"/>
  <c r="L2104" i="7"/>
  <c r="J2104" i="7"/>
  <c r="G2104" i="7"/>
  <c r="F2104" i="7"/>
  <c r="C2102" i="7"/>
  <c r="B2102" i="7"/>
  <c r="E2101" i="7"/>
  <c r="G2101" i="7"/>
  <c r="D2101" i="7"/>
  <c r="AE2100" i="7"/>
  <c r="AD2100" i="7"/>
  <c r="G2099" i="7"/>
  <c r="E2099" i="7"/>
  <c r="G2098" i="7"/>
  <c r="E2098" i="7"/>
  <c r="L2095" i="7"/>
  <c r="I2095" i="7"/>
  <c r="H2095" i="7"/>
  <c r="J2095" i="7" s="1"/>
  <c r="G2095" i="7"/>
  <c r="F2095" i="7"/>
  <c r="L2094" i="7"/>
  <c r="J2094" i="7"/>
  <c r="I2094" i="7"/>
  <c r="H2094" i="7"/>
  <c r="G2094" i="7"/>
  <c r="F2094" i="7"/>
  <c r="L2093" i="7"/>
  <c r="J2093" i="7"/>
  <c r="I2093" i="7"/>
  <c r="H2093" i="7"/>
  <c r="G2093" i="7"/>
  <c r="F2093" i="7"/>
  <c r="L2092" i="7"/>
  <c r="I2092" i="7"/>
  <c r="H2092" i="7"/>
  <c r="J2092" i="7" s="1"/>
  <c r="G2092" i="7"/>
  <c r="F2092" i="7"/>
  <c r="L2091" i="7"/>
  <c r="J2091" i="7"/>
  <c r="I2091" i="7"/>
  <c r="H2091" i="7"/>
  <c r="G2091" i="7"/>
  <c r="F2091" i="7"/>
  <c r="L2090" i="7"/>
  <c r="J2090" i="7"/>
  <c r="I2090" i="7"/>
  <c r="H2090" i="7"/>
  <c r="G2090" i="7"/>
  <c r="F2090" i="7"/>
  <c r="L2089" i="7"/>
  <c r="I2089" i="7"/>
  <c r="H2089" i="7"/>
  <c r="J2089" i="7" s="1"/>
  <c r="G2089" i="7"/>
  <c r="F2089" i="7"/>
  <c r="L2088" i="7"/>
  <c r="J2088" i="7"/>
  <c r="I2088" i="7"/>
  <c r="H2088" i="7"/>
  <c r="G2088" i="7"/>
  <c r="F2088" i="7"/>
  <c r="L2082" i="7"/>
  <c r="L2086" i="7"/>
  <c r="J2086" i="7"/>
  <c r="F2086" i="7"/>
  <c r="G2086" i="7" s="1"/>
  <c r="E2086" i="7"/>
  <c r="L2085" i="7"/>
  <c r="J2085" i="7"/>
  <c r="G2085" i="7"/>
  <c r="F2085" i="7"/>
  <c r="L2084" i="7"/>
  <c r="J2084" i="7"/>
  <c r="G2084" i="7"/>
  <c r="F2084" i="7"/>
  <c r="E2084" i="7"/>
  <c r="L2083" i="7"/>
  <c r="J2083" i="7"/>
  <c r="G2083" i="7"/>
  <c r="F2083" i="7"/>
  <c r="L2080" i="7"/>
  <c r="L2079" i="7" s="1"/>
  <c r="J2080" i="7"/>
  <c r="G2080" i="7"/>
  <c r="F2080" i="7"/>
  <c r="C2078" i="7"/>
  <c r="B2078" i="7"/>
  <c r="E2077" i="7"/>
  <c r="G2077" i="7"/>
  <c r="D2077" i="7"/>
  <c r="C2076" i="7"/>
  <c r="AW2075" i="7"/>
  <c r="AT2075" i="7"/>
  <c r="AO2075" i="7"/>
  <c r="AE2075" i="7"/>
  <c r="AD2075" i="7"/>
  <c r="G2074" i="7"/>
  <c r="E2074" i="7"/>
  <c r="G2073" i="7"/>
  <c r="E2073" i="7"/>
  <c r="L2069" i="7"/>
  <c r="L2070" i="7"/>
  <c r="J2070" i="7"/>
  <c r="I2070" i="7"/>
  <c r="H2070" i="7"/>
  <c r="G2070" i="7"/>
  <c r="F2070" i="7"/>
  <c r="L2068" i="7"/>
  <c r="L2067" i="7" s="1"/>
  <c r="J2068" i="7"/>
  <c r="G2068" i="7"/>
  <c r="F2068" i="7"/>
  <c r="E2066" i="7"/>
  <c r="G2066" i="7"/>
  <c r="D2066" i="7"/>
  <c r="AT2065" i="7"/>
  <c r="AR2065" i="7"/>
  <c r="L2062" i="7" s="1"/>
  <c r="AO2065" i="7"/>
  <c r="AE2065" i="7"/>
  <c r="AD2065" i="7"/>
  <c r="G2064" i="7"/>
  <c r="E2064" i="7"/>
  <c r="G2063" i="7"/>
  <c r="E2063" i="7"/>
  <c r="L2061" i="7"/>
  <c r="L2059" i="7"/>
  <c r="AW2065" i="7" s="1"/>
  <c r="L2060" i="7"/>
  <c r="I2060" i="7"/>
  <c r="H2060" i="7"/>
  <c r="G2060" i="7"/>
  <c r="F2060" i="7"/>
  <c r="L2057" i="7"/>
  <c r="L2058" i="7"/>
  <c r="J2058" i="7"/>
  <c r="G2058" i="7"/>
  <c r="F2058" i="7"/>
  <c r="C2056" i="7"/>
  <c r="B2056" i="7"/>
  <c r="C2055" i="7"/>
  <c r="E2054" i="7"/>
  <c r="G2054" i="7"/>
  <c r="D2054" i="7"/>
  <c r="AT2053" i="7"/>
  <c r="AO2053" i="7"/>
  <c r="AE2053" i="7"/>
  <c r="AD2053" i="7"/>
  <c r="G2052" i="7"/>
  <c r="E2052" i="7"/>
  <c r="G2051" i="7"/>
  <c r="E2051" i="7"/>
  <c r="L2048" i="7"/>
  <c r="L2047" i="7" s="1"/>
  <c r="AW2053" i="7" s="1"/>
  <c r="J2048" i="7"/>
  <c r="I2048" i="7"/>
  <c r="H2048" i="7"/>
  <c r="G2048" i="7"/>
  <c r="F2048" i="7"/>
  <c r="L2045" i="7"/>
  <c r="L2049" i="7" s="1"/>
  <c r="L2046" i="7"/>
  <c r="J2046" i="7"/>
  <c r="G2046" i="7"/>
  <c r="F2046" i="7"/>
  <c r="E2044" i="7"/>
  <c r="G2044" i="7"/>
  <c r="D2044" i="7"/>
  <c r="AW2043" i="7"/>
  <c r="AT2043" i="7"/>
  <c r="AO2043" i="7"/>
  <c r="AE2043" i="7"/>
  <c r="AD2043" i="7"/>
  <c r="G2042" i="7"/>
  <c r="E2042" i="7"/>
  <c r="G2041" i="7"/>
  <c r="E2041" i="7"/>
  <c r="L2037" i="7"/>
  <c r="L2038" i="7"/>
  <c r="J2038" i="7"/>
  <c r="I2038" i="7"/>
  <c r="H2038" i="7"/>
  <c r="G2038" i="7"/>
  <c r="F2038" i="7"/>
  <c r="L2036" i="7"/>
  <c r="L2035" i="7" s="1"/>
  <c r="J2036" i="7"/>
  <c r="G2036" i="7"/>
  <c r="F2036" i="7"/>
  <c r="C2034" i="7"/>
  <c r="B2034" i="7"/>
  <c r="C2033" i="7"/>
  <c r="E2032" i="7"/>
  <c r="G2032" i="7"/>
  <c r="D2032" i="7"/>
  <c r="AT2031" i="7"/>
  <c r="AO2031" i="7"/>
  <c r="AE2031" i="7"/>
  <c r="AD2031" i="7"/>
  <c r="G2030" i="7"/>
  <c r="E2030" i="7"/>
  <c r="G2029" i="7"/>
  <c r="E2029" i="7"/>
  <c r="L2025" i="7"/>
  <c r="AW2031" i="7" s="1"/>
  <c r="L2026" i="7"/>
  <c r="I2026" i="7"/>
  <c r="H2026" i="7"/>
  <c r="J2026" i="7" s="1"/>
  <c r="G2026" i="7"/>
  <c r="F2026" i="7"/>
  <c r="L2024" i="7"/>
  <c r="L2023" i="7" s="1"/>
  <c r="J2024" i="7"/>
  <c r="G2024" i="7"/>
  <c r="F2024" i="7"/>
  <c r="E2022" i="7"/>
  <c r="G2022" i="7"/>
  <c r="D2022" i="7"/>
  <c r="AT2021" i="7"/>
  <c r="AO2021" i="7"/>
  <c r="AE2021" i="7"/>
  <c r="AD2021" i="7"/>
  <c r="G2020" i="7"/>
  <c r="E2020" i="7"/>
  <c r="G2019" i="7"/>
  <c r="E2019" i="7"/>
  <c r="L2016" i="7"/>
  <c r="L2015" i="7" s="1"/>
  <c r="AW2021" i="7" s="1"/>
  <c r="J2016" i="7"/>
  <c r="I2016" i="7"/>
  <c r="H2016" i="7"/>
  <c r="G2016" i="7"/>
  <c r="F2016" i="7"/>
  <c r="L2013" i="7"/>
  <c r="L2014" i="7"/>
  <c r="J2014" i="7"/>
  <c r="G2014" i="7"/>
  <c r="F2014" i="7"/>
  <c r="C2012" i="7"/>
  <c r="B2012" i="7"/>
  <c r="E2011" i="7"/>
  <c r="G2011" i="7"/>
  <c r="D2011" i="7"/>
  <c r="C2010" i="7"/>
  <c r="AT2009" i="7"/>
  <c r="AO2009" i="7"/>
  <c r="AE2009" i="7"/>
  <c r="AD2009" i="7"/>
  <c r="G2008" i="7"/>
  <c r="E2008" i="7"/>
  <c r="G2007" i="7"/>
  <c r="E2007" i="7"/>
  <c r="L2005" i="7"/>
  <c r="L2003" i="7"/>
  <c r="AW2009" i="7" s="1"/>
  <c r="L2004" i="7"/>
  <c r="I2004" i="7"/>
  <c r="H2004" i="7"/>
  <c r="J2004" i="7" s="1"/>
  <c r="G2004" i="7"/>
  <c r="F2004" i="7"/>
  <c r="L2001" i="7"/>
  <c r="AR2009" i="7" s="1"/>
  <c r="L2006" i="7" s="1"/>
  <c r="L2002" i="7"/>
  <c r="J2002" i="7"/>
  <c r="G2002" i="7"/>
  <c r="F2002" i="7"/>
  <c r="E2000" i="7"/>
  <c r="G2000" i="7"/>
  <c r="D2000" i="7"/>
  <c r="AT1999" i="7"/>
  <c r="AO1999" i="7"/>
  <c r="AE1999" i="7"/>
  <c r="AD1999" i="7"/>
  <c r="G1998" i="7"/>
  <c r="E1998" i="7"/>
  <c r="G1997" i="7"/>
  <c r="E1997" i="7"/>
  <c r="L1993" i="7"/>
  <c r="AW1999" i="7" s="1"/>
  <c r="L1994" i="7"/>
  <c r="I1994" i="7"/>
  <c r="H1994" i="7"/>
  <c r="J1994" i="7" s="1"/>
  <c r="G1994" i="7"/>
  <c r="F1994" i="7"/>
  <c r="L1992" i="7"/>
  <c r="L1991" i="7" s="1"/>
  <c r="J1992" i="7"/>
  <c r="G1992" i="7"/>
  <c r="F1992" i="7"/>
  <c r="C1990" i="7"/>
  <c r="B1990" i="7"/>
  <c r="C1989" i="7"/>
  <c r="E1988" i="7"/>
  <c r="G1988" i="7"/>
  <c r="D1988" i="7"/>
  <c r="AT1987" i="7"/>
  <c r="AO1987" i="7"/>
  <c r="AE1987" i="7"/>
  <c r="AD1987" i="7"/>
  <c r="G1986" i="7"/>
  <c r="E1986" i="7"/>
  <c r="G1985" i="7"/>
  <c r="E1985" i="7"/>
  <c r="L1982" i="7"/>
  <c r="L1981" i="7" s="1"/>
  <c r="AW1987" i="7" s="1"/>
  <c r="I1982" i="7"/>
  <c r="H1982" i="7"/>
  <c r="J1982" i="7" s="1"/>
  <c r="G1982" i="7"/>
  <c r="F1982" i="7"/>
  <c r="L1980" i="7"/>
  <c r="L1979" i="7" s="1"/>
  <c r="J1980" i="7"/>
  <c r="G1980" i="7"/>
  <c r="F1980" i="7"/>
  <c r="E1978" i="7"/>
  <c r="G1978" i="7"/>
  <c r="D1978" i="7"/>
  <c r="AT1977" i="7"/>
  <c r="AO1977" i="7"/>
  <c r="AE1977" i="7"/>
  <c r="AD1977" i="7"/>
  <c r="G1976" i="7"/>
  <c r="E1976" i="7"/>
  <c r="G1975" i="7"/>
  <c r="E1975" i="7"/>
  <c r="L1971" i="7"/>
  <c r="AW1977" i="7" s="1"/>
  <c r="L1972" i="7"/>
  <c r="I1972" i="7"/>
  <c r="H1972" i="7"/>
  <c r="J1972" i="7" s="1"/>
  <c r="G1972" i="7"/>
  <c r="F1972" i="7"/>
  <c r="L1970" i="7"/>
  <c r="L1969" i="7" s="1"/>
  <c r="J1970" i="7"/>
  <c r="G1970" i="7"/>
  <c r="F1970" i="7"/>
  <c r="C1968" i="7"/>
  <c r="B1968" i="7"/>
  <c r="C1967" i="7"/>
  <c r="E1966" i="7"/>
  <c r="G1966" i="7"/>
  <c r="D1966" i="7"/>
  <c r="AT1965" i="7"/>
  <c r="AO1965" i="7"/>
  <c r="AE1965" i="7"/>
  <c r="AD1965" i="7"/>
  <c r="G1964" i="7"/>
  <c r="E1964" i="7"/>
  <c r="G1963" i="7"/>
  <c r="E1963" i="7"/>
  <c r="L1960" i="7"/>
  <c r="L1959" i="7" s="1"/>
  <c r="AW1965" i="7" s="1"/>
  <c r="I1960" i="7"/>
  <c r="H1960" i="7"/>
  <c r="J1960" i="7" s="1"/>
  <c r="G1960" i="7"/>
  <c r="F1960" i="7"/>
  <c r="L1957" i="7"/>
  <c r="L1958" i="7"/>
  <c r="J1958" i="7"/>
  <c r="G1958" i="7"/>
  <c r="F1958" i="7"/>
  <c r="E1956" i="7"/>
  <c r="G1956" i="7"/>
  <c r="D1956" i="7"/>
  <c r="AT1955" i="7"/>
  <c r="AO1955" i="7"/>
  <c r="AE1955" i="7"/>
  <c r="AD1955" i="7"/>
  <c r="G1954" i="7"/>
  <c r="E1954" i="7"/>
  <c r="G1953" i="7"/>
  <c r="E1953" i="7"/>
  <c r="L1950" i="7"/>
  <c r="L1949" i="7" s="1"/>
  <c r="AW1955" i="7" s="1"/>
  <c r="I1950" i="7"/>
  <c r="H1950" i="7"/>
  <c r="J1950" i="7" s="1"/>
  <c r="G1950" i="7"/>
  <c r="F1950" i="7"/>
  <c r="L1948" i="7"/>
  <c r="L1947" i="7" s="1"/>
  <c r="J1948" i="7"/>
  <c r="G1948" i="7"/>
  <c r="F1948" i="7"/>
  <c r="C1946" i="7"/>
  <c r="B1946" i="7"/>
  <c r="C1945" i="7"/>
  <c r="E1944" i="7"/>
  <c r="G1944" i="7"/>
  <c r="D1944" i="7"/>
  <c r="C1943" i="7"/>
  <c r="L1937" i="7"/>
  <c r="L1936" i="7"/>
  <c r="L1933" i="7"/>
  <c r="L1932" i="7"/>
  <c r="L1930" i="7"/>
  <c r="L1929" i="7"/>
  <c r="L1923" i="7"/>
  <c r="L1922" i="7"/>
  <c r="L1918" i="7"/>
  <c r="AT1908" i="7"/>
  <c r="AR1908" i="7"/>
  <c r="L1905" i="7" s="1"/>
  <c r="AE1908" i="7"/>
  <c r="AD1908" i="7"/>
  <c r="G1907" i="7"/>
  <c r="E1907" i="7"/>
  <c r="G1906" i="7"/>
  <c r="E1906" i="7"/>
  <c r="L1899" i="7"/>
  <c r="AW1908" i="7" s="1"/>
  <c r="L1903" i="7"/>
  <c r="I1903" i="7"/>
  <c r="H1903" i="7"/>
  <c r="J1903" i="7" s="1"/>
  <c r="G1903" i="7"/>
  <c r="F1903" i="7"/>
  <c r="L1902" i="7"/>
  <c r="J1902" i="7"/>
  <c r="I1902" i="7"/>
  <c r="H1902" i="7"/>
  <c r="G1902" i="7"/>
  <c r="F1902" i="7"/>
  <c r="L1901" i="7"/>
  <c r="I1901" i="7"/>
  <c r="H1901" i="7"/>
  <c r="J1901" i="7" s="1"/>
  <c r="G1901" i="7"/>
  <c r="F1901" i="7"/>
  <c r="L1900" i="7"/>
  <c r="I1900" i="7"/>
  <c r="H1900" i="7"/>
  <c r="G1900" i="7"/>
  <c r="F1900" i="7"/>
  <c r="L1898" i="7"/>
  <c r="J1898" i="7"/>
  <c r="F1898" i="7"/>
  <c r="E1898" i="7"/>
  <c r="G1898" i="7" s="1"/>
  <c r="L1897" i="7"/>
  <c r="J1897" i="7"/>
  <c r="G1897" i="7"/>
  <c r="F1897" i="7"/>
  <c r="L1896" i="7"/>
  <c r="I1896" i="7"/>
  <c r="H1896" i="7"/>
  <c r="J1896" i="7" s="1"/>
  <c r="G1896" i="7"/>
  <c r="F1896" i="7"/>
  <c r="L1895" i="7"/>
  <c r="J1895" i="7"/>
  <c r="I1895" i="7"/>
  <c r="H1895" i="7"/>
  <c r="G1895" i="7"/>
  <c r="F1895" i="7"/>
  <c r="L1894" i="7"/>
  <c r="L1892" i="7" s="1"/>
  <c r="L1891" i="7" s="1"/>
  <c r="AO1908" i="7" s="1"/>
  <c r="J1894" i="7"/>
  <c r="F1894" i="7"/>
  <c r="E1894" i="7"/>
  <c r="L1893" i="7"/>
  <c r="J1893" i="7"/>
  <c r="G1893" i="7"/>
  <c r="F1893" i="7"/>
  <c r="L1889" i="7"/>
  <c r="L1890" i="7"/>
  <c r="J1890" i="7"/>
  <c r="G1890" i="7"/>
  <c r="F1890" i="7"/>
  <c r="C1888" i="7"/>
  <c r="E1887" i="7"/>
  <c r="G1887" i="7"/>
  <c r="D1887" i="7"/>
  <c r="AW1886" i="7"/>
  <c r="AT1886" i="7"/>
  <c r="AE1886" i="7"/>
  <c r="AD1886" i="7"/>
  <c r="G1885" i="7"/>
  <c r="E1885" i="7"/>
  <c r="G1884" i="7"/>
  <c r="E1884" i="7"/>
  <c r="L1881" i="7"/>
  <c r="I1881" i="7"/>
  <c r="H1881" i="7"/>
  <c r="G1881" i="7"/>
  <c r="F1881" i="7"/>
  <c r="L1880" i="7"/>
  <c r="J1880" i="7"/>
  <c r="I1880" i="7"/>
  <c r="H1880" i="7"/>
  <c r="G1880" i="7"/>
  <c r="F1880" i="7"/>
  <c r="L1879" i="7"/>
  <c r="I1879" i="7"/>
  <c r="H1879" i="7"/>
  <c r="J1879" i="7" s="1"/>
  <c r="G1879" i="7"/>
  <c r="F1879" i="7"/>
  <c r="L1878" i="7"/>
  <c r="L1877" i="7" s="1"/>
  <c r="I1878" i="7"/>
  <c r="H1878" i="7"/>
  <c r="J1878" i="7" s="1"/>
  <c r="G1878" i="7"/>
  <c r="F1878" i="7"/>
  <c r="L1870" i="7"/>
  <c r="L1869" i="7" s="1"/>
  <c r="AO1886" i="7" s="1"/>
  <c r="L1876" i="7"/>
  <c r="J1876" i="7"/>
  <c r="F1876" i="7"/>
  <c r="E1876" i="7"/>
  <c r="L1875" i="7"/>
  <c r="J1875" i="7"/>
  <c r="G1875" i="7"/>
  <c r="F1875" i="7"/>
  <c r="L1874" i="7"/>
  <c r="I1874" i="7"/>
  <c r="H1874" i="7"/>
  <c r="G1874" i="7"/>
  <c r="F1874" i="7"/>
  <c r="L1873" i="7"/>
  <c r="J1873" i="7"/>
  <c r="I1873" i="7"/>
  <c r="H1873" i="7"/>
  <c r="G1873" i="7"/>
  <c r="F1873" i="7"/>
  <c r="L1872" i="7"/>
  <c r="J1872" i="7"/>
  <c r="F1872" i="7"/>
  <c r="E1872" i="7"/>
  <c r="L1871" i="7"/>
  <c r="J1871" i="7"/>
  <c r="G1871" i="7"/>
  <c r="F1871" i="7"/>
  <c r="L1867" i="7"/>
  <c r="L1868" i="7"/>
  <c r="J1868" i="7"/>
  <c r="G1868" i="7"/>
  <c r="F1868" i="7"/>
  <c r="C1866" i="7"/>
  <c r="E1865" i="7"/>
  <c r="G1865" i="7"/>
  <c r="G1876" i="7" s="1"/>
  <c r="D1865" i="7"/>
  <c r="AE1864" i="7"/>
  <c r="AD1864" i="7"/>
  <c r="G1863" i="7"/>
  <c r="E1863" i="7"/>
  <c r="G1862" i="7"/>
  <c r="E1862" i="7"/>
  <c r="L1859" i="7"/>
  <c r="J1859" i="7"/>
  <c r="I1859" i="7"/>
  <c r="H1859" i="7"/>
  <c r="G1859" i="7"/>
  <c r="F1859" i="7"/>
  <c r="L1858" i="7"/>
  <c r="I1858" i="7"/>
  <c r="H1858" i="7"/>
  <c r="J1858" i="7" s="1"/>
  <c r="G1858" i="7"/>
  <c r="F1858" i="7"/>
  <c r="L1857" i="7"/>
  <c r="I1857" i="7"/>
  <c r="J1857" i="7" s="1"/>
  <c r="H1857" i="7"/>
  <c r="G1857" i="7"/>
  <c r="F1857" i="7"/>
  <c r="L1856" i="7"/>
  <c r="L1855" i="7" s="1"/>
  <c r="AW1864" i="7" s="1"/>
  <c r="I1856" i="7"/>
  <c r="H1856" i="7"/>
  <c r="J1856" i="7" s="1"/>
  <c r="G1856" i="7"/>
  <c r="F1856" i="7"/>
  <c r="L1854" i="7"/>
  <c r="L1848" i="7" s="1"/>
  <c r="J1854" i="7"/>
  <c r="F1854" i="7"/>
  <c r="E1854" i="7"/>
  <c r="G1854" i="7" s="1"/>
  <c r="L1853" i="7"/>
  <c r="J1853" i="7"/>
  <c r="G1853" i="7"/>
  <c r="F1853" i="7"/>
  <c r="L1852" i="7"/>
  <c r="J1852" i="7"/>
  <c r="I1852" i="7"/>
  <c r="H1852" i="7"/>
  <c r="G1852" i="7"/>
  <c r="F1852" i="7"/>
  <c r="L1851" i="7"/>
  <c r="I1851" i="7"/>
  <c r="H1851" i="7"/>
  <c r="J1851" i="7" s="1"/>
  <c r="G1851" i="7"/>
  <c r="F1851" i="7"/>
  <c r="L1850" i="7"/>
  <c r="J1850" i="7"/>
  <c r="G1850" i="7"/>
  <c r="F1850" i="7"/>
  <c r="E1850" i="7"/>
  <c r="L1849" i="7"/>
  <c r="J1849" i="7"/>
  <c r="G1849" i="7"/>
  <c r="F1849" i="7"/>
  <c r="L1845" i="7"/>
  <c r="L1846" i="7"/>
  <c r="J1846" i="7"/>
  <c r="G1846" i="7"/>
  <c r="F1846" i="7"/>
  <c r="C1844" i="7"/>
  <c r="E1843" i="7"/>
  <c r="G1843" i="7"/>
  <c r="D1843" i="7"/>
  <c r="AE1842" i="7"/>
  <c r="AD1842" i="7"/>
  <c r="G1841" i="7"/>
  <c r="E1841" i="7"/>
  <c r="G1840" i="7"/>
  <c r="E1840" i="7"/>
  <c r="L1837" i="7"/>
  <c r="I1837" i="7"/>
  <c r="H1837" i="7"/>
  <c r="J1837" i="7" s="1"/>
  <c r="G1837" i="7"/>
  <c r="F1837" i="7"/>
  <c r="L1836" i="7"/>
  <c r="I1836" i="7"/>
  <c r="H1836" i="7"/>
  <c r="J1836" i="7" s="1"/>
  <c r="G1836" i="7"/>
  <c r="F1836" i="7"/>
  <c r="L1835" i="7"/>
  <c r="L1833" i="7" s="1"/>
  <c r="AW1842" i="7" s="1"/>
  <c r="J1835" i="7"/>
  <c r="I1835" i="7"/>
  <c r="H1835" i="7"/>
  <c r="G1835" i="7"/>
  <c r="F1835" i="7"/>
  <c r="L1834" i="7"/>
  <c r="I1834" i="7"/>
  <c r="H1834" i="7"/>
  <c r="J1834" i="7" s="1"/>
  <c r="G1834" i="7"/>
  <c r="F1834" i="7"/>
  <c r="L1832" i="7"/>
  <c r="J1832" i="7"/>
  <c r="G1832" i="7"/>
  <c r="F1832" i="7"/>
  <c r="E1832" i="7"/>
  <c r="L1831" i="7"/>
  <c r="J1831" i="7"/>
  <c r="G1831" i="7"/>
  <c r="F1831" i="7"/>
  <c r="L1830" i="7"/>
  <c r="I1830" i="7"/>
  <c r="H1830" i="7"/>
  <c r="J1830" i="7" s="1"/>
  <c r="G1830" i="7"/>
  <c r="F1830" i="7"/>
  <c r="L1829" i="7"/>
  <c r="I1829" i="7"/>
  <c r="H1829" i="7"/>
  <c r="J1829" i="7" s="1"/>
  <c r="G1829" i="7"/>
  <c r="F1829" i="7"/>
  <c r="L1828" i="7"/>
  <c r="L1826" i="7" s="1"/>
  <c r="J1828" i="7"/>
  <c r="F1828" i="7"/>
  <c r="E1828" i="7"/>
  <c r="G1828" i="7" s="1"/>
  <c r="L1827" i="7"/>
  <c r="J1827" i="7"/>
  <c r="G1827" i="7"/>
  <c r="F1827" i="7"/>
  <c r="L1824" i="7"/>
  <c r="L1823" i="7" s="1"/>
  <c r="J1824" i="7"/>
  <c r="G1824" i="7"/>
  <c r="F1824" i="7"/>
  <c r="C1822" i="7"/>
  <c r="E1821" i="7"/>
  <c r="G1821" i="7"/>
  <c r="D1821" i="7"/>
  <c r="AE1820" i="7"/>
  <c r="AD1820" i="7"/>
  <c r="G1819" i="7"/>
  <c r="E1819" i="7"/>
  <c r="G1818" i="7"/>
  <c r="E1818" i="7"/>
  <c r="L1815" i="7"/>
  <c r="J1815" i="7"/>
  <c r="I1815" i="7"/>
  <c r="H1815" i="7"/>
  <c r="G1815" i="7"/>
  <c r="F1815" i="7"/>
  <c r="L1814" i="7"/>
  <c r="I1814" i="7"/>
  <c r="H1814" i="7"/>
  <c r="J1814" i="7" s="1"/>
  <c r="G1814" i="7"/>
  <c r="F1814" i="7"/>
  <c r="L1813" i="7"/>
  <c r="I1813" i="7"/>
  <c r="H1813" i="7"/>
  <c r="J1813" i="7" s="1"/>
  <c r="G1813" i="7"/>
  <c r="F1813" i="7"/>
  <c r="L1812" i="7"/>
  <c r="J1812" i="7"/>
  <c r="I1812" i="7"/>
  <c r="H1812" i="7"/>
  <c r="G1812" i="7"/>
  <c r="F1812" i="7"/>
  <c r="L1810" i="7"/>
  <c r="J1810" i="7"/>
  <c r="F1810" i="7"/>
  <c r="G1810" i="7" s="1"/>
  <c r="E1810" i="7"/>
  <c r="L1809" i="7"/>
  <c r="J1809" i="7"/>
  <c r="G1809" i="7"/>
  <c r="F1809" i="7"/>
  <c r="L1808" i="7"/>
  <c r="I1808" i="7"/>
  <c r="J1808" i="7" s="1"/>
  <c r="H1808" i="7"/>
  <c r="G1808" i="7"/>
  <c r="F1808" i="7"/>
  <c r="L1807" i="7"/>
  <c r="I1807" i="7"/>
  <c r="H1807" i="7"/>
  <c r="J1807" i="7" s="1"/>
  <c r="G1807" i="7"/>
  <c r="F1807" i="7"/>
  <c r="L1806" i="7"/>
  <c r="L1804" i="7" s="1"/>
  <c r="J1806" i="7"/>
  <c r="G1806" i="7"/>
  <c r="F1806" i="7"/>
  <c r="E1806" i="7"/>
  <c r="L1805" i="7"/>
  <c r="J1805" i="7"/>
  <c r="G1805" i="7"/>
  <c r="F1805" i="7"/>
  <c r="L1801" i="7"/>
  <c r="L1802" i="7"/>
  <c r="J1802" i="7"/>
  <c r="G1802" i="7"/>
  <c r="F1802" i="7"/>
  <c r="C1800" i="7"/>
  <c r="C1799" i="7"/>
  <c r="B1799" i="7"/>
  <c r="E1798" i="7"/>
  <c r="G1798" i="7"/>
  <c r="D1798" i="7"/>
  <c r="AE1797" i="7"/>
  <c r="AD1797" i="7"/>
  <c r="G1796" i="7"/>
  <c r="E1796" i="7"/>
  <c r="G1795" i="7"/>
  <c r="E1795" i="7"/>
  <c r="L1792" i="7"/>
  <c r="I1792" i="7"/>
  <c r="H1792" i="7"/>
  <c r="J1792" i="7" s="1"/>
  <c r="G1792" i="7"/>
  <c r="F1792" i="7"/>
  <c r="L1791" i="7"/>
  <c r="I1791" i="7"/>
  <c r="J1791" i="7" s="1"/>
  <c r="H1791" i="7"/>
  <c r="G1791" i="7"/>
  <c r="F1791" i="7"/>
  <c r="L1790" i="7"/>
  <c r="L1788" i="7" s="1"/>
  <c r="AW1797" i="7" s="1"/>
  <c r="I1790" i="7"/>
  <c r="H1790" i="7"/>
  <c r="J1790" i="7" s="1"/>
  <c r="G1790" i="7"/>
  <c r="F1790" i="7"/>
  <c r="L1789" i="7"/>
  <c r="I1789" i="7"/>
  <c r="H1789" i="7"/>
  <c r="J1789" i="7" s="1"/>
  <c r="G1789" i="7"/>
  <c r="F1789" i="7"/>
  <c r="L1787" i="7"/>
  <c r="J1787" i="7"/>
  <c r="F1787" i="7"/>
  <c r="G1787" i="7" s="1"/>
  <c r="E1787" i="7"/>
  <c r="L1786" i="7"/>
  <c r="J1786" i="7"/>
  <c r="G1786" i="7"/>
  <c r="F1786" i="7"/>
  <c r="L1785" i="7"/>
  <c r="I1785" i="7"/>
  <c r="H1785" i="7"/>
  <c r="G1785" i="7"/>
  <c r="F1785" i="7"/>
  <c r="L1784" i="7"/>
  <c r="J1784" i="7"/>
  <c r="I1784" i="7"/>
  <c r="H1784" i="7"/>
  <c r="G1784" i="7"/>
  <c r="F1784" i="7"/>
  <c r="L1783" i="7"/>
  <c r="L1781" i="7" s="1"/>
  <c r="AT1797" i="7" s="1"/>
  <c r="J1783" i="7"/>
  <c r="F1783" i="7"/>
  <c r="E1783" i="7"/>
  <c r="L1782" i="7"/>
  <c r="J1782" i="7"/>
  <c r="G1782" i="7"/>
  <c r="F1782" i="7"/>
  <c r="L1778" i="7"/>
  <c r="L1779" i="7"/>
  <c r="J1779" i="7"/>
  <c r="G1779" i="7"/>
  <c r="F1779" i="7"/>
  <c r="C1777" i="7"/>
  <c r="C1776" i="7"/>
  <c r="B1776" i="7"/>
  <c r="E1775" i="7"/>
  <c r="G1775" i="7"/>
  <c r="D1775" i="7"/>
  <c r="AE1774" i="7"/>
  <c r="AD1774" i="7"/>
  <c r="G1773" i="7"/>
  <c r="E1773" i="7"/>
  <c r="G1772" i="7"/>
  <c r="E1772" i="7"/>
  <c r="L1769" i="7"/>
  <c r="I1769" i="7"/>
  <c r="H1769" i="7"/>
  <c r="J1769" i="7" s="1"/>
  <c r="G1769" i="7"/>
  <c r="F1769" i="7"/>
  <c r="L1768" i="7"/>
  <c r="I1768" i="7"/>
  <c r="H1768" i="7"/>
  <c r="J1768" i="7" s="1"/>
  <c r="G1768" i="7"/>
  <c r="F1768" i="7"/>
  <c r="L1767" i="7"/>
  <c r="L1765" i="7" s="1"/>
  <c r="AW1774" i="7" s="1"/>
  <c r="I1767" i="7"/>
  <c r="J1767" i="7" s="1"/>
  <c r="H1767" i="7"/>
  <c r="G1767" i="7"/>
  <c r="F1767" i="7"/>
  <c r="L1766" i="7"/>
  <c r="I1766" i="7"/>
  <c r="H1766" i="7"/>
  <c r="J1766" i="7" s="1"/>
  <c r="G1766" i="7"/>
  <c r="F1766" i="7"/>
  <c r="L1764" i="7"/>
  <c r="J1764" i="7"/>
  <c r="F1764" i="7"/>
  <c r="E1764" i="7"/>
  <c r="L1763" i="7"/>
  <c r="J1763" i="7"/>
  <c r="G1763" i="7"/>
  <c r="F1763" i="7"/>
  <c r="L1762" i="7"/>
  <c r="I1762" i="7"/>
  <c r="H1762" i="7"/>
  <c r="J1762" i="7" s="1"/>
  <c r="G1762" i="7"/>
  <c r="F1762" i="7"/>
  <c r="L1761" i="7"/>
  <c r="I1761" i="7"/>
  <c r="H1761" i="7"/>
  <c r="G1761" i="7"/>
  <c r="F1761" i="7"/>
  <c r="L1760" i="7"/>
  <c r="L1758" i="7" s="1"/>
  <c r="AT1774" i="7" s="1"/>
  <c r="J1760" i="7"/>
  <c r="F1760" i="7"/>
  <c r="E1760" i="7"/>
  <c r="L1759" i="7"/>
  <c r="J1759" i="7"/>
  <c r="G1759" i="7"/>
  <c r="F1759" i="7"/>
  <c r="L1755" i="7"/>
  <c r="L1756" i="7"/>
  <c r="J1756" i="7"/>
  <c r="G1756" i="7"/>
  <c r="F1756" i="7"/>
  <c r="C1754" i="7"/>
  <c r="C1753" i="7"/>
  <c r="B1753" i="7"/>
  <c r="E1752" i="7"/>
  <c r="G1752" i="7"/>
  <c r="G1764" i="7" s="1"/>
  <c r="D1752" i="7"/>
  <c r="AE1751" i="7"/>
  <c r="AD1751" i="7"/>
  <c r="G1750" i="7"/>
  <c r="E1750" i="7"/>
  <c r="G1749" i="7"/>
  <c r="E1749" i="7"/>
  <c r="L1742" i="7"/>
  <c r="AW1751" i="7" s="1"/>
  <c r="L1746" i="7"/>
  <c r="J1746" i="7"/>
  <c r="I1746" i="7"/>
  <c r="H1746" i="7"/>
  <c r="G1746" i="7"/>
  <c r="F1746" i="7"/>
  <c r="L1745" i="7"/>
  <c r="I1745" i="7"/>
  <c r="H1745" i="7"/>
  <c r="G1745" i="7"/>
  <c r="F1745" i="7"/>
  <c r="L1744" i="7"/>
  <c r="I1744" i="7"/>
  <c r="H1744" i="7"/>
  <c r="J1744" i="7" s="1"/>
  <c r="G1744" i="7"/>
  <c r="F1744" i="7"/>
  <c r="L1743" i="7"/>
  <c r="J1743" i="7"/>
  <c r="I1743" i="7"/>
  <c r="H1743" i="7"/>
  <c r="G1743" i="7"/>
  <c r="F1743" i="7"/>
  <c r="L1735" i="7"/>
  <c r="L1741" i="7"/>
  <c r="J1741" i="7"/>
  <c r="F1741" i="7"/>
  <c r="G1741" i="7" s="1"/>
  <c r="E1741" i="7"/>
  <c r="L1740" i="7"/>
  <c r="J1740" i="7"/>
  <c r="G1740" i="7"/>
  <c r="F1740" i="7"/>
  <c r="L1739" i="7"/>
  <c r="J1739" i="7"/>
  <c r="I1739" i="7"/>
  <c r="H1739" i="7"/>
  <c r="G1739" i="7"/>
  <c r="F1739" i="7"/>
  <c r="L1738" i="7"/>
  <c r="I1738" i="7"/>
  <c r="H1738" i="7"/>
  <c r="J1738" i="7" s="1"/>
  <c r="G1738" i="7"/>
  <c r="F1738" i="7"/>
  <c r="L1737" i="7"/>
  <c r="J1737" i="7"/>
  <c r="F1737" i="7"/>
  <c r="E1737" i="7"/>
  <c r="G1737" i="7" s="1"/>
  <c r="L1736" i="7"/>
  <c r="J1736" i="7"/>
  <c r="G1736" i="7"/>
  <c r="F1736" i="7"/>
  <c r="L1733" i="7"/>
  <c r="L1732" i="7" s="1"/>
  <c r="AR1751" i="7" s="1"/>
  <c r="J1733" i="7"/>
  <c r="G1733" i="7"/>
  <c r="F1733" i="7"/>
  <c r="C1731" i="7"/>
  <c r="C1730" i="7"/>
  <c r="B1730" i="7"/>
  <c r="E1729" i="7"/>
  <c r="G1729" i="7"/>
  <c r="D1729" i="7"/>
  <c r="C1728" i="7"/>
  <c r="AE1727" i="7"/>
  <c r="AD1727" i="7"/>
  <c r="G1726" i="7"/>
  <c r="E1726" i="7"/>
  <c r="G1725" i="7"/>
  <c r="E1725" i="7"/>
  <c r="L1722" i="7"/>
  <c r="J1722" i="7"/>
  <c r="I1722" i="7"/>
  <c r="H1722" i="7"/>
  <c r="G1722" i="7"/>
  <c r="F1722" i="7"/>
  <c r="L1721" i="7"/>
  <c r="L1719" i="7" s="1"/>
  <c r="AW1727" i="7" s="1"/>
  <c r="I1721" i="7"/>
  <c r="H1721" i="7"/>
  <c r="G1721" i="7"/>
  <c r="F1721" i="7"/>
  <c r="L1720" i="7"/>
  <c r="J1720" i="7"/>
  <c r="I1720" i="7"/>
  <c r="H1720" i="7"/>
  <c r="G1720" i="7"/>
  <c r="F1720" i="7"/>
  <c r="L1718" i="7"/>
  <c r="J1718" i="7"/>
  <c r="F1718" i="7"/>
  <c r="G1718" i="7" s="1"/>
  <c r="E1718" i="7"/>
  <c r="L1717" i="7"/>
  <c r="J1717" i="7"/>
  <c r="G1717" i="7"/>
  <c r="F1717" i="7"/>
  <c r="L1716" i="7"/>
  <c r="I1716" i="7"/>
  <c r="H1716" i="7"/>
  <c r="J1716" i="7" s="1"/>
  <c r="G1716" i="7"/>
  <c r="F1716" i="7"/>
  <c r="L1715" i="7"/>
  <c r="J1715" i="7"/>
  <c r="I1715" i="7"/>
  <c r="H1715" i="7"/>
  <c r="G1715" i="7"/>
  <c r="F1715" i="7"/>
  <c r="L1714" i="7"/>
  <c r="L1712" i="7" s="1"/>
  <c r="J1714" i="7"/>
  <c r="F1714" i="7"/>
  <c r="E1714" i="7"/>
  <c r="G1714" i="7" s="1"/>
  <c r="L1713" i="7"/>
  <c r="J1713" i="7"/>
  <c r="G1713" i="7"/>
  <c r="F1713" i="7"/>
  <c r="L1710" i="7"/>
  <c r="L1709" i="7" s="1"/>
  <c r="J1710" i="7"/>
  <c r="G1710" i="7"/>
  <c r="F1710" i="7"/>
  <c r="C1708" i="7"/>
  <c r="E1707" i="7"/>
  <c r="G1707" i="7"/>
  <c r="D1707" i="7"/>
  <c r="AR1706" i="7"/>
  <c r="AE1706" i="7"/>
  <c r="AD1706" i="7"/>
  <c r="G1705" i="7"/>
  <c r="E1705" i="7"/>
  <c r="G1704" i="7"/>
  <c r="E1704" i="7"/>
  <c r="L1701" i="7"/>
  <c r="I1701" i="7"/>
  <c r="H1701" i="7"/>
  <c r="J1701" i="7" s="1"/>
  <c r="G1701" i="7"/>
  <c r="F1701" i="7"/>
  <c r="L1700" i="7"/>
  <c r="I1700" i="7"/>
  <c r="H1700" i="7"/>
  <c r="J1700" i="7" s="1"/>
  <c r="G1700" i="7"/>
  <c r="F1700" i="7"/>
  <c r="L1699" i="7"/>
  <c r="I1699" i="7"/>
  <c r="H1699" i="7"/>
  <c r="J1699" i="7" s="1"/>
  <c r="G1699" i="7"/>
  <c r="F1699" i="7"/>
  <c r="L1697" i="7"/>
  <c r="J1697" i="7"/>
  <c r="F1697" i="7"/>
  <c r="G1697" i="7" s="1"/>
  <c r="E1697" i="7"/>
  <c r="L1696" i="7"/>
  <c r="J1696" i="7"/>
  <c r="G1696" i="7"/>
  <c r="F1696" i="7"/>
  <c r="L1695" i="7"/>
  <c r="I1695" i="7"/>
  <c r="H1695" i="7"/>
  <c r="J1695" i="7" s="1"/>
  <c r="G1695" i="7"/>
  <c r="F1695" i="7"/>
  <c r="L1694" i="7"/>
  <c r="I1694" i="7"/>
  <c r="H1694" i="7"/>
  <c r="J1694" i="7" s="1"/>
  <c r="G1694" i="7"/>
  <c r="F1694" i="7"/>
  <c r="L1693" i="7"/>
  <c r="L1691" i="7" s="1"/>
  <c r="J1693" i="7"/>
  <c r="F1693" i="7"/>
  <c r="E1693" i="7"/>
  <c r="G1693" i="7" s="1"/>
  <c r="L1692" i="7"/>
  <c r="J1692" i="7"/>
  <c r="G1692" i="7"/>
  <c r="F1692" i="7"/>
  <c r="L1688" i="7"/>
  <c r="L1689" i="7"/>
  <c r="J1689" i="7"/>
  <c r="G1689" i="7"/>
  <c r="F1689" i="7"/>
  <c r="C1687" i="7"/>
  <c r="C1686" i="7"/>
  <c r="B1686" i="7"/>
  <c r="E1685" i="7"/>
  <c r="G1685" i="7"/>
  <c r="D1685" i="7"/>
  <c r="AE1684" i="7"/>
  <c r="AD1684" i="7"/>
  <c r="G1683" i="7"/>
  <c r="E1683" i="7"/>
  <c r="G1682" i="7"/>
  <c r="E1682" i="7"/>
  <c r="L1679" i="7"/>
  <c r="J1679" i="7"/>
  <c r="I1679" i="7"/>
  <c r="H1679" i="7"/>
  <c r="G1679" i="7"/>
  <c r="F1679" i="7"/>
  <c r="L1678" i="7"/>
  <c r="J1678" i="7"/>
  <c r="I1678" i="7"/>
  <c r="H1678" i="7"/>
  <c r="G1678" i="7"/>
  <c r="F1678" i="7"/>
  <c r="L1677" i="7"/>
  <c r="J1677" i="7"/>
  <c r="I1677" i="7"/>
  <c r="H1677" i="7"/>
  <c r="G1677" i="7"/>
  <c r="F1677" i="7"/>
  <c r="L1676" i="7"/>
  <c r="L1675" i="7" s="1"/>
  <c r="AW1684" i="7" s="1"/>
  <c r="J1676" i="7"/>
  <c r="I1676" i="7"/>
  <c r="H1676" i="7"/>
  <c r="G1676" i="7"/>
  <c r="F1676" i="7"/>
  <c r="L1674" i="7"/>
  <c r="J1674" i="7"/>
  <c r="F1674" i="7"/>
  <c r="G1674" i="7" s="1"/>
  <c r="E1674" i="7"/>
  <c r="L1673" i="7"/>
  <c r="J1673" i="7"/>
  <c r="G1673" i="7"/>
  <c r="F1673" i="7"/>
  <c r="L1672" i="7"/>
  <c r="J1672" i="7"/>
  <c r="I1672" i="7"/>
  <c r="H1672" i="7"/>
  <c r="G1672" i="7"/>
  <c r="F1672" i="7"/>
  <c r="L1671" i="7"/>
  <c r="J1671" i="7"/>
  <c r="I1671" i="7"/>
  <c r="H1671" i="7"/>
  <c r="G1671" i="7"/>
  <c r="F1671" i="7"/>
  <c r="L1670" i="7"/>
  <c r="L1668" i="7" s="1"/>
  <c r="J1670" i="7"/>
  <c r="F1670" i="7"/>
  <c r="E1670" i="7"/>
  <c r="L1669" i="7"/>
  <c r="J1669" i="7"/>
  <c r="G1669" i="7"/>
  <c r="F1669" i="7"/>
  <c r="L1666" i="7"/>
  <c r="L1665" i="7" s="1"/>
  <c r="J1666" i="7"/>
  <c r="G1666" i="7"/>
  <c r="F1666" i="7"/>
  <c r="C1664" i="7"/>
  <c r="E1663" i="7"/>
  <c r="G1663" i="7"/>
  <c r="D1663" i="7"/>
  <c r="AE1662" i="7"/>
  <c r="AD1662" i="7"/>
  <c r="G1661" i="7"/>
  <c r="E1661" i="7"/>
  <c r="G1660" i="7"/>
  <c r="E1660" i="7"/>
  <c r="L1657" i="7"/>
  <c r="I1657" i="7"/>
  <c r="H1657" i="7"/>
  <c r="J1657" i="7" s="1"/>
  <c r="G1657" i="7"/>
  <c r="F1657" i="7"/>
  <c r="L1656" i="7"/>
  <c r="I1656" i="7"/>
  <c r="H1656" i="7"/>
  <c r="J1656" i="7" s="1"/>
  <c r="G1656" i="7"/>
  <c r="F1656" i="7"/>
  <c r="L1655" i="7"/>
  <c r="I1655" i="7"/>
  <c r="H1655" i="7"/>
  <c r="J1655" i="7" s="1"/>
  <c r="G1655" i="7"/>
  <c r="F1655" i="7"/>
  <c r="L1654" i="7"/>
  <c r="L1653" i="7" s="1"/>
  <c r="AW1662" i="7" s="1"/>
  <c r="I1654" i="7"/>
  <c r="H1654" i="7"/>
  <c r="J1654" i="7" s="1"/>
  <c r="G1654" i="7"/>
  <c r="F1654" i="7"/>
  <c r="L1652" i="7"/>
  <c r="J1652" i="7"/>
  <c r="F1652" i="7"/>
  <c r="E1652" i="7"/>
  <c r="G1652" i="7" s="1"/>
  <c r="L1651" i="7"/>
  <c r="J1651" i="7"/>
  <c r="G1651" i="7"/>
  <c r="F1651" i="7"/>
  <c r="L1650" i="7"/>
  <c r="I1650" i="7"/>
  <c r="H1650" i="7"/>
  <c r="J1650" i="7" s="1"/>
  <c r="G1650" i="7"/>
  <c r="F1650" i="7"/>
  <c r="L1649" i="7"/>
  <c r="I1649" i="7"/>
  <c r="H1649" i="7"/>
  <c r="J1649" i="7" s="1"/>
  <c r="G1649" i="7"/>
  <c r="F1649" i="7"/>
  <c r="L1648" i="7"/>
  <c r="L1646" i="7" s="1"/>
  <c r="J1648" i="7"/>
  <c r="F1648" i="7"/>
  <c r="E1648" i="7"/>
  <c r="G1648" i="7" s="1"/>
  <c r="L1647" i="7"/>
  <c r="J1647" i="7"/>
  <c r="G1647" i="7"/>
  <c r="F1647" i="7"/>
  <c r="L1644" i="7"/>
  <c r="L1643" i="7" s="1"/>
  <c r="J1644" i="7"/>
  <c r="G1644" i="7"/>
  <c r="F1644" i="7"/>
  <c r="C1642" i="7"/>
  <c r="C1641" i="7"/>
  <c r="B1641" i="7"/>
  <c r="E1640" i="7"/>
  <c r="G1640" i="7"/>
  <c r="D1640" i="7"/>
  <c r="AE1639" i="7"/>
  <c r="AD1639" i="7"/>
  <c r="G1638" i="7"/>
  <c r="E1638" i="7"/>
  <c r="G1637" i="7"/>
  <c r="E1637" i="7"/>
  <c r="L1630" i="7"/>
  <c r="AW1639" i="7" s="1"/>
  <c r="L1634" i="7"/>
  <c r="I1634" i="7"/>
  <c r="H1634" i="7"/>
  <c r="J1634" i="7" s="1"/>
  <c r="G1634" i="7"/>
  <c r="F1634" i="7"/>
  <c r="L1633" i="7"/>
  <c r="I1633" i="7"/>
  <c r="H1633" i="7"/>
  <c r="J1633" i="7" s="1"/>
  <c r="G1633" i="7"/>
  <c r="F1633" i="7"/>
  <c r="L1632" i="7"/>
  <c r="I1632" i="7"/>
  <c r="H1632" i="7"/>
  <c r="J1632" i="7" s="1"/>
  <c r="G1632" i="7"/>
  <c r="F1632" i="7"/>
  <c r="L1631" i="7"/>
  <c r="I1631" i="7"/>
  <c r="H1631" i="7"/>
  <c r="J1631" i="7" s="1"/>
  <c r="G1631" i="7"/>
  <c r="F1631" i="7"/>
  <c r="L1629" i="7"/>
  <c r="J1629" i="7"/>
  <c r="G1629" i="7"/>
  <c r="F1629" i="7"/>
  <c r="E1629" i="7"/>
  <c r="L1628" i="7"/>
  <c r="J1628" i="7"/>
  <c r="G1628" i="7"/>
  <c r="F1628" i="7"/>
  <c r="L1627" i="7"/>
  <c r="I1627" i="7"/>
  <c r="H1627" i="7"/>
  <c r="J1627" i="7" s="1"/>
  <c r="G1627" i="7"/>
  <c r="F1627" i="7"/>
  <c r="L1626" i="7"/>
  <c r="I1626" i="7"/>
  <c r="H1626" i="7"/>
  <c r="J1626" i="7" s="1"/>
  <c r="G1626" i="7"/>
  <c r="F1626" i="7"/>
  <c r="L1625" i="7"/>
  <c r="L1623" i="7" s="1"/>
  <c r="J1625" i="7"/>
  <c r="F1625" i="7"/>
  <c r="G1625" i="7" s="1"/>
  <c r="E1625" i="7"/>
  <c r="L1624" i="7"/>
  <c r="J1624" i="7"/>
  <c r="G1624" i="7"/>
  <c r="F1624" i="7"/>
  <c r="L1621" i="7"/>
  <c r="L1620" i="7" s="1"/>
  <c r="J1621" i="7"/>
  <c r="G1621" i="7"/>
  <c r="F1621" i="7"/>
  <c r="C1619" i="7"/>
  <c r="E1618" i="7"/>
  <c r="G1618" i="7"/>
  <c r="D1618" i="7"/>
  <c r="AT1617" i="7"/>
  <c r="AE1617" i="7"/>
  <c r="AD1617" i="7"/>
  <c r="G1616" i="7"/>
  <c r="E1616" i="7"/>
  <c r="G1615" i="7"/>
  <c r="E1615" i="7"/>
  <c r="L1612" i="7"/>
  <c r="L1608" i="7" s="1"/>
  <c r="AW1617" i="7" s="1"/>
  <c r="J1612" i="7"/>
  <c r="I1612" i="7"/>
  <c r="H1612" i="7"/>
  <c r="G1612" i="7"/>
  <c r="F1612" i="7"/>
  <c r="L1611" i="7"/>
  <c r="I1611" i="7"/>
  <c r="J1611" i="7" s="1"/>
  <c r="H1611" i="7"/>
  <c r="G1611" i="7"/>
  <c r="F1611" i="7"/>
  <c r="L1610" i="7"/>
  <c r="I1610" i="7"/>
  <c r="H1610" i="7"/>
  <c r="J1610" i="7" s="1"/>
  <c r="G1610" i="7"/>
  <c r="F1610" i="7"/>
  <c r="L1609" i="7"/>
  <c r="I1609" i="7"/>
  <c r="J1609" i="7" s="1"/>
  <c r="H1609" i="7"/>
  <c r="G1609" i="7"/>
  <c r="F1609" i="7"/>
  <c r="L1601" i="7"/>
  <c r="L1607" i="7"/>
  <c r="J1607" i="7"/>
  <c r="F1607" i="7"/>
  <c r="E1607" i="7"/>
  <c r="G1607" i="7" s="1"/>
  <c r="L1606" i="7"/>
  <c r="J1606" i="7"/>
  <c r="G1606" i="7"/>
  <c r="F1606" i="7"/>
  <c r="L1605" i="7"/>
  <c r="J1605" i="7"/>
  <c r="I1605" i="7"/>
  <c r="H1605" i="7"/>
  <c r="G1605" i="7"/>
  <c r="F1605" i="7"/>
  <c r="L1604" i="7"/>
  <c r="I1604" i="7"/>
  <c r="J1604" i="7" s="1"/>
  <c r="H1604" i="7"/>
  <c r="G1604" i="7"/>
  <c r="F1604" i="7"/>
  <c r="L1603" i="7"/>
  <c r="J1603" i="7"/>
  <c r="G1603" i="7"/>
  <c r="F1603" i="7"/>
  <c r="E1603" i="7"/>
  <c r="L1602" i="7"/>
  <c r="J1602" i="7"/>
  <c r="G1602" i="7"/>
  <c r="F1602" i="7"/>
  <c r="L1599" i="7"/>
  <c r="L1598" i="7" s="1"/>
  <c r="J1599" i="7"/>
  <c r="G1599" i="7"/>
  <c r="F1599" i="7"/>
  <c r="C1597" i="7"/>
  <c r="C1596" i="7"/>
  <c r="B1596" i="7"/>
  <c r="E1595" i="7"/>
  <c r="G1595" i="7"/>
  <c r="D1595" i="7"/>
  <c r="AE1594" i="7"/>
  <c r="AD1594" i="7"/>
  <c r="G1593" i="7"/>
  <c r="E1593" i="7"/>
  <c r="G1592" i="7"/>
  <c r="E1592" i="7"/>
  <c r="L1589" i="7"/>
  <c r="L1586" i="7" s="1"/>
  <c r="AW1594" i="7" s="1"/>
  <c r="I1589" i="7"/>
  <c r="J1589" i="7" s="1"/>
  <c r="H1589" i="7"/>
  <c r="G1589" i="7"/>
  <c r="F1589" i="7"/>
  <c r="L1588" i="7"/>
  <c r="I1588" i="7"/>
  <c r="H1588" i="7"/>
  <c r="J1588" i="7" s="1"/>
  <c r="G1588" i="7"/>
  <c r="F1588" i="7"/>
  <c r="L1587" i="7"/>
  <c r="I1587" i="7"/>
  <c r="H1587" i="7"/>
  <c r="J1587" i="7" s="1"/>
  <c r="G1587" i="7"/>
  <c r="F1587" i="7"/>
  <c r="L1585" i="7"/>
  <c r="L1577" i="7" s="1"/>
  <c r="J1585" i="7"/>
  <c r="F1585" i="7"/>
  <c r="E1585" i="7"/>
  <c r="G1585" i="7" s="1"/>
  <c r="L1584" i="7"/>
  <c r="J1584" i="7"/>
  <c r="G1584" i="7"/>
  <c r="F1584" i="7"/>
  <c r="L1583" i="7"/>
  <c r="J1583" i="7"/>
  <c r="F1583" i="7"/>
  <c r="E1583" i="7"/>
  <c r="G1583" i="7" s="1"/>
  <c r="L1582" i="7"/>
  <c r="I1582" i="7"/>
  <c r="H1582" i="7"/>
  <c r="J1582" i="7" s="1"/>
  <c r="G1582" i="7"/>
  <c r="F1582" i="7"/>
  <c r="L1581" i="7"/>
  <c r="I1581" i="7"/>
  <c r="H1581" i="7"/>
  <c r="J1581" i="7" s="1"/>
  <c r="G1581" i="7"/>
  <c r="F1581" i="7"/>
  <c r="L1580" i="7"/>
  <c r="I1580" i="7"/>
  <c r="H1580" i="7"/>
  <c r="J1580" i="7" s="1"/>
  <c r="G1580" i="7"/>
  <c r="F1580" i="7"/>
  <c r="L1579" i="7"/>
  <c r="J1579" i="7"/>
  <c r="F1579" i="7"/>
  <c r="E1579" i="7"/>
  <c r="G1579" i="7" s="1"/>
  <c r="L1578" i="7"/>
  <c r="J1578" i="7"/>
  <c r="G1578" i="7"/>
  <c r="F1578" i="7"/>
  <c r="L1575" i="7"/>
  <c r="L1574" i="7" s="1"/>
  <c r="J1575" i="7"/>
  <c r="G1575" i="7"/>
  <c r="F1575" i="7"/>
  <c r="C1573" i="7"/>
  <c r="E1572" i="7"/>
  <c r="G1572" i="7"/>
  <c r="D1572" i="7"/>
  <c r="AE1571" i="7"/>
  <c r="AD1571" i="7"/>
  <c r="G1570" i="7"/>
  <c r="E1570" i="7"/>
  <c r="G1569" i="7"/>
  <c r="E1569" i="7"/>
  <c r="L1566" i="7"/>
  <c r="L1563" i="7" s="1"/>
  <c r="AW1571" i="7" s="1"/>
  <c r="J1566" i="7"/>
  <c r="I1566" i="7"/>
  <c r="H1566" i="7"/>
  <c r="G1566" i="7"/>
  <c r="F1566" i="7"/>
  <c r="L1565" i="7"/>
  <c r="J1565" i="7"/>
  <c r="I1565" i="7"/>
  <c r="H1565" i="7"/>
  <c r="G1565" i="7"/>
  <c r="F1565" i="7"/>
  <c r="L1564" i="7"/>
  <c r="J1564" i="7"/>
  <c r="I1564" i="7"/>
  <c r="H1564" i="7"/>
  <c r="G1564" i="7"/>
  <c r="F1564" i="7"/>
  <c r="L1562" i="7"/>
  <c r="J1562" i="7"/>
  <c r="F1562" i="7"/>
  <c r="E1562" i="7"/>
  <c r="L1561" i="7"/>
  <c r="J1561" i="7"/>
  <c r="G1561" i="7"/>
  <c r="F1561" i="7"/>
  <c r="L1560" i="7"/>
  <c r="J1560" i="7"/>
  <c r="F1560" i="7"/>
  <c r="E1560" i="7"/>
  <c r="G1560" i="7" s="1"/>
  <c r="L1559" i="7"/>
  <c r="I1559" i="7"/>
  <c r="J1559" i="7" s="1"/>
  <c r="H1559" i="7"/>
  <c r="G1559" i="7"/>
  <c r="F1559" i="7"/>
  <c r="L1558" i="7"/>
  <c r="I1558" i="7"/>
  <c r="J1558" i="7" s="1"/>
  <c r="H1558" i="7"/>
  <c r="G1558" i="7"/>
  <c r="F1558" i="7"/>
  <c r="L1557" i="7"/>
  <c r="I1557" i="7"/>
  <c r="H1557" i="7"/>
  <c r="J1557" i="7" s="1"/>
  <c r="G1557" i="7"/>
  <c r="F1557" i="7"/>
  <c r="L1556" i="7"/>
  <c r="L1554" i="7" s="1"/>
  <c r="J1556" i="7"/>
  <c r="F1556" i="7"/>
  <c r="E1556" i="7"/>
  <c r="L1555" i="7"/>
  <c r="J1555" i="7"/>
  <c r="G1555" i="7"/>
  <c r="F1555" i="7"/>
  <c r="L1551" i="7"/>
  <c r="AR1571" i="7" s="1"/>
  <c r="L1552" i="7"/>
  <c r="J1552" i="7"/>
  <c r="G1552" i="7"/>
  <c r="F1552" i="7"/>
  <c r="C1550" i="7"/>
  <c r="C1549" i="7"/>
  <c r="B1549" i="7"/>
  <c r="E1548" i="7"/>
  <c r="G1548" i="7"/>
  <c r="G1556" i="7" s="1"/>
  <c r="D1548" i="7"/>
  <c r="AE1547" i="7"/>
  <c r="AD1547" i="7"/>
  <c r="G1546" i="7"/>
  <c r="E1546" i="7"/>
  <c r="G1545" i="7"/>
  <c r="E1545" i="7"/>
  <c r="L1542" i="7"/>
  <c r="I1542" i="7"/>
  <c r="H1542" i="7"/>
  <c r="J1542" i="7" s="1"/>
  <c r="G1542" i="7"/>
  <c r="F1542" i="7"/>
  <c r="L1541" i="7"/>
  <c r="I1541" i="7"/>
  <c r="H1541" i="7"/>
  <c r="J1541" i="7" s="1"/>
  <c r="G1541" i="7"/>
  <c r="F1541" i="7"/>
  <c r="L1540" i="7"/>
  <c r="L1539" i="7" s="1"/>
  <c r="AW1547" i="7" s="1"/>
  <c r="I1540" i="7"/>
  <c r="H1540" i="7"/>
  <c r="J1540" i="7" s="1"/>
  <c r="G1540" i="7"/>
  <c r="F1540" i="7"/>
  <c r="L1538" i="7"/>
  <c r="J1538" i="7"/>
  <c r="F1538" i="7"/>
  <c r="E1538" i="7"/>
  <c r="G1538" i="7" s="1"/>
  <c r="L1537" i="7"/>
  <c r="J1537" i="7"/>
  <c r="G1537" i="7"/>
  <c r="F1537" i="7"/>
  <c r="L1536" i="7"/>
  <c r="J1536" i="7"/>
  <c r="I1536" i="7"/>
  <c r="H1536" i="7"/>
  <c r="G1536" i="7"/>
  <c r="F1536" i="7"/>
  <c r="L1535" i="7"/>
  <c r="I1535" i="7"/>
  <c r="H1535" i="7"/>
  <c r="J1535" i="7" s="1"/>
  <c r="G1535" i="7"/>
  <c r="F1535" i="7"/>
  <c r="L1534" i="7"/>
  <c r="L1532" i="7" s="1"/>
  <c r="J1534" i="7"/>
  <c r="F1534" i="7"/>
  <c r="E1534" i="7"/>
  <c r="G1534" i="7" s="1"/>
  <c r="L1533" i="7"/>
  <c r="J1533" i="7"/>
  <c r="G1533" i="7"/>
  <c r="F1533" i="7"/>
  <c r="L1529" i="7"/>
  <c r="L1530" i="7"/>
  <c r="J1530" i="7"/>
  <c r="G1530" i="7"/>
  <c r="F1530" i="7"/>
  <c r="C1528" i="7"/>
  <c r="E1527" i="7"/>
  <c r="G1527" i="7"/>
  <c r="D1527" i="7"/>
  <c r="AR1526" i="7"/>
  <c r="AE1526" i="7"/>
  <c r="AD1526" i="7"/>
  <c r="G1525" i="7"/>
  <c r="E1525" i="7"/>
  <c r="G1524" i="7"/>
  <c r="E1524" i="7"/>
  <c r="L1521" i="7"/>
  <c r="I1521" i="7"/>
  <c r="H1521" i="7"/>
  <c r="J1521" i="7" s="1"/>
  <c r="G1521" i="7"/>
  <c r="F1521" i="7"/>
  <c r="L1520" i="7"/>
  <c r="I1520" i="7"/>
  <c r="H1520" i="7"/>
  <c r="J1520" i="7" s="1"/>
  <c r="G1520" i="7"/>
  <c r="F1520" i="7"/>
  <c r="L1519" i="7"/>
  <c r="L1518" i="7" s="1"/>
  <c r="AW1526" i="7" s="1"/>
  <c r="J1519" i="7"/>
  <c r="I1519" i="7"/>
  <c r="H1519" i="7"/>
  <c r="G1519" i="7"/>
  <c r="F1519" i="7"/>
  <c r="L1517" i="7"/>
  <c r="J1517" i="7"/>
  <c r="G1517" i="7"/>
  <c r="F1517" i="7"/>
  <c r="E1517" i="7"/>
  <c r="L1516" i="7"/>
  <c r="J1516" i="7"/>
  <c r="G1516" i="7"/>
  <c r="F1516" i="7"/>
  <c r="L1515" i="7"/>
  <c r="J1515" i="7"/>
  <c r="I1515" i="7"/>
  <c r="H1515" i="7"/>
  <c r="G1515" i="7"/>
  <c r="F1515" i="7"/>
  <c r="L1514" i="7"/>
  <c r="I1514" i="7"/>
  <c r="H1514" i="7"/>
  <c r="J1514" i="7" s="1"/>
  <c r="G1514" i="7"/>
  <c r="F1514" i="7"/>
  <c r="L1513" i="7"/>
  <c r="L1511" i="7" s="1"/>
  <c r="J1513" i="7"/>
  <c r="G1513" i="7"/>
  <c r="F1513" i="7"/>
  <c r="E1513" i="7"/>
  <c r="L1512" i="7"/>
  <c r="J1512" i="7"/>
  <c r="G1512" i="7"/>
  <c r="F1512" i="7"/>
  <c r="L1508" i="7"/>
  <c r="L1509" i="7"/>
  <c r="J1509" i="7"/>
  <c r="G1509" i="7"/>
  <c r="F1509" i="7"/>
  <c r="C1507" i="7"/>
  <c r="C1506" i="7"/>
  <c r="B1506" i="7"/>
  <c r="E1505" i="7"/>
  <c r="G1505" i="7"/>
  <c r="D1505" i="7"/>
  <c r="AE1504" i="7"/>
  <c r="AD1504" i="7"/>
  <c r="G1503" i="7"/>
  <c r="E1503" i="7"/>
  <c r="G1502" i="7"/>
  <c r="E1502" i="7"/>
  <c r="L1499" i="7"/>
  <c r="J1499" i="7"/>
  <c r="I1499" i="7"/>
  <c r="H1499" i="7"/>
  <c r="G1499" i="7"/>
  <c r="F1499" i="7"/>
  <c r="L1498" i="7"/>
  <c r="J1498" i="7"/>
  <c r="I1498" i="7"/>
  <c r="H1498" i="7"/>
  <c r="G1498" i="7"/>
  <c r="F1498" i="7"/>
  <c r="L1497" i="7"/>
  <c r="L1494" i="7" s="1"/>
  <c r="AW1504" i="7" s="1"/>
  <c r="J1497" i="7"/>
  <c r="G1497" i="7"/>
  <c r="F1497" i="7"/>
  <c r="L1496" i="7"/>
  <c r="I1496" i="7"/>
  <c r="H1496" i="7"/>
  <c r="J1496" i="7" s="1"/>
  <c r="G1496" i="7"/>
  <c r="F1496" i="7"/>
  <c r="L1495" i="7"/>
  <c r="I1495" i="7"/>
  <c r="H1495" i="7"/>
  <c r="J1495" i="7" s="1"/>
  <c r="G1495" i="7"/>
  <c r="F1495" i="7"/>
  <c r="L1493" i="7"/>
  <c r="L1487" i="7" s="1"/>
  <c r="J1493" i="7"/>
  <c r="F1493" i="7"/>
  <c r="E1493" i="7"/>
  <c r="L1492" i="7"/>
  <c r="J1492" i="7"/>
  <c r="G1492" i="7"/>
  <c r="F1492" i="7"/>
  <c r="L1491" i="7"/>
  <c r="I1491" i="7"/>
  <c r="H1491" i="7"/>
  <c r="J1491" i="7" s="1"/>
  <c r="G1491" i="7"/>
  <c r="F1491" i="7"/>
  <c r="L1490" i="7"/>
  <c r="I1490" i="7"/>
  <c r="H1490" i="7"/>
  <c r="J1490" i="7" s="1"/>
  <c r="G1490" i="7"/>
  <c r="F1490" i="7"/>
  <c r="L1489" i="7"/>
  <c r="J1489" i="7"/>
  <c r="F1489" i="7"/>
  <c r="G1489" i="7" s="1"/>
  <c r="E1489" i="7"/>
  <c r="L1488" i="7"/>
  <c r="J1488" i="7"/>
  <c r="G1488" i="7"/>
  <c r="F1488" i="7"/>
  <c r="L1484" i="7"/>
  <c r="L1485" i="7"/>
  <c r="J1485" i="7"/>
  <c r="G1485" i="7"/>
  <c r="F1485" i="7"/>
  <c r="C1483" i="7"/>
  <c r="E1482" i="7"/>
  <c r="G1482" i="7"/>
  <c r="G1493" i="7" s="1"/>
  <c r="D1482" i="7"/>
  <c r="AE1481" i="7"/>
  <c r="AD1481" i="7"/>
  <c r="G1480" i="7"/>
  <c r="E1480" i="7"/>
  <c r="G1479" i="7"/>
  <c r="E1479" i="7"/>
  <c r="L1476" i="7"/>
  <c r="J1476" i="7"/>
  <c r="I1476" i="7"/>
  <c r="H1476" i="7"/>
  <c r="G1476" i="7"/>
  <c r="F1476" i="7"/>
  <c r="L1475" i="7"/>
  <c r="I1475" i="7"/>
  <c r="H1475" i="7"/>
  <c r="J1475" i="7" s="1"/>
  <c r="G1475" i="7"/>
  <c r="F1475" i="7"/>
  <c r="L1474" i="7"/>
  <c r="L1471" i="7" s="1"/>
  <c r="AW1481" i="7" s="1"/>
  <c r="J1474" i="7"/>
  <c r="G1474" i="7"/>
  <c r="F1474" i="7"/>
  <c r="L1473" i="7"/>
  <c r="I1473" i="7"/>
  <c r="J1473" i="7" s="1"/>
  <c r="H1473" i="7"/>
  <c r="G1473" i="7"/>
  <c r="F1473" i="7"/>
  <c r="L1472" i="7"/>
  <c r="I1472" i="7"/>
  <c r="H1472" i="7"/>
  <c r="J1472" i="7" s="1"/>
  <c r="G1472" i="7"/>
  <c r="F1472" i="7"/>
  <c r="L1464" i="7"/>
  <c r="AT1481" i="7" s="1"/>
  <c r="L1470" i="7"/>
  <c r="J1470" i="7"/>
  <c r="F1470" i="7"/>
  <c r="E1470" i="7"/>
  <c r="G1470" i="7" s="1"/>
  <c r="L1469" i="7"/>
  <c r="J1469" i="7"/>
  <c r="G1469" i="7"/>
  <c r="F1469" i="7"/>
  <c r="L1468" i="7"/>
  <c r="I1468" i="7"/>
  <c r="H1468" i="7"/>
  <c r="G1468" i="7"/>
  <c r="F1468" i="7"/>
  <c r="L1467" i="7"/>
  <c r="I1467" i="7"/>
  <c r="J1467" i="7" s="1"/>
  <c r="H1467" i="7"/>
  <c r="G1467" i="7"/>
  <c r="F1467" i="7"/>
  <c r="L1466" i="7"/>
  <c r="J1466" i="7"/>
  <c r="G1466" i="7"/>
  <c r="F1466" i="7"/>
  <c r="E1466" i="7"/>
  <c r="L1465" i="7"/>
  <c r="J1465" i="7"/>
  <c r="G1465" i="7"/>
  <c r="F1465" i="7"/>
  <c r="L1462" i="7"/>
  <c r="L1461" i="7" s="1"/>
  <c r="J1462" i="7"/>
  <c r="G1462" i="7"/>
  <c r="F1462" i="7"/>
  <c r="C1460" i="7"/>
  <c r="C1459" i="7"/>
  <c r="B1459" i="7"/>
  <c r="E1458" i="7"/>
  <c r="G1458" i="7"/>
  <c r="D1458" i="7"/>
  <c r="C1457" i="7"/>
  <c r="AR1456" i="7"/>
  <c r="AE1456" i="7"/>
  <c r="AD1456" i="7"/>
  <c r="G1455" i="7"/>
  <c r="E1455" i="7"/>
  <c r="G1454" i="7"/>
  <c r="E1454" i="7"/>
  <c r="L1451" i="7"/>
  <c r="I1451" i="7"/>
  <c r="H1451" i="7"/>
  <c r="J1451" i="7" s="1"/>
  <c r="G1451" i="7"/>
  <c r="F1451" i="7"/>
  <c r="L1450" i="7"/>
  <c r="I1450" i="7"/>
  <c r="J1450" i="7" s="1"/>
  <c r="H1450" i="7"/>
  <c r="G1450" i="7"/>
  <c r="F1450" i="7"/>
  <c r="L1449" i="7"/>
  <c r="I1449" i="7"/>
  <c r="J1449" i="7" s="1"/>
  <c r="H1449" i="7"/>
  <c r="G1449" i="7"/>
  <c r="F1449" i="7"/>
  <c r="L1447" i="7"/>
  <c r="J1447" i="7"/>
  <c r="F1447" i="7"/>
  <c r="E1447" i="7"/>
  <c r="G1447" i="7" s="1"/>
  <c r="L1446" i="7"/>
  <c r="L1440" i="7" s="1"/>
  <c r="J1446" i="7"/>
  <c r="G1446" i="7"/>
  <c r="F1446" i="7"/>
  <c r="L1445" i="7"/>
  <c r="I1445" i="7"/>
  <c r="J1445" i="7" s="1"/>
  <c r="H1445" i="7"/>
  <c r="G1445" i="7"/>
  <c r="F1445" i="7"/>
  <c r="L1444" i="7"/>
  <c r="I1444" i="7"/>
  <c r="H1444" i="7"/>
  <c r="J1444" i="7" s="1"/>
  <c r="G1444" i="7"/>
  <c r="F1444" i="7"/>
  <c r="L1443" i="7"/>
  <c r="L1441" i="7" s="1"/>
  <c r="AT1456" i="7" s="1"/>
  <c r="J1443" i="7"/>
  <c r="G1443" i="7"/>
  <c r="F1443" i="7"/>
  <c r="E1443" i="7"/>
  <c r="L1442" i="7"/>
  <c r="J1442" i="7"/>
  <c r="G1442" i="7"/>
  <c r="F1442" i="7"/>
  <c r="L1438" i="7"/>
  <c r="L1439" i="7"/>
  <c r="J1439" i="7"/>
  <c r="G1439" i="7"/>
  <c r="F1439" i="7"/>
  <c r="C1437" i="7"/>
  <c r="E1436" i="7"/>
  <c r="G1436" i="7"/>
  <c r="D1436" i="7"/>
  <c r="AE1435" i="7"/>
  <c r="AD1435" i="7"/>
  <c r="G1434" i="7"/>
  <c r="E1434" i="7"/>
  <c r="G1433" i="7"/>
  <c r="E1433" i="7"/>
  <c r="L1427" i="7"/>
  <c r="AW1435" i="7" s="1"/>
  <c r="L1430" i="7"/>
  <c r="I1430" i="7"/>
  <c r="H1430" i="7"/>
  <c r="J1430" i="7" s="1"/>
  <c r="G1430" i="7"/>
  <c r="F1430" i="7"/>
  <c r="L1429" i="7"/>
  <c r="I1429" i="7"/>
  <c r="H1429" i="7"/>
  <c r="J1429" i="7" s="1"/>
  <c r="G1429" i="7"/>
  <c r="F1429" i="7"/>
  <c r="L1428" i="7"/>
  <c r="I1428" i="7"/>
  <c r="H1428" i="7"/>
  <c r="J1428" i="7" s="1"/>
  <c r="G1428" i="7"/>
  <c r="F1428" i="7"/>
  <c r="L1426" i="7"/>
  <c r="J1426" i="7"/>
  <c r="G1426" i="7"/>
  <c r="F1426" i="7"/>
  <c r="E1426" i="7"/>
  <c r="L1425" i="7"/>
  <c r="J1425" i="7"/>
  <c r="G1425" i="7"/>
  <c r="F1425" i="7"/>
  <c r="L1424" i="7"/>
  <c r="I1424" i="7"/>
  <c r="H1424" i="7"/>
  <c r="G1424" i="7"/>
  <c r="F1424" i="7"/>
  <c r="L1423" i="7"/>
  <c r="I1423" i="7"/>
  <c r="H1423" i="7"/>
  <c r="J1423" i="7" s="1"/>
  <c r="G1423" i="7"/>
  <c r="F1423" i="7"/>
  <c r="L1422" i="7"/>
  <c r="L1420" i="7" s="1"/>
  <c r="J1422" i="7"/>
  <c r="F1422" i="7"/>
  <c r="E1422" i="7"/>
  <c r="G1422" i="7" s="1"/>
  <c r="L1421" i="7"/>
  <c r="J1421" i="7"/>
  <c r="G1421" i="7"/>
  <c r="F1421" i="7"/>
  <c r="L1417" i="7"/>
  <c r="L1418" i="7"/>
  <c r="J1418" i="7"/>
  <c r="G1418" i="7"/>
  <c r="F1418" i="7"/>
  <c r="C1416" i="7"/>
  <c r="C1415" i="7"/>
  <c r="B1415" i="7"/>
  <c r="E1414" i="7"/>
  <c r="G1414" i="7"/>
  <c r="D1414" i="7"/>
  <c r="AE1413" i="7"/>
  <c r="AD1413" i="7"/>
  <c r="G1412" i="7"/>
  <c r="E1412" i="7"/>
  <c r="G1411" i="7"/>
  <c r="E1411" i="7"/>
  <c r="L1408" i="7"/>
  <c r="I1408" i="7"/>
  <c r="H1408" i="7"/>
  <c r="J1408" i="7" s="1"/>
  <c r="G1408" i="7"/>
  <c r="F1408" i="7"/>
  <c r="L1407" i="7"/>
  <c r="I1407" i="7"/>
  <c r="H1407" i="7"/>
  <c r="J1407" i="7" s="1"/>
  <c r="G1407" i="7"/>
  <c r="F1407" i="7"/>
  <c r="L1406" i="7"/>
  <c r="I1406" i="7"/>
  <c r="H1406" i="7"/>
  <c r="J1406" i="7" s="1"/>
  <c r="G1406" i="7"/>
  <c r="F1406" i="7"/>
  <c r="L1405" i="7"/>
  <c r="I1405" i="7"/>
  <c r="H1405" i="7"/>
  <c r="J1405" i="7" s="1"/>
  <c r="G1405" i="7"/>
  <c r="F1405" i="7"/>
  <c r="L1397" i="7"/>
  <c r="L1403" i="7"/>
  <c r="J1403" i="7"/>
  <c r="F1403" i="7"/>
  <c r="G1403" i="7" s="1"/>
  <c r="E1403" i="7"/>
  <c r="L1402" i="7"/>
  <c r="J1402" i="7"/>
  <c r="G1402" i="7"/>
  <c r="F1402" i="7"/>
  <c r="L1401" i="7"/>
  <c r="I1401" i="7"/>
  <c r="H1401" i="7"/>
  <c r="J1401" i="7" s="1"/>
  <c r="G1401" i="7"/>
  <c r="F1401" i="7"/>
  <c r="L1400" i="7"/>
  <c r="I1400" i="7"/>
  <c r="H1400" i="7"/>
  <c r="J1400" i="7" s="1"/>
  <c r="G1400" i="7"/>
  <c r="F1400" i="7"/>
  <c r="L1399" i="7"/>
  <c r="J1399" i="7"/>
  <c r="F1399" i="7"/>
  <c r="E1399" i="7"/>
  <c r="G1399" i="7" s="1"/>
  <c r="L1398" i="7"/>
  <c r="J1398" i="7"/>
  <c r="G1398" i="7"/>
  <c r="F1398" i="7"/>
  <c r="L1394" i="7"/>
  <c r="L1395" i="7"/>
  <c r="J1395" i="7"/>
  <c r="G1395" i="7"/>
  <c r="F1395" i="7"/>
  <c r="C1393" i="7"/>
  <c r="E1392" i="7"/>
  <c r="G1392" i="7"/>
  <c r="D1392" i="7"/>
  <c r="AE1391" i="7"/>
  <c r="AD1391" i="7"/>
  <c r="G1390" i="7"/>
  <c r="E1390" i="7"/>
  <c r="G1389" i="7"/>
  <c r="E1389" i="7"/>
  <c r="L1386" i="7"/>
  <c r="I1386" i="7"/>
  <c r="H1386" i="7"/>
  <c r="J1386" i="7" s="1"/>
  <c r="G1386" i="7"/>
  <c r="F1386" i="7"/>
  <c r="L1385" i="7"/>
  <c r="I1385" i="7"/>
  <c r="H1385" i="7"/>
  <c r="J1385" i="7" s="1"/>
  <c r="G1385" i="7"/>
  <c r="F1385" i="7"/>
  <c r="L1384" i="7"/>
  <c r="I1384" i="7"/>
  <c r="H1384" i="7"/>
  <c r="J1384" i="7" s="1"/>
  <c r="G1384" i="7"/>
  <c r="F1384" i="7"/>
  <c r="L1383" i="7"/>
  <c r="L1382" i="7" s="1"/>
  <c r="AW1391" i="7" s="1"/>
  <c r="I1383" i="7"/>
  <c r="H1383" i="7"/>
  <c r="J1383" i="7" s="1"/>
  <c r="G1383" i="7"/>
  <c r="F1383" i="7"/>
  <c r="L1381" i="7"/>
  <c r="L1375" i="7" s="1"/>
  <c r="J1381" i="7"/>
  <c r="G1381" i="7"/>
  <c r="F1381" i="7"/>
  <c r="E1381" i="7"/>
  <c r="L1380" i="7"/>
  <c r="J1380" i="7"/>
  <c r="G1380" i="7"/>
  <c r="F1380" i="7"/>
  <c r="L1379" i="7"/>
  <c r="I1379" i="7"/>
  <c r="H1379" i="7"/>
  <c r="J1379" i="7" s="1"/>
  <c r="G1379" i="7"/>
  <c r="F1379" i="7"/>
  <c r="L1378" i="7"/>
  <c r="I1378" i="7"/>
  <c r="H1378" i="7"/>
  <c r="J1378" i="7" s="1"/>
  <c r="G1378" i="7"/>
  <c r="F1378" i="7"/>
  <c r="L1377" i="7"/>
  <c r="J1377" i="7"/>
  <c r="F1377" i="7"/>
  <c r="G1377" i="7" s="1"/>
  <c r="E1377" i="7"/>
  <c r="L1376" i="7"/>
  <c r="J1376" i="7"/>
  <c r="G1376" i="7"/>
  <c r="F1376" i="7"/>
  <c r="L1372" i="7"/>
  <c r="L1373" i="7"/>
  <c r="J1373" i="7"/>
  <c r="G1373" i="7"/>
  <c r="F1373" i="7"/>
  <c r="C1371" i="7"/>
  <c r="C1370" i="7"/>
  <c r="B1370" i="7"/>
  <c r="E1369" i="7"/>
  <c r="G1369" i="7"/>
  <c r="D1369" i="7"/>
  <c r="AE1368" i="7"/>
  <c r="AD1368" i="7"/>
  <c r="G1367" i="7"/>
  <c r="E1367" i="7"/>
  <c r="G1366" i="7"/>
  <c r="E1366" i="7"/>
  <c r="L1363" i="7"/>
  <c r="I1363" i="7"/>
  <c r="H1363" i="7"/>
  <c r="J1363" i="7" s="1"/>
  <c r="G1363" i="7"/>
  <c r="F1363" i="7"/>
  <c r="L1362" i="7"/>
  <c r="I1362" i="7"/>
  <c r="H1362" i="7"/>
  <c r="J1362" i="7" s="1"/>
  <c r="G1362" i="7"/>
  <c r="F1362" i="7"/>
  <c r="L1361" i="7"/>
  <c r="L1359" i="7" s="1"/>
  <c r="AW1368" i="7" s="1"/>
  <c r="I1361" i="7"/>
  <c r="H1361" i="7"/>
  <c r="J1361" i="7" s="1"/>
  <c r="G1361" i="7"/>
  <c r="F1361" i="7"/>
  <c r="L1360" i="7"/>
  <c r="I1360" i="7"/>
  <c r="H1360" i="7"/>
  <c r="J1360" i="7" s="1"/>
  <c r="G1360" i="7"/>
  <c r="F1360" i="7"/>
  <c r="L1358" i="7"/>
  <c r="L1352" i="7" s="1"/>
  <c r="AT1368" i="7" s="1"/>
  <c r="J1358" i="7"/>
  <c r="F1358" i="7"/>
  <c r="E1358" i="7"/>
  <c r="G1358" i="7" s="1"/>
  <c r="L1357" i="7"/>
  <c r="J1357" i="7"/>
  <c r="G1357" i="7"/>
  <c r="F1357" i="7"/>
  <c r="L1356" i="7"/>
  <c r="I1356" i="7"/>
  <c r="H1356" i="7"/>
  <c r="J1356" i="7" s="1"/>
  <c r="G1356" i="7"/>
  <c r="F1356" i="7"/>
  <c r="L1355" i="7"/>
  <c r="J1355" i="7"/>
  <c r="I1355" i="7"/>
  <c r="H1355" i="7"/>
  <c r="G1355" i="7"/>
  <c r="F1355" i="7"/>
  <c r="L1354" i="7"/>
  <c r="J1354" i="7"/>
  <c r="F1354" i="7"/>
  <c r="E1354" i="7"/>
  <c r="G1354" i="7" s="1"/>
  <c r="L1353" i="7"/>
  <c r="J1353" i="7"/>
  <c r="G1353" i="7"/>
  <c r="F1353" i="7"/>
  <c r="L1350" i="7"/>
  <c r="L1349" i="7" s="1"/>
  <c r="J1350" i="7"/>
  <c r="G1350" i="7"/>
  <c r="F1350" i="7"/>
  <c r="C1348" i="7"/>
  <c r="E1347" i="7"/>
  <c r="G1347" i="7"/>
  <c r="D1347" i="7"/>
  <c r="AE1346" i="7"/>
  <c r="AD1346" i="7"/>
  <c r="G1345" i="7"/>
  <c r="E1345" i="7"/>
  <c r="G1344" i="7"/>
  <c r="E1344" i="7"/>
  <c r="L1341" i="7"/>
  <c r="J1341" i="7"/>
  <c r="I1341" i="7"/>
  <c r="H1341" i="7"/>
  <c r="G1341" i="7"/>
  <c r="F1341" i="7"/>
  <c r="L1340" i="7"/>
  <c r="J1340" i="7"/>
  <c r="I1340" i="7"/>
  <c r="H1340" i="7"/>
  <c r="G1340" i="7"/>
  <c r="F1340" i="7"/>
  <c r="L1339" i="7"/>
  <c r="J1339" i="7"/>
  <c r="I1339" i="7"/>
  <c r="H1339" i="7"/>
  <c r="G1339" i="7"/>
  <c r="F1339" i="7"/>
  <c r="L1338" i="7"/>
  <c r="J1338" i="7"/>
  <c r="I1338" i="7"/>
  <c r="H1338" i="7"/>
  <c r="G1338" i="7"/>
  <c r="F1338" i="7"/>
  <c r="L1336" i="7"/>
  <c r="J1336" i="7"/>
  <c r="F1336" i="7"/>
  <c r="E1336" i="7"/>
  <c r="G1336" i="7" s="1"/>
  <c r="L1335" i="7"/>
  <c r="J1335" i="7"/>
  <c r="G1335" i="7"/>
  <c r="F1335" i="7"/>
  <c r="L1334" i="7"/>
  <c r="J1334" i="7"/>
  <c r="I1334" i="7"/>
  <c r="H1334" i="7"/>
  <c r="G1334" i="7"/>
  <c r="F1334" i="7"/>
  <c r="L1333" i="7"/>
  <c r="J1333" i="7"/>
  <c r="I1333" i="7"/>
  <c r="H1333" i="7"/>
  <c r="G1333" i="7"/>
  <c r="F1333" i="7"/>
  <c r="L1332" i="7"/>
  <c r="L1330" i="7" s="1"/>
  <c r="J1332" i="7"/>
  <c r="F1332" i="7"/>
  <c r="E1332" i="7"/>
  <c r="G1332" i="7" s="1"/>
  <c r="L1331" i="7"/>
  <c r="J1331" i="7"/>
  <c r="G1331" i="7"/>
  <c r="F1331" i="7"/>
  <c r="L1328" i="7"/>
  <c r="L1327" i="7" s="1"/>
  <c r="J1328" i="7"/>
  <c r="G1328" i="7"/>
  <c r="F1328" i="7"/>
  <c r="C1326" i="7"/>
  <c r="C1325" i="7"/>
  <c r="B1325" i="7"/>
  <c r="E1324" i="7"/>
  <c r="G1324" i="7"/>
  <c r="D1324" i="7"/>
  <c r="AE1323" i="7"/>
  <c r="AD1323" i="7"/>
  <c r="G1322" i="7"/>
  <c r="E1322" i="7"/>
  <c r="G1321" i="7"/>
  <c r="E1321" i="7"/>
  <c r="L1318" i="7"/>
  <c r="I1318" i="7"/>
  <c r="J1318" i="7" s="1"/>
  <c r="H1318" i="7"/>
  <c r="G1318" i="7"/>
  <c r="F1318" i="7"/>
  <c r="L1317" i="7"/>
  <c r="I1317" i="7"/>
  <c r="H1317" i="7"/>
  <c r="J1317" i="7" s="1"/>
  <c r="G1317" i="7"/>
  <c r="F1317" i="7"/>
  <c r="L1316" i="7"/>
  <c r="L1315" i="7" s="1"/>
  <c r="AW1323" i="7" s="1"/>
  <c r="I1316" i="7"/>
  <c r="J1316" i="7" s="1"/>
  <c r="H1316" i="7"/>
  <c r="G1316" i="7"/>
  <c r="F1316" i="7"/>
  <c r="L1314" i="7"/>
  <c r="J1314" i="7"/>
  <c r="F1314" i="7"/>
  <c r="E1314" i="7"/>
  <c r="G1314" i="7" s="1"/>
  <c r="L1313" i="7"/>
  <c r="J1313" i="7"/>
  <c r="G1313" i="7"/>
  <c r="F1313" i="7"/>
  <c r="L1312" i="7"/>
  <c r="L1306" i="7" s="1"/>
  <c r="J1312" i="7"/>
  <c r="G1312" i="7"/>
  <c r="F1312" i="7"/>
  <c r="E1312" i="7"/>
  <c r="L1311" i="7"/>
  <c r="I1311" i="7"/>
  <c r="H1311" i="7"/>
  <c r="J1311" i="7" s="1"/>
  <c r="G1311" i="7"/>
  <c r="F1311" i="7"/>
  <c r="L1310" i="7"/>
  <c r="I1310" i="7"/>
  <c r="H1310" i="7"/>
  <c r="J1310" i="7" s="1"/>
  <c r="G1310" i="7"/>
  <c r="F1310" i="7"/>
  <c r="L1309" i="7"/>
  <c r="I1309" i="7"/>
  <c r="H1309" i="7"/>
  <c r="J1309" i="7" s="1"/>
  <c r="G1309" i="7"/>
  <c r="F1309" i="7"/>
  <c r="L1308" i="7"/>
  <c r="J1308" i="7"/>
  <c r="F1308" i="7"/>
  <c r="G1308" i="7" s="1"/>
  <c r="E1308" i="7"/>
  <c r="L1307" i="7"/>
  <c r="J1307" i="7"/>
  <c r="G1307" i="7"/>
  <c r="F1307" i="7"/>
  <c r="L1303" i="7"/>
  <c r="L1304" i="7"/>
  <c r="J1304" i="7"/>
  <c r="G1304" i="7"/>
  <c r="F1304" i="7"/>
  <c r="C1302" i="7"/>
  <c r="E1301" i="7"/>
  <c r="G1301" i="7"/>
  <c r="D1301" i="7"/>
  <c r="AE1300" i="7"/>
  <c r="AD1300" i="7"/>
  <c r="G1299" i="7"/>
  <c r="E1299" i="7"/>
  <c r="G1298" i="7"/>
  <c r="E1298" i="7"/>
  <c r="L1295" i="7"/>
  <c r="J1295" i="7"/>
  <c r="I1295" i="7"/>
  <c r="H1295" i="7"/>
  <c r="G1295" i="7"/>
  <c r="F1295" i="7"/>
  <c r="L1294" i="7"/>
  <c r="I1294" i="7"/>
  <c r="H1294" i="7"/>
  <c r="J1294" i="7" s="1"/>
  <c r="G1294" i="7"/>
  <c r="F1294" i="7"/>
  <c r="L1293" i="7"/>
  <c r="L1292" i="7" s="1"/>
  <c r="AW1300" i="7" s="1"/>
  <c r="I1293" i="7"/>
  <c r="H1293" i="7"/>
  <c r="J1293" i="7" s="1"/>
  <c r="G1293" i="7"/>
  <c r="F1293" i="7"/>
  <c r="L1291" i="7"/>
  <c r="J1291" i="7"/>
  <c r="F1291" i="7"/>
  <c r="E1291" i="7"/>
  <c r="L1290" i="7"/>
  <c r="J1290" i="7"/>
  <c r="G1290" i="7"/>
  <c r="F1290" i="7"/>
  <c r="L1289" i="7"/>
  <c r="L1283" i="7" s="1"/>
  <c r="J1289" i="7"/>
  <c r="F1289" i="7"/>
  <c r="E1289" i="7"/>
  <c r="G1289" i="7" s="1"/>
  <c r="L1288" i="7"/>
  <c r="J1288" i="7"/>
  <c r="I1288" i="7"/>
  <c r="H1288" i="7"/>
  <c r="G1288" i="7"/>
  <c r="F1288" i="7"/>
  <c r="L1287" i="7"/>
  <c r="J1287" i="7"/>
  <c r="I1287" i="7"/>
  <c r="H1287" i="7"/>
  <c r="G1287" i="7"/>
  <c r="F1287" i="7"/>
  <c r="L1286" i="7"/>
  <c r="J1286" i="7"/>
  <c r="I1286" i="7"/>
  <c r="H1286" i="7"/>
  <c r="G1286" i="7"/>
  <c r="F1286" i="7"/>
  <c r="L1285" i="7"/>
  <c r="J1285" i="7"/>
  <c r="F1285" i="7"/>
  <c r="E1285" i="7"/>
  <c r="L1284" i="7"/>
  <c r="J1284" i="7"/>
  <c r="G1284" i="7"/>
  <c r="F1284" i="7"/>
  <c r="L1281" i="7"/>
  <c r="L1280" i="7" s="1"/>
  <c r="J1281" i="7"/>
  <c r="G1281" i="7"/>
  <c r="F1281" i="7"/>
  <c r="C1279" i="7"/>
  <c r="C1278" i="7"/>
  <c r="B1278" i="7"/>
  <c r="E1277" i="7"/>
  <c r="G1277" i="7"/>
  <c r="G1285" i="7" s="1"/>
  <c r="D1277" i="7"/>
  <c r="AT1276" i="7"/>
  <c r="AR1276" i="7"/>
  <c r="AE1276" i="7"/>
  <c r="AD1276" i="7"/>
  <c r="G1275" i="7"/>
  <c r="E1275" i="7"/>
  <c r="G1274" i="7"/>
  <c r="E1274" i="7"/>
  <c r="L1271" i="7"/>
  <c r="I1271" i="7"/>
  <c r="H1271" i="7"/>
  <c r="J1271" i="7" s="1"/>
  <c r="G1271" i="7"/>
  <c r="F1271" i="7"/>
  <c r="L1270" i="7"/>
  <c r="J1270" i="7"/>
  <c r="I1270" i="7"/>
  <c r="H1270" i="7"/>
  <c r="G1270" i="7"/>
  <c r="F1270" i="7"/>
  <c r="L1269" i="7"/>
  <c r="I1269" i="7"/>
  <c r="J1269" i="7" s="1"/>
  <c r="H1269" i="7"/>
  <c r="G1269" i="7"/>
  <c r="F1269" i="7"/>
  <c r="L1267" i="7"/>
  <c r="J1267" i="7"/>
  <c r="G1267" i="7"/>
  <c r="F1267" i="7"/>
  <c r="E1267" i="7"/>
  <c r="L1266" i="7"/>
  <c r="J1266" i="7"/>
  <c r="G1266" i="7"/>
  <c r="F1266" i="7"/>
  <c r="L1265" i="7"/>
  <c r="I1265" i="7"/>
  <c r="J1265" i="7" s="1"/>
  <c r="H1265" i="7"/>
  <c r="G1265" i="7"/>
  <c r="F1265" i="7"/>
  <c r="L1264" i="7"/>
  <c r="I1264" i="7"/>
  <c r="H1264" i="7"/>
  <c r="J1264" i="7" s="1"/>
  <c r="G1264" i="7"/>
  <c r="F1264" i="7"/>
  <c r="L1263" i="7"/>
  <c r="L1261" i="7" s="1"/>
  <c r="L1260" i="7" s="1"/>
  <c r="J1263" i="7"/>
  <c r="F1263" i="7"/>
  <c r="E1263" i="7"/>
  <c r="L1262" i="7"/>
  <c r="J1262" i="7"/>
  <c r="G1262" i="7"/>
  <c r="F1262" i="7"/>
  <c r="L1258" i="7"/>
  <c r="L1259" i="7"/>
  <c r="J1259" i="7"/>
  <c r="G1259" i="7"/>
  <c r="F1259" i="7"/>
  <c r="C1257" i="7"/>
  <c r="E1256" i="7"/>
  <c r="G1256" i="7"/>
  <c r="G1263" i="7" s="1"/>
  <c r="D1256" i="7"/>
  <c r="AE1255" i="7"/>
  <c r="AD1255" i="7"/>
  <c r="G1254" i="7"/>
  <c r="E1254" i="7"/>
  <c r="G1253" i="7"/>
  <c r="E1253" i="7"/>
  <c r="L1247" i="7"/>
  <c r="AW1255" i="7" s="1"/>
  <c r="L1250" i="7"/>
  <c r="I1250" i="7"/>
  <c r="H1250" i="7"/>
  <c r="J1250" i="7" s="1"/>
  <c r="G1250" i="7"/>
  <c r="F1250" i="7"/>
  <c r="L1249" i="7"/>
  <c r="I1249" i="7"/>
  <c r="H1249" i="7"/>
  <c r="J1249" i="7" s="1"/>
  <c r="G1249" i="7"/>
  <c r="F1249" i="7"/>
  <c r="L1248" i="7"/>
  <c r="I1248" i="7"/>
  <c r="H1248" i="7"/>
  <c r="G1248" i="7"/>
  <c r="F1248" i="7"/>
  <c r="L1246" i="7"/>
  <c r="J1246" i="7"/>
  <c r="G1246" i="7"/>
  <c r="F1246" i="7"/>
  <c r="E1246" i="7"/>
  <c r="L1245" i="7"/>
  <c r="J1245" i="7"/>
  <c r="G1245" i="7"/>
  <c r="F1245" i="7"/>
  <c r="L1244" i="7"/>
  <c r="I1244" i="7"/>
  <c r="H1244" i="7"/>
  <c r="J1244" i="7" s="1"/>
  <c r="G1244" i="7"/>
  <c r="F1244" i="7"/>
  <c r="L1243" i="7"/>
  <c r="I1243" i="7"/>
  <c r="H1243" i="7"/>
  <c r="J1243" i="7" s="1"/>
  <c r="G1243" i="7"/>
  <c r="F1243" i="7"/>
  <c r="L1242" i="7"/>
  <c r="L1240" i="7" s="1"/>
  <c r="J1242" i="7"/>
  <c r="F1242" i="7"/>
  <c r="E1242" i="7"/>
  <c r="G1242" i="7" s="1"/>
  <c r="L1241" i="7"/>
  <c r="J1241" i="7"/>
  <c r="G1241" i="7"/>
  <c r="F1241" i="7"/>
  <c r="L1238" i="7"/>
  <c r="L1237" i="7" s="1"/>
  <c r="J1238" i="7"/>
  <c r="G1238" i="7"/>
  <c r="F1238" i="7"/>
  <c r="C1236" i="7"/>
  <c r="C1235" i="7"/>
  <c r="B1235" i="7"/>
  <c r="E1234" i="7"/>
  <c r="G1234" i="7"/>
  <c r="D1234" i="7"/>
  <c r="AT1233" i="7"/>
  <c r="AR1233" i="7"/>
  <c r="L1230" i="7" s="1"/>
  <c r="AE1233" i="7"/>
  <c r="AD1233" i="7"/>
  <c r="G1232" i="7"/>
  <c r="E1232" i="7"/>
  <c r="G1231" i="7"/>
  <c r="E1231" i="7"/>
  <c r="L1228" i="7"/>
  <c r="I1228" i="7"/>
  <c r="H1228" i="7"/>
  <c r="J1228" i="7" s="1"/>
  <c r="G1228" i="7"/>
  <c r="F1228" i="7"/>
  <c r="L1227" i="7"/>
  <c r="I1227" i="7"/>
  <c r="H1227" i="7"/>
  <c r="J1227" i="7" s="1"/>
  <c r="G1227" i="7"/>
  <c r="F1227" i="7"/>
  <c r="L1226" i="7"/>
  <c r="J1226" i="7"/>
  <c r="G1226" i="7"/>
  <c r="F1226" i="7"/>
  <c r="L1225" i="7"/>
  <c r="I1225" i="7"/>
  <c r="H1225" i="7"/>
  <c r="J1225" i="7" s="1"/>
  <c r="G1225" i="7"/>
  <c r="F1225" i="7"/>
  <c r="L1224" i="7"/>
  <c r="J1224" i="7"/>
  <c r="I1224" i="7"/>
  <c r="H1224" i="7"/>
  <c r="G1224" i="7"/>
  <c r="F1224" i="7"/>
  <c r="L1216" i="7"/>
  <c r="L1222" i="7"/>
  <c r="J1222" i="7"/>
  <c r="F1222" i="7"/>
  <c r="E1222" i="7"/>
  <c r="G1222" i="7" s="1"/>
  <c r="L1221" i="7"/>
  <c r="J1221" i="7"/>
  <c r="G1221" i="7"/>
  <c r="F1221" i="7"/>
  <c r="L1220" i="7"/>
  <c r="J1220" i="7"/>
  <c r="I1220" i="7"/>
  <c r="H1220" i="7"/>
  <c r="G1220" i="7"/>
  <c r="F1220" i="7"/>
  <c r="L1219" i="7"/>
  <c r="I1219" i="7"/>
  <c r="J1219" i="7" s="1"/>
  <c r="H1219" i="7"/>
  <c r="G1219" i="7"/>
  <c r="F1219" i="7"/>
  <c r="L1218" i="7"/>
  <c r="J1218" i="7"/>
  <c r="G1218" i="7"/>
  <c r="F1218" i="7"/>
  <c r="E1218" i="7"/>
  <c r="L1217" i="7"/>
  <c r="J1217" i="7"/>
  <c r="G1217" i="7"/>
  <c r="F1217" i="7"/>
  <c r="L1214" i="7"/>
  <c r="L1213" i="7" s="1"/>
  <c r="J1214" i="7"/>
  <c r="G1214" i="7"/>
  <c r="F1214" i="7"/>
  <c r="C1212" i="7"/>
  <c r="E1211" i="7"/>
  <c r="G1211" i="7"/>
  <c r="D1211" i="7"/>
  <c r="AT1210" i="7"/>
  <c r="AR1210" i="7"/>
  <c r="AE1210" i="7"/>
  <c r="AD1210" i="7"/>
  <c r="G1209" i="7"/>
  <c r="E1209" i="7"/>
  <c r="G1208" i="7"/>
  <c r="E1208" i="7"/>
  <c r="L1200" i="7"/>
  <c r="AW1210" i="7" s="1"/>
  <c r="L1205" i="7"/>
  <c r="I1205" i="7"/>
  <c r="H1205" i="7"/>
  <c r="G1205" i="7"/>
  <c r="F1205" i="7"/>
  <c r="L1204" i="7"/>
  <c r="I1204" i="7"/>
  <c r="H1204" i="7"/>
  <c r="J1204" i="7" s="1"/>
  <c r="G1204" i="7"/>
  <c r="F1204" i="7"/>
  <c r="L1203" i="7"/>
  <c r="J1203" i="7"/>
  <c r="G1203" i="7"/>
  <c r="F1203" i="7"/>
  <c r="L1202" i="7"/>
  <c r="J1202" i="7"/>
  <c r="I1202" i="7"/>
  <c r="H1202" i="7"/>
  <c r="G1202" i="7"/>
  <c r="F1202" i="7"/>
  <c r="L1201" i="7"/>
  <c r="J1201" i="7"/>
  <c r="I1201" i="7"/>
  <c r="H1201" i="7"/>
  <c r="G1201" i="7"/>
  <c r="F1201" i="7"/>
  <c r="L1199" i="7"/>
  <c r="J1199" i="7"/>
  <c r="F1199" i="7"/>
  <c r="E1199" i="7"/>
  <c r="L1198" i="7"/>
  <c r="J1198" i="7"/>
  <c r="G1198" i="7"/>
  <c r="F1198" i="7"/>
  <c r="L1197" i="7"/>
  <c r="J1197" i="7"/>
  <c r="I1197" i="7"/>
  <c r="H1197" i="7"/>
  <c r="G1197" i="7"/>
  <c r="F1197" i="7"/>
  <c r="L1196" i="7"/>
  <c r="J1196" i="7"/>
  <c r="I1196" i="7"/>
  <c r="H1196" i="7"/>
  <c r="G1196" i="7"/>
  <c r="F1196" i="7"/>
  <c r="L1195" i="7"/>
  <c r="L1193" i="7" s="1"/>
  <c r="J1195" i="7"/>
  <c r="F1195" i="7"/>
  <c r="E1195" i="7"/>
  <c r="L1194" i="7"/>
  <c r="J1194" i="7"/>
  <c r="G1194" i="7"/>
  <c r="F1194" i="7"/>
  <c r="L1190" i="7"/>
  <c r="L1191" i="7"/>
  <c r="J1191" i="7"/>
  <c r="G1191" i="7"/>
  <c r="F1191" i="7"/>
  <c r="C1189" i="7"/>
  <c r="C1188" i="7"/>
  <c r="B1188" i="7"/>
  <c r="E1187" i="7"/>
  <c r="G1187" i="7"/>
  <c r="D1187" i="7"/>
  <c r="C1186" i="7"/>
  <c r="AE1185" i="7"/>
  <c r="AD1185" i="7"/>
  <c r="G1184" i="7"/>
  <c r="E1184" i="7"/>
  <c r="G1183" i="7"/>
  <c r="E1183" i="7"/>
  <c r="L1180" i="7"/>
  <c r="L1177" i="7" s="1"/>
  <c r="AW1185" i="7" s="1"/>
  <c r="J1180" i="7"/>
  <c r="I1180" i="7"/>
  <c r="H1180" i="7"/>
  <c r="G1180" i="7"/>
  <c r="F1180" i="7"/>
  <c r="L1179" i="7"/>
  <c r="J1179" i="7"/>
  <c r="I1179" i="7"/>
  <c r="H1179" i="7"/>
  <c r="G1179" i="7"/>
  <c r="F1179" i="7"/>
  <c r="L1178" i="7"/>
  <c r="J1178" i="7"/>
  <c r="I1178" i="7"/>
  <c r="H1178" i="7"/>
  <c r="G1178" i="7"/>
  <c r="F1178" i="7"/>
  <c r="L1176" i="7"/>
  <c r="J1176" i="7"/>
  <c r="F1176" i="7"/>
  <c r="E1176" i="7"/>
  <c r="G1176" i="7" s="1"/>
  <c r="L1175" i="7"/>
  <c r="J1175" i="7"/>
  <c r="G1175" i="7"/>
  <c r="F1175" i="7"/>
  <c r="L1174" i="7"/>
  <c r="J1174" i="7"/>
  <c r="F1174" i="7"/>
  <c r="E1174" i="7"/>
  <c r="G1174" i="7" s="1"/>
  <c r="L1173" i="7"/>
  <c r="J1173" i="7"/>
  <c r="I1173" i="7"/>
  <c r="H1173" i="7"/>
  <c r="G1173" i="7"/>
  <c r="F1173" i="7"/>
  <c r="L1172" i="7"/>
  <c r="I1172" i="7"/>
  <c r="J1172" i="7" s="1"/>
  <c r="H1172" i="7"/>
  <c r="G1172" i="7"/>
  <c r="F1172" i="7"/>
  <c r="L1171" i="7"/>
  <c r="I1171" i="7"/>
  <c r="H1171" i="7"/>
  <c r="J1171" i="7" s="1"/>
  <c r="G1171" i="7"/>
  <c r="F1171" i="7"/>
  <c r="L1170" i="7"/>
  <c r="L1168" i="7" s="1"/>
  <c r="J1170" i="7"/>
  <c r="G1170" i="7"/>
  <c r="F1170" i="7"/>
  <c r="E1170" i="7"/>
  <c r="L1169" i="7"/>
  <c r="J1169" i="7"/>
  <c r="G1169" i="7"/>
  <c r="F1169" i="7"/>
  <c r="L1166" i="7"/>
  <c r="J1166" i="7"/>
  <c r="G1166" i="7"/>
  <c r="F1166" i="7"/>
  <c r="L1165" i="7"/>
  <c r="J1165" i="7"/>
  <c r="G1165" i="7"/>
  <c r="F1165" i="7"/>
  <c r="L1164" i="7"/>
  <c r="J1164" i="7"/>
  <c r="G1164" i="7"/>
  <c r="F1164" i="7"/>
  <c r="L1163" i="7"/>
  <c r="J1163" i="7"/>
  <c r="G1163" i="7"/>
  <c r="F1163" i="7"/>
  <c r="L1162" i="7"/>
  <c r="J1162" i="7"/>
  <c r="G1162" i="7"/>
  <c r="F1162" i="7"/>
  <c r="C1160" i="7"/>
  <c r="E1159" i="7"/>
  <c r="G1159" i="7"/>
  <c r="D1159" i="7"/>
  <c r="AW1158" i="7"/>
  <c r="AT1158" i="7"/>
  <c r="AR1158" i="7"/>
  <c r="AO1158" i="7"/>
  <c r="BA1158" i="7"/>
  <c r="AZ1158" i="7"/>
  <c r="AE1158" i="7"/>
  <c r="AD1158" i="7"/>
  <c r="K1158" i="7"/>
  <c r="I1158" i="7" s="1"/>
  <c r="L1157" i="7"/>
  <c r="AN1158" i="7" s="1"/>
  <c r="H1157" i="7"/>
  <c r="E1157" i="7"/>
  <c r="G1157" i="7"/>
  <c r="D1157" i="7"/>
  <c r="C1157" i="7"/>
  <c r="B1157" i="7"/>
  <c r="L1151" i="7"/>
  <c r="L1150" i="7"/>
  <c r="L1147" i="7"/>
  <c r="L1146" i="7"/>
  <c r="L1144" i="7"/>
  <c r="L1141" i="7" s="1"/>
  <c r="L1143" i="7"/>
  <c r="L1137" i="7"/>
  <c r="L1136" i="7"/>
  <c r="L1132" i="7"/>
  <c r="AW1122" i="7"/>
  <c r="AE1122" i="7"/>
  <c r="AD1122" i="7"/>
  <c r="G1121" i="7"/>
  <c r="E1121" i="7"/>
  <c r="G1120" i="7"/>
  <c r="E1120" i="7"/>
  <c r="L1117" i="7"/>
  <c r="L1115" i="7" s="1"/>
  <c r="J1117" i="7"/>
  <c r="E1117" i="7"/>
  <c r="L1116" i="7"/>
  <c r="I1116" i="7"/>
  <c r="H1116" i="7"/>
  <c r="J1116" i="7" s="1"/>
  <c r="G1116" i="7"/>
  <c r="L1113" i="7"/>
  <c r="L1112" i="7" s="1"/>
  <c r="J1113" i="7"/>
  <c r="G1113" i="7"/>
  <c r="E1111" i="7"/>
  <c r="G1111" i="7"/>
  <c r="G1117" i="7" s="1"/>
  <c r="D1111" i="7"/>
  <c r="AW1110" i="7"/>
  <c r="AE1110" i="7"/>
  <c r="AD1110" i="7"/>
  <c r="G1109" i="7"/>
  <c r="E1109" i="7"/>
  <c r="G1108" i="7"/>
  <c r="E1108" i="7"/>
  <c r="L1103" i="7"/>
  <c r="L1102" i="7" s="1"/>
  <c r="AO1110" i="7" s="1"/>
  <c r="L1105" i="7"/>
  <c r="J1105" i="7"/>
  <c r="E1105" i="7"/>
  <c r="G1105" i="7" s="1"/>
  <c r="L1104" i="7"/>
  <c r="I1104" i="7"/>
  <c r="H1104" i="7"/>
  <c r="J1104" i="7" s="1"/>
  <c r="G1104" i="7"/>
  <c r="L1100" i="7"/>
  <c r="L1101" i="7"/>
  <c r="J1101" i="7"/>
  <c r="G1101" i="7"/>
  <c r="E1099" i="7"/>
  <c r="G1099" i="7"/>
  <c r="D1099" i="7"/>
  <c r="AT1098" i="7"/>
  <c r="AO1098" i="7"/>
  <c r="AE1098" i="7"/>
  <c r="AD1098" i="7"/>
  <c r="G1097" i="7"/>
  <c r="E1097" i="7"/>
  <c r="G1096" i="7"/>
  <c r="E1096" i="7"/>
  <c r="G1093" i="7"/>
  <c r="F1093" i="7"/>
  <c r="E1093" i="7"/>
  <c r="D1093" i="7"/>
  <c r="C1093" i="7"/>
  <c r="B1093" i="7"/>
  <c r="L1092" i="7"/>
  <c r="I1092" i="7"/>
  <c r="J1092" i="7" s="1"/>
  <c r="H1092" i="7"/>
  <c r="G1092" i="7"/>
  <c r="F1092" i="7"/>
  <c r="L1091" i="7"/>
  <c r="I1091" i="7"/>
  <c r="J1091" i="7" s="1"/>
  <c r="H1091" i="7"/>
  <c r="G1091" i="7"/>
  <c r="F1091" i="7"/>
  <c r="L1090" i="7"/>
  <c r="I1090" i="7"/>
  <c r="H1090" i="7"/>
  <c r="J1090" i="7" s="1"/>
  <c r="G1090" i="7"/>
  <c r="F1090" i="7"/>
  <c r="L1089" i="7"/>
  <c r="L1088" i="7" s="1"/>
  <c r="I1089" i="7"/>
  <c r="J1089" i="7" s="1"/>
  <c r="H1089" i="7"/>
  <c r="G1089" i="7"/>
  <c r="F1089" i="7"/>
  <c r="L1087" i="7"/>
  <c r="L1086" i="7" s="1"/>
  <c r="J1087" i="7"/>
  <c r="G1087" i="7"/>
  <c r="F1087" i="7"/>
  <c r="E1085" i="7"/>
  <c r="G1085" i="7"/>
  <c r="D1085" i="7"/>
  <c r="AW1084" i="7"/>
  <c r="AT1084" i="7"/>
  <c r="L1081" i="7" s="1"/>
  <c r="AR1084" i="7"/>
  <c r="AO1084" i="7"/>
  <c r="AE1084" i="7"/>
  <c r="AD1084" i="7"/>
  <c r="G1083" i="7"/>
  <c r="E1083" i="7"/>
  <c r="G1082" i="7"/>
  <c r="E1082" i="7"/>
  <c r="G1079" i="7"/>
  <c r="F1079" i="7"/>
  <c r="E1079" i="7"/>
  <c r="D1079" i="7"/>
  <c r="C1079" i="7"/>
  <c r="B1079" i="7"/>
  <c r="L1078" i="7"/>
  <c r="I1078" i="7"/>
  <c r="H1078" i="7"/>
  <c r="J1078" i="7" s="1"/>
  <c r="G1078" i="7"/>
  <c r="F1078" i="7"/>
  <c r="L1077" i="7"/>
  <c r="I1077" i="7"/>
  <c r="H1077" i="7"/>
  <c r="J1077" i="7" s="1"/>
  <c r="G1077" i="7"/>
  <c r="F1077" i="7"/>
  <c r="L1076" i="7"/>
  <c r="L1074" i="7" s="1"/>
  <c r="J1076" i="7"/>
  <c r="I1076" i="7"/>
  <c r="H1076" i="7"/>
  <c r="G1076" i="7"/>
  <c r="F1076" i="7"/>
  <c r="L1075" i="7"/>
  <c r="I1075" i="7"/>
  <c r="H1075" i="7"/>
  <c r="J1075" i="7" s="1"/>
  <c r="G1075" i="7"/>
  <c r="F1075" i="7"/>
  <c r="L1072" i="7"/>
  <c r="L1073" i="7"/>
  <c r="J1073" i="7"/>
  <c r="G1073" i="7"/>
  <c r="F1073" i="7"/>
  <c r="E1071" i="7"/>
  <c r="G1071" i="7"/>
  <c r="D1071" i="7"/>
  <c r="AE1070" i="7"/>
  <c r="AD1070" i="7"/>
  <c r="G1069" i="7"/>
  <c r="E1069" i="7"/>
  <c r="G1068" i="7"/>
  <c r="E1068" i="7"/>
  <c r="L1065" i="7"/>
  <c r="L1063" i="7" s="1"/>
  <c r="AW1070" i="7" s="1"/>
  <c r="I1065" i="7"/>
  <c r="H1065" i="7"/>
  <c r="J1065" i="7" s="1"/>
  <c r="G1065" i="7"/>
  <c r="F1065" i="7"/>
  <c r="L1064" i="7"/>
  <c r="I1064" i="7"/>
  <c r="H1064" i="7"/>
  <c r="J1064" i="7" s="1"/>
  <c r="G1064" i="7"/>
  <c r="F1064" i="7"/>
  <c r="L1061" i="7"/>
  <c r="AT1070" i="7" s="1"/>
  <c r="L1062" i="7"/>
  <c r="L1060" i="7" s="1"/>
  <c r="J1062" i="7"/>
  <c r="I1062" i="7"/>
  <c r="H1062" i="7"/>
  <c r="G1062" i="7"/>
  <c r="F1062" i="7"/>
  <c r="L1059" i="7"/>
  <c r="L1058" i="7" s="1"/>
  <c r="J1059" i="7"/>
  <c r="G1059" i="7"/>
  <c r="F1059" i="7"/>
  <c r="E1057" i="7"/>
  <c r="G1057" i="7"/>
  <c r="D1057" i="7"/>
  <c r="AT1056" i="7"/>
  <c r="AE1056" i="7"/>
  <c r="AD1056" i="7"/>
  <c r="G1055" i="7"/>
  <c r="E1055" i="7"/>
  <c r="G1054" i="7"/>
  <c r="E1054" i="7"/>
  <c r="L1051" i="7"/>
  <c r="L1049" i="7" s="1"/>
  <c r="AW1056" i="7" s="1"/>
  <c r="I1051" i="7"/>
  <c r="J1051" i="7" s="1"/>
  <c r="H1051" i="7"/>
  <c r="G1051" i="7"/>
  <c r="F1051" i="7"/>
  <c r="L1050" i="7"/>
  <c r="I1050" i="7"/>
  <c r="J1050" i="7" s="1"/>
  <c r="H1050" i="7"/>
  <c r="G1050" i="7"/>
  <c r="F1050" i="7"/>
  <c r="L1047" i="7"/>
  <c r="L1046" i="7"/>
  <c r="AO1056" i="7" s="1"/>
  <c r="L1048" i="7"/>
  <c r="I1048" i="7"/>
  <c r="H1048" i="7"/>
  <c r="G1048" i="7"/>
  <c r="F1048" i="7"/>
  <c r="L1045" i="7"/>
  <c r="L1044" i="7" s="1"/>
  <c r="J1045" i="7"/>
  <c r="G1045" i="7"/>
  <c r="F1045" i="7"/>
  <c r="E1043" i="7"/>
  <c r="G1043" i="7"/>
  <c r="D1043" i="7"/>
  <c r="AR1042" i="7"/>
  <c r="AE1042" i="7"/>
  <c r="AD1042" i="7"/>
  <c r="G1041" i="7"/>
  <c r="E1041" i="7"/>
  <c r="G1040" i="7"/>
  <c r="E1040" i="7"/>
  <c r="G1037" i="7"/>
  <c r="F1037" i="7"/>
  <c r="E1037" i="7"/>
  <c r="D1037" i="7"/>
  <c r="C1037" i="7"/>
  <c r="B1037" i="7"/>
  <c r="G1036" i="7"/>
  <c r="F1036" i="7"/>
  <c r="E1036" i="7"/>
  <c r="D1036" i="7"/>
  <c r="C1036" i="7"/>
  <c r="B1036" i="7"/>
  <c r="L1035" i="7"/>
  <c r="J1035" i="7"/>
  <c r="I1035" i="7"/>
  <c r="H1035" i="7"/>
  <c r="G1035" i="7"/>
  <c r="F1035" i="7"/>
  <c r="L1034" i="7"/>
  <c r="I1034" i="7"/>
  <c r="H1034" i="7"/>
  <c r="J1034" i="7" s="1"/>
  <c r="G1034" i="7"/>
  <c r="F1034" i="7"/>
  <c r="L1033" i="7"/>
  <c r="L1032" i="7" s="1"/>
  <c r="AW1042" i="7" s="1"/>
  <c r="I1033" i="7"/>
  <c r="H1033" i="7"/>
  <c r="J1033" i="7" s="1"/>
  <c r="G1033" i="7"/>
  <c r="F1033" i="7"/>
  <c r="L1031" i="7"/>
  <c r="J1031" i="7"/>
  <c r="G1031" i="7"/>
  <c r="F1031" i="7"/>
  <c r="L1030" i="7"/>
  <c r="J1030" i="7"/>
  <c r="F1030" i="7"/>
  <c r="E1030" i="7"/>
  <c r="G1030" i="7" s="1"/>
  <c r="L1029" i="7"/>
  <c r="I1029" i="7"/>
  <c r="H1029" i="7"/>
  <c r="J1029" i="7" s="1"/>
  <c r="G1029" i="7"/>
  <c r="F1029" i="7"/>
  <c r="L1028" i="7"/>
  <c r="J1028" i="7"/>
  <c r="F1028" i="7"/>
  <c r="E1028" i="7"/>
  <c r="G1028" i="7" s="1"/>
  <c r="L1027" i="7"/>
  <c r="J1027" i="7"/>
  <c r="G1027" i="7"/>
  <c r="F1027" i="7"/>
  <c r="L1026" i="7"/>
  <c r="L1018" i="7" s="1"/>
  <c r="J1026" i="7"/>
  <c r="F1026" i="7"/>
  <c r="G1026" i="7" s="1"/>
  <c r="E1026" i="7"/>
  <c r="L1025" i="7"/>
  <c r="I1025" i="7"/>
  <c r="H1025" i="7"/>
  <c r="J1025" i="7" s="1"/>
  <c r="G1025" i="7"/>
  <c r="F1025" i="7"/>
  <c r="L1024" i="7"/>
  <c r="J1024" i="7"/>
  <c r="F1024" i="7"/>
  <c r="E1024" i="7"/>
  <c r="G1024" i="7" s="1"/>
  <c r="L1023" i="7"/>
  <c r="I1023" i="7"/>
  <c r="H1023" i="7"/>
  <c r="J1023" i="7" s="1"/>
  <c r="G1023" i="7"/>
  <c r="F1023" i="7"/>
  <c r="L1022" i="7"/>
  <c r="J1022" i="7"/>
  <c r="F1022" i="7"/>
  <c r="E1022" i="7"/>
  <c r="G1022" i="7" s="1"/>
  <c r="L1021" i="7"/>
  <c r="J1021" i="7"/>
  <c r="G1021" i="7"/>
  <c r="F1021" i="7"/>
  <c r="L1020" i="7"/>
  <c r="J1020" i="7"/>
  <c r="G1020" i="7"/>
  <c r="F1020" i="7"/>
  <c r="E1020" i="7"/>
  <c r="L1019" i="7"/>
  <c r="I1019" i="7"/>
  <c r="H1019" i="7"/>
  <c r="J1019" i="7" s="1"/>
  <c r="G1019" i="7"/>
  <c r="F1019" i="7"/>
  <c r="L1016" i="7"/>
  <c r="L1015" i="7" s="1"/>
  <c r="J1016" i="7"/>
  <c r="G1016" i="7"/>
  <c r="F1016" i="7"/>
  <c r="E1014" i="7"/>
  <c r="G1014" i="7"/>
  <c r="D1014" i="7"/>
  <c r="AE1013" i="7"/>
  <c r="AD1013" i="7"/>
  <c r="G1012" i="7"/>
  <c r="E1012" i="7"/>
  <c r="G1011" i="7"/>
  <c r="E1011" i="7"/>
  <c r="G1008" i="7"/>
  <c r="F1008" i="7"/>
  <c r="E1008" i="7"/>
  <c r="D1008" i="7"/>
  <c r="C1008" i="7"/>
  <c r="B1008" i="7"/>
  <c r="G1007" i="7"/>
  <c r="F1007" i="7"/>
  <c r="E1007" i="7"/>
  <c r="D1007" i="7"/>
  <c r="C1007" i="7"/>
  <c r="B1007" i="7"/>
  <c r="L1006" i="7"/>
  <c r="I1006" i="7"/>
  <c r="H1006" i="7"/>
  <c r="J1006" i="7" s="1"/>
  <c r="G1006" i="7"/>
  <c r="F1006" i="7"/>
  <c r="L1005" i="7"/>
  <c r="J1005" i="7"/>
  <c r="I1005" i="7"/>
  <c r="H1005" i="7"/>
  <c r="G1005" i="7"/>
  <c r="F1005" i="7"/>
  <c r="L1004" i="7"/>
  <c r="L1003" i="7" s="1"/>
  <c r="AW1013" i="7" s="1"/>
  <c r="I1004" i="7"/>
  <c r="H1004" i="7"/>
  <c r="J1004" i="7" s="1"/>
  <c r="G1004" i="7"/>
  <c r="F1004" i="7"/>
  <c r="L1002" i="7"/>
  <c r="J1002" i="7"/>
  <c r="G1002" i="7"/>
  <c r="F1002" i="7"/>
  <c r="L1001" i="7"/>
  <c r="J1001" i="7"/>
  <c r="F1001" i="7"/>
  <c r="G1001" i="7" s="1"/>
  <c r="E1001" i="7"/>
  <c r="L1000" i="7"/>
  <c r="I1000" i="7"/>
  <c r="H1000" i="7"/>
  <c r="J1000" i="7" s="1"/>
  <c r="G1000" i="7"/>
  <c r="F1000" i="7"/>
  <c r="L999" i="7"/>
  <c r="J999" i="7"/>
  <c r="F999" i="7"/>
  <c r="E999" i="7"/>
  <c r="L998" i="7"/>
  <c r="J998" i="7"/>
  <c r="G998" i="7"/>
  <c r="F998" i="7"/>
  <c r="L997" i="7"/>
  <c r="J997" i="7"/>
  <c r="F997" i="7"/>
  <c r="E997" i="7"/>
  <c r="L996" i="7"/>
  <c r="I996" i="7"/>
  <c r="J996" i="7" s="1"/>
  <c r="H996" i="7"/>
  <c r="G996" i="7"/>
  <c r="F996" i="7"/>
  <c r="L995" i="7"/>
  <c r="J995" i="7"/>
  <c r="F995" i="7"/>
  <c r="E995" i="7"/>
  <c r="L994" i="7"/>
  <c r="I994" i="7"/>
  <c r="H994" i="7"/>
  <c r="J994" i="7" s="1"/>
  <c r="G994" i="7"/>
  <c r="F994" i="7"/>
  <c r="L993" i="7"/>
  <c r="J993" i="7"/>
  <c r="F993" i="7"/>
  <c r="E993" i="7"/>
  <c r="L992" i="7"/>
  <c r="J992" i="7"/>
  <c r="G992" i="7"/>
  <c r="F992" i="7"/>
  <c r="L991" i="7"/>
  <c r="J991" i="7"/>
  <c r="F991" i="7"/>
  <c r="E991" i="7"/>
  <c r="L990" i="7"/>
  <c r="J990" i="7"/>
  <c r="I990" i="7"/>
  <c r="H990" i="7"/>
  <c r="G990" i="7"/>
  <c r="F990" i="7"/>
  <c r="L987" i="7"/>
  <c r="L986" i="7" s="1"/>
  <c r="J987" i="7"/>
  <c r="G987" i="7"/>
  <c r="F987" i="7"/>
  <c r="E985" i="7"/>
  <c r="G985" i="7"/>
  <c r="G995" i="7" s="1"/>
  <c r="D985" i="7"/>
  <c r="G981" i="7"/>
  <c r="G980" i="7"/>
  <c r="L979" i="7"/>
  <c r="L978" i="7"/>
  <c r="L975" i="7"/>
  <c r="L974" i="7"/>
  <c r="L972" i="7"/>
  <c r="L971" i="7"/>
  <c r="L969" i="7" s="1"/>
  <c r="L965" i="7"/>
  <c r="L964" i="7"/>
  <c r="L960" i="7"/>
  <c r="L959" i="7"/>
  <c r="L957" i="7"/>
  <c r="L954" i="7"/>
  <c r="AT950" i="7"/>
  <c r="AR950" i="7"/>
  <c r="AO950" i="7"/>
  <c r="BA950" i="7"/>
  <c r="AZ950" i="7"/>
  <c r="AE950" i="7"/>
  <c r="AD950" i="7"/>
  <c r="L949" i="7"/>
  <c r="H949" i="7"/>
  <c r="E949" i="7"/>
  <c r="G949" i="7"/>
  <c r="D949" i="7"/>
  <c r="C949" i="7"/>
  <c r="B949" i="7"/>
  <c r="AT948" i="7"/>
  <c r="AR948" i="7"/>
  <c r="AO948" i="7"/>
  <c r="BA948" i="7"/>
  <c r="AZ948" i="7"/>
  <c r="AE948" i="7"/>
  <c r="AD948" i="7"/>
  <c r="L947" i="7"/>
  <c r="H947" i="7"/>
  <c r="E947" i="7"/>
  <c r="G947" i="7"/>
  <c r="D947" i="7"/>
  <c r="C947" i="7"/>
  <c r="B947" i="7"/>
  <c r="AT946" i="7"/>
  <c r="AR946" i="7"/>
  <c r="L966" i="7" s="1"/>
  <c r="AO946" i="7"/>
  <c r="BA946" i="7"/>
  <c r="L968" i="7" s="1"/>
  <c r="AZ946" i="7"/>
  <c r="L967" i="7" s="1"/>
  <c r="AE946" i="7"/>
  <c r="AD946" i="7"/>
  <c r="L945" i="7"/>
  <c r="H945" i="7"/>
  <c r="E945" i="7"/>
  <c r="G945" i="7"/>
  <c r="D945" i="7"/>
  <c r="C945" i="7"/>
  <c r="B945" i="7"/>
  <c r="G941" i="7"/>
  <c r="G940" i="7"/>
  <c r="L939" i="7"/>
  <c r="L938" i="7"/>
  <c r="L935" i="7"/>
  <c r="L934" i="7"/>
  <c r="L932" i="7"/>
  <c r="L931" i="7"/>
  <c r="L929" i="7" s="1"/>
  <c r="L928" i="7"/>
  <c r="L926" i="7"/>
  <c r="L925" i="7"/>
  <c r="L924" i="7"/>
  <c r="L920" i="7"/>
  <c r="L917" i="7"/>
  <c r="L914" i="7"/>
  <c r="AT910" i="7"/>
  <c r="AR910" i="7"/>
  <c r="AO910" i="7"/>
  <c r="BA910" i="7"/>
  <c r="AZ910" i="7"/>
  <c r="AE910" i="7"/>
  <c r="AD910" i="7"/>
  <c r="L909" i="7"/>
  <c r="H909" i="7"/>
  <c r="E909" i="7"/>
  <c r="G909" i="7"/>
  <c r="D909" i="7"/>
  <c r="C909" i="7"/>
  <c r="B909" i="7"/>
  <c r="AT908" i="7"/>
  <c r="AR908" i="7"/>
  <c r="AO908" i="7"/>
  <c r="BA908" i="7"/>
  <c r="AZ908" i="7"/>
  <c r="AE908" i="7"/>
  <c r="AD908" i="7"/>
  <c r="L907" i="7"/>
  <c r="H907" i="7"/>
  <c r="E907" i="7"/>
  <c r="G907" i="7"/>
  <c r="D907" i="7"/>
  <c r="C907" i="7"/>
  <c r="B907" i="7"/>
  <c r="AT906" i="7"/>
  <c r="AR906" i="7"/>
  <c r="AO906" i="7"/>
  <c r="BA906" i="7"/>
  <c r="AZ906" i="7"/>
  <c r="AE906" i="7"/>
  <c r="AD906" i="7"/>
  <c r="L905" i="7"/>
  <c r="H905" i="7"/>
  <c r="E905" i="7"/>
  <c r="G905" i="7"/>
  <c r="D905" i="7"/>
  <c r="C905" i="7"/>
  <c r="B905" i="7"/>
  <c r="AT904" i="7"/>
  <c r="AR904" i="7"/>
  <c r="AO904" i="7"/>
  <c r="BA904" i="7"/>
  <c r="AZ904" i="7"/>
  <c r="AE904" i="7"/>
  <c r="AD904" i="7"/>
  <c r="K904" i="7"/>
  <c r="I904" i="7" s="1"/>
  <c r="L903" i="7"/>
  <c r="H903" i="7"/>
  <c r="E903" i="7"/>
  <c r="G903" i="7"/>
  <c r="D903" i="7"/>
  <c r="C903" i="7"/>
  <c r="B903" i="7"/>
  <c r="AT902" i="7"/>
  <c r="AR902" i="7"/>
  <c r="AO902" i="7"/>
  <c r="BA902" i="7"/>
  <c r="AZ902" i="7"/>
  <c r="AE902" i="7"/>
  <c r="AD902" i="7"/>
  <c r="L901" i="7"/>
  <c r="H901" i="7"/>
  <c r="E901" i="7"/>
  <c r="G901" i="7"/>
  <c r="D901" i="7"/>
  <c r="C901" i="7"/>
  <c r="B901" i="7"/>
  <c r="AT900" i="7"/>
  <c r="L919" i="7" s="1"/>
  <c r="AR900" i="7"/>
  <c r="AO900" i="7"/>
  <c r="BA900" i="7"/>
  <c r="AZ900" i="7"/>
  <c r="L927" i="7" s="1"/>
  <c r="AE900" i="7"/>
  <c r="AD900" i="7"/>
  <c r="L899" i="7"/>
  <c r="H899" i="7"/>
  <c r="E899" i="7"/>
  <c r="G899" i="7"/>
  <c r="D899" i="7"/>
  <c r="C899" i="7"/>
  <c r="B899" i="7"/>
  <c r="L893" i="7"/>
  <c r="L892" i="7"/>
  <c r="L889" i="7"/>
  <c r="L888" i="7"/>
  <c r="L886" i="7"/>
  <c r="L885" i="7"/>
  <c r="L883" i="7" s="1"/>
  <c r="L879" i="7"/>
  <c r="L878" i="7"/>
  <c r="L874" i="7"/>
  <c r="AR864" i="7"/>
  <c r="AE864" i="7"/>
  <c r="AD864" i="7"/>
  <c r="G863" i="7"/>
  <c r="E863" i="7"/>
  <c r="G862" i="7"/>
  <c r="E862" i="7"/>
  <c r="G859" i="7"/>
  <c r="F859" i="7"/>
  <c r="E859" i="7"/>
  <c r="D859" i="7"/>
  <c r="C859" i="7"/>
  <c r="B859" i="7"/>
  <c r="G858" i="7"/>
  <c r="F858" i="7"/>
  <c r="E858" i="7"/>
  <c r="D858" i="7"/>
  <c r="C858" i="7"/>
  <c r="B858" i="7"/>
  <c r="G857" i="7"/>
  <c r="F857" i="7"/>
  <c r="E857" i="7"/>
  <c r="D857" i="7"/>
  <c r="C857" i="7"/>
  <c r="B857" i="7"/>
  <c r="L848" i="7"/>
  <c r="AW864" i="7" s="1"/>
  <c r="L856" i="7"/>
  <c r="I856" i="7"/>
  <c r="H856" i="7"/>
  <c r="J856" i="7" s="1"/>
  <c r="G856" i="7"/>
  <c r="F856" i="7"/>
  <c r="L855" i="7"/>
  <c r="I855" i="7"/>
  <c r="H855" i="7"/>
  <c r="J855" i="7" s="1"/>
  <c r="G855" i="7"/>
  <c r="F855" i="7"/>
  <c r="L854" i="7"/>
  <c r="I854" i="7"/>
  <c r="H854" i="7"/>
  <c r="J854" i="7" s="1"/>
  <c r="G854" i="7"/>
  <c r="F854" i="7"/>
  <c r="L853" i="7"/>
  <c r="I853" i="7"/>
  <c r="H853" i="7"/>
  <c r="G853" i="7"/>
  <c r="F853" i="7"/>
  <c r="L852" i="7"/>
  <c r="I852" i="7"/>
  <c r="H852" i="7"/>
  <c r="J852" i="7" s="1"/>
  <c r="G852" i="7"/>
  <c r="F852" i="7"/>
  <c r="L851" i="7"/>
  <c r="I851" i="7"/>
  <c r="H851" i="7"/>
  <c r="J851" i="7" s="1"/>
  <c r="G851" i="7"/>
  <c r="F851" i="7"/>
  <c r="L850" i="7"/>
  <c r="I850" i="7"/>
  <c r="H850" i="7"/>
  <c r="J850" i="7" s="1"/>
  <c r="G850" i="7"/>
  <c r="F850" i="7"/>
  <c r="L849" i="7"/>
  <c r="I849" i="7"/>
  <c r="H849" i="7"/>
  <c r="J849" i="7" s="1"/>
  <c r="G849" i="7"/>
  <c r="F849" i="7"/>
  <c r="L847" i="7"/>
  <c r="J847" i="7"/>
  <c r="G847" i="7"/>
  <c r="F847" i="7"/>
  <c r="E847" i="7"/>
  <c r="L846" i="7"/>
  <c r="J846" i="7"/>
  <c r="G846" i="7"/>
  <c r="F846" i="7"/>
  <c r="L845" i="7"/>
  <c r="J845" i="7"/>
  <c r="F845" i="7"/>
  <c r="E845" i="7"/>
  <c r="G845" i="7" s="1"/>
  <c r="L844" i="7"/>
  <c r="J844" i="7"/>
  <c r="G844" i="7"/>
  <c r="F844" i="7"/>
  <c r="L843" i="7"/>
  <c r="J843" i="7"/>
  <c r="G843" i="7"/>
  <c r="F843" i="7"/>
  <c r="E843" i="7"/>
  <c r="L842" i="7"/>
  <c r="J842" i="7"/>
  <c r="G842" i="7"/>
  <c r="F842" i="7"/>
  <c r="L841" i="7"/>
  <c r="I841" i="7"/>
  <c r="H841" i="7"/>
  <c r="J841" i="7" s="1"/>
  <c r="G841" i="7"/>
  <c r="F841" i="7"/>
  <c r="L840" i="7"/>
  <c r="I840" i="7"/>
  <c r="H840" i="7"/>
  <c r="J840" i="7" s="1"/>
  <c r="G840" i="7"/>
  <c r="F840" i="7"/>
  <c r="L839" i="7"/>
  <c r="J839" i="7"/>
  <c r="F839" i="7"/>
  <c r="E839" i="7"/>
  <c r="G839" i="7" s="1"/>
  <c r="L838" i="7"/>
  <c r="J838" i="7"/>
  <c r="G838" i="7"/>
  <c r="F838" i="7"/>
  <c r="L837" i="7"/>
  <c r="L835" i="7" s="1"/>
  <c r="L834" i="7" s="1"/>
  <c r="AO864" i="7" s="1"/>
  <c r="J837" i="7"/>
  <c r="G837" i="7"/>
  <c r="F837" i="7"/>
  <c r="E837" i="7"/>
  <c r="L836" i="7"/>
  <c r="J836" i="7"/>
  <c r="G836" i="7"/>
  <c r="F836" i="7"/>
  <c r="L832" i="7"/>
  <c r="L833" i="7"/>
  <c r="J833" i="7"/>
  <c r="G833" i="7"/>
  <c r="F833" i="7"/>
  <c r="C831" i="7"/>
  <c r="E830" i="7"/>
  <c r="G830" i="7"/>
  <c r="D830" i="7"/>
  <c r="AE829" i="7"/>
  <c r="AD829" i="7"/>
  <c r="G828" i="7"/>
  <c r="E828" i="7"/>
  <c r="G827" i="7"/>
  <c r="E827" i="7"/>
  <c r="G824" i="7"/>
  <c r="F824" i="7"/>
  <c r="E824" i="7"/>
  <c r="D824" i="7"/>
  <c r="C824" i="7"/>
  <c r="B824" i="7"/>
  <c r="G823" i="7"/>
  <c r="F823" i="7"/>
  <c r="E823" i="7"/>
  <c r="D823" i="7"/>
  <c r="C823" i="7"/>
  <c r="B823" i="7"/>
  <c r="G822" i="7"/>
  <c r="F822" i="7"/>
  <c r="E822" i="7"/>
  <c r="D822" i="7"/>
  <c r="C822" i="7"/>
  <c r="B822" i="7"/>
  <c r="L813" i="7"/>
  <c r="AW829" i="7" s="1"/>
  <c r="L821" i="7"/>
  <c r="I821" i="7"/>
  <c r="H821" i="7"/>
  <c r="J821" i="7" s="1"/>
  <c r="G821" i="7"/>
  <c r="F821" i="7"/>
  <c r="L820" i="7"/>
  <c r="I820" i="7"/>
  <c r="H820" i="7"/>
  <c r="G820" i="7"/>
  <c r="F820" i="7"/>
  <c r="L819" i="7"/>
  <c r="I819" i="7"/>
  <c r="H819" i="7"/>
  <c r="J819" i="7" s="1"/>
  <c r="G819" i="7"/>
  <c r="F819" i="7"/>
  <c r="L818" i="7"/>
  <c r="I818" i="7"/>
  <c r="H818" i="7"/>
  <c r="J818" i="7" s="1"/>
  <c r="G818" i="7"/>
  <c r="F818" i="7"/>
  <c r="L817" i="7"/>
  <c r="I817" i="7"/>
  <c r="H817" i="7"/>
  <c r="J817" i="7" s="1"/>
  <c r="G817" i="7"/>
  <c r="F817" i="7"/>
  <c r="L816" i="7"/>
  <c r="I816" i="7"/>
  <c r="H816" i="7"/>
  <c r="J816" i="7" s="1"/>
  <c r="G816" i="7"/>
  <c r="F816" i="7"/>
  <c r="L815" i="7"/>
  <c r="I815" i="7"/>
  <c r="H815" i="7"/>
  <c r="J815" i="7" s="1"/>
  <c r="G815" i="7"/>
  <c r="F815" i="7"/>
  <c r="L814" i="7"/>
  <c r="I814" i="7"/>
  <c r="H814" i="7"/>
  <c r="J814" i="7" s="1"/>
  <c r="G814" i="7"/>
  <c r="F814" i="7"/>
  <c r="L812" i="7"/>
  <c r="J812" i="7"/>
  <c r="F812" i="7"/>
  <c r="E812" i="7"/>
  <c r="L811" i="7"/>
  <c r="J811" i="7"/>
  <c r="G811" i="7"/>
  <c r="F811" i="7"/>
  <c r="L810" i="7"/>
  <c r="J810" i="7"/>
  <c r="F810" i="7"/>
  <c r="G810" i="7" s="1"/>
  <c r="E810" i="7"/>
  <c r="L809" i="7"/>
  <c r="J809" i="7"/>
  <c r="G809" i="7"/>
  <c r="F809" i="7"/>
  <c r="L808" i="7"/>
  <c r="J808" i="7"/>
  <c r="F808" i="7"/>
  <c r="E808" i="7"/>
  <c r="L807" i="7"/>
  <c r="J807" i="7"/>
  <c r="G807" i="7"/>
  <c r="F807" i="7"/>
  <c r="L806" i="7"/>
  <c r="I806" i="7"/>
  <c r="H806" i="7"/>
  <c r="J806" i="7" s="1"/>
  <c r="G806" i="7"/>
  <c r="F806" i="7"/>
  <c r="L805" i="7"/>
  <c r="I805" i="7"/>
  <c r="H805" i="7"/>
  <c r="J805" i="7" s="1"/>
  <c r="G805" i="7"/>
  <c r="F805" i="7"/>
  <c r="L804" i="7"/>
  <c r="J804" i="7"/>
  <c r="F804" i="7"/>
  <c r="E804" i="7"/>
  <c r="L803" i="7"/>
  <c r="J803" i="7"/>
  <c r="G803" i="7"/>
  <c r="F803" i="7"/>
  <c r="L802" i="7"/>
  <c r="L800" i="7" s="1"/>
  <c r="J802" i="7"/>
  <c r="G802" i="7"/>
  <c r="F802" i="7"/>
  <c r="E802" i="7"/>
  <c r="L801" i="7"/>
  <c r="J801" i="7"/>
  <c r="G801" i="7"/>
  <c r="F801" i="7"/>
  <c r="L797" i="7"/>
  <c r="AR829" i="7" s="1"/>
  <c r="L798" i="7"/>
  <c r="J798" i="7"/>
  <c r="G798" i="7"/>
  <c r="F798" i="7"/>
  <c r="C796" i="7"/>
  <c r="E795" i="7"/>
  <c r="G795" i="7"/>
  <c r="G812" i="7" s="1"/>
  <c r="D795" i="7"/>
  <c r="AE794" i="7"/>
  <c r="AD794" i="7"/>
  <c r="G793" i="7"/>
  <c r="E793" i="7"/>
  <c r="G792" i="7"/>
  <c r="E792" i="7"/>
  <c r="G789" i="7"/>
  <c r="F789" i="7"/>
  <c r="E789" i="7"/>
  <c r="D789" i="7"/>
  <c r="C789" i="7"/>
  <c r="B789" i="7"/>
  <c r="G788" i="7"/>
  <c r="F788" i="7"/>
  <c r="E788" i="7"/>
  <c r="D788" i="7"/>
  <c r="C788" i="7"/>
  <c r="B788" i="7"/>
  <c r="G787" i="7"/>
  <c r="F787" i="7"/>
  <c r="E787" i="7"/>
  <c r="D787" i="7"/>
  <c r="C787" i="7"/>
  <c r="B787" i="7"/>
  <c r="G786" i="7"/>
  <c r="F786" i="7"/>
  <c r="E786" i="7"/>
  <c r="D786" i="7"/>
  <c r="C786" i="7"/>
  <c r="B786" i="7"/>
  <c r="L779" i="7"/>
  <c r="AW794" i="7" s="1"/>
  <c r="L785" i="7"/>
  <c r="I785" i="7"/>
  <c r="H785" i="7"/>
  <c r="J785" i="7" s="1"/>
  <c r="G785" i="7"/>
  <c r="F785" i="7"/>
  <c r="L784" i="7"/>
  <c r="I784" i="7"/>
  <c r="H784" i="7"/>
  <c r="G784" i="7"/>
  <c r="F784" i="7"/>
  <c r="L783" i="7"/>
  <c r="I783" i="7"/>
  <c r="H783" i="7"/>
  <c r="J783" i="7" s="1"/>
  <c r="G783" i="7"/>
  <c r="F783" i="7"/>
  <c r="L782" i="7"/>
  <c r="I782" i="7"/>
  <c r="H782" i="7"/>
  <c r="J782" i="7" s="1"/>
  <c r="G782" i="7"/>
  <c r="F782" i="7"/>
  <c r="L781" i="7"/>
  <c r="I781" i="7"/>
  <c r="H781" i="7"/>
  <c r="J781" i="7" s="1"/>
  <c r="G781" i="7"/>
  <c r="F781" i="7"/>
  <c r="L780" i="7"/>
  <c r="I780" i="7"/>
  <c r="H780" i="7"/>
  <c r="J780" i="7" s="1"/>
  <c r="G780" i="7"/>
  <c r="F780" i="7"/>
  <c r="L767" i="7"/>
  <c r="AT794" i="7" s="1"/>
  <c r="L778" i="7"/>
  <c r="J778" i="7"/>
  <c r="F778" i="7"/>
  <c r="E778" i="7"/>
  <c r="L777" i="7"/>
  <c r="J777" i="7"/>
  <c r="G777" i="7"/>
  <c r="F777" i="7"/>
  <c r="L776" i="7"/>
  <c r="J776" i="7"/>
  <c r="F776" i="7"/>
  <c r="E776" i="7"/>
  <c r="L775" i="7"/>
  <c r="J775" i="7"/>
  <c r="G775" i="7"/>
  <c r="F775" i="7"/>
  <c r="L774" i="7"/>
  <c r="J774" i="7"/>
  <c r="F774" i="7"/>
  <c r="E774" i="7"/>
  <c r="L773" i="7"/>
  <c r="J773" i="7"/>
  <c r="G773" i="7"/>
  <c r="F773" i="7"/>
  <c r="L772" i="7"/>
  <c r="I772" i="7"/>
  <c r="H772" i="7"/>
  <c r="J772" i="7" s="1"/>
  <c r="G772" i="7"/>
  <c r="F772" i="7"/>
  <c r="L771" i="7"/>
  <c r="I771" i="7"/>
  <c r="H771" i="7"/>
  <c r="J771" i="7" s="1"/>
  <c r="G771" i="7"/>
  <c r="F771" i="7"/>
  <c r="L770" i="7"/>
  <c r="I770" i="7"/>
  <c r="H770" i="7"/>
  <c r="J770" i="7" s="1"/>
  <c r="G770" i="7"/>
  <c r="F770" i="7"/>
  <c r="L769" i="7"/>
  <c r="J769" i="7"/>
  <c r="F769" i="7"/>
  <c r="E769" i="7"/>
  <c r="G769" i="7" s="1"/>
  <c r="L768" i="7"/>
  <c r="J768" i="7"/>
  <c r="G768" i="7"/>
  <c r="F768" i="7"/>
  <c r="L765" i="7"/>
  <c r="L764" i="7" s="1"/>
  <c r="J765" i="7"/>
  <c r="G765" i="7"/>
  <c r="F765" i="7"/>
  <c r="C763" i="7"/>
  <c r="E762" i="7"/>
  <c r="G762" i="7"/>
  <c r="G774" i="7" s="1"/>
  <c r="D762" i="7"/>
  <c r="AE761" i="7"/>
  <c r="AD761" i="7"/>
  <c r="G760" i="7"/>
  <c r="E760" i="7"/>
  <c r="G759" i="7"/>
  <c r="E759" i="7"/>
  <c r="L756" i="7"/>
  <c r="L754" i="7" s="1"/>
  <c r="AW761" i="7" s="1"/>
  <c r="I756" i="7"/>
  <c r="J756" i="7" s="1"/>
  <c r="H756" i="7"/>
  <c r="G756" i="7"/>
  <c r="F756" i="7"/>
  <c r="L755" i="7"/>
  <c r="I755" i="7"/>
  <c r="H755" i="7"/>
  <c r="J755" i="7" s="1"/>
  <c r="G755" i="7"/>
  <c r="F755" i="7"/>
  <c r="L749" i="7"/>
  <c r="AT761" i="7" s="1"/>
  <c r="L748" i="7"/>
  <c r="AO761" i="7" s="1"/>
  <c r="L753" i="7"/>
  <c r="J753" i="7"/>
  <c r="F753" i="7"/>
  <c r="E753" i="7"/>
  <c r="G753" i="7" s="1"/>
  <c r="L752" i="7"/>
  <c r="J752" i="7"/>
  <c r="G752" i="7"/>
  <c r="F752" i="7"/>
  <c r="L751" i="7"/>
  <c r="J751" i="7"/>
  <c r="G751" i="7"/>
  <c r="F751" i="7"/>
  <c r="E751" i="7"/>
  <c r="L750" i="7"/>
  <c r="J750" i="7"/>
  <c r="I750" i="7"/>
  <c r="H750" i="7"/>
  <c r="G750" i="7"/>
  <c r="F750" i="7"/>
  <c r="L747" i="7"/>
  <c r="L746" i="7" s="1"/>
  <c r="J747" i="7"/>
  <c r="G747" i="7"/>
  <c r="F747" i="7"/>
  <c r="C745" i="7"/>
  <c r="E744" i="7"/>
  <c r="G744" i="7"/>
  <c r="D744" i="7"/>
  <c r="AR743" i="7"/>
  <c r="AE743" i="7"/>
  <c r="AD743" i="7"/>
  <c r="G742" i="7"/>
  <c r="E742" i="7"/>
  <c r="G741" i="7"/>
  <c r="E741" i="7"/>
  <c r="G738" i="7"/>
  <c r="F738" i="7"/>
  <c r="E738" i="7"/>
  <c r="D738" i="7"/>
  <c r="C738" i="7"/>
  <c r="B738" i="7"/>
  <c r="L737" i="7"/>
  <c r="L736" i="7" s="1"/>
  <c r="AW743" i="7" s="1"/>
  <c r="I737" i="7"/>
  <c r="H737" i="7"/>
  <c r="J737" i="7" s="1"/>
  <c r="G737" i="7"/>
  <c r="F737" i="7"/>
  <c r="L735" i="7"/>
  <c r="L733" i="7" s="1"/>
  <c r="L732" i="7" s="1"/>
  <c r="AO743" i="7" s="1"/>
  <c r="J735" i="7"/>
  <c r="F735" i="7"/>
  <c r="E735" i="7"/>
  <c r="L734" i="7"/>
  <c r="J734" i="7"/>
  <c r="G734" i="7"/>
  <c r="F734" i="7"/>
  <c r="L731" i="7"/>
  <c r="L729" i="7" s="1"/>
  <c r="J731" i="7"/>
  <c r="G731" i="7"/>
  <c r="F731" i="7"/>
  <c r="L730" i="7"/>
  <c r="J730" i="7"/>
  <c r="G730" i="7"/>
  <c r="F730" i="7"/>
  <c r="C728" i="7"/>
  <c r="E727" i="7"/>
  <c r="G727" i="7"/>
  <c r="D727" i="7"/>
  <c r="AT726" i="7"/>
  <c r="AR726" i="7"/>
  <c r="L723" i="7" s="1"/>
  <c r="AO726" i="7"/>
  <c r="AE726" i="7"/>
  <c r="AD726" i="7"/>
  <c r="G725" i="7"/>
  <c r="E725" i="7"/>
  <c r="G724" i="7"/>
  <c r="E724" i="7"/>
  <c r="L722" i="7"/>
  <c r="G721" i="7"/>
  <c r="F721" i="7"/>
  <c r="E721" i="7"/>
  <c r="D721" i="7"/>
  <c r="C721" i="7"/>
  <c r="B721" i="7"/>
  <c r="L720" i="7"/>
  <c r="L718" i="7"/>
  <c r="L719" i="7"/>
  <c r="J719" i="7"/>
  <c r="G719" i="7"/>
  <c r="F719" i="7"/>
  <c r="C717" i="7"/>
  <c r="E716" i="7"/>
  <c r="G716" i="7"/>
  <c r="D716" i="7"/>
  <c r="AR715" i="7"/>
  <c r="AE715" i="7"/>
  <c r="AD715" i="7"/>
  <c r="G714" i="7"/>
  <c r="E714" i="7"/>
  <c r="G713" i="7"/>
  <c r="E713" i="7"/>
  <c r="G710" i="7"/>
  <c r="F710" i="7"/>
  <c r="E710" i="7"/>
  <c r="D710" i="7"/>
  <c r="C710" i="7"/>
  <c r="B710" i="7"/>
  <c r="L709" i="7"/>
  <c r="AW715" i="7" s="1"/>
  <c r="L708" i="7"/>
  <c r="L705" i="7" s="1"/>
  <c r="J708" i="7"/>
  <c r="G708" i="7"/>
  <c r="F708" i="7"/>
  <c r="E708" i="7"/>
  <c r="L707" i="7"/>
  <c r="I707" i="7"/>
  <c r="H707" i="7"/>
  <c r="J707" i="7" s="1"/>
  <c r="G707" i="7"/>
  <c r="F707" i="7"/>
  <c r="L706" i="7"/>
  <c r="I706" i="7"/>
  <c r="H706" i="7"/>
  <c r="J706" i="7" s="1"/>
  <c r="G706" i="7"/>
  <c r="F706" i="7"/>
  <c r="L702" i="7"/>
  <c r="L703" i="7"/>
  <c r="J703" i="7"/>
  <c r="G703" i="7"/>
  <c r="F703" i="7"/>
  <c r="C701" i="7"/>
  <c r="E700" i="7"/>
  <c r="G700" i="7"/>
  <c r="D700" i="7"/>
  <c r="AW699" i="7"/>
  <c r="AT699" i="7"/>
  <c r="AR699" i="7"/>
  <c r="L696" i="7" s="1"/>
  <c r="AO699" i="7"/>
  <c r="AE699" i="7"/>
  <c r="AD699" i="7"/>
  <c r="G698" i="7"/>
  <c r="E698" i="7"/>
  <c r="G697" i="7"/>
  <c r="E697" i="7"/>
  <c r="L694" i="7"/>
  <c r="L693" i="7" s="1"/>
  <c r="J694" i="7"/>
  <c r="G694" i="7"/>
  <c r="F694" i="7"/>
  <c r="C692" i="7"/>
  <c r="E691" i="7"/>
  <c r="G691" i="7"/>
  <c r="D691" i="7"/>
  <c r="AW690" i="7"/>
  <c r="AT690" i="7"/>
  <c r="AR690" i="7"/>
  <c r="AE690" i="7"/>
  <c r="AD690" i="7"/>
  <c r="G689" i="7"/>
  <c r="E689" i="7"/>
  <c r="G688" i="7"/>
  <c r="E688" i="7"/>
  <c r="L681" i="7"/>
  <c r="AO690" i="7" s="1"/>
  <c r="L685" i="7"/>
  <c r="L682" i="7" s="1"/>
  <c r="J685" i="7"/>
  <c r="G685" i="7"/>
  <c r="F685" i="7"/>
  <c r="E685" i="7"/>
  <c r="L684" i="7"/>
  <c r="I684" i="7"/>
  <c r="H684" i="7"/>
  <c r="J684" i="7" s="1"/>
  <c r="G684" i="7"/>
  <c r="F684" i="7"/>
  <c r="L683" i="7"/>
  <c r="I683" i="7"/>
  <c r="H683" i="7"/>
  <c r="J683" i="7" s="1"/>
  <c r="G683" i="7"/>
  <c r="F683" i="7"/>
  <c r="L679" i="7"/>
  <c r="L680" i="7"/>
  <c r="J680" i="7"/>
  <c r="G680" i="7"/>
  <c r="F680" i="7"/>
  <c r="C678" i="7"/>
  <c r="E677" i="7"/>
  <c r="G677" i="7"/>
  <c r="D677" i="7"/>
  <c r="AE676" i="7"/>
  <c r="AD676" i="7"/>
  <c r="G675" i="7"/>
  <c r="E675" i="7"/>
  <c r="G674" i="7"/>
  <c r="E674" i="7"/>
  <c r="G671" i="7"/>
  <c r="F671" i="7"/>
  <c r="E671" i="7"/>
  <c r="D671" i="7"/>
  <c r="C671" i="7"/>
  <c r="B671" i="7"/>
  <c r="L670" i="7"/>
  <c r="L666" i="7" s="1"/>
  <c r="AW676" i="7" s="1"/>
  <c r="I670" i="7"/>
  <c r="H670" i="7"/>
  <c r="J670" i="7" s="1"/>
  <c r="G670" i="7"/>
  <c r="F670" i="7"/>
  <c r="L669" i="7"/>
  <c r="J669" i="7"/>
  <c r="G669" i="7"/>
  <c r="F669" i="7"/>
  <c r="L668" i="7"/>
  <c r="H668" i="7"/>
  <c r="G668" i="7"/>
  <c r="F668" i="7"/>
  <c r="L667" i="7"/>
  <c r="J667" i="7"/>
  <c r="I667" i="7"/>
  <c r="H667" i="7"/>
  <c r="G667" i="7"/>
  <c r="F667" i="7"/>
  <c r="L661" i="7"/>
  <c r="L665" i="7"/>
  <c r="J665" i="7"/>
  <c r="E665" i="7"/>
  <c r="G665" i="7" s="1"/>
  <c r="L664" i="7"/>
  <c r="J664" i="7"/>
  <c r="G664" i="7"/>
  <c r="L663" i="7"/>
  <c r="J663" i="7"/>
  <c r="E663" i="7"/>
  <c r="G663" i="7" s="1"/>
  <c r="L662" i="7"/>
  <c r="J662" i="7"/>
  <c r="G662" i="7"/>
  <c r="L659" i="7"/>
  <c r="L658" i="7" s="1"/>
  <c r="J659" i="7"/>
  <c r="G659" i="7"/>
  <c r="C657" i="7"/>
  <c r="E656" i="7"/>
  <c r="G656" i="7"/>
  <c r="D656" i="7"/>
  <c r="AE655" i="7"/>
  <c r="AD655" i="7"/>
  <c r="G654" i="7"/>
  <c r="E654" i="7"/>
  <c r="G653" i="7"/>
  <c r="E653" i="7"/>
  <c r="G650" i="7"/>
  <c r="F650" i="7"/>
  <c r="E650" i="7"/>
  <c r="D650" i="7"/>
  <c r="C650" i="7"/>
  <c r="B650" i="7"/>
  <c r="L649" i="7"/>
  <c r="L645" i="7" s="1"/>
  <c r="AW655" i="7" s="1"/>
  <c r="J649" i="7"/>
  <c r="I649" i="7"/>
  <c r="H649" i="7"/>
  <c r="G649" i="7"/>
  <c r="F649" i="7"/>
  <c r="L648" i="7"/>
  <c r="J648" i="7"/>
  <c r="G648" i="7"/>
  <c r="F648" i="7"/>
  <c r="L647" i="7"/>
  <c r="H647" i="7"/>
  <c r="G647" i="7"/>
  <c r="F647" i="7"/>
  <c r="L646" i="7"/>
  <c r="J646" i="7"/>
  <c r="I646" i="7"/>
  <c r="H646" i="7"/>
  <c r="G646" i="7"/>
  <c r="F646" i="7"/>
  <c r="L640" i="7"/>
  <c r="L644" i="7"/>
  <c r="J644" i="7"/>
  <c r="E644" i="7"/>
  <c r="G644" i="7" s="1"/>
  <c r="L643" i="7"/>
  <c r="J643" i="7"/>
  <c r="G643" i="7"/>
  <c r="L642" i="7"/>
  <c r="J642" i="7"/>
  <c r="E642" i="7"/>
  <c r="G642" i="7" s="1"/>
  <c r="L641" i="7"/>
  <c r="J641" i="7"/>
  <c r="G641" i="7"/>
  <c r="L638" i="7"/>
  <c r="L637" i="7" s="1"/>
  <c r="J638" i="7"/>
  <c r="G638" i="7"/>
  <c r="C636" i="7"/>
  <c r="E635" i="7"/>
  <c r="G635" i="7"/>
  <c r="D635" i="7"/>
  <c r="AR634" i="7"/>
  <c r="AE634" i="7"/>
  <c r="AD634" i="7"/>
  <c r="G633" i="7"/>
  <c r="E633" i="7"/>
  <c r="G632" i="7"/>
  <c r="E632" i="7"/>
  <c r="G629" i="7"/>
  <c r="F629" i="7"/>
  <c r="E629" i="7"/>
  <c r="D629" i="7"/>
  <c r="C629" i="7"/>
  <c r="B629" i="7"/>
  <c r="L628" i="7"/>
  <c r="L624" i="7" s="1"/>
  <c r="AW634" i="7" s="1"/>
  <c r="I628" i="7"/>
  <c r="H628" i="7"/>
  <c r="J628" i="7" s="1"/>
  <c r="G628" i="7"/>
  <c r="F628" i="7"/>
  <c r="L627" i="7"/>
  <c r="J627" i="7"/>
  <c r="G627" i="7"/>
  <c r="F627" i="7"/>
  <c r="L626" i="7"/>
  <c r="H626" i="7"/>
  <c r="G626" i="7"/>
  <c r="F626" i="7"/>
  <c r="L625" i="7"/>
  <c r="J625" i="7"/>
  <c r="I625" i="7"/>
  <c r="H625" i="7"/>
  <c r="G625" i="7"/>
  <c r="F625" i="7"/>
  <c r="L619" i="7"/>
  <c r="L623" i="7"/>
  <c r="J623" i="7"/>
  <c r="E623" i="7"/>
  <c r="L622" i="7"/>
  <c r="J622" i="7"/>
  <c r="G622" i="7"/>
  <c r="L621" i="7"/>
  <c r="J621" i="7"/>
  <c r="E621" i="7"/>
  <c r="L620" i="7"/>
  <c r="J620" i="7"/>
  <c r="G620" i="7"/>
  <c r="L616" i="7"/>
  <c r="L617" i="7"/>
  <c r="J617" i="7"/>
  <c r="G617" i="7"/>
  <c r="C615" i="7"/>
  <c r="E614" i="7"/>
  <c r="G614" i="7"/>
  <c r="D614" i="7"/>
  <c r="AR613" i="7"/>
  <c r="AE613" i="7"/>
  <c r="AD613" i="7"/>
  <c r="G612" i="7"/>
  <c r="E612" i="7"/>
  <c r="G611" i="7"/>
  <c r="E611" i="7"/>
  <c r="G608" i="7"/>
  <c r="F608" i="7"/>
  <c r="E608" i="7"/>
  <c r="D608" i="7"/>
  <c r="C608" i="7"/>
  <c r="B608" i="7"/>
  <c r="L607" i="7"/>
  <c r="L603" i="7" s="1"/>
  <c r="AW613" i="7" s="1"/>
  <c r="I607" i="7"/>
  <c r="H607" i="7"/>
  <c r="J607" i="7" s="1"/>
  <c r="G607" i="7"/>
  <c r="F607" i="7"/>
  <c r="L606" i="7"/>
  <c r="J606" i="7"/>
  <c r="G606" i="7"/>
  <c r="F606" i="7"/>
  <c r="L605" i="7"/>
  <c r="H605" i="7"/>
  <c r="G605" i="7"/>
  <c r="F605" i="7"/>
  <c r="L604" i="7"/>
  <c r="I604" i="7"/>
  <c r="J604" i="7" s="1"/>
  <c r="H604" i="7"/>
  <c r="G604" i="7"/>
  <c r="F604" i="7"/>
  <c r="L598" i="7"/>
  <c r="L602" i="7"/>
  <c r="J602" i="7"/>
  <c r="E602" i="7"/>
  <c r="L601" i="7"/>
  <c r="J601" i="7"/>
  <c r="G601" i="7"/>
  <c r="L600" i="7"/>
  <c r="J600" i="7"/>
  <c r="E600" i="7"/>
  <c r="L599" i="7"/>
  <c r="J599" i="7"/>
  <c r="G599" i="7"/>
  <c r="L595" i="7"/>
  <c r="L596" i="7"/>
  <c r="J596" i="7"/>
  <c r="G596" i="7"/>
  <c r="C594" i="7"/>
  <c r="E593" i="7"/>
  <c r="G593" i="7"/>
  <c r="D593" i="7"/>
  <c r="AW592" i="7"/>
  <c r="AE592" i="7"/>
  <c r="AD592" i="7"/>
  <c r="G591" i="7"/>
  <c r="E591" i="7"/>
  <c r="G590" i="7"/>
  <c r="E590" i="7"/>
  <c r="L587" i="7"/>
  <c r="J587" i="7"/>
  <c r="G587" i="7"/>
  <c r="F587" i="7"/>
  <c r="L586" i="7"/>
  <c r="L584" i="7" s="1"/>
  <c r="J586" i="7"/>
  <c r="F586" i="7"/>
  <c r="G586" i="7" s="1"/>
  <c r="E586" i="7"/>
  <c r="L585" i="7"/>
  <c r="J585" i="7"/>
  <c r="G585" i="7"/>
  <c r="F585" i="7"/>
  <c r="L581" i="7"/>
  <c r="L582" i="7"/>
  <c r="J582" i="7"/>
  <c r="G582" i="7"/>
  <c r="F582" i="7"/>
  <c r="C580" i="7"/>
  <c r="E579" i="7"/>
  <c r="G579" i="7"/>
  <c r="D579" i="7"/>
  <c r="AW578" i="7"/>
  <c r="AE578" i="7"/>
  <c r="AD578" i="7"/>
  <c r="G577" i="7"/>
  <c r="E577" i="7"/>
  <c r="G576" i="7"/>
  <c r="E576" i="7"/>
  <c r="L570" i="7"/>
  <c r="L573" i="7"/>
  <c r="J573" i="7"/>
  <c r="G573" i="7"/>
  <c r="F573" i="7"/>
  <c r="L572" i="7"/>
  <c r="J572" i="7"/>
  <c r="F572" i="7"/>
  <c r="G572" i="7" s="1"/>
  <c r="E572" i="7"/>
  <c r="L571" i="7"/>
  <c r="J571" i="7"/>
  <c r="G571" i="7"/>
  <c r="F571" i="7"/>
  <c r="L567" i="7"/>
  <c r="L568" i="7"/>
  <c r="J568" i="7"/>
  <c r="G568" i="7"/>
  <c r="F568" i="7"/>
  <c r="C566" i="7"/>
  <c r="E565" i="7"/>
  <c r="G565" i="7"/>
  <c r="D565" i="7"/>
  <c r="AR564" i="7"/>
  <c r="AE564" i="7"/>
  <c r="AD564" i="7"/>
  <c r="G563" i="7"/>
  <c r="E563" i="7"/>
  <c r="G562" i="7"/>
  <c r="E562" i="7"/>
  <c r="G559" i="7"/>
  <c r="F559" i="7"/>
  <c r="E559" i="7"/>
  <c r="D559" i="7"/>
  <c r="C559" i="7"/>
  <c r="B559" i="7"/>
  <c r="G558" i="7"/>
  <c r="F558" i="7"/>
  <c r="E558" i="7"/>
  <c r="D558" i="7"/>
  <c r="C558" i="7"/>
  <c r="B558" i="7"/>
  <c r="L557" i="7"/>
  <c r="L556" i="7" s="1"/>
  <c r="AW564" i="7" s="1"/>
  <c r="I557" i="7"/>
  <c r="H557" i="7"/>
  <c r="J557" i="7" s="1"/>
  <c r="G557" i="7"/>
  <c r="F557" i="7"/>
  <c r="L555" i="7"/>
  <c r="J555" i="7"/>
  <c r="F555" i="7"/>
  <c r="G555" i="7" s="1"/>
  <c r="E555" i="7"/>
  <c r="L554" i="7"/>
  <c r="J554" i="7"/>
  <c r="G554" i="7"/>
  <c r="F554" i="7"/>
  <c r="L553" i="7"/>
  <c r="J553" i="7"/>
  <c r="G553" i="7"/>
  <c r="F553" i="7"/>
  <c r="L552" i="7"/>
  <c r="J552" i="7"/>
  <c r="F552" i="7"/>
  <c r="E552" i="7"/>
  <c r="L551" i="7"/>
  <c r="J551" i="7"/>
  <c r="G551" i="7"/>
  <c r="F551" i="7"/>
  <c r="L550" i="7"/>
  <c r="L548" i="7" s="1"/>
  <c r="J550" i="7"/>
  <c r="F550" i="7"/>
  <c r="E550" i="7"/>
  <c r="L549" i="7"/>
  <c r="J549" i="7"/>
  <c r="G549" i="7"/>
  <c r="F549" i="7"/>
  <c r="L545" i="7"/>
  <c r="L546" i="7"/>
  <c r="J546" i="7"/>
  <c r="G546" i="7"/>
  <c r="F546" i="7"/>
  <c r="C544" i="7"/>
  <c r="E543" i="7"/>
  <c r="G543" i="7"/>
  <c r="G550" i="7" s="1"/>
  <c r="D543" i="7"/>
  <c r="AE542" i="7"/>
  <c r="AD542" i="7"/>
  <c r="G541" i="7"/>
  <c r="E541" i="7"/>
  <c r="G540" i="7"/>
  <c r="E540" i="7"/>
  <c r="G537" i="7"/>
  <c r="F537" i="7"/>
  <c r="E537" i="7"/>
  <c r="D537" i="7"/>
  <c r="C537" i="7"/>
  <c r="B537" i="7"/>
  <c r="L535" i="7"/>
  <c r="AW542" i="7" s="1"/>
  <c r="L536" i="7"/>
  <c r="J536" i="7"/>
  <c r="G536" i="7"/>
  <c r="F536" i="7"/>
  <c r="L534" i="7"/>
  <c r="L529" i="7" s="1"/>
  <c r="AT542" i="7" s="1"/>
  <c r="J534" i="7"/>
  <c r="F534" i="7"/>
  <c r="E534" i="7"/>
  <c r="G534" i="7" s="1"/>
  <c r="L533" i="7"/>
  <c r="J533" i="7"/>
  <c r="G533" i="7"/>
  <c r="F533" i="7"/>
  <c r="L532" i="7"/>
  <c r="J532" i="7"/>
  <c r="G532" i="7"/>
  <c r="F532" i="7"/>
  <c r="L531" i="7"/>
  <c r="J531" i="7"/>
  <c r="F531" i="7"/>
  <c r="E531" i="7"/>
  <c r="L530" i="7"/>
  <c r="J530" i="7"/>
  <c r="G530" i="7"/>
  <c r="F530" i="7"/>
  <c r="L526" i="7"/>
  <c r="L527" i="7"/>
  <c r="J527" i="7"/>
  <c r="G527" i="7"/>
  <c r="F527" i="7"/>
  <c r="C525" i="7"/>
  <c r="E524" i="7"/>
  <c r="G524" i="7"/>
  <c r="D524" i="7"/>
  <c r="AE523" i="7"/>
  <c r="AD523" i="7"/>
  <c r="G522" i="7"/>
  <c r="E522" i="7"/>
  <c r="G521" i="7"/>
  <c r="E521" i="7"/>
  <c r="G518" i="7"/>
  <c r="F518" i="7"/>
  <c r="E518" i="7"/>
  <c r="D518" i="7"/>
  <c r="C518" i="7"/>
  <c r="B518" i="7"/>
  <c r="L517" i="7"/>
  <c r="I517" i="7"/>
  <c r="H517" i="7"/>
  <c r="J517" i="7" s="1"/>
  <c r="G517" i="7"/>
  <c r="F517" i="7"/>
  <c r="L516" i="7"/>
  <c r="L515" i="7" s="1"/>
  <c r="AW523" i="7" s="1"/>
  <c r="I516" i="7"/>
  <c r="H516" i="7"/>
  <c r="J516" i="7" s="1"/>
  <c r="G516" i="7"/>
  <c r="F516" i="7"/>
  <c r="L514" i="7"/>
  <c r="J514" i="7"/>
  <c r="F514" i="7"/>
  <c r="G514" i="7" s="1"/>
  <c r="E514" i="7"/>
  <c r="L513" i="7"/>
  <c r="J513" i="7"/>
  <c r="G513" i="7"/>
  <c r="F513" i="7"/>
  <c r="L512" i="7"/>
  <c r="L507" i="7" s="1"/>
  <c r="J512" i="7"/>
  <c r="F512" i="7"/>
  <c r="E512" i="7"/>
  <c r="G512" i="7" s="1"/>
  <c r="L511" i="7"/>
  <c r="J511" i="7"/>
  <c r="G511" i="7"/>
  <c r="F511" i="7"/>
  <c r="L510" i="7"/>
  <c r="I510" i="7"/>
  <c r="J510" i="7" s="1"/>
  <c r="H510" i="7"/>
  <c r="G510" i="7"/>
  <c r="F510" i="7"/>
  <c r="L509" i="7"/>
  <c r="J509" i="7"/>
  <c r="G509" i="7"/>
  <c r="F509" i="7"/>
  <c r="E509" i="7"/>
  <c r="L508" i="7"/>
  <c r="J508" i="7"/>
  <c r="G508" i="7"/>
  <c r="F508" i="7"/>
  <c r="L505" i="7"/>
  <c r="L504" i="7" s="1"/>
  <c r="J505" i="7"/>
  <c r="G505" i="7"/>
  <c r="F505" i="7"/>
  <c r="C503" i="7"/>
  <c r="E502" i="7"/>
  <c r="G502" i="7"/>
  <c r="D502" i="7"/>
  <c r="AE501" i="7"/>
  <c r="AD501" i="7"/>
  <c r="G500" i="7"/>
  <c r="E500" i="7"/>
  <c r="G499" i="7"/>
  <c r="E499" i="7"/>
  <c r="G496" i="7"/>
  <c r="F496" i="7"/>
  <c r="E496" i="7"/>
  <c r="D496" i="7"/>
  <c r="C496" i="7"/>
  <c r="B496" i="7"/>
  <c r="L495" i="7"/>
  <c r="L493" i="7" s="1"/>
  <c r="AW501" i="7" s="1"/>
  <c r="J495" i="7"/>
  <c r="I495" i="7"/>
  <c r="H495" i="7"/>
  <c r="G495" i="7"/>
  <c r="F495" i="7"/>
  <c r="L494" i="7"/>
  <c r="I494" i="7"/>
  <c r="H494" i="7"/>
  <c r="J494" i="7" s="1"/>
  <c r="G494" i="7"/>
  <c r="F494" i="7"/>
  <c r="L492" i="7"/>
  <c r="J492" i="7"/>
  <c r="G492" i="7"/>
  <c r="F492" i="7"/>
  <c r="E492" i="7"/>
  <c r="L491" i="7"/>
  <c r="J491" i="7"/>
  <c r="G491" i="7"/>
  <c r="F491" i="7"/>
  <c r="L490" i="7"/>
  <c r="J490" i="7"/>
  <c r="F490" i="7"/>
  <c r="E490" i="7"/>
  <c r="L489" i="7"/>
  <c r="J489" i="7"/>
  <c r="G489" i="7"/>
  <c r="F489" i="7"/>
  <c r="L488" i="7"/>
  <c r="I488" i="7"/>
  <c r="H488" i="7"/>
  <c r="G488" i="7"/>
  <c r="F488" i="7"/>
  <c r="L487" i="7"/>
  <c r="L485" i="7" s="1"/>
  <c r="J487" i="7"/>
  <c r="G487" i="7"/>
  <c r="F487" i="7"/>
  <c r="E487" i="7"/>
  <c r="L486" i="7"/>
  <c r="J486" i="7"/>
  <c r="G486" i="7"/>
  <c r="F486" i="7"/>
  <c r="L482" i="7"/>
  <c r="AR501" i="7" s="1"/>
  <c r="L483" i="7"/>
  <c r="J483" i="7"/>
  <c r="G483" i="7"/>
  <c r="F483" i="7"/>
  <c r="C481" i="7"/>
  <c r="E480" i="7"/>
  <c r="G480" i="7"/>
  <c r="D480" i="7"/>
  <c r="AE479" i="7"/>
  <c r="AD479" i="7"/>
  <c r="G478" i="7"/>
  <c r="E478" i="7"/>
  <c r="G477" i="7"/>
  <c r="E477" i="7"/>
  <c r="G474" i="7"/>
  <c r="F474" i="7"/>
  <c r="E474" i="7"/>
  <c r="D474" i="7"/>
  <c r="C474" i="7"/>
  <c r="B474" i="7"/>
  <c r="L473" i="7"/>
  <c r="I473" i="7"/>
  <c r="H473" i="7"/>
  <c r="J473" i="7" s="1"/>
  <c r="G473" i="7"/>
  <c r="F473" i="7"/>
  <c r="L472" i="7"/>
  <c r="L471" i="7" s="1"/>
  <c r="AW479" i="7" s="1"/>
  <c r="I472" i="7"/>
  <c r="H472" i="7"/>
  <c r="J472" i="7" s="1"/>
  <c r="G472" i="7"/>
  <c r="F472" i="7"/>
  <c r="L463" i="7"/>
  <c r="L470" i="7"/>
  <c r="J470" i="7"/>
  <c r="G470" i="7"/>
  <c r="F470" i="7"/>
  <c r="E470" i="7"/>
  <c r="L469" i="7"/>
  <c r="J469" i="7"/>
  <c r="G469" i="7"/>
  <c r="F469" i="7"/>
  <c r="L468" i="7"/>
  <c r="J468" i="7"/>
  <c r="F468" i="7"/>
  <c r="E468" i="7"/>
  <c r="G468" i="7" s="1"/>
  <c r="L467" i="7"/>
  <c r="J467" i="7"/>
  <c r="G467" i="7"/>
  <c r="F467" i="7"/>
  <c r="L466" i="7"/>
  <c r="I466" i="7"/>
  <c r="J466" i="7" s="1"/>
  <c r="H466" i="7"/>
  <c r="G466" i="7"/>
  <c r="F466" i="7"/>
  <c r="L465" i="7"/>
  <c r="J465" i="7"/>
  <c r="G465" i="7"/>
  <c r="F465" i="7"/>
  <c r="E465" i="7"/>
  <c r="L464" i="7"/>
  <c r="J464" i="7"/>
  <c r="G464" i="7"/>
  <c r="F464" i="7"/>
  <c r="L460" i="7"/>
  <c r="L461" i="7"/>
  <c r="J461" i="7"/>
  <c r="G461" i="7"/>
  <c r="F461" i="7"/>
  <c r="C459" i="7"/>
  <c r="E458" i="7"/>
  <c r="G458" i="7"/>
  <c r="D458" i="7"/>
  <c r="AE457" i="7"/>
  <c r="AD457" i="7"/>
  <c r="G456" i="7"/>
  <c r="E456" i="7"/>
  <c r="G455" i="7"/>
  <c r="E455" i="7"/>
  <c r="G452" i="7"/>
  <c r="F452" i="7"/>
  <c r="E452" i="7"/>
  <c r="D452" i="7"/>
  <c r="C452" i="7"/>
  <c r="B452" i="7"/>
  <c r="L451" i="7"/>
  <c r="L450" i="7" s="1"/>
  <c r="AW457" i="7" s="1"/>
  <c r="I451" i="7"/>
  <c r="H451" i="7"/>
  <c r="G451" i="7"/>
  <c r="F451" i="7"/>
  <c r="L444" i="7"/>
  <c r="L449" i="7"/>
  <c r="J449" i="7"/>
  <c r="F449" i="7"/>
  <c r="E449" i="7"/>
  <c r="G449" i="7" s="1"/>
  <c r="L448" i="7"/>
  <c r="J448" i="7"/>
  <c r="G448" i="7"/>
  <c r="F448" i="7"/>
  <c r="L447" i="7"/>
  <c r="J447" i="7"/>
  <c r="G447" i="7"/>
  <c r="F447" i="7"/>
  <c r="L446" i="7"/>
  <c r="J446" i="7"/>
  <c r="F446" i="7"/>
  <c r="E446" i="7"/>
  <c r="L445" i="7"/>
  <c r="J445" i="7"/>
  <c r="G445" i="7"/>
  <c r="F445" i="7"/>
  <c r="L441" i="7"/>
  <c r="AR457" i="7" s="1"/>
  <c r="L442" i="7"/>
  <c r="J442" i="7"/>
  <c r="G442" i="7"/>
  <c r="F442" i="7"/>
  <c r="C440" i="7"/>
  <c r="E439" i="7"/>
  <c r="G439" i="7"/>
  <c r="G446" i="7" s="1"/>
  <c r="D439" i="7"/>
  <c r="AT438" i="7"/>
  <c r="AE438" i="7"/>
  <c r="AD438" i="7"/>
  <c r="G437" i="7"/>
  <c r="E437" i="7"/>
  <c r="G436" i="7"/>
  <c r="E436" i="7"/>
  <c r="G433" i="7"/>
  <c r="F433" i="7"/>
  <c r="E433" i="7"/>
  <c r="D433" i="7"/>
  <c r="C433" i="7"/>
  <c r="B433" i="7"/>
  <c r="L431" i="7"/>
  <c r="AW438" i="7" s="1"/>
  <c r="L432" i="7"/>
  <c r="I432" i="7"/>
  <c r="H432" i="7"/>
  <c r="J432" i="7" s="1"/>
  <c r="G432" i="7"/>
  <c r="F432" i="7"/>
  <c r="L430" i="7"/>
  <c r="J430" i="7"/>
  <c r="G430" i="7"/>
  <c r="F430" i="7"/>
  <c r="E430" i="7"/>
  <c r="L429" i="7"/>
  <c r="J429" i="7"/>
  <c r="G429" i="7"/>
  <c r="F429" i="7"/>
  <c r="L428" i="7"/>
  <c r="L424" i="7" s="1"/>
  <c r="J428" i="7"/>
  <c r="G428" i="7"/>
  <c r="F428" i="7"/>
  <c r="L427" i="7"/>
  <c r="L425" i="7" s="1"/>
  <c r="J427" i="7"/>
  <c r="G427" i="7"/>
  <c r="F427" i="7"/>
  <c r="E427" i="7"/>
  <c r="L426" i="7"/>
  <c r="J426" i="7"/>
  <c r="G426" i="7"/>
  <c r="F426" i="7"/>
  <c r="L423" i="7"/>
  <c r="L422" i="7" s="1"/>
  <c r="AR438" i="7" s="1"/>
  <c r="J423" i="7"/>
  <c r="G423" i="7"/>
  <c r="F423" i="7"/>
  <c r="C421" i="7"/>
  <c r="E420" i="7"/>
  <c r="G420" i="7"/>
  <c r="D420" i="7"/>
  <c r="AE419" i="7"/>
  <c r="AD419" i="7"/>
  <c r="G418" i="7"/>
  <c r="E418" i="7"/>
  <c r="G417" i="7"/>
  <c r="E417" i="7"/>
  <c r="G414" i="7"/>
  <c r="F414" i="7"/>
  <c r="E414" i="7"/>
  <c r="D414" i="7"/>
  <c r="C414" i="7"/>
  <c r="B414" i="7"/>
  <c r="L413" i="7"/>
  <c r="I413" i="7"/>
  <c r="H413" i="7"/>
  <c r="J413" i="7" s="1"/>
  <c r="G413" i="7"/>
  <c r="F413" i="7"/>
  <c r="L412" i="7"/>
  <c r="L411" i="7" s="1"/>
  <c r="AW419" i="7" s="1"/>
  <c r="I412" i="7"/>
  <c r="J412" i="7" s="1"/>
  <c r="H412" i="7"/>
  <c r="G412" i="7"/>
  <c r="F412" i="7"/>
  <c r="L410" i="7"/>
  <c r="J410" i="7"/>
  <c r="F410" i="7"/>
  <c r="E410" i="7"/>
  <c r="G410" i="7" s="1"/>
  <c r="L409" i="7"/>
  <c r="J409" i="7"/>
  <c r="G409" i="7"/>
  <c r="F409" i="7"/>
  <c r="L408" i="7"/>
  <c r="J408" i="7"/>
  <c r="G408" i="7"/>
  <c r="F408" i="7"/>
  <c r="L407" i="7"/>
  <c r="J407" i="7"/>
  <c r="F407" i="7"/>
  <c r="E407" i="7"/>
  <c r="G407" i="7" s="1"/>
  <c r="L406" i="7"/>
  <c r="J406" i="7"/>
  <c r="G406" i="7"/>
  <c r="F406" i="7"/>
  <c r="L405" i="7"/>
  <c r="L403" i="7" s="1"/>
  <c r="J405" i="7"/>
  <c r="F405" i="7"/>
  <c r="E405" i="7"/>
  <c r="G405" i="7" s="1"/>
  <c r="L404" i="7"/>
  <c r="J404" i="7"/>
  <c r="G404" i="7"/>
  <c r="F404" i="7"/>
  <c r="L400" i="7"/>
  <c r="L401" i="7"/>
  <c r="J401" i="7"/>
  <c r="G401" i="7"/>
  <c r="F401" i="7"/>
  <c r="C399" i="7"/>
  <c r="E398" i="7"/>
  <c r="G398" i="7"/>
  <c r="D398" i="7"/>
  <c r="AE397" i="7"/>
  <c r="AD397" i="7"/>
  <c r="G396" i="7"/>
  <c r="E396" i="7"/>
  <c r="G395" i="7"/>
  <c r="E395" i="7"/>
  <c r="G392" i="7"/>
  <c r="F392" i="7"/>
  <c r="E392" i="7"/>
  <c r="D392" i="7"/>
  <c r="C392" i="7"/>
  <c r="B392" i="7"/>
  <c r="L390" i="7"/>
  <c r="AW397" i="7" s="1"/>
  <c r="L391" i="7"/>
  <c r="I391" i="7"/>
  <c r="H391" i="7"/>
  <c r="J391" i="7" s="1"/>
  <c r="G391" i="7"/>
  <c r="F391" i="7"/>
  <c r="L389" i="7"/>
  <c r="J389" i="7"/>
  <c r="F389" i="7"/>
  <c r="E389" i="7"/>
  <c r="G389" i="7" s="1"/>
  <c r="L388" i="7"/>
  <c r="J388" i="7"/>
  <c r="G388" i="7"/>
  <c r="F388" i="7"/>
  <c r="L387" i="7"/>
  <c r="J387" i="7"/>
  <c r="F387" i="7"/>
  <c r="G387" i="7" s="1"/>
  <c r="E387" i="7"/>
  <c r="L386" i="7"/>
  <c r="J386" i="7"/>
  <c r="I386" i="7"/>
  <c r="H386" i="7"/>
  <c r="G386" i="7"/>
  <c r="F386" i="7"/>
  <c r="L385" i="7"/>
  <c r="L383" i="7" s="1"/>
  <c r="J385" i="7"/>
  <c r="G385" i="7"/>
  <c r="F385" i="7"/>
  <c r="E385" i="7"/>
  <c r="L384" i="7"/>
  <c r="J384" i="7"/>
  <c r="G384" i="7"/>
  <c r="F384" i="7"/>
  <c r="L381" i="7"/>
  <c r="L380" i="7" s="1"/>
  <c r="J381" i="7"/>
  <c r="G381" i="7"/>
  <c r="F381" i="7"/>
  <c r="C379" i="7"/>
  <c r="E378" i="7"/>
  <c r="G378" i="7"/>
  <c r="D378" i="7"/>
  <c r="AW377" i="7"/>
  <c r="AE377" i="7"/>
  <c r="AD377" i="7"/>
  <c r="G376" i="7"/>
  <c r="E376" i="7"/>
  <c r="G375" i="7"/>
  <c r="E375" i="7"/>
  <c r="G372" i="7"/>
  <c r="F372" i="7"/>
  <c r="E372" i="7"/>
  <c r="D372" i="7"/>
  <c r="C372" i="7"/>
  <c r="B372" i="7"/>
  <c r="L370" i="7"/>
  <c r="L371" i="7"/>
  <c r="I371" i="7"/>
  <c r="H371" i="7"/>
  <c r="J371" i="7" s="1"/>
  <c r="G371" i="7"/>
  <c r="F371" i="7"/>
  <c r="L369" i="7"/>
  <c r="J369" i="7"/>
  <c r="F369" i="7"/>
  <c r="E369" i="7"/>
  <c r="L368" i="7"/>
  <c r="J368" i="7"/>
  <c r="G368" i="7"/>
  <c r="F368" i="7"/>
  <c r="L367" i="7"/>
  <c r="J367" i="7"/>
  <c r="F367" i="7"/>
  <c r="E367" i="7"/>
  <c r="G367" i="7" s="1"/>
  <c r="L366" i="7"/>
  <c r="I366" i="7"/>
  <c r="H366" i="7"/>
  <c r="J366" i="7" s="1"/>
  <c r="G366" i="7"/>
  <c r="F366" i="7"/>
  <c r="L365" i="7"/>
  <c r="J365" i="7"/>
  <c r="F365" i="7"/>
  <c r="E365" i="7"/>
  <c r="G365" i="7" s="1"/>
  <c r="L364" i="7"/>
  <c r="J364" i="7"/>
  <c r="G364" i="7"/>
  <c r="F364" i="7"/>
  <c r="L363" i="7"/>
  <c r="J363" i="7"/>
  <c r="F363" i="7"/>
  <c r="E363" i="7"/>
  <c r="L362" i="7"/>
  <c r="I362" i="7"/>
  <c r="H362" i="7"/>
  <c r="J362" i="7" s="1"/>
  <c r="G362" i="7"/>
  <c r="F362" i="7"/>
  <c r="L361" i="7"/>
  <c r="L359" i="7" s="1"/>
  <c r="J361" i="7"/>
  <c r="G361" i="7"/>
  <c r="F361" i="7"/>
  <c r="E361" i="7"/>
  <c r="L360" i="7"/>
  <c r="I360" i="7"/>
  <c r="H360" i="7"/>
  <c r="J360" i="7" s="1"/>
  <c r="G360" i="7"/>
  <c r="F360" i="7"/>
  <c r="L357" i="7"/>
  <c r="L356" i="7" s="1"/>
  <c r="J357" i="7"/>
  <c r="G357" i="7"/>
  <c r="F357" i="7"/>
  <c r="C355" i="7"/>
  <c r="E354" i="7"/>
  <c r="G354" i="7"/>
  <c r="G363" i="7" s="1"/>
  <c r="D354" i="7"/>
  <c r="AR353" i="7"/>
  <c r="AE353" i="7"/>
  <c r="AD353" i="7"/>
  <c r="G352" i="7"/>
  <c r="E352" i="7"/>
  <c r="G351" i="7"/>
  <c r="E351" i="7"/>
  <c r="G348" i="7"/>
  <c r="F348" i="7"/>
  <c r="E348" i="7"/>
  <c r="D348" i="7"/>
  <c r="C348" i="7"/>
  <c r="B348" i="7"/>
  <c r="G347" i="7"/>
  <c r="F347" i="7"/>
  <c r="E347" i="7"/>
  <c r="D347" i="7"/>
  <c r="C347" i="7"/>
  <c r="B347" i="7"/>
  <c r="L345" i="7"/>
  <c r="AW353" i="7" s="1"/>
  <c r="L346" i="7"/>
  <c r="I346" i="7"/>
  <c r="H346" i="7"/>
  <c r="J346" i="7" s="1"/>
  <c r="G346" i="7"/>
  <c r="F346" i="7"/>
  <c r="L344" i="7"/>
  <c r="J344" i="7"/>
  <c r="F344" i="7"/>
  <c r="E344" i="7"/>
  <c r="L343" i="7"/>
  <c r="J343" i="7"/>
  <c r="G343" i="7"/>
  <c r="F343" i="7"/>
  <c r="L342" i="7"/>
  <c r="J342" i="7"/>
  <c r="F342" i="7"/>
  <c r="E342" i="7"/>
  <c r="G342" i="7" s="1"/>
  <c r="L341" i="7"/>
  <c r="I341" i="7"/>
  <c r="H341" i="7"/>
  <c r="J341" i="7" s="1"/>
  <c r="G341" i="7"/>
  <c r="F341" i="7"/>
  <c r="L340" i="7"/>
  <c r="J340" i="7"/>
  <c r="F340" i="7"/>
  <c r="E340" i="7"/>
  <c r="G340" i="7" s="1"/>
  <c r="L339" i="7"/>
  <c r="J339" i="7"/>
  <c r="I339" i="7"/>
  <c r="H339" i="7"/>
  <c r="G339" i="7"/>
  <c r="F339" i="7"/>
  <c r="L338" i="7"/>
  <c r="J338" i="7"/>
  <c r="F338" i="7"/>
  <c r="E338" i="7"/>
  <c r="G338" i="7" s="1"/>
  <c r="L337" i="7"/>
  <c r="J337" i="7"/>
  <c r="I337" i="7"/>
  <c r="H337" i="7"/>
  <c r="G337" i="7"/>
  <c r="F337" i="7"/>
  <c r="L336" i="7"/>
  <c r="J336" i="7"/>
  <c r="G336" i="7"/>
  <c r="F336" i="7"/>
  <c r="E336" i="7"/>
  <c r="L335" i="7"/>
  <c r="J335" i="7"/>
  <c r="G335" i="7"/>
  <c r="F335" i="7"/>
  <c r="L334" i="7"/>
  <c r="J334" i="7"/>
  <c r="F334" i="7"/>
  <c r="E334" i="7"/>
  <c r="G334" i="7" s="1"/>
  <c r="L333" i="7"/>
  <c r="I333" i="7"/>
  <c r="H333" i="7"/>
  <c r="J333" i="7" s="1"/>
  <c r="G333" i="7"/>
  <c r="F333" i="7"/>
  <c r="L332" i="7"/>
  <c r="L330" i="7" s="1"/>
  <c r="J332" i="7"/>
  <c r="F332" i="7"/>
  <c r="E332" i="7"/>
  <c r="G332" i="7" s="1"/>
  <c r="L331" i="7"/>
  <c r="I331" i="7"/>
  <c r="H331" i="7"/>
  <c r="J331" i="7" s="1"/>
  <c r="G331" i="7"/>
  <c r="F331" i="7"/>
  <c r="L327" i="7"/>
  <c r="L328" i="7"/>
  <c r="J328" i="7"/>
  <c r="G328" i="7"/>
  <c r="F328" i="7"/>
  <c r="C326" i="7"/>
  <c r="E325" i="7"/>
  <c r="G325" i="7"/>
  <c r="G344" i="7" s="1"/>
  <c r="D325" i="7"/>
  <c r="AE324" i="7"/>
  <c r="AD324" i="7"/>
  <c r="G323" i="7"/>
  <c r="E323" i="7"/>
  <c r="G322" i="7"/>
  <c r="E322" i="7"/>
  <c r="G319" i="7"/>
  <c r="F319" i="7"/>
  <c r="E319" i="7"/>
  <c r="D319" i="7"/>
  <c r="C319" i="7"/>
  <c r="B319" i="7"/>
  <c r="G318" i="7"/>
  <c r="F318" i="7"/>
  <c r="E318" i="7"/>
  <c r="D318" i="7"/>
  <c r="C318" i="7"/>
  <c r="B318" i="7"/>
  <c r="L317" i="7"/>
  <c r="J317" i="7"/>
  <c r="I317" i="7"/>
  <c r="H317" i="7"/>
  <c r="G317" i="7"/>
  <c r="F317" i="7"/>
  <c r="L316" i="7"/>
  <c r="L315" i="7" s="1"/>
  <c r="AW324" i="7" s="1"/>
  <c r="I316" i="7"/>
  <c r="H316" i="7"/>
  <c r="J316" i="7" s="1"/>
  <c r="G316" i="7"/>
  <c r="F316" i="7"/>
  <c r="L314" i="7"/>
  <c r="J314" i="7"/>
  <c r="F314" i="7"/>
  <c r="E314" i="7"/>
  <c r="G314" i="7" s="1"/>
  <c r="L313" i="7"/>
  <c r="J313" i="7"/>
  <c r="G313" i="7"/>
  <c r="F313" i="7"/>
  <c r="L312" i="7"/>
  <c r="J312" i="7"/>
  <c r="F312" i="7"/>
  <c r="E312" i="7"/>
  <c r="G312" i="7" s="1"/>
  <c r="L311" i="7"/>
  <c r="J311" i="7"/>
  <c r="I311" i="7"/>
  <c r="H311" i="7"/>
  <c r="G311" i="7"/>
  <c r="F311" i="7"/>
  <c r="L310" i="7"/>
  <c r="J310" i="7"/>
  <c r="G310" i="7"/>
  <c r="F310" i="7"/>
  <c r="E310" i="7"/>
  <c r="L309" i="7"/>
  <c r="J309" i="7"/>
  <c r="G309" i="7"/>
  <c r="F309" i="7"/>
  <c r="L308" i="7"/>
  <c r="J308" i="7"/>
  <c r="F308" i="7"/>
  <c r="E308" i="7"/>
  <c r="G308" i="7" s="1"/>
  <c r="L307" i="7"/>
  <c r="J307" i="7"/>
  <c r="G307" i="7"/>
  <c r="F307" i="7"/>
  <c r="L306" i="7"/>
  <c r="I306" i="7"/>
  <c r="H306" i="7"/>
  <c r="J306" i="7" s="1"/>
  <c r="G306" i="7"/>
  <c r="F306" i="7"/>
  <c r="L305" i="7"/>
  <c r="J305" i="7"/>
  <c r="F305" i="7"/>
  <c r="E305" i="7"/>
  <c r="G305" i="7" s="1"/>
  <c r="L304" i="7"/>
  <c r="J304" i="7"/>
  <c r="I304" i="7"/>
  <c r="H304" i="7"/>
  <c r="G304" i="7"/>
  <c r="F304" i="7"/>
  <c r="L303" i="7"/>
  <c r="L301" i="7" s="1"/>
  <c r="J303" i="7"/>
  <c r="F303" i="7"/>
  <c r="E303" i="7"/>
  <c r="G303" i="7" s="1"/>
  <c r="L302" i="7"/>
  <c r="I302" i="7"/>
  <c r="H302" i="7"/>
  <c r="J302" i="7" s="1"/>
  <c r="G302" i="7"/>
  <c r="F302" i="7"/>
  <c r="L298" i="7"/>
  <c r="AR324" i="7" s="1"/>
  <c r="L299" i="7"/>
  <c r="J299" i="7"/>
  <c r="G299" i="7"/>
  <c r="F299" i="7"/>
  <c r="C297" i="7"/>
  <c r="E296" i="7"/>
  <c r="G296" i="7"/>
  <c r="D296" i="7"/>
  <c r="AW295" i="7"/>
  <c r="AE295" i="7"/>
  <c r="AD295" i="7"/>
  <c r="G294" i="7"/>
  <c r="E294" i="7"/>
  <c r="G293" i="7"/>
  <c r="E293" i="7"/>
  <c r="G290" i="7"/>
  <c r="F290" i="7"/>
  <c r="E290" i="7"/>
  <c r="D290" i="7"/>
  <c r="C290" i="7"/>
  <c r="B290" i="7"/>
  <c r="L289" i="7"/>
  <c r="L288" i="7"/>
  <c r="J288" i="7"/>
  <c r="F288" i="7"/>
  <c r="E288" i="7"/>
  <c r="G288" i="7" s="1"/>
  <c r="L287" i="7"/>
  <c r="I287" i="7"/>
  <c r="H287" i="7"/>
  <c r="J287" i="7" s="1"/>
  <c r="G287" i="7"/>
  <c r="F287" i="7"/>
  <c r="L286" i="7"/>
  <c r="J286" i="7"/>
  <c r="F286" i="7"/>
  <c r="E286" i="7"/>
  <c r="G286" i="7" s="1"/>
  <c r="L285" i="7"/>
  <c r="J285" i="7"/>
  <c r="G285" i="7"/>
  <c r="F285" i="7"/>
  <c r="L284" i="7"/>
  <c r="J284" i="7"/>
  <c r="F284" i="7"/>
  <c r="G284" i="7" s="1"/>
  <c r="E284" i="7"/>
  <c r="L283" i="7"/>
  <c r="J283" i="7"/>
  <c r="G283" i="7"/>
  <c r="F283" i="7"/>
  <c r="L282" i="7"/>
  <c r="L280" i="7" s="1"/>
  <c r="J282" i="7"/>
  <c r="F282" i="7"/>
  <c r="E282" i="7"/>
  <c r="G282" i="7" s="1"/>
  <c r="L281" i="7"/>
  <c r="J281" i="7"/>
  <c r="I281" i="7"/>
  <c r="H281" i="7"/>
  <c r="G281" i="7"/>
  <c r="F281" i="7"/>
  <c r="L278" i="7"/>
  <c r="L277" i="7" s="1"/>
  <c r="J278" i="7"/>
  <c r="G278" i="7"/>
  <c r="F278" i="7"/>
  <c r="C276" i="7"/>
  <c r="E275" i="7"/>
  <c r="G275" i="7"/>
  <c r="D275" i="7"/>
  <c r="AE274" i="7"/>
  <c r="AD274" i="7"/>
  <c r="G273" i="7"/>
  <c r="E273" i="7"/>
  <c r="G272" i="7"/>
  <c r="E272" i="7"/>
  <c r="G269" i="7"/>
  <c r="F269" i="7"/>
  <c r="E269" i="7"/>
  <c r="D269" i="7"/>
  <c r="C269" i="7"/>
  <c r="B269" i="7"/>
  <c r="G268" i="7"/>
  <c r="F268" i="7"/>
  <c r="E268" i="7"/>
  <c r="D268" i="7"/>
  <c r="C268" i="7"/>
  <c r="B268" i="7"/>
  <c r="L267" i="7"/>
  <c r="L265" i="7" s="1"/>
  <c r="AW274" i="7" s="1"/>
  <c r="J267" i="7"/>
  <c r="I267" i="7"/>
  <c r="H267" i="7"/>
  <c r="G267" i="7"/>
  <c r="F267" i="7"/>
  <c r="L266" i="7"/>
  <c r="J266" i="7"/>
  <c r="I266" i="7"/>
  <c r="H266" i="7"/>
  <c r="G266" i="7"/>
  <c r="F266" i="7"/>
  <c r="L264" i="7"/>
  <c r="J264" i="7"/>
  <c r="F264" i="7"/>
  <c r="E264" i="7"/>
  <c r="G264" i="7" s="1"/>
  <c r="L263" i="7"/>
  <c r="J263" i="7"/>
  <c r="G263" i="7"/>
  <c r="F263" i="7"/>
  <c r="L262" i="7"/>
  <c r="J262" i="7"/>
  <c r="F262" i="7"/>
  <c r="E262" i="7"/>
  <c r="L261" i="7"/>
  <c r="I261" i="7"/>
  <c r="H261" i="7"/>
  <c r="J261" i="7" s="1"/>
  <c r="G261" i="7"/>
  <c r="F261" i="7"/>
  <c r="L260" i="7"/>
  <c r="J260" i="7"/>
  <c r="G260" i="7"/>
  <c r="F260" i="7"/>
  <c r="E260" i="7"/>
  <c r="L259" i="7"/>
  <c r="J259" i="7"/>
  <c r="G259" i="7"/>
  <c r="F259" i="7"/>
  <c r="L258" i="7"/>
  <c r="J258" i="7"/>
  <c r="F258" i="7"/>
  <c r="E258" i="7"/>
  <c r="G258" i="7" s="1"/>
  <c r="L257" i="7"/>
  <c r="J257" i="7"/>
  <c r="G257" i="7"/>
  <c r="F257" i="7"/>
  <c r="L256" i="7"/>
  <c r="I256" i="7"/>
  <c r="H256" i="7"/>
  <c r="J256" i="7" s="1"/>
  <c r="G256" i="7"/>
  <c r="F256" i="7"/>
  <c r="L255" i="7"/>
  <c r="J255" i="7"/>
  <c r="F255" i="7"/>
  <c r="E255" i="7"/>
  <c r="L254" i="7"/>
  <c r="I254" i="7"/>
  <c r="H254" i="7"/>
  <c r="J254" i="7" s="1"/>
  <c r="G254" i="7"/>
  <c r="F254" i="7"/>
  <c r="L253" i="7"/>
  <c r="L251" i="7" s="1"/>
  <c r="J253" i="7"/>
  <c r="F253" i="7"/>
  <c r="E253" i="7"/>
  <c r="G253" i="7" s="1"/>
  <c r="L252" i="7"/>
  <c r="I252" i="7"/>
  <c r="H252" i="7"/>
  <c r="J252" i="7" s="1"/>
  <c r="G252" i="7"/>
  <c r="F252" i="7"/>
  <c r="L248" i="7"/>
  <c r="L249" i="7"/>
  <c r="J249" i="7"/>
  <c r="G249" i="7"/>
  <c r="F249" i="7"/>
  <c r="C247" i="7"/>
  <c r="E246" i="7"/>
  <c r="G246" i="7"/>
  <c r="G255" i="7" s="1"/>
  <c r="D246" i="7"/>
  <c r="AE245" i="7"/>
  <c r="AD245" i="7"/>
  <c r="G244" i="7"/>
  <c r="E244" i="7"/>
  <c r="G243" i="7"/>
  <c r="E243" i="7"/>
  <c r="G240" i="7"/>
  <c r="F240" i="7"/>
  <c r="E240" i="7"/>
  <c r="D240" i="7"/>
  <c r="C240" i="7"/>
  <c r="B240" i="7"/>
  <c r="G239" i="7"/>
  <c r="F239" i="7"/>
  <c r="E239" i="7"/>
  <c r="D239" i="7"/>
  <c r="C239" i="7"/>
  <c r="B239" i="7"/>
  <c r="L238" i="7"/>
  <c r="L235" i="7" s="1"/>
  <c r="AW245" i="7" s="1"/>
  <c r="I238" i="7"/>
  <c r="H238" i="7"/>
  <c r="J238" i="7" s="1"/>
  <c r="G238" i="7"/>
  <c r="F238" i="7"/>
  <c r="L237" i="7"/>
  <c r="I237" i="7"/>
  <c r="H237" i="7"/>
  <c r="J237" i="7" s="1"/>
  <c r="G237" i="7"/>
  <c r="F237" i="7"/>
  <c r="L236" i="7"/>
  <c r="I236" i="7"/>
  <c r="H236" i="7"/>
  <c r="J236" i="7" s="1"/>
  <c r="G236" i="7"/>
  <c r="F236" i="7"/>
  <c r="L234" i="7"/>
  <c r="J234" i="7"/>
  <c r="G234" i="7"/>
  <c r="F234" i="7"/>
  <c r="E234" i="7"/>
  <c r="L233" i="7"/>
  <c r="J233" i="7"/>
  <c r="G233" i="7"/>
  <c r="F233" i="7"/>
  <c r="L232" i="7"/>
  <c r="J232" i="7"/>
  <c r="F232" i="7"/>
  <c r="E232" i="7"/>
  <c r="G232" i="7" s="1"/>
  <c r="L231" i="7"/>
  <c r="J231" i="7"/>
  <c r="G231" i="7"/>
  <c r="F231" i="7"/>
  <c r="L230" i="7"/>
  <c r="L222" i="7" s="1"/>
  <c r="J230" i="7"/>
  <c r="G230" i="7"/>
  <c r="F230" i="7"/>
  <c r="E230" i="7"/>
  <c r="L229" i="7"/>
  <c r="J229" i="7"/>
  <c r="G229" i="7"/>
  <c r="F229" i="7"/>
  <c r="L228" i="7"/>
  <c r="J228" i="7"/>
  <c r="F228" i="7"/>
  <c r="E228" i="7"/>
  <c r="G228" i="7" s="1"/>
  <c r="L227" i="7"/>
  <c r="I227" i="7"/>
  <c r="H227" i="7"/>
  <c r="J227" i="7" s="1"/>
  <c r="G227" i="7"/>
  <c r="F227" i="7"/>
  <c r="L226" i="7"/>
  <c r="I226" i="7"/>
  <c r="H226" i="7"/>
  <c r="J226" i="7" s="1"/>
  <c r="G226" i="7"/>
  <c r="F226" i="7"/>
  <c r="L225" i="7"/>
  <c r="I225" i="7"/>
  <c r="H225" i="7"/>
  <c r="J225" i="7" s="1"/>
  <c r="G225" i="7"/>
  <c r="F225" i="7"/>
  <c r="L224" i="7"/>
  <c r="J224" i="7"/>
  <c r="F224" i="7"/>
  <c r="E224" i="7"/>
  <c r="G224" i="7" s="1"/>
  <c r="L223" i="7"/>
  <c r="J223" i="7"/>
  <c r="G223" i="7"/>
  <c r="F223" i="7"/>
  <c r="L219" i="7"/>
  <c r="AR245" i="7" s="1"/>
  <c r="L220" i="7"/>
  <c r="J220" i="7"/>
  <c r="G220" i="7"/>
  <c r="F220" i="7"/>
  <c r="C218" i="7"/>
  <c r="E217" i="7"/>
  <c r="G217" i="7"/>
  <c r="D217" i="7"/>
  <c r="AW216" i="7"/>
  <c r="AT216" i="7"/>
  <c r="AO216" i="7"/>
  <c r="AE216" i="7"/>
  <c r="AD216" i="7"/>
  <c r="G215" i="7"/>
  <c r="E215" i="7"/>
  <c r="G214" i="7"/>
  <c r="E214" i="7"/>
  <c r="L211" i="7"/>
  <c r="L210" i="7" s="1"/>
  <c r="J211" i="7"/>
  <c r="G211" i="7"/>
  <c r="F211" i="7"/>
  <c r="C209" i="7"/>
  <c r="E208" i="7"/>
  <c r="G208" i="7"/>
  <c r="D208" i="7"/>
  <c r="AW207" i="7"/>
  <c r="AE207" i="7"/>
  <c r="AD207" i="7"/>
  <c r="G206" i="7"/>
  <c r="E206" i="7"/>
  <c r="G205" i="7"/>
  <c r="E205" i="7"/>
  <c r="L202" i="7"/>
  <c r="J202" i="7"/>
  <c r="F202" i="7"/>
  <c r="E202" i="7"/>
  <c r="G202" i="7" s="1"/>
  <c r="L201" i="7"/>
  <c r="I201" i="7"/>
  <c r="H201" i="7"/>
  <c r="J201" i="7" s="1"/>
  <c r="G201" i="7"/>
  <c r="F201" i="7"/>
  <c r="L200" i="7"/>
  <c r="L198" i="7" s="1"/>
  <c r="J200" i="7"/>
  <c r="G200" i="7"/>
  <c r="F200" i="7"/>
  <c r="E200" i="7"/>
  <c r="L199" i="7"/>
  <c r="I199" i="7"/>
  <c r="H199" i="7"/>
  <c r="J199" i="7" s="1"/>
  <c r="G199" i="7"/>
  <c r="F199" i="7"/>
  <c r="L196" i="7"/>
  <c r="L195" i="7" s="1"/>
  <c r="J196" i="7"/>
  <c r="G196" i="7"/>
  <c r="F196" i="7"/>
  <c r="C194" i="7"/>
  <c r="E193" i="7"/>
  <c r="G193" i="7"/>
  <c r="D193" i="7"/>
  <c r="AW192" i="7"/>
  <c r="AE192" i="7"/>
  <c r="AD192" i="7"/>
  <c r="G191" i="7"/>
  <c r="E191" i="7"/>
  <c r="G190" i="7"/>
  <c r="E190" i="7"/>
  <c r="L187" i="7"/>
  <c r="J187" i="7"/>
  <c r="F187" i="7"/>
  <c r="E187" i="7"/>
  <c r="G187" i="7" s="1"/>
  <c r="L186" i="7"/>
  <c r="I186" i="7"/>
  <c r="H186" i="7"/>
  <c r="J186" i="7" s="1"/>
  <c r="G186" i="7"/>
  <c r="F186" i="7"/>
  <c r="L185" i="7"/>
  <c r="L183" i="7" s="1"/>
  <c r="J185" i="7"/>
  <c r="G185" i="7"/>
  <c r="F185" i="7"/>
  <c r="E185" i="7"/>
  <c r="L184" i="7"/>
  <c r="I184" i="7"/>
  <c r="H184" i="7"/>
  <c r="J184" i="7" s="1"/>
  <c r="G184" i="7"/>
  <c r="F184" i="7"/>
  <c r="L181" i="7"/>
  <c r="L180" i="7" s="1"/>
  <c r="J181" i="7"/>
  <c r="G181" i="7"/>
  <c r="F181" i="7"/>
  <c r="C179" i="7"/>
  <c r="E178" i="7"/>
  <c r="G178" i="7"/>
  <c r="D178" i="7"/>
  <c r="AW177" i="7"/>
  <c r="AE177" i="7"/>
  <c r="AD177" i="7"/>
  <c r="G176" i="7"/>
  <c r="E176" i="7"/>
  <c r="G175" i="7"/>
  <c r="E175" i="7"/>
  <c r="L172" i="7"/>
  <c r="J172" i="7"/>
  <c r="G172" i="7"/>
  <c r="F172" i="7"/>
  <c r="L171" i="7"/>
  <c r="J171" i="7"/>
  <c r="F171" i="7"/>
  <c r="E171" i="7"/>
  <c r="G171" i="7" s="1"/>
  <c r="L170" i="7"/>
  <c r="J170" i="7"/>
  <c r="G170" i="7"/>
  <c r="F170" i="7"/>
  <c r="L169" i="7"/>
  <c r="J169" i="7"/>
  <c r="I169" i="7"/>
  <c r="H169" i="7"/>
  <c r="G169" i="7"/>
  <c r="F169" i="7"/>
  <c r="L168" i="7"/>
  <c r="L166" i="7" s="1"/>
  <c r="J168" i="7"/>
  <c r="F168" i="7"/>
  <c r="E168" i="7"/>
  <c r="G168" i="7" s="1"/>
  <c r="L167" i="7"/>
  <c r="J167" i="7"/>
  <c r="I167" i="7"/>
  <c r="H167" i="7"/>
  <c r="G167" i="7"/>
  <c r="F167" i="7"/>
  <c r="L164" i="7"/>
  <c r="L163" i="7" s="1"/>
  <c r="J164" i="7"/>
  <c r="G164" i="7"/>
  <c r="F164" i="7"/>
  <c r="C162" i="7"/>
  <c r="E161" i="7"/>
  <c r="G161" i="7"/>
  <c r="D161" i="7"/>
  <c r="AW160" i="7"/>
  <c r="AT160" i="7"/>
  <c r="AE160" i="7"/>
  <c r="AD160" i="7"/>
  <c r="G159" i="7"/>
  <c r="E159" i="7"/>
  <c r="G158" i="7"/>
  <c r="E158" i="7"/>
  <c r="L148" i="7"/>
  <c r="L147" i="7"/>
  <c r="AO160" i="7" s="1"/>
  <c r="L155" i="7"/>
  <c r="J155" i="7"/>
  <c r="G155" i="7"/>
  <c r="F155" i="7"/>
  <c r="L154" i="7"/>
  <c r="J154" i="7"/>
  <c r="G154" i="7"/>
  <c r="F154" i="7"/>
  <c r="E154" i="7"/>
  <c r="L153" i="7"/>
  <c r="J153" i="7"/>
  <c r="G153" i="7"/>
  <c r="F153" i="7"/>
  <c r="L152" i="7"/>
  <c r="J152" i="7"/>
  <c r="F152" i="7"/>
  <c r="E152" i="7"/>
  <c r="G152" i="7" s="1"/>
  <c r="L151" i="7"/>
  <c r="J151" i="7"/>
  <c r="G151" i="7"/>
  <c r="F151" i="7"/>
  <c r="L150" i="7"/>
  <c r="J150" i="7"/>
  <c r="G150" i="7"/>
  <c r="F150" i="7"/>
  <c r="E150" i="7"/>
  <c r="L149" i="7"/>
  <c r="J149" i="7"/>
  <c r="G149" i="7"/>
  <c r="F149" i="7"/>
  <c r="L146" i="7"/>
  <c r="J146" i="7"/>
  <c r="G146" i="7"/>
  <c r="F146" i="7"/>
  <c r="L145" i="7"/>
  <c r="L144" i="7" s="1"/>
  <c r="J145" i="7"/>
  <c r="G145" i="7"/>
  <c r="F145" i="7"/>
  <c r="C143" i="7"/>
  <c r="E142" i="7"/>
  <c r="G142" i="7"/>
  <c r="D142" i="7"/>
  <c r="G138" i="7"/>
  <c r="G137" i="7"/>
  <c r="L136" i="7"/>
  <c r="L135" i="7"/>
  <c r="L132" i="7"/>
  <c r="L131" i="7"/>
  <c r="L126" i="7"/>
  <c r="L129" i="7"/>
  <c r="L128" i="7"/>
  <c r="L122" i="7"/>
  <c r="L121" i="7"/>
  <c r="L117" i="7"/>
  <c r="AW107" i="7"/>
  <c r="AT107" i="7"/>
  <c r="AR107" i="7"/>
  <c r="AO107" i="7"/>
  <c r="AN107" i="7"/>
  <c r="BA107" i="7"/>
  <c r="AZ107" i="7"/>
  <c r="AE107" i="7"/>
  <c r="AD107" i="7"/>
  <c r="K107" i="7"/>
  <c r="I107" i="7" s="1"/>
  <c r="L106" i="7"/>
  <c r="H106" i="7"/>
  <c r="E106" i="7"/>
  <c r="G106" i="7"/>
  <c r="D106" i="7"/>
  <c r="C106" i="7"/>
  <c r="B106" i="7"/>
  <c r="AW105" i="7"/>
  <c r="AT105" i="7"/>
  <c r="AR105" i="7"/>
  <c r="AO105" i="7"/>
  <c r="AN105" i="7"/>
  <c r="BA105" i="7"/>
  <c r="AZ105" i="7"/>
  <c r="AE105" i="7"/>
  <c r="AD105" i="7"/>
  <c r="K105" i="7"/>
  <c r="I105" i="7" s="1"/>
  <c r="L104" i="7"/>
  <c r="H104" i="7"/>
  <c r="E104" i="7"/>
  <c r="G104" i="7"/>
  <c r="D104" i="7"/>
  <c r="C104" i="7"/>
  <c r="B104" i="7"/>
  <c r="AW103" i="7"/>
  <c r="AT103" i="7"/>
  <c r="AR103" i="7"/>
  <c r="AO103" i="7"/>
  <c r="AN103" i="7"/>
  <c r="BA103" i="7"/>
  <c r="AZ103" i="7"/>
  <c r="AE103" i="7"/>
  <c r="AD103" i="7"/>
  <c r="K103" i="7"/>
  <c r="I103" i="7" s="1"/>
  <c r="L102" i="7"/>
  <c r="H102" i="7"/>
  <c r="E102" i="7"/>
  <c r="G102" i="7"/>
  <c r="D102" i="7"/>
  <c r="C102" i="7"/>
  <c r="B102" i="7"/>
  <c r="AW101" i="7"/>
  <c r="AT101" i="7"/>
  <c r="AR101" i="7"/>
  <c r="AO101" i="7"/>
  <c r="AN101" i="7"/>
  <c r="BA101" i="7"/>
  <c r="AZ101" i="7"/>
  <c r="AE101" i="7"/>
  <c r="AD101" i="7"/>
  <c r="K101" i="7"/>
  <c r="I101" i="7"/>
  <c r="L100" i="7"/>
  <c r="H100" i="7"/>
  <c r="E100" i="7"/>
  <c r="G100" i="7"/>
  <c r="D100" i="7"/>
  <c r="C100" i="7"/>
  <c r="B100" i="7"/>
  <c r="AW99" i="7"/>
  <c r="AT99" i="7"/>
  <c r="AR99" i="7"/>
  <c r="AO99" i="7"/>
  <c r="AN99" i="7"/>
  <c r="BA99" i="7"/>
  <c r="AZ99" i="7"/>
  <c r="AE99" i="7"/>
  <c r="AD99" i="7"/>
  <c r="K99" i="7"/>
  <c r="I99" i="7"/>
  <c r="L98" i="7"/>
  <c r="H98" i="7"/>
  <c r="E98" i="7"/>
  <c r="G98" i="7"/>
  <c r="D98" i="7"/>
  <c r="C98" i="7"/>
  <c r="B98" i="7"/>
  <c r="AW97" i="7"/>
  <c r="AT97" i="7"/>
  <c r="AR97" i="7"/>
  <c r="AO97" i="7"/>
  <c r="AN97" i="7"/>
  <c r="BA97" i="7"/>
  <c r="AZ97" i="7"/>
  <c r="AE97" i="7"/>
  <c r="AD97" i="7"/>
  <c r="K97" i="7"/>
  <c r="I97" i="7"/>
  <c r="L96" i="7"/>
  <c r="H96" i="7"/>
  <c r="E96" i="7"/>
  <c r="G96" i="7"/>
  <c r="D96" i="7"/>
  <c r="C96" i="7"/>
  <c r="B96" i="7"/>
  <c r="AW95" i="7"/>
  <c r="AT95" i="7"/>
  <c r="AR95" i="7"/>
  <c r="AO95" i="7"/>
  <c r="AN95" i="7"/>
  <c r="BA95" i="7"/>
  <c r="AZ95" i="7"/>
  <c r="AE95" i="7"/>
  <c r="AD95" i="7"/>
  <c r="K95" i="7"/>
  <c r="I95" i="7"/>
  <c r="L94" i="7"/>
  <c r="H94" i="7"/>
  <c r="E94" i="7"/>
  <c r="G94" i="7"/>
  <c r="D94" i="7"/>
  <c r="C94" i="7"/>
  <c r="B94" i="7"/>
  <c r="AW93" i="7"/>
  <c r="AT93" i="7"/>
  <c r="AR93" i="7"/>
  <c r="AO93" i="7"/>
  <c r="AN93" i="7"/>
  <c r="BA93" i="7"/>
  <c r="AZ93" i="7"/>
  <c r="AE93" i="7"/>
  <c r="AD93" i="7"/>
  <c r="K93" i="7"/>
  <c r="I93" i="7"/>
  <c r="L92" i="7"/>
  <c r="H92" i="7"/>
  <c r="E92" i="7"/>
  <c r="G92" i="7"/>
  <c r="D92" i="7"/>
  <c r="C92" i="7"/>
  <c r="B92" i="7"/>
  <c r="AW91" i="7"/>
  <c r="AT91" i="7"/>
  <c r="AR91" i="7"/>
  <c r="AO91" i="7"/>
  <c r="AN91" i="7"/>
  <c r="BA91" i="7"/>
  <c r="AZ91" i="7"/>
  <c r="AE91" i="7"/>
  <c r="AD91" i="7"/>
  <c r="K91" i="7"/>
  <c r="I91" i="7"/>
  <c r="L90" i="7"/>
  <c r="H90" i="7"/>
  <c r="E90" i="7"/>
  <c r="G90" i="7"/>
  <c r="D90" i="7"/>
  <c r="C90" i="7"/>
  <c r="B90" i="7"/>
  <c r="AW89" i="7"/>
  <c r="AT89" i="7"/>
  <c r="AR89" i="7"/>
  <c r="AO89" i="7"/>
  <c r="AN89" i="7"/>
  <c r="BA89" i="7"/>
  <c r="AZ89" i="7"/>
  <c r="AE89" i="7"/>
  <c r="AD89" i="7"/>
  <c r="K89" i="7"/>
  <c r="I89" i="7"/>
  <c r="L88" i="7"/>
  <c r="H88" i="7"/>
  <c r="E88" i="7"/>
  <c r="G88" i="7"/>
  <c r="D88" i="7"/>
  <c r="C88" i="7"/>
  <c r="B88" i="7"/>
  <c r="AW87" i="7"/>
  <c r="AT87" i="7"/>
  <c r="AR87" i="7"/>
  <c r="AO87" i="7"/>
  <c r="AN87" i="7"/>
  <c r="BA87" i="7"/>
  <c r="AZ87" i="7"/>
  <c r="AE87" i="7"/>
  <c r="AD87" i="7"/>
  <c r="K87" i="7"/>
  <c r="I87" i="7"/>
  <c r="L86" i="7"/>
  <c r="H86" i="7"/>
  <c r="E86" i="7"/>
  <c r="G86" i="7"/>
  <c r="D86" i="7"/>
  <c r="C86" i="7"/>
  <c r="B86" i="7"/>
  <c r="AW85" i="7"/>
  <c r="AT85" i="7"/>
  <c r="AR85" i="7"/>
  <c r="AO85" i="7"/>
  <c r="AN85" i="7"/>
  <c r="BA85" i="7"/>
  <c r="AZ85" i="7"/>
  <c r="AE85" i="7"/>
  <c r="AD85" i="7"/>
  <c r="K85" i="7"/>
  <c r="I85" i="7"/>
  <c r="L84" i="7"/>
  <c r="H84" i="7"/>
  <c r="E84" i="7"/>
  <c r="G84" i="7"/>
  <c r="D84" i="7"/>
  <c r="C84" i="7"/>
  <c r="B84" i="7"/>
  <c r="AW83" i="7"/>
  <c r="AT83" i="7"/>
  <c r="AR83" i="7"/>
  <c r="AO83" i="7"/>
  <c r="AN83" i="7"/>
  <c r="BA83" i="7"/>
  <c r="AZ83" i="7"/>
  <c r="AE83" i="7"/>
  <c r="AD83" i="7"/>
  <c r="K83" i="7"/>
  <c r="I83" i="7"/>
  <c r="L82" i="7"/>
  <c r="H82" i="7"/>
  <c r="E82" i="7"/>
  <c r="G82" i="7"/>
  <c r="D82" i="7"/>
  <c r="C82" i="7"/>
  <c r="B82" i="7"/>
  <c r="AW81" i="7"/>
  <c r="AT81" i="7"/>
  <c r="AR81" i="7"/>
  <c r="AO81" i="7"/>
  <c r="AN81" i="7"/>
  <c r="BA81" i="7"/>
  <c r="AZ81" i="7"/>
  <c r="AE81" i="7"/>
  <c r="AD81" i="7"/>
  <c r="K81" i="7"/>
  <c r="I81" i="7"/>
  <c r="L80" i="7"/>
  <c r="H80" i="7"/>
  <c r="E80" i="7"/>
  <c r="G80" i="7"/>
  <c r="D80" i="7"/>
  <c r="C80" i="7"/>
  <c r="B80" i="7"/>
  <c r="AW79" i="7"/>
  <c r="AT79" i="7"/>
  <c r="AR79" i="7"/>
  <c r="AO79" i="7"/>
  <c r="AN79" i="7"/>
  <c r="BA79" i="7"/>
  <c r="AZ79" i="7"/>
  <c r="AE79" i="7"/>
  <c r="AD79" i="7"/>
  <c r="K79" i="7"/>
  <c r="I79" i="7"/>
  <c r="L78" i="7"/>
  <c r="H78" i="7"/>
  <c r="E78" i="7"/>
  <c r="G78" i="7"/>
  <c r="D78" i="7"/>
  <c r="C78" i="7"/>
  <c r="B78" i="7"/>
  <c r="AW77" i="7"/>
  <c r="AT77" i="7"/>
  <c r="AR77" i="7"/>
  <c r="AO77" i="7"/>
  <c r="AN77" i="7"/>
  <c r="BA77" i="7"/>
  <c r="AZ77" i="7"/>
  <c r="AE77" i="7"/>
  <c r="AD77" i="7"/>
  <c r="K77" i="7"/>
  <c r="I77" i="7"/>
  <c r="L76" i="7"/>
  <c r="H76" i="7"/>
  <c r="E76" i="7"/>
  <c r="G76" i="7"/>
  <c r="D76" i="7"/>
  <c r="C76" i="7"/>
  <c r="B76" i="7"/>
  <c r="AW75" i="7"/>
  <c r="AT75" i="7"/>
  <c r="AR75" i="7"/>
  <c r="AO75" i="7"/>
  <c r="AN75" i="7"/>
  <c r="BA75" i="7"/>
  <c r="AZ75" i="7"/>
  <c r="AE75" i="7"/>
  <c r="AD75" i="7"/>
  <c r="K75" i="7"/>
  <c r="I75" i="7"/>
  <c r="L74" i="7"/>
  <c r="H74" i="7"/>
  <c r="E74" i="7"/>
  <c r="G74" i="7"/>
  <c r="D74" i="7"/>
  <c r="C74" i="7"/>
  <c r="B74" i="7"/>
  <c r="AW73" i="7"/>
  <c r="AT73" i="7"/>
  <c r="AR73" i="7"/>
  <c r="AO73" i="7"/>
  <c r="AN73" i="7"/>
  <c r="BA73" i="7"/>
  <c r="AZ73" i="7"/>
  <c r="AE73" i="7"/>
  <c r="AD73" i="7"/>
  <c r="K73" i="7"/>
  <c r="I73" i="7"/>
  <c r="L72" i="7"/>
  <c r="H72" i="7"/>
  <c r="E72" i="7"/>
  <c r="G72" i="7"/>
  <c r="D72" i="7"/>
  <c r="C72" i="7"/>
  <c r="B72" i="7"/>
  <c r="AW71" i="7"/>
  <c r="AT71" i="7"/>
  <c r="AR71" i="7"/>
  <c r="AO71" i="7"/>
  <c r="AN71" i="7"/>
  <c r="BA71" i="7"/>
  <c r="AZ71" i="7"/>
  <c r="AE71" i="7"/>
  <c r="AD71" i="7"/>
  <c r="K71" i="7"/>
  <c r="I71" i="7"/>
  <c r="L70" i="7"/>
  <c r="H70" i="7"/>
  <c r="E70" i="7"/>
  <c r="G70" i="7"/>
  <c r="D70" i="7"/>
  <c r="C70" i="7"/>
  <c r="B70" i="7"/>
  <c r="AW69" i="7"/>
  <c r="AT69" i="7"/>
  <c r="AR69" i="7"/>
  <c r="AO69" i="7"/>
  <c r="AN69" i="7"/>
  <c r="BA69" i="7"/>
  <c r="AZ69" i="7"/>
  <c r="AE69" i="7"/>
  <c r="AD69" i="7"/>
  <c r="K69" i="7"/>
  <c r="I69" i="7"/>
  <c r="L68" i="7"/>
  <c r="H68" i="7"/>
  <c r="E68" i="7"/>
  <c r="G68" i="7"/>
  <c r="D68" i="7"/>
  <c r="C68" i="7"/>
  <c r="B68" i="7"/>
  <c r="AW67" i="7"/>
  <c r="AT67" i="7"/>
  <c r="AR67" i="7"/>
  <c r="AO67" i="7"/>
  <c r="AN67" i="7"/>
  <c r="BA67" i="7"/>
  <c r="AZ67" i="7"/>
  <c r="AE67" i="7"/>
  <c r="AD67" i="7"/>
  <c r="K67" i="7"/>
  <c r="I67" i="7"/>
  <c r="L66" i="7"/>
  <c r="H66" i="7"/>
  <c r="E66" i="7"/>
  <c r="G66" i="7"/>
  <c r="D66" i="7"/>
  <c r="C66" i="7"/>
  <c r="B66" i="7"/>
  <c r="AW65" i="7"/>
  <c r="AT65" i="7"/>
  <c r="L116" i="7" s="1"/>
  <c r="AR65" i="7"/>
  <c r="AO65" i="7"/>
  <c r="AN65" i="7"/>
  <c r="BA65" i="7"/>
  <c r="L125" i="7" s="1"/>
  <c r="AZ65" i="7"/>
  <c r="L124" i="7" s="1"/>
  <c r="AE65" i="7"/>
  <c r="AD65" i="7"/>
  <c r="K65" i="7"/>
  <c r="I65" i="7"/>
  <c r="L64" i="7"/>
  <c r="H64" i="7"/>
  <c r="E64" i="7"/>
  <c r="G64" i="7"/>
  <c r="D64" i="7"/>
  <c r="C64" i="7"/>
  <c r="B64" i="7"/>
  <c r="C61" i="7"/>
  <c r="C60" i="7"/>
  <c r="CN35" i="7"/>
  <c r="A33" i="7"/>
  <c r="A30" i="7"/>
  <c r="F24" i="7"/>
  <c r="F22" i="7"/>
  <c r="CO14" i="7"/>
  <c r="F14" i="7"/>
  <c r="CO12" i="7"/>
  <c r="F12" i="7"/>
  <c r="H6" i="7"/>
  <c r="B6" i="7"/>
  <c r="A1" i="7"/>
  <c r="L3090" i="7" l="1"/>
  <c r="L3074" i="7"/>
  <c r="L3096" i="7"/>
  <c r="L3087" i="7" s="1"/>
  <c r="L3124" i="7"/>
  <c r="AR397" i="7"/>
  <c r="AT1594" i="7"/>
  <c r="L1576" i="7"/>
  <c r="AO1594" i="7" s="1"/>
  <c r="L1690" i="7"/>
  <c r="AT1706" i="7"/>
  <c r="L2803" i="7"/>
  <c r="L188" i="7"/>
  <c r="AR192" i="7"/>
  <c r="L189" i="7" s="1"/>
  <c r="AR523" i="7"/>
  <c r="AR655" i="7"/>
  <c r="AT1526" i="7"/>
  <c r="L1523" i="7" s="1"/>
  <c r="L1510" i="7"/>
  <c r="AO1276" i="7"/>
  <c r="L165" i="7"/>
  <c r="AO177" i="7" s="1"/>
  <c r="AT177" i="7"/>
  <c r="AT377" i="7"/>
  <c r="L358" i="7"/>
  <c r="AO377" i="7" s="1"/>
  <c r="AR676" i="7"/>
  <c r="AT1504" i="7"/>
  <c r="L1486" i="7"/>
  <c r="L279" i="7"/>
  <c r="AO295" i="7" s="1"/>
  <c r="AT295" i="7"/>
  <c r="L321" i="7"/>
  <c r="AO1456" i="7"/>
  <c r="AT1571" i="7"/>
  <c r="L1568" i="7" s="1"/>
  <c r="L1553" i="7"/>
  <c r="L506" i="7"/>
  <c r="AO523" i="7" s="1"/>
  <c r="AT523" i="7"/>
  <c r="L2920" i="7"/>
  <c r="AR2924" i="7"/>
  <c r="L2921" i="7" s="1"/>
  <c r="L203" i="7"/>
  <c r="AR207" i="7"/>
  <c r="L204" i="7" s="1"/>
  <c r="AR160" i="7"/>
  <c r="L156" i="7"/>
  <c r="AO438" i="7"/>
  <c r="L434" i="7"/>
  <c r="L212" i="7"/>
  <c r="AR216" i="7"/>
  <c r="L213" i="7" s="1"/>
  <c r="L382" i="7"/>
  <c r="AO397" i="7" s="1"/>
  <c r="AT397" i="7"/>
  <c r="AT1391" i="7"/>
  <c r="L1374" i="7"/>
  <c r="AO1391" i="7" s="1"/>
  <c r="AW1098" i="7"/>
  <c r="L1135" i="7" s="1"/>
  <c r="L1133" i="7" s="1"/>
  <c r="L1118" i="7"/>
  <c r="AR1122" i="7"/>
  <c r="AT1185" i="7"/>
  <c r="L1167" i="7"/>
  <c r="AO1185" i="7" s="1"/>
  <c r="AT501" i="7"/>
  <c r="L498" i="7" s="1"/>
  <c r="L484" i="7"/>
  <c r="AR177" i="7"/>
  <c r="AT353" i="7"/>
  <c r="L350" i="7" s="1"/>
  <c r="L329" i="7"/>
  <c r="L242" i="7"/>
  <c r="AT245" i="7"/>
  <c r="L221" i="7"/>
  <c r="AR377" i="7"/>
  <c r="L374" i="7" s="1"/>
  <c r="L373" i="7"/>
  <c r="L402" i="7"/>
  <c r="AO419" i="7" s="1"/>
  <c r="AT419" i="7"/>
  <c r="AR1255" i="7"/>
  <c r="L1252" i="7" s="1"/>
  <c r="L1251" i="7"/>
  <c r="L182" i="7"/>
  <c r="AO192" i="7" s="1"/>
  <c r="AT192" i="7"/>
  <c r="AT274" i="7"/>
  <c r="L250" i="7"/>
  <c r="AR295" i="7"/>
  <c r="L197" i="7"/>
  <c r="AO207" i="7" s="1"/>
  <c r="AT207" i="7"/>
  <c r="AT324" i="7"/>
  <c r="L300" i="7"/>
  <c r="L538" i="7"/>
  <c r="AO1070" i="7"/>
  <c r="L1066" i="7"/>
  <c r="L583" i="7"/>
  <c r="AO592" i="7" s="1"/>
  <c r="AT592" i="7"/>
  <c r="L687" i="7"/>
  <c r="L757" i="7"/>
  <c r="AR761" i="7"/>
  <c r="L758" i="7" s="1"/>
  <c r="J784" i="7"/>
  <c r="I946" i="7"/>
  <c r="L1207" i="7"/>
  <c r="AR1368" i="7"/>
  <c r="L1365" i="7" s="1"/>
  <c r="L1543" i="7"/>
  <c r="AR1547" i="7"/>
  <c r="L1961" i="7"/>
  <c r="AR1965" i="7"/>
  <c r="L1962" i="7" s="1"/>
  <c r="AW2770" i="7"/>
  <c r="AT2792" i="7"/>
  <c r="L2774" i="7"/>
  <c r="AO2792" i="7" s="1"/>
  <c r="L443" i="7"/>
  <c r="L569" i="7"/>
  <c r="AO578" i="7" s="1"/>
  <c r="AT578" i="7"/>
  <c r="L597" i="7"/>
  <c r="AO613" i="7" s="1"/>
  <c r="AT613" i="7"/>
  <c r="L610" i="7"/>
  <c r="L955" i="7"/>
  <c r="L1463" i="7"/>
  <c r="G623" i="7"/>
  <c r="G993" i="7"/>
  <c r="J1205" i="7"/>
  <c r="AT1639" i="7"/>
  <c r="L1622" i="7"/>
  <c r="AO1639" i="7" s="1"/>
  <c r="G1894" i="7"/>
  <c r="L2326" i="7"/>
  <c r="AR2330" i="7"/>
  <c r="L2327" i="7" s="1"/>
  <c r="AT2806" i="7"/>
  <c r="L2797" i="7"/>
  <c r="AO2806" i="7" s="1"/>
  <c r="AR1864" i="7"/>
  <c r="L3038" i="7"/>
  <c r="G369" i="7"/>
  <c r="AW910" i="7"/>
  <c r="AN910" i="7"/>
  <c r="AR1413" i="7"/>
  <c r="L114" i="7"/>
  <c r="L112" i="7" s="1"/>
  <c r="L435" i="7"/>
  <c r="J451" i="7"/>
  <c r="AR479" i="7"/>
  <c r="J488" i="7"/>
  <c r="G552" i="7"/>
  <c r="AR2256" i="7"/>
  <c r="L2253" i="7" s="1"/>
  <c r="L2252" i="7"/>
  <c r="AT2852" i="7"/>
  <c r="L2849" i="7" s="1"/>
  <c r="L2841" i="7"/>
  <c r="AO2852" i="7" s="1"/>
  <c r="L1387" i="7"/>
  <c r="AR578" i="7"/>
  <c r="L575" i="7" s="1"/>
  <c r="L686" i="7"/>
  <c r="AW908" i="7"/>
  <c r="AN908" i="7"/>
  <c r="K910" i="7"/>
  <c r="I910" i="7" s="1"/>
  <c r="AT1323" i="7"/>
  <c r="L1305" i="7"/>
  <c r="AO1323" i="7" s="1"/>
  <c r="AT1346" i="7"/>
  <c r="L1329" i="7"/>
  <c r="L2211" i="7"/>
  <c r="AR2215" i="7"/>
  <c r="L2212" i="7" s="1"/>
  <c r="AR1435" i="7"/>
  <c r="L1590" i="7"/>
  <c r="AT1684" i="7"/>
  <c r="L1667" i="7"/>
  <c r="AO1684" i="7" s="1"/>
  <c r="L1522" i="7"/>
  <c r="G997" i="7"/>
  <c r="L618" i="7"/>
  <c r="AO634" i="7" s="1"/>
  <c r="AT634" i="7"/>
  <c r="L631" i="7" s="1"/>
  <c r="AR1391" i="7"/>
  <c r="L1388" i="7" s="1"/>
  <c r="AT1547" i="7"/>
  <c r="L1531" i="7"/>
  <c r="AO1547" i="7" s="1"/>
  <c r="L528" i="7"/>
  <c r="AO542" i="7" s="1"/>
  <c r="G778" i="7"/>
  <c r="AW906" i="7"/>
  <c r="AN906" i="7"/>
  <c r="K908" i="7"/>
  <c r="I908" i="7" s="1"/>
  <c r="AT1435" i="7"/>
  <c r="L1419" i="7"/>
  <c r="AO1435" i="7" s="1"/>
  <c r="G1562" i="7"/>
  <c r="AR1727" i="7"/>
  <c r="L120" i="7"/>
  <c r="L118" i="7" s="1"/>
  <c r="AR419" i="7"/>
  <c r="L497" i="7"/>
  <c r="G531" i="7"/>
  <c r="L799" i="7"/>
  <c r="AT829" i="7"/>
  <c r="L1038" i="7"/>
  <c r="G1195" i="7"/>
  <c r="G1291" i="7"/>
  <c r="L1351" i="7"/>
  <c r="L1364" i="7" s="1"/>
  <c r="L1396" i="7"/>
  <c r="AO1413" i="7" s="1"/>
  <c r="AT1413" i="7"/>
  <c r="AR1481" i="7"/>
  <c r="L1478" i="7" s="1"/>
  <c r="J1468" i="7"/>
  <c r="AR1617" i="7"/>
  <c r="L1614" i="7" s="1"/>
  <c r="L1613" i="7"/>
  <c r="J1721" i="7"/>
  <c r="J1881" i="7"/>
  <c r="L2718" i="7"/>
  <c r="L2716" i="7" s="1"/>
  <c r="AT2898" i="7"/>
  <c r="L2895" i="7" s="1"/>
  <c r="L2889" i="7"/>
  <c r="AO2898" i="7" s="1"/>
  <c r="L826" i="7"/>
  <c r="AW946" i="7"/>
  <c r="AN946" i="7"/>
  <c r="K946" i="7"/>
  <c r="AT743" i="7"/>
  <c r="L740" i="7" s="1"/>
  <c r="AR274" i="7"/>
  <c r="AT457" i="7"/>
  <c r="L454" i="7" s="1"/>
  <c r="G600" i="7"/>
  <c r="L739" i="7"/>
  <c r="AT864" i="7"/>
  <c r="L861" i="7" s="1"/>
  <c r="AW904" i="7"/>
  <c r="AN904" i="7"/>
  <c r="K906" i="7"/>
  <c r="I906" i="7" s="1"/>
  <c r="L1106" i="7"/>
  <c r="AR1110" i="7"/>
  <c r="L1107" i="7" s="1"/>
  <c r="AT1255" i="7"/>
  <c r="L1917" i="7" s="1"/>
  <c r="L1239" i="7"/>
  <c r="AO1255" i="7" s="1"/>
  <c r="L1296" i="7"/>
  <c r="AR1300" i="7"/>
  <c r="L1297" i="7" s="1"/>
  <c r="L1680" i="7"/>
  <c r="AR1684" i="7"/>
  <c r="L1681" i="7" s="1"/>
  <c r="AT1864" i="7"/>
  <c r="L1847" i="7"/>
  <c r="AO1864" i="7" s="1"/>
  <c r="J2114" i="7"/>
  <c r="L2410" i="7"/>
  <c r="AR2414" i="7"/>
  <c r="L2411" i="7" s="1"/>
  <c r="AR2868" i="7"/>
  <c r="L2929" i="7"/>
  <c r="AO2936" i="7" s="1"/>
  <c r="AT2936" i="7"/>
  <c r="AT1662" i="7"/>
  <c r="L1645" i="7"/>
  <c r="AO1662" i="7" s="1"/>
  <c r="G262" i="7"/>
  <c r="L630" i="7"/>
  <c r="L639" i="7"/>
  <c r="AO655" i="7" s="1"/>
  <c r="AT655" i="7"/>
  <c r="AW726" i="7"/>
  <c r="L3047" i="7" s="1"/>
  <c r="L3045" i="7" s="1"/>
  <c r="AW950" i="7"/>
  <c r="AN950" i="7"/>
  <c r="K950" i="7"/>
  <c r="I950" i="7" s="1"/>
  <c r="L1017" i="7"/>
  <c r="AT1042" i="7"/>
  <c r="L1039" i="7" s="1"/>
  <c r="AR1056" i="7"/>
  <c r="L1053" i="7" s="1"/>
  <c r="L1052" i="7"/>
  <c r="G1199" i="7"/>
  <c r="L1223" i="7"/>
  <c r="AW1233" i="7" s="1"/>
  <c r="L1921" i="7" s="1"/>
  <c r="L1919" i="7" s="1"/>
  <c r="L1448" i="7"/>
  <c r="AW1456" i="7" s="1"/>
  <c r="AR1594" i="7"/>
  <c r="L1591" i="7" s="1"/>
  <c r="AR2389" i="7"/>
  <c r="L2386" i="7" s="1"/>
  <c r="L2385" i="7"/>
  <c r="AT2868" i="7"/>
  <c r="L2857" i="7"/>
  <c r="AO2868" i="7" s="1"/>
  <c r="G490" i="7"/>
  <c r="L695" i="7"/>
  <c r="AW902" i="7"/>
  <c r="AN902" i="7"/>
  <c r="G991" i="7"/>
  <c r="G999" i="7"/>
  <c r="L1114" i="7"/>
  <c r="AO1122" i="7" s="1"/>
  <c r="AT1122" i="7"/>
  <c r="L1161" i="7"/>
  <c r="L1192" i="7"/>
  <c r="L1452" i="7"/>
  <c r="AR1639" i="7"/>
  <c r="L1698" i="7"/>
  <c r="AW1706" i="7" s="1"/>
  <c r="AT1842" i="7"/>
  <c r="L1825" i="7"/>
  <c r="L1882" i="7"/>
  <c r="L2027" i="7"/>
  <c r="AR2031" i="7"/>
  <c r="L2028" i="7" s="1"/>
  <c r="L2312" i="7"/>
  <c r="AR2316" i="7"/>
  <c r="L2313" i="7" s="1"/>
  <c r="L111" i="7"/>
  <c r="AT1300" i="7"/>
  <c r="L1282" i="7"/>
  <c r="L123" i="7"/>
  <c r="L1080" i="7"/>
  <c r="L1268" i="7"/>
  <c r="AW1276" i="7" s="1"/>
  <c r="L1319" i="7"/>
  <c r="AR1323" i="7"/>
  <c r="L1320" i="7" s="1"/>
  <c r="L1500" i="7"/>
  <c r="AR1504" i="7"/>
  <c r="L1501" i="7" s="1"/>
  <c r="L1600" i="7"/>
  <c r="AO1617" i="7" s="1"/>
  <c r="AR1662" i="7"/>
  <c r="L2087" i="7"/>
  <c r="AW2100" i="7" s="1"/>
  <c r="AR2124" i="7"/>
  <c r="L2121" i="7" s="1"/>
  <c r="L2105" i="7"/>
  <c r="AO2124" i="7" s="1"/>
  <c r="L2447" i="7"/>
  <c r="AR2451" i="7"/>
  <c r="L2448" i="7" s="1"/>
  <c r="AR2836" i="7"/>
  <c r="L2864" i="7"/>
  <c r="AT564" i="7"/>
  <c r="L561" i="7" s="1"/>
  <c r="L547" i="7"/>
  <c r="AR592" i="7"/>
  <c r="AT715" i="7"/>
  <c r="L704" i="7"/>
  <c r="G804" i="7"/>
  <c r="AW900" i="7"/>
  <c r="AN900" i="7"/>
  <c r="K902" i="7"/>
  <c r="I902" i="7" s="1"/>
  <c r="J1048" i="7"/>
  <c r="L1272" i="7"/>
  <c r="L1404" i="7"/>
  <c r="AW1413" i="7" s="1"/>
  <c r="L1453" i="7"/>
  <c r="L1703" i="7"/>
  <c r="G1760" i="7"/>
  <c r="J1874" i="7"/>
  <c r="AR2341" i="7"/>
  <c r="L2338" i="7" s="1"/>
  <c r="L2337" i="7"/>
  <c r="AW2365" i="7"/>
  <c r="AT479" i="7"/>
  <c r="L462" i="7"/>
  <c r="AO479" i="7" s="1"/>
  <c r="L415" i="7"/>
  <c r="AR542" i="7"/>
  <c r="L539" i="7" s="1"/>
  <c r="G621" i="7"/>
  <c r="L660" i="7"/>
  <c r="AO676" i="7" s="1"/>
  <c r="AT676" i="7"/>
  <c r="G735" i="7"/>
  <c r="AR794" i="7"/>
  <c r="L791" i="7" s="1"/>
  <c r="L915" i="7"/>
  <c r="AW948" i="7"/>
  <c r="AN948" i="7"/>
  <c r="K948" i="7"/>
  <c r="I948" i="7" s="1"/>
  <c r="L989" i="7"/>
  <c r="AR1013" i="7"/>
  <c r="L1215" i="7"/>
  <c r="J1248" i="7"/>
  <c r="G1670" i="7"/>
  <c r="AT1751" i="7"/>
  <c r="L1748" i="7" s="1"/>
  <c r="L1734" i="7"/>
  <c r="L1803" i="7"/>
  <c r="AT1820" i="7"/>
  <c r="AR1886" i="7"/>
  <c r="L1883" i="7" s="1"/>
  <c r="L2351" i="7"/>
  <c r="L2766" i="7"/>
  <c r="G602" i="7"/>
  <c r="L712" i="7"/>
  <c r="G776" i="7"/>
  <c r="G808" i="7"/>
  <c r="J820" i="7"/>
  <c r="J853" i="7"/>
  <c r="K900" i="7"/>
  <c r="I900" i="7" s="1"/>
  <c r="AR1070" i="7"/>
  <c r="L1067" i="7" s="1"/>
  <c r="L1094" i="7"/>
  <c r="AR1098" i="7"/>
  <c r="L1095" i="7" s="1"/>
  <c r="L1273" i="7"/>
  <c r="AR1346" i="7"/>
  <c r="L1343" i="7" s="1"/>
  <c r="L1337" i="7"/>
  <c r="AW1346" i="7" s="1"/>
  <c r="J1424" i="7"/>
  <c r="AT1727" i="7"/>
  <c r="L1711" i="7"/>
  <c r="L1904" i="7"/>
  <c r="G2814" i="7"/>
  <c r="J1785" i="7"/>
  <c r="L2177" i="7"/>
  <c r="L2238" i="7"/>
  <c r="AR2242" i="7"/>
  <c r="L2476" i="7"/>
  <c r="AR2480" i="7"/>
  <c r="L2477" i="7" s="1"/>
  <c r="AT2641" i="7"/>
  <c r="L2714" i="7" s="1"/>
  <c r="L2631" i="7"/>
  <c r="AO2641" i="7" s="1"/>
  <c r="G2649" i="7"/>
  <c r="L2668" i="7"/>
  <c r="AW2681" i="7" s="1"/>
  <c r="J2060" i="7"/>
  <c r="AT2592" i="7"/>
  <c r="L2582" i="7"/>
  <c r="AO2592" i="7" s="1"/>
  <c r="AR2705" i="7"/>
  <c r="G2860" i="7"/>
  <c r="AR2911" i="7"/>
  <c r="L2908" i="7" s="1"/>
  <c r="AR2948" i="7"/>
  <c r="L2945" i="7" s="1"/>
  <c r="L860" i="7"/>
  <c r="L1747" i="7"/>
  <c r="AR2100" i="7"/>
  <c r="L2374" i="7"/>
  <c r="AR2378" i="7"/>
  <c r="L2375" i="7" s="1"/>
  <c r="AR2641" i="7"/>
  <c r="AT2656" i="7"/>
  <c r="L2646" i="7"/>
  <c r="AO2656" i="7" s="1"/>
  <c r="L2662" i="7"/>
  <c r="AO2681" i="7" s="1"/>
  <c r="AT2681" i="7"/>
  <c r="L2750" i="7"/>
  <c r="AW2758" i="7" s="1"/>
  <c r="L2961" i="7" s="1"/>
  <c r="L2959" i="7" s="1"/>
  <c r="J1900" i="7"/>
  <c r="AR1977" i="7"/>
  <c r="L1974" i="7" s="1"/>
  <c r="L1995" i="7"/>
  <c r="AR1999" i="7"/>
  <c r="L1996" i="7" s="1"/>
  <c r="L2081" i="7"/>
  <c r="AO2100" i="7" s="1"/>
  <c r="L2131" i="7" s="1"/>
  <c r="AT2100" i="7"/>
  <c r="L2133" i="7" s="1"/>
  <c r="L2221" i="7"/>
  <c r="AR2225" i="7"/>
  <c r="L2222" i="7" s="1"/>
  <c r="L2350" i="7"/>
  <c r="L2458" i="7"/>
  <c r="AR2462" i="7"/>
  <c r="L2459" i="7" s="1"/>
  <c r="G2602" i="7"/>
  <c r="L766" i="7"/>
  <c r="AT1110" i="7"/>
  <c r="L1702" i="7"/>
  <c r="L1757" i="7"/>
  <c r="AR1774" i="7"/>
  <c r="L1771" i="7" s="1"/>
  <c r="L2199" i="7"/>
  <c r="AR2203" i="7"/>
  <c r="L2200" i="7" s="1"/>
  <c r="AR2438" i="7"/>
  <c r="L2435" i="7" s="1"/>
  <c r="L2434" i="7"/>
  <c r="L2491" i="7"/>
  <c r="AR2495" i="7"/>
  <c r="L2492" i="7" s="1"/>
  <c r="L2755" i="7"/>
  <c r="L2952" i="7"/>
  <c r="J1761" i="7"/>
  <c r="G1783" i="7"/>
  <c r="L1927" i="7"/>
  <c r="G2235" i="7"/>
  <c r="L2540" i="7"/>
  <c r="AR2544" i="7"/>
  <c r="L2541" i="7" s="1"/>
  <c r="AT2559" i="7"/>
  <c r="L2549" i="7"/>
  <c r="L3015" i="7"/>
  <c r="L560" i="7"/>
  <c r="G1872" i="7"/>
  <c r="L1951" i="7"/>
  <c r="AR1955" i="7"/>
  <c r="L2298" i="7"/>
  <c r="AO2302" i="7"/>
  <c r="AT2609" i="7"/>
  <c r="L2599" i="7"/>
  <c r="G2617" i="7"/>
  <c r="L3016" i="7"/>
  <c r="L2017" i="7"/>
  <c r="L2071" i="7"/>
  <c r="AR2075" i="7"/>
  <c r="L2072" i="7" s="1"/>
  <c r="AR2286" i="7"/>
  <c r="L2283" i="7" s="1"/>
  <c r="AT2512" i="7"/>
  <c r="L2502" i="7"/>
  <c r="AR2656" i="7"/>
  <c r="L2848" i="7"/>
  <c r="L1811" i="7"/>
  <c r="AW1820" i="7" s="1"/>
  <c r="L3067" i="7" s="1"/>
  <c r="L3065" i="7" s="1"/>
  <c r="L2232" i="7"/>
  <c r="AO2242" i="7" s="1"/>
  <c r="AT2242" i="7"/>
  <c r="L2306" i="7"/>
  <c r="AO2316" i="7" s="1"/>
  <c r="AT2316" i="7"/>
  <c r="G2667" i="7"/>
  <c r="AT2705" i="7"/>
  <c r="L2686" i="7"/>
  <c r="L2039" i="7"/>
  <c r="AR2043" i="7"/>
  <c r="L2040" i="7" s="1"/>
  <c r="L2167" i="7"/>
  <c r="AR2171" i="7"/>
  <c r="L2423" i="7"/>
  <c r="AR2427" i="7"/>
  <c r="L2424" i="7" s="1"/>
  <c r="L2933" i="7"/>
  <c r="L2944" i="7"/>
  <c r="J1745" i="7"/>
  <c r="AR1797" i="7"/>
  <c r="L1794" i="7" s="1"/>
  <c r="AR1842" i="7"/>
  <c r="L1839" i="7" s="1"/>
  <c r="L1973" i="7"/>
  <c r="L2361" i="7"/>
  <c r="AR2365" i="7"/>
  <c r="L2362" i="7" s="1"/>
  <c r="L2555" i="7"/>
  <c r="AR2559" i="7"/>
  <c r="L2556" i="7" s="1"/>
  <c r="G2570" i="7"/>
  <c r="AT2884" i="7"/>
  <c r="L2873" i="7"/>
  <c r="AO2884" i="7" s="1"/>
  <c r="L1780" i="7"/>
  <c r="AO1797" i="7" s="1"/>
  <c r="L2137" i="7"/>
  <c r="L2135" i="7" s="1"/>
  <c r="AR2609" i="7"/>
  <c r="L2788" i="7"/>
  <c r="AR2792" i="7"/>
  <c r="L2789" i="7" s="1"/>
  <c r="L1983" i="7"/>
  <c r="AR1987" i="7"/>
  <c r="L1984" i="7" s="1"/>
  <c r="L2189" i="7"/>
  <c r="AR2193" i="7"/>
  <c r="L2190" i="7" s="1"/>
  <c r="L2399" i="7"/>
  <c r="AR2512" i="7"/>
  <c r="L2509" i="7" s="1"/>
  <c r="L2517" i="7"/>
  <c r="L2826" i="7"/>
  <c r="L2903" i="7"/>
  <c r="AO2911" i="7" s="1"/>
  <c r="L2932" i="7"/>
  <c r="AN2988" i="7"/>
  <c r="BB2996" i="7"/>
  <c r="L2743" i="7"/>
  <c r="AO2758" i="7" s="1"/>
  <c r="L2276" i="7"/>
  <c r="L2534" i="7"/>
  <c r="L2802" i="7"/>
  <c r="L2894" i="7"/>
  <c r="BB2988" i="7"/>
  <c r="AR2681" i="7"/>
  <c r="L2678" i="7" s="1"/>
  <c r="BB2986" i="7"/>
  <c r="L3013" i="7" s="1"/>
  <c r="L3000" i="7" s="1"/>
  <c r="L3024" i="7" s="1"/>
  <c r="L2811" i="7"/>
  <c r="AR2021" i="7"/>
  <c r="L2018" i="7" s="1"/>
  <c r="AR2053" i="7"/>
  <c r="L2050" i="7" s="1"/>
  <c r="L2262" i="7"/>
  <c r="AR1820" i="7"/>
  <c r="L1817" i="7" s="1"/>
  <c r="AR2592" i="7"/>
  <c r="L2589" i="7" s="1"/>
  <c r="L2816" i="7"/>
  <c r="K2994" i="7"/>
  <c r="I2994" i="7" s="1"/>
  <c r="AR2577" i="7"/>
  <c r="L2574" i="7" s="1"/>
  <c r="AR2624" i="7"/>
  <c r="L2621" i="7" s="1"/>
  <c r="AR2884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" i="3"/>
  <c r="Y1" i="3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A138" i="3"/>
  <c r="DB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A147" i="3"/>
  <c r="DB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A153" i="3"/>
  <c r="DB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B156" i="3" s="1"/>
  <c r="DA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B166" i="3" s="1"/>
  <c r="DA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B168" i="3" s="1"/>
  <c r="DA168" i="3"/>
  <c r="DC168" i="3"/>
  <c r="A169" i="3"/>
  <c r="Y169" i="3"/>
  <c r="CY169" i="3"/>
  <c r="CZ169" i="3"/>
  <c r="DA169" i="3"/>
  <c r="DB169" i="3"/>
  <c r="DC169" i="3"/>
  <c r="A170" i="3"/>
  <c r="Y170" i="3"/>
  <c r="CY170" i="3"/>
  <c r="CZ170" i="3"/>
  <c r="DA170" i="3"/>
  <c r="DB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A172" i="3"/>
  <c r="DB172" i="3"/>
  <c r="DC172" i="3"/>
  <c r="A173" i="3"/>
  <c r="Y173" i="3"/>
  <c r="CY173" i="3"/>
  <c r="CZ173" i="3"/>
  <c r="DA173" i="3"/>
  <c r="DB173" i="3"/>
  <c r="DC173" i="3"/>
  <c r="A174" i="3"/>
  <c r="Y174" i="3"/>
  <c r="CY174" i="3"/>
  <c r="CZ174" i="3"/>
  <c r="DB174" i="3" s="1"/>
  <c r="DA174" i="3"/>
  <c r="DC174" i="3"/>
  <c r="A175" i="3"/>
  <c r="Y175" i="3"/>
  <c r="CY175" i="3"/>
  <c r="CZ175" i="3"/>
  <c r="DA175" i="3"/>
  <c r="DB175" i="3"/>
  <c r="DC175" i="3"/>
  <c r="A176" i="3"/>
  <c r="Y176" i="3"/>
  <c r="CY176" i="3"/>
  <c r="CZ176" i="3"/>
  <c r="DA176" i="3"/>
  <c r="DB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A178" i="3"/>
  <c r="DB178" i="3"/>
  <c r="DC178" i="3"/>
  <c r="A179" i="3"/>
  <c r="Y179" i="3"/>
  <c r="CY179" i="3"/>
  <c r="CZ179" i="3"/>
  <c r="DA179" i="3"/>
  <c r="DB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A181" i="3"/>
  <c r="DB181" i="3"/>
  <c r="DC181" i="3"/>
  <c r="A182" i="3"/>
  <c r="Y182" i="3"/>
  <c r="CY182" i="3"/>
  <c r="CZ182" i="3"/>
  <c r="DB182" i="3" s="1"/>
  <c r="DA182" i="3"/>
  <c r="DC182" i="3"/>
  <c r="A183" i="3"/>
  <c r="Y183" i="3"/>
  <c r="CY183" i="3"/>
  <c r="CZ183" i="3"/>
  <c r="DA183" i="3"/>
  <c r="DB183" i="3"/>
  <c r="DC183" i="3"/>
  <c r="A184" i="3"/>
  <c r="Y184" i="3"/>
  <c r="CY184" i="3"/>
  <c r="CZ184" i="3"/>
  <c r="DA184" i="3"/>
  <c r="DB184" i="3"/>
  <c r="DC184" i="3"/>
  <c r="A185" i="3"/>
  <c r="Y185" i="3"/>
  <c r="CY185" i="3"/>
  <c r="CZ185" i="3"/>
  <c r="DA185" i="3"/>
  <c r="DB185" i="3"/>
  <c r="DC185" i="3"/>
  <c r="A186" i="3"/>
  <c r="Y186" i="3"/>
  <c r="CY186" i="3"/>
  <c r="CZ186" i="3"/>
  <c r="DA186" i="3"/>
  <c r="DB186" i="3"/>
  <c r="DC186" i="3"/>
  <c r="A187" i="3"/>
  <c r="Y187" i="3"/>
  <c r="CY187" i="3"/>
  <c r="CZ187" i="3"/>
  <c r="DA187" i="3"/>
  <c r="DB187" i="3"/>
  <c r="DC187" i="3"/>
  <c r="A188" i="3"/>
  <c r="Y188" i="3"/>
  <c r="CY188" i="3"/>
  <c r="CZ188" i="3"/>
  <c r="DB188" i="3" s="1"/>
  <c r="DA188" i="3"/>
  <c r="DC188" i="3"/>
  <c r="A189" i="3"/>
  <c r="Y189" i="3"/>
  <c r="CY189" i="3"/>
  <c r="CZ189" i="3"/>
  <c r="DA189" i="3"/>
  <c r="DB189" i="3"/>
  <c r="DC189" i="3"/>
  <c r="A190" i="3"/>
  <c r="Y190" i="3"/>
  <c r="CY190" i="3"/>
  <c r="CZ190" i="3"/>
  <c r="DB190" i="3" s="1"/>
  <c r="DA190" i="3"/>
  <c r="DC190" i="3"/>
  <c r="A191" i="3"/>
  <c r="Y191" i="3"/>
  <c r="CY191" i="3"/>
  <c r="CZ191" i="3"/>
  <c r="DA191" i="3"/>
  <c r="DB191" i="3"/>
  <c r="DC191" i="3"/>
  <c r="A192" i="3"/>
  <c r="Y192" i="3"/>
  <c r="CY192" i="3"/>
  <c r="CZ192" i="3"/>
  <c r="DA192" i="3"/>
  <c r="DB192" i="3"/>
  <c r="DC192" i="3"/>
  <c r="A193" i="3"/>
  <c r="Y193" i="3"/>
  <c r="CY193" i="3"/>
  <c r="CZ193" i="3"/>
  <c r="DA193" i="3"/>
  <c r="DB193" i="3"/>
  <c r="DC193" i="3"/>
  <c r="A194" i="3"/>
  <c r="Y194" i="3"/>
  <c r="CY194" i="3"/>
  <c r="CZ194" i="3"/>
  <c r="DA194" i="3"/>
  <c r="DB194" i="3"/>
  <c r="DC194" i="3"/>
  <c r="A195" i="3"/>
  <c r="Y195" i="3"/>
  <c r="CY195" i="3"/>
  <c r="CZ195" i="3"/>
  <c r="DB195" i="3" s="1"/>
  <c r="DA195" i="3"/>
  <c r="DC195" i="3"/>
  <c r="A196" i="3"/>
  <c r="Y196" i="3"/>
  <c r="CY196" i="3"/>
  <c r="CZ196" i="3"/>
  <c r="DB196" i="3" s="1"/>
  <c r="DA196" i="3"/>
  <c r="DC196" i="3"/>
  <c r="A197" i="3"/>
  <c r="Y197" i="3"/>
  <c r="CY197" i="3"/>
  <c r="CZ197" i="3"/>
  <c r="DA197" i="3"/>
  <c r="DB197" i="3"/>
  <c r="DC197" i="3"/>
  <c r="A198" i="3"/>
  <c r="Y198" i="3"/>
  <c r="CY198" i="3"/>
  <c r="CZ198" i="3"/>
  <c r="DB198" i="3" s="1"/>
  <c r="DA198" i="3"/>
  <c r="DC198" i="3"/>
  <c r="A199" i="3"/>
  <c r="Y199" i="3"/>
  <c r="CY199" i="3"/>
  <c r="CZ199" i="3"/>
  <c r="DA199" i="3"/>
  <c r="DB199" i="3"/>
  <c r="DC199" i="3"/>
  <c r="A200" i="3"/>
  <c r="Y200" i="3"/>
  <c r="CY200" i="3"/>
  <c r="CZ200" i="3"/>
  <c r="DA200" i="3"/>
  <c r="DB200" i="3"/>
  <c r="DC200" i="3"/>
  <c r="A201" i="3"/>
  <c r="Y201" i="3"/>
  <c r="CY201" i="3"/>
  <c r="CZ201" i="3"/>
  <c r="DA201" i="3"/>
  <c r="DB201" i="3"/>
  <c r="DC201" i="3"/>
  <c r="A202" i="3"/>
  <c r="Y202" i="3"/>
  <c r="CY202" i="3"/>
  <c r="CZ202" i="3"/>
  <c r="DA202" i="3"/>
  <c r="DB202" i="3"/>
  <c r="DC202" i="3"/>
  <c r="A203" i="3"/>
  <c r="Y203" i="3"/>
  <c r="CY203" i="3"/>
  <c r="CZ203" i="3"/>
  <c r="DA203" i="3"/>
  <c r="DB203" i="3"/>
  <c r="DC203" i="3"/>
  <c r="A204" i="3"/>
  <c r="Y204" i="3"/>
  <c r="CY204" i="3"/>
  <c r="CZ204" i="3"/>
  <c r="DA204" i="3"/>
  <c r="DB204" i="3"/>
  <c r="DC204" i="3"/>
  <c r="A205" i="3"/>
  <c r="Y205" i="3"/>
  <c r="CY205" i="3"/>
  <c r="CZ205" i="3"/>
  <c r="DB205" i="3" s="1"/>
  <c r="DA205" i="3"/>
  <c r="DC205" i="3"/>
  <c r="A206" i="3"/>
  <c r="Y206" i="3"/>
  <c r="CY206" i="3"/>
  <c r="CZ206" i="3"/>
  <c r="DB206" i="3" s="1"/>
  <c r="DA206" i="3"/>
  <c r="DC206" i="3"/>
  <c r="A207" i="3"/>
  <c r="Y207" i="3"/>
  <c r="CY207" i="3"/>
  <c r="CZ207" i="3"/>
  <c r="DB207" i="3" s="1"/>
  <c r="DA207" i="3"/>
  <c r="DC207" i="3"/>
  <c r="A208" i="3"/>
  <c r="Y208" i="3"/>
  <c r="CY208" i="3"/>
  <c r="CZ208" i="3"/>
  <c r="DA208" i="3"/>
  <c r="DB208" i="3"/>
  <c r="DC208" i="3"/>
  <c r="A209" i="3"/>
  <c r="Y209" i="3"/>
  <c r="CY209" i="3"/>
  <c r="CZ209" i="3"/>
  <c r="DB209" i="3" s="1"/>
  <c r="DA209" i="3"/>
  <c r="DC209" i="3"/>
  <c r="A210" i="3"/>
  <c r="Y210" i="3"/>
  <c r="CY210" i="3"/>
  <c r="CZ210" i="3"/>
  <c r="DB210" i="3" s="1"/>
  <c r="DA210" i="3"/>
  <c r="DC210" i="3"/>
  <c r="A211" i="3"/>
  <c r="Y211" i="3"/>
  <c r="CY211" i="3"/>
  <c r="CZ211" i="3"/>
  <c r="DA211" i="3"/>
  <c r="DB211" i="3"/>
  <c r="DC211" i="3"/>
  <c r="A212" i="3"/>
  <c r="Y212" i="3"/>
  <c r="CY212" i="3"/>
  <c r="CZ212" i="3"/>
  <c r="DA212" i="3"/>
  <c r="DB212" i="3"/>
  <c r="DC212" i="3"/>
  <c r="A213" i="3"/>
  <c r="Y213" i="3"/>
  <c r="CY213" i="3"/>
  <c r="CZ213" i="3"/>
  <c r="DA213" i="3"/>
  <c r="DB213" i="3"/>
  <c r="DC213" i="3"/>
  <c r="A214" i="3"/>
  <c r="Y214" i="3"/>
  <c r="CY214" i="3"/>
  <c r="CZ214" i="3"/>
  <c r="DB214" i="3" s="1"/>
  <c r="DA214" i="3"/>
  <c r="DC214" i="3"/>
  <c r="A215" i="3"/>
  <c r="Y215" i="3"/>
  <c r="CY215" i="3"/>
  <c r="CZ215" i="3"/>
  <c r="DA215" i="3"/>
  <c r="DB215" i="3"/>
  <c r="DC215" i="3"/>
  <c r="A216" i="3"/>
  <c r="Y216" i="3"/>
  <c r="CY216" i="3"/>
  <c r="CZ216" i="3"/>
  <c r="DA216" i="3"/>
  <c r="DB216" i="3"/>
  <c r="DC216" i="3"/>
  <c r="A217" i="3"/>
  <c r="Y217" i="3"/>
  <c r="CY217" i="3"/>
  <c r="CZ217" i="3"/>
  <c r="DA217" i="3"/>
  <c r="DB217" i="3"/>
  <c r="DC217" i="3"/>
  <c r="A218" i="3"/>
  <c r="Y218" i="3"/>
  <c r="CY218" i="3"/>
  <c r="CZ218" i="3"/>
  <c r="DA218" i="3"/>
  <c r="DB218" i="3"/>
  <c r="DC218" i="3"/>
  <c r="A219" i="3"/>
  <c r="Y219" i="3"/>
  <c r="CY219" i="3"/>
  <c r="CZ219" i="3"/>
  <c r="DB219" i="3" s="1"/>
  <c r="DA219" i="3"/>
  <c r="DC219" i="3"/>
  <c r="A220" i="3"/>
  <c r="Y220" i="3"/>
  <c r="CY220" i="3"/>
  <c r="CZ220" i="3"/>
  <c r="DA220" i="3"/>
  <c r="DB220" i="3"/>
  <c r="DC220" i="3"/>
  <c r="A221" i="3"/>
  <c r="Y221" i="3"/>
  <c r="CY221" i="3"/>
  <c r="CZ221" i="3"/>
  <c r="DA221" i="3"/>
  <c r="DB221" i="3"/>
  <c r="DC221" i="3"/>
  <c r="A222" i="3"/>
  <c r="Y222" i="3"/>
  <c r="CY222" i="3"/>
  <c r="CZ222" i="3"/>
  <c r="DA222" i="3"/>
  <c r="DB222" i="3"/>
  <c r="DC222" i="3"/>
  <c r="A223" i="3"/>
  <c r="Y223" i="3"/>
  <c r="CY223" i="3"/>
  <c r="CZ223" i="3"/>
  <c r="DB223" i="3" s="1"/>
  <c r="DA223" i="3"/>
  <c r="DC223" i="3"/>
  <c r="A224" i="3"/>
  <c r="Y224" i="3"/>
  <c r="CY224" i="3"/>
  <c r="CZ224" i="3"/>
  <c r="DA224" i="3"/>
  <c r="DB224" i="3"/>
  <c r="DC224" i="3"/>
  <c r="A225" i="3"/>
  <c r="Y225" i="3"/>
  <c r="CY225" i="3"/>
  <c r="CZ225" i="3"/>
  <c r="DA225" i="3"/>
  <c r="DB225" i="3"/>
  <c r="DC225" i="3"/>
  <c r="A226" i="3"/>
  <c r="Y226" i="3"/>
  <c r="CY226" i="3"/>
  <c r="CZ226" i="3"/>
  <c r="DA226" i="3"/>
  <c r="DB226" i="3"/>
  <c r="DC226" i="3"/>
  <c r="A227" i="3"/>
  <c r="Y227" i="3"/>
  <c r="CY227" i="3"/>
  <c r="CZ227" i="3"/>
  <c r="DB227" i="3" s="1"/>
  <c r="DA227" i="3"/>
  <c r="DC227" i="3"/>
  <c r="A228" i="3"/>
  <c r="Y228" i="3"/>
  <c r="CY228" i="3"/>
  <c r="CZ228" i="3"/>
  <c r="DA228" i="3"/>
  <c r="DB228" i="3"/>
  <c r="DC228" i="3"/>
  <c r="A229" i="3"/>
  <c r="Y229" i="3"/>
  <c r="CY229" i="3"/>
  <c r="CZ229" i="3"/>
  <c r="DB229" i="3" s="1"/>
  <c r="DA229" i="3"/>
  <c r="DC229" i="3"/>
  <c r="A230" i="3"/>
  <c r="Y230" i="3"/>
  <c r="CY230" i="3"/>
  <c r="CZ230" i="3"/>
  <c r="DA230" i="3"/>
  <c r="DB230" i="3"/>
  <c r="DC230" i="3"/>
  <c r="A231" i="3"/>
  <c r="Y231" i="3"/>
  <c r="CY231" i="3"/>
  <c r="CZ231" i="3"/>
  <c r="DB231" i="3" s="1"/>
  <c r="DA231" i="3"/>
  <c r="DC231" i="3"/>
  <c r="A232" i="3"/>
  <c r="Y232" i="3"/>
  <c r="CY232" i="3"/>
  <c r="CZ232" i="3"/>
  <c r="DB232" i="3" s="1"/>
  <c r="DA232" i="3"/>
  <c r="DC232" i="3"/>
  <c r="A233" i="3"/>
  <c r="Y233" i="3"/>
  <c r="CY233" i="3"/>
  <c r="CZ233" i="3"/>
  <c r="DA233" i="3"/>
  <c r="DB233" i="3"/>
  <c r="DC233" i="3"/>
  <c r="A234" i="3"/>
  <c r="Y234" i="3"/>
  <c r="CY234" i="3"/>
  <c r="CZ234" i="3"/>
  <c r="DA234" i="3"/>
  <c r="DB234" i="3"/>
  <c r="DC234" i="3"/>
  <c r="A235" i="3"/>
  <c r="Y235" i="3"/>
  <c r="CY235" i="3"/>
  <c r="CZ235" i="3"/>
  <c r="DA235" i="3"/>
  <c r="DB235" i="3"/>
  <c r="DC235" i="3"/>
  <c r="A236" i="3"/>
  <c r="Y236" i="3"/>
  <c r="CY236" i="3"/>
  <c r="CZ236" i="3"/>
  <c r="DA236" i="3"/>
  <c r="DB236" i="3"/>
  <c r="DC236" i="3"/>
  <c r="A237" i="3"/>
  <c r="Y237" i="3"/>
  <c r="CY237" i="3"/>
  <c r="CZ237" i="3"/>
  <c r="DA237" i="3"/>
  <c r="DB237" i="3"/>
  <c r="DC237" i="3"/>
  <c r="A238" i="3"/>
  <c r="Y238" i="3"/>
  <c r="CY238" i="3"/>
  <c r="CZ238" i="3"/>
  <c r="DA238" i="3"/>
  <c r="DB238" i="3"/>
  <c r="DC238" i="3"/>
  <c r="A239" i="3"/>
  <c r="Y239" i="3"/>
  <c r="CY239" i="3"/>
  <c r="CZ239" i="3"/>
  <c r="DA239" i="3"/>
  <c r="DB239" i="3"/>
  <c r="DC239" i="3"/>
  <c r="A240" i="3"/>
  <c r="Y240" i="3"/>
  <c r="CY240" i="3"/>
  <c r="CZ240" i="3"/>
  <c r="DB240" i="3" s="1"/>
  <c r="DA240" i="3"/>
  <c r="DC240" i="3"/>
  <c r="A241" i="3"/>
  <c r="Y241" i="3"/>
  <c r="CY241" i="3"/>
  <c r="CZ241" i="3"/>
  <c r="DA241" i="3"/>
  <c r="DB241" i="3"/>
  <c r="DC241" i="3"/>
  <c r="A242" i="3"/>
  <c r="Y242" i="3"/>
  <c r="CY242" i="3"/>
  <c r="CZ242" i="3"/>
  <c r="DB242" i="3" s="1"/>
  <c r="DA242" i="3"/>
  <c r="DC242" i="3"/>
  <c r="A243" i="3"/>
  <c r="Y243" i="3"/>
  <c r="CY243" i="3"/>
  <c r="CZ243" i="3"/>
  <c r="DB243" i="3" s="1"/>
  <c r="DA243" i="3"/>
  <c r="DC243" i="3"/>
  <c r="A244" i="3"/>
  <c r="Y244" i="3"/>
  <c r="CY244" i="3"/>
  <c r="CZ244" i="3"/>
  <c r="DB244" i="3" s="1"/>
  <c r="DA244" i="3"/>
  <c r="DC244" i="3"/>
  <c r="A245" i="3"/>
  <c r="Y245" i="3"/>
  <c r="CY245" i="3"/>
  <c r="CZ245" i="3"/>
  <c r="DA245" i="3"/>
  <c r="DB245" i="3"/>
  <c r="DC245" i="3"/>
  <c r="A246" i="3"/>
  <c r="Y246" i="3"/>
  <c r="CY246" i="3"/>
  <c r="CZ246" i="3"/>
  <c r="DA246" i="3"/>
  <c r="DB246" i="3"/>
  <c r="DC246" i="3"/>
  <c r="A247" i="3"/>
  <c r="Y247" i="3"/>
  <c r="CY247" i="3"/>
  <c r="CZ247" i="3"/>
  <c r="DA247" i="3"/>
  <c r="DB247" i="3"/>
  <c r="DC247" i="3"/>
  <c r="A248" i="3"/>
  <c r="Y248" i="3"/>
  <c r="CY248" i="3"/>
  <c r="CZ248" i="3"/>
  <c r="DA248" i="3"/>
  <c r="DB248" i="3"/>
  <c r="DC248" i="3"/>
  <c r="A249" i="3"/>
  <c r="Y249" i="3"/>
  <c r="CY249" i="3"/>
  <c r="CZ249" i="3"/>
  <c r="DA249" i="3"/>
  <c r="DB249" i="3"/>
  <c r="DC249" i="3"/>
  <c r="A250" i="3"/>
  <c r="Y250" i="3"/>
  <c r="CY250" i="3"/>
  <c r="CZ250" i="3"/>
  <c r="DA250" i="3"/>
  <c r="DB250" i="3"/>
  <c r="DC250" i="3"/>
  <c r="A251" i="3"/>
  <c r="Y251" i="3"/>
  <c r="CY251" i="3"/>
  <c r="CZ251" i="3"/>
  <c r="DB251" i="3" s="1"/>
  <c r="DA251" i="3"/>
  <c r="DC251" i="3"/>
  <c r="A252" i="3"/>
  <c r="Y252" i="3"/>
  <c r="CY252" i="3"/>
  <c r="CZ252" i="3"/>
  <c r="DA252" i="3"/>
  <c r="DB252" i="3"/>
  <c r="DC252" i="3"/>
  <c r="A253" i="3"/>
  <c r="Y253" i="3"/>
  <c r="CY253" i="3"/>
  <c r="CZ253" i="3"/>
  <c r="DA253" i="3"/>
  <c r="DB253" i="3"/>
  <c r="DC253" i="3"/>
  <c r="A254" i="3"/>
  <c r="Y254" i="3"/>
  <c r="CY254" i="3"/>
  <c r="CZ254" i="3"/>
  <c r="DA254" i="3"/>
  <c r="DB254" i="3"/>
  <c r="DC254" i="3"/>
  <c r="A255" i="3"/>
  <c r="Y255" i="3"/>
  <c r="CY255" i="3"/>
  <c r="CZ255" i="3"/>
  <c r="DA255" i="3"/>
  <c r="DB255" i="3"/>
  <c r="DC255" i="3"/>
  <c r="A256" i="3"/>
  <c r="Y256" i="3"/>
  <c r="CY256" i="3"/>
  <c r="CZ256" i="3"/>
  <c r="DB256" i="3" s="1"/>
  <c r="DA256" i="3"/>
  <c r="DC256" i="3"/>
  <c r="A257" i="3"/>
  <c r="Y257" i="3"/>
  <c r="CY257" i="3"/>
  <c r="CZ257" i="3"/>
  <c r="DA257" i="3"/>
  <c r="DB257" i="3"/>
  <c r="DC257" i="3"/>
  <c r="A258" i="3"/>
  <c r="Y258" i="3"/>
  <c r="CY258" i="3"/>
  <c r="CZ258" i="3"/>
  <c r="DA258" i="3"/>
  <c r="DB258" i="3"/>
  <c r="DC258" i="3"/>
  <c r="A259" i="3"/>
  <c r="Y259" i="3"/>
  <c r="CY259" i="3"/>
  <c r="CZ259" i="3"/>
  <c r="DB259" i="3" s="1"/>
  <c r="DA259" i="3"/>
  <c r="DC259" i="3"/>
  <c r="A260" i="3"/>
  <c r="Y260" i="3"/>
  <c r="CY260" i="3"/>
  <c r="CZ260" i="3"/>
  <c r="DA260" i="3"/>
  <c r="DB260" i="3"/>
  <c r="DC260" i="3"/>
  <c r="A261" i="3"/>
  <c r="Y261" i="3"/>
  <c r="CY261" i="3"/>
  <c r="CZ261" i="3"/>
  <c r="DB261" i="3" s="1"/>
  <c r="DA261" i="3"/>
  <c r="DC261" i="3"/>
  <c r="A262" i="3"/>
  <c r="Y262" i="3"/>
  <c r="CY262" i="3"/>
  <c r="CZ262" i="3"/>
  <c r="DB262" i="3" s="1"/>
  <c r="DA262" i="3"/>
  <c r="DC262" i="3"/>
  <c r="A263" i="3"/>
  <c r="Y263" i="3"/>
  <c r="CY263" i="3"/>
  <c r="CZ263" i="3"/>
  <c r="DA263" i="3"/>
  <c r="DB263" i="3"/>
  <c r="DC263" i="3"/>
  <c r="A264" i="3"/>
  <c r="Y264" i="3"/>
  <c r="CY264" i="3"/>
  <c r="CZ264" i="3"/>
  <c r="DA264" i="3"/>
  <c r="DB264" i="3"/>
  <c r="DC264" i="3"/>
  <c r="A265" i="3"/>
  <c r="Y265" i="3"/>
  <c r="CY265" i="3"/>
  <c r="CZ265" i="3"/>
  <c r="DA265" i="3"/>
  <c r="DB265" i="3"/>
  <c r="DC265" i="3"/>
  <c r="A266" i="3"/>
  <c r="Y266" i="3"/>
  <c r="CY266" i="3"/>
  <c r="CZ266" i="3"/>
  <c r="DA266" i="3"/>
  <c r="DB266" i="3"/>
  <c r="DC266" i="3"/>
  <c r="A267" i="3"/>
  <c r="Y267" i="3"/>
  <c r="CY267" i="3"/>
  <c r="CZ267" i="3"/>
  <c r="DB267" i="3" s="1"/>
  <c r="DA267" i="3"/>
  <c r="DC267" i="3"/>
  <c r="A268" i="3"/>
  <c r="Y268" i="3"/>
  <c r="CY268" i="3"/>
  <c r="CZ268" i="3"/>
  <c r="DA268" i="3"/>
  <c r="DB268" i="3"/>
  <c r="DC268" i="3"/>
  <c r="A269" i="3"/>
  <c r="Y269" i="3"/>
  <c r="CY269" i="3"/>
  <c r="CZ269" i="3"/>
  <c r="DB269" i="3" s="1"/>
  <c r="DA269" i="3"/>
  <c r="DC269" i="3"/>
  <c r="A270" i="3"/>
  <c r="Y270" i="3"/>
  <c r="CY270" i="3"/>
  <c r="CZ270" i="3"/>
  <c r="DA270" i="3"/>
  <c r="DB270" i="3"/>
  <c r="DC270" i="3"/>
  <c r="A271" i="3"/>
  <c r="Y271" i="3"/>
  <c r="CY271" i="3"/>
  <c r="CZ271" i="3"/>
  <c r="DB271" i="3" s="1"/>
  <c r="DA271" i="3"/>
  <c r="DC271" i="3"/>
  <c r="A272" i="3"/>
  <c r="Y272" i="3"/>
  <c r="CY272" i="3"/>
  <c r="CZ272" i="3"/>
  <c r="DB272" i="3" s="1"/>
  <c r="DA272" i="3"/>
  <c r="DC272" i="3"/>
  <c r="A273" i="3"/>
  <c r="Y273" i="3"/>
  <c r="CY273" i="3"/>
  <c r="CZ273" i="3"/>
  <c r="DA273" i="3"/>
  <c r="DB273" i="3"/>
  <c r="DC273" i="3"/>
  <c r="A274" i="3"/>
  <c r="Y274" i="3"/>
  <c r="CY274" i="3"/>
  <c r="CZ274" i="3"/>
  <c r="DB274" i="3" s="1"/>
  <c r="DA274" i="3"/>
  <c r="DC274" i="3"/>
  <c r="A275" i="3"/>
  <c r="Y275" i="3"/>
  <c r="CY275" i="3"/>
  <c r="CZ275" i="3"/>
  <c r="DB275" i="3" s="1"/>
  <c r="DA275" i="3"/>
  <c r="DC275" i="3"/>
  <c r="A276" i="3"/>
  <c r="Y276" i="3"/>
  <c r="CY276" i="3"/>
  <c r="CZ276" i="3"/>
  <c r="DB276" i="3" s="1"/>
  <c r="DA276" i="3"/>
  <c r="DC276" i="3"/>
  <c r="A277" i="3"/>
  <c r="Y277" i="3"/>
  <c r="CY277" i="3"/>
  <c r="CZ277" i="3"/>
  <c r="DB277" i="3" s="1"/>
  <c r="DA277" i="3"/>
  <c r="DC277" i="3"/>
  <c r="A278" i="3"/>
  <c r="Y278" i="3"/>
  <c r="CY278" i="3"/>
  <c r="CZ278" i="3"/>
  <c r="DA278" i="3"/>
  <c r="DB278" i="3"/>
  <c r="DC278" i="3"/>
  <c r="A279" i="3"/>
  <c r="Y279" i="3"/>
  <c r="CY279" i="3"/>
  <c r="CZ279" i="3"/>
  <c r="DA279" i="3"/>
  <c r="DB279" i="3"/>
  <c r="DC279" i="3"/>
  <c r="A280" i="3"/>
  <c r="Y280" i="3"/>
  <c r="CY280" i="3"/>
  <c r="CZ280" i="3"/>
  <c r="DB280" i="3" s="1"/>
  <c r="DA280" i="3"/>
  <c r="DC280" i="3"/>
  <c r="A281" i="3"/>
  <c r="Y281" i="3"/>
  <c r="CY281" i="3"/>
  <c r="CZ281" i="3"/>
  <c r="DA281" i="3"/>
  <c r="DB281" i="3"/>
  <c r="DC281" i="3"/>
  <c r="A282" i="3"/>
  <c r="Y282" i="3"/>
  <c r="CY282" i="3"/>
  <c r="CZ282" i="3"/>
  <c r="DB282" i="3" s="1"/>
  <c r="DA282" i="3"/>
  <c r="DC282" i="3"/>
  <c r="A283" i="3"/>
  <c r="Y283" i="3"/>
  <c r="CY283" i="3"/>
  <c r="CZ283" i="3"/>
  <c r="DB283" i="3" s="1"/>
  <c r="DA283" i="3"/>
  <c r="DC283" i="3"/>
  <c r="A284" i="3"/>
  <c r="Y284" i="3"/>
  <c r="CY284" i="3"/>
  <c r="CZ284" i="3"/>
  <c r="DB284" i="3" s="1"/>
  <c r="DA284" i="3"/>
  <c r="DC284" i="3"/>
  <c r="A285" i="3"/>
  <c r="Y285" i="3"/>
  <c r="CY285" i="3"/>
  <c r="CZ285" i="3"/>
  <c r="DA285" i="3"/>
  <c r="DB285" i="3"/>
  <c r="DC285" i="3"/>
  <c r="A286" i="3"/>
  <c r="Y286" i="3"/>
  <c r="CY286" i="3"/>
  <c r="CZ286" i="3"/>
  <c r="DA286" i="3"/>
  <c r="DB286" i="3"/>
  <c r="DC286" i="3"/>
  <c r="A287" i="3"/>
  <c r="Y287" i="3"/>
  <c r="CY287" i="3"/>
  <c r="CZ287" i="3"/>
  <c r="DB287" i="3" s="1"/>
  <c r="DA287" i="3"/>
  <c r="DC287" i="3"/>
  <c r="A288" i="3"/>
  <c r="Y288" i="3"/>
  <c r="CY288" i="3"/>
  <c r="CZ288" i="3"/>
  <c r="DB288" i="3" s="1"/>
  <c r="DA288" i="3"/>
  <c r="DC288" i="3"/>
  <c r="A289" i="3"/>
  <c r="Y289" i="3"/>
  <c r="CY289" i="3"/>
  <c r="CZ289" i="3"/>
  <c r="DB289" i="3" s="1"/>
  <c r="DA289" i="3"/>
  <c r="DC289" i="3"/>
  <c r="A290" i="3"/>
  <c r="Y290" i="3"/>
  <c r="CY290" i="3"/>
  <c r="CZ290" i="3"/>
  <c r="DA290" i="3"/>
  <c r="DB290" i="3"/>
  <c r="DC290" i="3"/>
  <c r="A291" i="3"/>
  <c r="Y291" i="3"/>
  <c r="CY291" i="3"/>
  <c r="CZ291" i="3"/>
  <c r="DA291" i="3"/>
  <c r="DB291" i="3"/>
  <c r="DC291" i="3"/>
  <c r="A292" i="3"/>
  <c r="Y292" i="3"/>
  <c r="CY292" i="3"/>
  <c r="CZ292" i="3"/>
  <c r="DA292" i="3"/>
  <c r="DB292" i="3"/>
  <c r="DC292" i="3"/>
  <c r="A293" i="3"/>
  <c r="Y293" i="3"/>
  <c r="CY293" i="3"/>
  <c r="CZ293" i="3"/>
  <c r="DA293" i="3"/>
  <c r="DB293" i="3"/>
  <c r="DC293" i="3"/>
  <c r="A294" i="3"/>
  <c r="Y294" i="3"/>
  <c r="CY294" i="3"/>
  <c r="CZ294" i="3"/>
  <c r="DA294" i="3"/>
  <c r="DB294" i="3"/>
  <c r="DC294" i="3"/>
  <c r="A295" i="3"/>
  <c r="Y295" i="3"/>
  <c r="CY295" i="3"/>
  <c r="CZ295" i="3"/>
  <c r="DB295" i="3" s="1"/>
  <c r="DA295" i="3"/>
  <c r="DC295" i="3"/>
  <c r="A296" i="3"/>
  <c r="Y296" i="3"/>
  <c r="CY296" i="3"/>
  <c r="CZ296" i="3"/>
  <c r="DB296" i="3" s="1"/>
  <c r="DA296" i="3"/>
  <c r="DC296" i="3"/>
  <c r="A297" i="3"/>
  <c r="Y297" i="3"/>
  <c r="CY297" i="3"/>
  <c r="CZ297" i="3"/>
  <c r="DB297" i="3" s="1"/>
  <c r="DA297" i="3"/>
  <c r="DC297" i="3"/>
  <c r="A298" i="3"/>
  <c r="Y298" i="3"/>
  <c r="CY298" i="3"/>
  <c r="CZ298" i="3"/>
  <c r="DB298" i="3" s="1"/>
  <c r="DA298" i="3"/>
  <c r="DC298" i="3"/>
  <c r="A299" i="3"/>
  <c r="Y299" i="3"/>
  <c r="CY299" i="3"/>
  <c r="CZ299" i="3"/>
  <c r="DA299" i="3"/>
  <c r="DB299" i="3"/>
  <c r="DC299" i="3"/>
  <c r="A300" i="3"/>
  <c r="Y300" i="3"/>
  <c r="CY300" i="3"/>
  <c r="CZ300" i="3"/>
  <c r="DB300" i="3" s="1"/>
  <c r="DA300" i="3"/>
  <c r="DC300" i="3"/>
  <c r="A301" i="3"/>
  <c r="Y301" i="3"/>
  <c r="CY301" i="3"/>
  <c r="CZ301" i="3"/>
  <c r="DA301" i="3"/>
  <c r="DB301" i="3"/>
  <c r="DC301" i="3"/>
  <c r="A302" i="3"/>
  <c r="Y302" i="3"/>
  <c r="CY302" i="3"/>
  <c r="CZ302" i="3"/>
  <c r="DA302" i="3"/>
  <c r="DB302" i="3"/>
  <c r="DC302" i="3"/>
  <c r="A303" i="3"/>
  <c r="Y303" i="3"/>
  <c r="CY303" i="3"/>
  <c r="CZ303" i="3"/>
  <c r="DB303" i="3" s="1"/>
  <c r="DA303" i="3"/>
  <c r="DC303" i="3"/>
  <c r="A304" i="3"/>
  <c r="Y304" i="3"/>
  <c r="CY304" i="3"/>
  <c r="CZ304" i="3"/>
  <c r="DB304" i="3" s="1"/>
  <c r="DA304" i="3"/>
  <c r="DC304" i="3"/>
  <c r="A305" i="3"/>
  <c r="Y305" i="3"/>
  <c r="CY305" i="3"/>
  <c r="CZ305" i="3"/>
  <c r="DA305" i="3"/>
  <c r="DB305" i="3"/>
  <c r="DC305" i="3"/>
  <c r="A306" i="3"/>
  <c r="Y306" i="3"/>
  <c r="CY306" i="3"/>
  <c r="CZ306" i="3"/>
  <c r="DA306" i="3"/>
  <c r="DB306" i="3"/>
  <c r="DC306" i="3"/>
  <c r="A307" i="3"/>
  <c r="Y307" i="3"/>
  <c r="CY307" i="3"/>
  <c r="CZ307" i="3"/>
  <c r="DA307" i="3"/>
  <c r="DB307" i="3"/>
  <c r="DC307" i="3"/>
  <c r="A308" i="3"/>
  <c r="Y308" i="3"/>
  <c r="CY308" i="3"/>
  <c r="CZ308" i="3"/>
  <c r="DB308" i="3" s="1"/>
  <c r="DA308" i="3"/>
  <c r="DC308" i="3"/>
  <c r="A309" i="3"/>
  <c r="Y309" i="3"/>
  <c r="CY309" i="3"/>
  <c r="CZ309" i="3"/>
  <c r="DA309" i="3"/>
  <c r="DB309" i="3"/>
  <c r="DC309" i="3"/>
  <c r="A310" i="3"/>
  <c r="Y310" i="3"/>
  <c r="CY310" i="3"/>
  <c r="CZ310" i="3"/>
  <c r="DB310" i="3" s="1"/>
  <c r="DA310" i="3"/>
  <c r="DC310" i="3"/>
  <c r="A311" i="3"/>
  <c r="Y311" i="3"/>
  <c r="CY311" i="3"/>
  <c r="CZ311" i="3"/>
  <c r="DB311" i="3" s="1"/>
  <c r="DA311" i="3"/>
  <c r="DC311" i="3"/>
  <c r="A312" i="3"/>
  <c r="Y312" i="3"/>
  <c r="CY312" i="3"/>
  <c r="CZ312" i="3"/>
  <c r="DB312" i="3" s="1"/>
  <c r="DA312" i="3"/>
  <c r="DC312" i="3"/>
  <c r="A313" i="3"/>
  <c r="Y313" i="3"/>
  <c r="CY313" i="3"/>
  <c r="CZ313" i="3"/>
  <c r="DB313" i="3" s="1"/>
  <c r="DA313" i="3"/>
  <c r="DC313" i="3"/>
  <c r="A314" i="3"/>
  <c r="Y314" i="3"/>
  <c r="CY314" i="3"/>
  <c r="CZ314" i="3"/>
  <c r="DA314" i="3"/>
  <c r="DB314" i="3"/>
  <c r="DC314" i="3"/>
  <c r="A315" i="3"/>
  <c r="Y315" i="3"/>
  <c r="CY315" i="3"/>
  <c r="CZ315" i="3"/>
  <c r="DB315" i="3" s="1"/>
  <c r="DA315" i="3"/>
  <c r="DC315" i="3"/>
  <c r="A316" i="3"/>
  <c r="Y316" i="3"/>
  <c r="CY316" i="3"/>
  <c r="CZ316" i="3"/>
  <c r="DA316" i="3"/>
  <c r="DB316" i="3"/>
  <c r="DC316" i="3"/>
  <c r="A317" i="3"/>
  <c r="Y317" i="3"/>
  <c r="CY317" i="3"/>
  <c r="CZ317" i="3"/>
  <c r="DA317" i="3"/>
  <c r="DB317" i="3"/>
  <c r="DC317" i="3"/>
  <c r="A318" i="3"/>
  <c r="Y318" i="3"/>
  <c r="CY318" i="3"/>
  <c r="CZ318" i="3"/>
  <c r="DA318" i="3"/>
  <c r="DB318" i="3"/>
  <c r="DC318" i="3"/>
  <c r="A319" i="3"/>
  <c r="Y319" i="3"/>
  <c r="CX319" i="3" s="1"/>
  <c r="CU319" i="3"/>
  <c r="CV319" i="3"/>
  <c r="CY319" i="3"/>
  <c r="CZ319" i="3"/>
  <c r="DA319" i="3"/>
  <c r="DB319" i="3"/>
  <c r="DC319" i="3"/>
  <c r="A320" i="3"/>
  <c r="Y320" i="3"/>
  <c r="CX320" i="3" s="1"/>
  <c r="CW320" i="3"/>
  <c r="CY320" i="3"/>
  <c r="CZ320" i="3"/>
  <c r="DB320" i="3" s="1"/>
  <c r="DA320" i="3"/>
  <c r="DC320" i="3"/>
  <c r="A321" i="3"/>
  <c r="Y321" i="3"/>
  <c r="CX321" i="3"/>
  <c r="CY321" i="3"/>
  <c r="CZ321" i="3"/>
  <c r="DA321" i="3"/>
  <c r="DB321" i="3"/>
  <c r="DC321" i="3"/>
  <c r="A322" i="3"/>
  <c r="Y322" i="3"/>
  <c r="CX322" i="3" s="1"/>
  <c r="DF322" i="3" s="1"/>
  <c r="DJ322" i="3" s="1"/>
  <c r="CY322" i="3"/>
  <c r="CZ322" i="3"/>
  <c r="DB322" i="3" s="1"/>
  <c r="DA322" i="3"/>
  <c r="DC322" i="3"/>
  <c r="DG322" i="3"/>
  <c r="DH322" i="3"/>
  <c r="DI322" i="3"/>
  <c r="A323" i="3"/>
  <c r="Y323" i="3"/>
  <c r="CU323" i="3"/>
  <c r="CY323" i="3"/>
  <c r="CZ323" i="3"/>
  <c r="DA323" i="3"/>
  <c r="DB323" i="3"/>
  <c r="DC323" i="3"/>
  <c r="A324" i="3"/>
  <c r="Y324" i="3"/>
  <c r="CY324" i="3"/>
  <c r="CZ324" i="3"/>
  <c r="DB324" i="3" s="1"/>
  <c r="DA324" i="3"/>
  <c r="DC324" i="3"/>
  <c r="A325" i="3"/>
  <c r="Y325" i="3"/>
  <c r="CX325" i="3" s="1"/>
  <c r="CY325" i="3"/>
  <c r="CZ325" i="3"/>
  <c r="DB325" i="3" s="1"/>
  <c r="DA325" i="3"/>
  <c r="DC325" i="3"/>
  <c r="A326" i="3"/>
  <c r="Y326" i="3"/>
  <c r="CX326" i="3"/>
  <c r="DI326" i="3" s="1"/>
  <c r="CY326" i="3"/>
  <c r="CZ326" i="3"/>
  <c r="DA326" i="3"/>
  <c r="DB326" i="3"/>
  <c r="DC326" i="3"/>
  <c r="DF326" i="3"/>
  <c r="DJ326" i="3" s="1"/>
  <c r="DG326" i="3"/>
  <c r="DH326" i="3"/>
  <c r="A327" i="3"/>
  <c r="Y327" i="3"/>
  <c r="CY327" i="3"/>
  <c r="CZ327" i="3"/>
  <c r="DA327" i="3"/>
  <c r="DB327" i="3"/>
  <c r="DC327" i="3"/>
  <c r="A328" i="3"/>
  <c r="Y328" i="3"/>
  <c r="CY328" i="3"/>
  <c r="CZ328" i="3"/>
  <c r="DB328" i="3" s="1"/>
  <c r="DA328" i="3"/>
  <c r="DC328" i="3"/>
  <c r="A329" i="3"/>
  <c r="Y329" i="3"/>
  <c r="CY329" i="3"/>
  <c r="CZ329" i="3"/>
  <c r="DB329" i="3" s="1"/>
  <c r="DA329" i="3"/>
  <c r="DC329" i="3"/>
  <c r="A330" i="3"/>
  <c r="Y330" i="3"/>
  <c r="CY330" i="3"/>
  <c r="CZ330" i="3"/>
  <c r="DA330" i="3"/>
  <c r="DB330" i="3"/>
  <c r="DC330" i="3"/>
  <c r="A331" i="3"/>
  <c r="Y331" i="3"/>
  <c r="CY331" i="3"/>
  <c r="CZ331" i="3"/>
  <c r="DB331" i="3" s="1"/>
  <c r="DA331" i="3"/>
  <c r="DC331" i="3"/>
  <c r="A332" i="3"/>
  <c r="Y332" i="3"/>
  <c r="CY332" i="3"/>
  <c r="CZ332" i="3"/>
  <c r="DA332" i="3"/>
  <c r="DB332" i="3"/>
  <c r="DC332" i="3"/>
  <c r="A333" i="3"/>
  <c r="Y333" i="3"/>
  <c r="CY333" i="3"/>
  <c r="CZ333" i="3"/>
  <c r="DB333" i="3" s="1"/>
  <c r="DA333" i="3"/>
  <c r="DC333" i="3"/>
  <c r="A334" i="3"/>
  <c r="Y334" i="3"/>
  <c r="CY334" i="3"/>
  <c r="CZ334" i="3"/>
  <c r="DA334" i="3"/>
  <c r="DB334" i="3"/>
  <c r="DC334" i="3"/>
  <c r="A335" i="3"/>
  <c r="Y335" i="3"/>
  <c r="CY335" i="3"/>
  <c r="CZ335" i="3"/>
  <c r="DA335" i="3"/>
  <c r="DB335" i="3"/>
  <c r="DC335" i="3"/>
  <c r="A336" i="3"/>
  <c r="Y336" i="3"/>
  <c r="CY336" i="3"/>
  <c r="CZ336" i="3"/>
  <c r="DA336" i="3"/>
  <c r="DB336" i="3"/>
  <c r="DC336" i="3"/>
  <c r="A337" i="3"/>
  <c r="Y337" i="3"/>
  <c r="CY337" i="3"/>
  <c r="CZ337" i="3"/>
  <c r="DA337" i="3"/>
  <c r="DB337" i="3"/>
  <c r="DC337" i="3"/>
  <c r="A338" i="3"/>
  <c r="Y338" i="3"/>
  <c r="CY338" i="3"/>
  <c r="CZ338" i="3"/>
  <c r="DB338" i="3" s="1"/>
  <c r="DA338" i="3"/>
  <c r="DC338" i="3"/>
  <c r="A339" i="3"/>
  <c r="Y339" i="3"/>
  <c r="CY339" i="3"/>
  <c r="CZ339" i="3"/>
  <c r="DB339" i="3" s="1"/>
  <c r="DA339" i="3"/>
  <c r="DC339" i="3"/>
  <c r="A340" i="3"/>
  <c r="Y340" i="3"/>
  <c r="CY340" i="3"/>
  <c r="CZ340" i="3"/>
  <c r="DA340" i="3"/>
  <c r="DB340" i="3"/>
  <c r="DC340" i="3"/>
  <c r="A341" i="3"/>
  <c r="Y341" i="3"/>
  <c r="CY341" i="3"/>
  <c r="CZ341" i="3"/>
  <c r="DA341" i="3"/>
  <c r="DB341" i="3"/>
  <c r="DC341" i="3"/>
  <c r="A342" i="3"/>
  <c r="Y342" i="3"/>
  <c r="CY342" i="3"/>
  <c r="CZ342" i="3"/>
  <c r="DA342" i="3"/>
  <c r="DB342" i="3"/>
  <c r="DC342" i="3"/>
  <c r="A343" i="3"/>
  <c r="Y343" i="3"/>
  <c r="CY343" i="3"/>
  <c r="CZ343" i="3"/>
  <c r="DA343" i="3"/>
  <c r="DB343" i="3"/>
  <c r="DC343" i="3"/>
  <c r="A344" i="3"/>
  <c r="Y344" i="3"/>
  <c r="CY344" i="3"/>
  <c r="CZ344" i="3"/>
  <c r="DA344" i="3"/>
  <c r="DB344" i="3"/>
  <c r="DC344" i="3"/>
  <c r="A345" i="3"/>
  <c r="Y345" i="3"/>
  <c r="CY345" i="3"/>
  <c r="CZ345" i="3"/>
  <c r="DA345" i="3"/>
  <c r="DB345" i="3"/>
  <c r="DC345" i="3"/>
  <c r="A346" i="3"/>
  <c r="Y346" i="3"/>
  <c r="CY346" i="3"/>
  <c r="CZ346" i="3"/>
  <c r="DA346" i="3"/>
  <c r="DB346" i="3"/>
  <c r="DC346" i="3"/>
  <c r="A347" i="3"/>
  <c r="Y347" i="3"/>
  <c r="CY347" i="3"/>
  <c r="CZ347" i="3"/>
  <c r="DB347" i="3" s="1"/>
  <c r="DA347" i="3"/>
  <c r="DC347" i="3"/>
  <c r="A348" i="3"/>
  <c r="Y348" i="3"/>
  <c r="CY348" i="3"/>
  <c r="CZ348" i="3"/>
  <c r="DA348" i="3"/>
  <c r="DB348" i="3"/>
  <c r="DC348" i="3"/>
  <c r="A349" i="3"/>
  <c r="Y349" i="3"/>
  <c r="CY349" i="3"/>
  <c r="CZ349" i="3"/>
  <c r="DA349" i="3"/>
  <c r="DB349" i="3"/>
  <c r="DC349" i="3"/>
  <c r="A350" i="3"/>
  <c r="Y350" i="3"/>
  <c r="CY350" i="3"/>
  <c r="CZ350" i="3"/>
  <c r="DB350" i="3" s="1"/>
  <c r="DA350" i="3"/>
  <c r="DC350" i="3"/>
  <c r="A351" i="3"/>
  <c r="Y351" i="3"/>
  <c r="CY351" i="3"/>
  <c r="CZ351" i="3"/>
  <c r="DA351" i="3"/>
  <c r="DB351" i="3"/>
  <c r="DC351" i="3"/>
  <c r="A352" i="3"/>
  <c r="Y352" i="3"/>
  <c r="CY352" i="3"/>
  <c r="CZ352" i="3"/>
  <c r="DA352" i="3"/>
  <c r="DB352" i="3"/>
  <c r="DC352" i="3"/>
  <c r="A353" i="3"/>
  <c r="Y353" i="3"/>
  <c r="CY353" i="3"/>
  <c r="CZ353" i="3"/>
  <c r="DB353" i="3" s="1"/>
  <c r="DA353" i="3"/>
  <c r="DC353" i="3"/>
  <c r="A354" i="3"/>
  <c r="Y354" i="3"/>
  <c r="CY354" i="3"/>
  <c r="CZ354" i="3"/>
  <c r="DA354" i="3"/>
  <c r="DB354" i="3"/>
  <c r="DC354" i="3"/>
  <c r="A355" i="3"/>
  <c r="Y355" i="3"/>
  <c r="CY355" i="3"/>
  <c r="CZ355" i="3"/>
  <c r="DA355" i="3"/>
  <c r="DB355" i="3"/>
  <c r="DC355" i="3"/>
  <c r="A356" i="3"/>
  <c r="Y356" i="3"/>
  <c r="CY356" i="3"/>
  <c r="CZ356" i="3"/>
  <c r="DB356" i="3" s="1"/>
  <c r="DA356" i="3"/>
  <c r="DC356" i="3"/>
  <c r="A357" i="3"/>
  <c r="Y357" i="3"/>
  <c r="CY357" i="3"/>
  <c r="CZ357" i="3"/>
  <c r="DA357" i="3"/>
  <c r="DB357" i="3"/>
  <c r="DC357" i="3"/>
  <c r="A358" i="3"/>
  <c r="Y358" i="3"/>
  <c r="CY358" i="3"/>
  <c r="CZ358" i="3"/>
  <c r="DA358" i="3"/>
  <c r="DB358" i="3"/>
  <c r="DC358" i="3"/>
  <c r="A359" i="3"/>
  <c r="Y359" i="3"/>
  <c r="CY359" i="3"/>
  <c r="CZ359" i="3"/>
  <c r="DA359" i="3"/>
  <c r="DB359" i="3"/>
  <c r="DC359" i="3"/>
  <c r="A360" i="3"/>
  <c r="Y360" i="3"/>
  <c r="CY360" i="3"/>
  <c r="CZ360" i="3"/>
  <c r="DB360" i="3" s="1"/>
  <c r="DA360" i="3"/>
  <c r="DC360" i="3"/>
  <c r="A361" i="3"/>
  <c r="Y361" i="3"/>
  <c r="CY361" i="3"/>
  <c r="CZ361" i="3"/>
  <c r="DA361" i="3"/>
  <c r="DB361" i="3"/>
  <c r="DC361" i="3"/>
  <c r="A362" i="3"/>
  <c r="Y362" i="3"/>
  <c r="CY362" i="3"/>
  <c r="CZ362" i="3"/>
  <c r="DA362" i="3"/>
  <c r="DB362" i="3"/>
  <c r="DC362" i="3"/>
  <c r="A363" i="3"/>
  <c r="Y363" i="3"/>
  <c r="CY363" i="3"/>
  <c r="CZ363" i="3"/>
  <c r="DA363" i="3"/>
  <c r="DB363" i="3"/>
  <c r="DC363" i="3"/>
  <c r="A364" i="3"/>
  <c r="Y364" i="3"/>
  <c r="CY364" i="3"/>
  <c r="CZ364" i="3"/>
  <c r="DB364" i="3" s="1"/>
  <c r="DA364" i="3"/>
  <c r="DC364" i="3"/>
  <c r="A365" i="3"/>
  <c r="Y365" i="3"/>
  <c r="CY365" i="3"/>
  <c r="CZ365" i="3"/>
  <c r="DA365" i="3"/>
  <c r="DB365" i="3"/>
  <c r="DC365" i="3"/>
  <c r="A366" i="3"/>
  <c r="Y366" i="3"/>
  <c r="CY366" i="3"/>
  <c r="CZ366" i="3"/>
  <c r="DA366" i="3"/>
  <c r="DB366" i="3"/>
  <c r="DC366" i="3"/>
  <c r="A367" i="3"/>
  <c r="Y367" i="3"/>
  <c r="CY367" i="3"/>
  <c r="CZ367" i="3"/>
  <c r="DA367" i="3"/>
  <c r="DB367" i="3"/>
  <c r="DC367" i="3"/>
  <c r="A368" i="3"/>
  <c r="Y368" i="3"/>
  <c r="CY368" i="3"/>
  <c r="CZ368" i="3"/>
  <c r="DB368" i="3" s="1"/>
  <c r="DA368" i="3"/>
  <c r="DC368" i="3"/>
  <c r="A369" i="3"/>
  <c r="Y369" i="3"/>
  <c r="CY369" i="3"/>
  <c r="CZ369" i="3"/>
  <c r="DA369" i="3"/>
  <c r="DB369" i="3"/>
  <c r="DC369" i="3"/>
  <c r="A370" i="3"/>
  <c r="Y370" i="3"/>
  <c r="CY370" i="3"/>
  <c r="CZ370" i="3"/>
  <c r="DA370" i="3"/>
  <c r="DB370" i="3"/>
  <c r="DC370" i="3"/>
  <c r="A371" i="3"/>
  <c r="Y371" i="3"/>
  <c r="CY371" i="3"/>
  <c r="CZ371" i="3"/>
  <c r="DA371" i="3"/>
  <c r="DB371" i="3"/>
  <c r="DC371" i="3"/>
  <c r="A372" i="3"/>
  <c r="Y372" i="3"/>
  <c r="CY372" i="3"/>
  <c r="CZ372" i="3"/>
  <c r="DB372" i="3" s="1"/>
  <c r="DA372" i="3"/>
  <c r="DC372" i="3"/>
  <c r="A373" i="3"/>
  <c r="Y373" i="3"/>
  <c r="CY373" i="3"/>
  <c r="CZ373" i="3"/>
  <c r="DA373" i="3"/>
  <c r="DB373" i="3"/>
  <c r="DC373" i="3"/>
  <c r="A374" i="3"/>
  <c r="Y374" i="3"/>
  <c r="CY374" i="3"/>
  <c r="CZ374" i="3"/>
  <c r="DA374" i="3"/>
  <c r="DB374" i="3"/>
  <c r="DC374" i="3"/>
  <c r="A375" i="3"/>
  <c r="Y375" i="3"/>
  <c r="CY375" i="3"/>
  <c r="CZ375" i="3"/>
  <c r="DA375" i="3"/>
  <c r="DB375" i="3"/>
  <c r="DC375" i="3"/>
  <c r="A376" i="3"/>
  <c r="Y376" i="3"/>
  <c r="CY376" i="3"/>
  <c r="CZ376" i="3"/>
  <c r="DB376" i="3" s="1"/>
  <c r="DA376" i="3"/>
  <c r="DC376" i="3"/>
  <c r="A377" i="3"/>
  <c r="Y377" i="3"/>
  <c r="CY377" i="3"/>
  <c r="CZ377" i="3"/>
  <c r="DA377" i="3"/>
  <c r="DB377" i="3"/>
  <c r="DC377" i="3"/>
  <c r="A378" i="3"/>
  <c r="Y378" i="3"/>
  <c r="CY378" i="3"/>
  <c r="CZ378" i="3"/>
  <c r="DA378" i="3"/>
  <c r="DB378" i="3"/>
  <c r="DC378" i="3"/>
  <c r="A379" i="3"/>
  <c r="Y379" i="3"/>
  <c r="CY379" i="3"/>
  <c r="CZ379" i="3"/>
  <c r="DA379" i="3"/>
  <c r="DB379" i="3"/>
  <c r="DC379" i="3"/>
  <c r="A380" i="3"/>
  <c r="Y380" i="3"/>
  <c r="CY380" i="3"/>
  <c r="CZ380" i="3"/>
  <c r="DB380" i="3" s="1"/>
  <c r="DA380" i="3"/>
  <c r="DC380" i="3"/>
  <c r="A381" i="3"/>
  <c r="Y381" i="3"/>
  <c r="CY381" i="3"/>
  <c r="CZ381" i="3"/>
  <c r="DA381" i="3"/>
  <c r="DB381" i="3"/>
  <c r="DC381" i="3"/>
  <c r="A382" i="3"/>
  <c r="Y382" i="3"/>
  <c r="CY382" i="3"/>
  <c r="CZ382" i="3"/>
  <c r="DA382" i="3"/>
  <c r="DB382" i="3"/>
  <c r="DC382" i="3"/>
  <c r="A383" i="3"/>
  <c r="Y383" i="3"/>
  <c r="CY383" i="3"/>
  <c r="CZ383" i="3"/>
  <c r="DB383" i="3" s="1"/>
  <c r="DA383" i="3"/>
  <c r="DC383" i="3"/>
  <c r="A384" i="3"/>
  <c r="Y384" i="3"/>
  <c r="CY384" i="3"/>
  <c r="CZ384" i="3"/>
  <c r="DB384" i="3" s="1"/>
  <c r="DA384" i="3"/>
  <c r="DC384" i="3"/>
  <c r="A385" i="3"/>
  <c r="Y385" i="3"/>
  <c r="CY385" i="3"/>
  <c r="CZ385" i="3"/>
  <c r="DA385" i="3"/>
  <c r="DB385" i="3"/>
  <c r="DC385" i="3"/>
  <c r="A386" i="3"/>
  <c r="Y386" i="3"/>
  <c r="CY386" i="3"/>
  <c r="CZ386" i="3"/>
  <c r="DA386" i="3"/>
  <c r="DB386" i="3"/>
  <c r="DC386" i="3"/>
  <c r="A387" i="3"/>
  <c r="Y387" i="3"/>
  <c r="CY387" i="3"/>
  <c r="CZ387" i="3"/>
  <c r="DA387" i="3"/>
  <c r="DB387" i="3"/>
  <c r="DC387" i="3"/>
  <c r="A388" i="3"/>
  <c r="Y388" i="3"/>
  <c r="CY388" i="3"/>
  <c r="CZ388" i="3"/>
  <c r="DB388" i="3" s="1"/>
  <c r="DA388" i="3"/>
  <c r="DC388" i="3"/>
  <c r="A389" i="3"/>
  <c r="Y389" i="3"/>
  <c r="CY389" i="3"/>
  <c r="CZ389" i="3"/>
  <c r="DA389" i="3"/>
  <c r="DB389" i="3"/>
  <c r="DC389" i="3"/>
  <c r="A390" i="3"/>
  <c r="Y390" i="3"/>
  <c r="CY390" i="3"/>
  <c r="CZ390" i="3"/>
  <c r="DA390" i="3"/>
  <c r="DB390" i="3"/>
  <c r="DC390" i="3"/>
  <c r="A391" i="3"/>
  <c r="Y391" i="3"/>
  <c r="CY391" i="3"/>
  <c r="CZ391" i="3"/>
  <c r="DA391" i="3"/>
  <c r="DB391" i="3"/>
  <c r="DC391" i="3"/>
  <c r="A392" i="3"/>
  <c r="Y392" i="3"/>
  <c r="CY392" i="3"/>
  <c r="CZ392" i="3"/>
  <c r="DB392" i="3" s="1"/>
  <c r="DA392" i="3"/>
  <c r="DC392" i="3"/>
  <c r="A393" i="3"/>
  <c r="Y393" i="3"/>
  <c r="CY393" i="3"/>
  <c r="CZ393" i="3"/>
  <c r="DA393" i="3"/>
  <c r="DB393" i="3"/>
  <c r="DC393" i="3"/>
  <c r="A394" i="3"/>
  <c r="Y394" i="3"/>
  <c r="CY394" i="3"/>
  <c r="CZ394" i="3"/>
  <c r="DA394" i="3"/>
  <c r="DB394" i="3"/>
  <c r="DC394" i="3"/>
  <c r="A395" i="3"/>
  <c r="Y395" i="3"/>
  <c r="CY395" i="3"/>
  <c r="CZ395" i="3"/>
  <c r="DA395" i="3"/>
  <c r="DB395" i="3"/>
  <c r="DC395" i="3"/>
  <c r="A396" i="3"/>
  <c r="Y396" i="3"/>
  <c r="CY396" i="3"/>
  <c r="CZ396" i="3"/>
  <c r="DB396" i="3" s="1"/>
  <c r="DA396" i="3"/>
  <c r="DC396" i="3"/>
  <c r="A397" i="3"/>
  <c r="Y397" i="3"/>
  <c r="CY397" i="3"/>
  <c r="CZ397" i="3"/>
  <c r="DA397" i="3"/>
  <c r="DB397" i="3"/>
  <c r="DC397" i="3"/>
  <c r="A398" i="3"/>
  <c r="Y398" i="3"/>
  <c r="CY398" i="3"/>
  <c r="CZ398" i="3"/>
  <c r="DA398" i="3"/>
  <c r="DB398" i="3"/>
  <c r="DC398" i="3"/>
  <c r="A399" i="3"/>
  <c r="Y399" i="3"/>
  <c r="CY399" i="3"/>
  <c r="CZ399" i="3"/>
  <c r="DB399" i="3" s="1"/>
  <c r="DA399" i="3"/>
  <c r="DC399" i="3"/>
  <c r="A400" i="3"/>
  <c r="Y400" i="3"/>
  <c r="CY400" i="3"/>
  <c r="CZ400" i="3"/>
  <c r="DA400" i="3"/>
  <c r="DB400" i="3"/>
  <c r="DC400" i="3"/>
  <c r="A401" i="3"/>
  <c r="Y401" i="3"/>
  <c r="CY401" i="3"/>
  <c r="CZ401" i="3"/>
  <c r="DA401" i="3"/>
  <c r="DB401" i="3"/>
  <c r="DC401" i="3"/>
  <c r="A402" i="3"/>
  <c r="Y402" i="3"/>
  <c r="CY402" i="3"/>
  <c r="CZ402" i="3"/>
  <c r="DA402" i="3"/>
  <c r="DB402" i="3"/>
  <c r="DC402" i="3"/>
  <c r="A403" i="3"/>
  <c r="Y403" i="3"/>
  <c r="CY403" i="3"/>
  <c r="CZ403" i="3"/>
  <c r="DA403" i="3"/>
  <c r="DB403" i="3"/>
  <c r="DC403" i="3"/>
  <c r="A404" i="3"/>
  <c r="Y404" i="3"/>
  <c r="CY404" i="3"/>
  <c r="CZ404" i="3"/>
  <c r="DA404" i="3"/>
  <c r="DB404" i="3"/>
  <c r="DC404" i="3"/>
  <c r="A405" i="3"/>
  <c r="Y405" i="3"/>
  <c r="CY405" i="3"/>
  <c r="CZ405" i="3"/>
  <c r="DB405" i="3" s="1"/>
  <c r="DA405" i="3"/>
  <c r="DC405" i="3"/>
  <c r="A406" i="3"/>
  <c r="Y406" i="3"/>
  <c r="CY406" i="3"/>
  <c r="CZ406" i="3"/>
  <c r="DA406" i="3"/>
  <c r="DB406" i="3"/>
  <c r="DC406" i="3"/>
  <c r="A407" i="3"/>
  <c r="Y407" i="3"/>
  <c r="CY407" i="3"/>
  <c r="CZ407" i="3"/>
  <c r="DB407" i="3" s="1"/>
  <c r="DA407" i="3"/>
  <c r="DC407" i="3"/>
  <c r="A408" i="3"/>
  <c r="Y408" i="3"/>
  <c r="CY408" i="3"/>
  <c r="CZ408" i="3"/>
  <c r="DA408" i="3"/>
  <c r="DB408" i="3"/>
  <c r="DC408" i="3"/>
  <c r="A409" i="3"/>
  <c r="Y409" i="3"/>
  <c r="CY409" i="3"/>
  <c r="CZ409" i="3"/>
  <c r="DA409" i="3"/>
  <c r="DB409" i="3"/>
  <c r="DC409" i="3"/>
  <c r="A410" i="3"/>
  <c r="Y410" i="3"/>
  <c r="CY410" i="3"/>
  <c r="CZ410" i="3"/>
  <c r="DB410" i="3" s="1"/>
  <c r="DA410" i="3"/>
  <c r="DC410" i="3"/>
  <c r="A411" i="3"/>
  <c r="Y411" i="3"/>
  <c r="CY411" i="3"/>
  <c r="CZ411" i="3"/>
  <c r="DA411" i="3"/>
  <c r="DB411" i="3"/>
  <c r="DC411" i="3"/>
  <c r="A412" i="3"/>
  <c r="Y412" i="3"/>
  <c r="CY412" i="3"/>
  <c r="CZ412" i="3"/>
  <c r="DA412" i="3"/>
  <c r="DB412" i="3"/>
  <c r="DC412" i="3"/>
  <c r="A413" i="3"/>
  <c r="Y413" i="3"/>
  <c r="CY413" i="3"/>
  <c r="CZ413" i="3"/>
  <c r="DB413" i="3" s="1"/>
  <c r="DA413" i="3"/>
  <c r="DC413" i="3"/>
  <c r="A414" i="3"/>
  <c r="Y414" i="3"/>
  <c r="CY414" i="3"/>
  <c r="CZ414" i="3"/>
  <c r="DA414" i="3"/>
  <c r="DB414" i="3"/>
  <c r="DC414" i="3"/>
  <c r="A415" i="3"/>
  <c r="Y415" i="3"/>
  <c r="CY415" i="3"/>
  <c r="CZ415" i="3"/>
  <c r="DA415" i="3"/>
  <c r="DB415" i="3"/>
  <c r="DC415" i="3"/>
  <c r="A416" i="3"/>
  <c r="Y416" i="3"/>
  <c r="CY416" i="3"/>
  <c r="CZ416" i="3"/>
  <c r="DA416" i="3"/>
  <c r="DB416" i="3"/>
  <c r="DC416" i="3"/>
  <c r="A417" i="3"/>
  <c r="Y417" i="3"/>
  <c r="CY417" i="3"/>
  <c r="CZ417" i="3"/>
  <c r="DB417" i="3" s="1"/>
  <c r="DA417" i="3"/>
  <c r="DC417" i="3"/>
  <c r="A418" i="3"/>
  <c r="Y418" i="3"/>
  <c r="CY418" i="3"/>
  <c r="CZ418" i="3"/>
  <c r="DA418" i="3"/>
  <c r="DB418" i="3"/>
  <c r="DC418" i="3"/>
  <c r="A419" i="3"/>
  <c r="Y419" i="3"/>
  <c r="CY419" i="3"/>
  <c r="CZ419" i="3"/>
  <c r="DA419" i="3"/>
  <c r="DB419" i="3"/>
  <c r="DC419" i="3"/>
  <c r="A420" i="3"/>
  <c r="Y420" i="3"/>
  <c r="CY420" i="3"/>
  <c r="CZ420" i="3"/>
  <c r="DA420" i="3"/>
  <c r="DB420" i="3"/>
  <c r="DC420" i="3"/>
  <c r="A421" i="3"/>
  <c r="Y421" i="3"/>
  <c r="CY421" i="3"/>
  <c r="CZ421" i="3"/>
  <c r="DB421" i="3" s="1"/>
  <c r="DA421" i="3"/>
  <c r="DC421" i="3"/>
  <c r="A422" i="3"/>
  <c r="Y422" i="3"/>
  <c r="CY422" i="3"/>
  <c r="CZ422" i="3"/>
  <c r="DA422" i="3"/>
  <c r="DB422" i="3"/>
  <c r="DC422" i="3"/>
  <c r="A423" i="3"/>
  <c r="Y423" i="3"/>
  <c r="CY423" i="3"/>
  <c r="CZ423" i="3"/>
  <c r="DA423" i="3"/>
  <c r="DB423" i="3"/>
  <c r="DC423" i="3"/>
  <c r="A424" i="3"/>
  <c r="Y424" i="3"/>
  <c r="CY424" i="3"/>
  <c r="CZ424" i="3"/>
  <c r="DB424" i="3" s="1"/>
  <c r="DA424" i="3"/>
  <c r="DC424" i="3"/>
  <c r="A425" i="3"/>
  <c r="Y425" i="3"/>
  <c r="CY425" i="3"/>
  <c r="CZ425" i="3"/>
  <c r="DA425" i="3"/>
  <c r="DB425" i="3"/>
  <c r="DC425" i="3"/>
  <c r="A426" i="3"/>
  <c r="Y426" i="3"/>
  <c r="CY426" i="3"/>
  <c r="CZ426" i="3"/>
  <c r="DB426" i="3" s="1"/>
  <c r="DA426" i="3"/>
  <c r="DC426" i="3"/>
  <c r="A427" i="3"/>
  <c r="Y427" i="3"/>
  <c r="CY427" i="3"/>
  <c r="CZ427" i="3"/>
  <c r="DA427" i="3"/>
  <c r="DB427" i="3"/>
  <c r="DC427" i="3"/>
  <c r="A428" i="3"/>
  <c r="Y428" i="3"/>
  <c r="CY428" i="3"/>
  <c r="CZ428" i="3"/>
  <c r="DA428" i="3"/>
  <c r="DB428" i="3"/>
  <c r="DC428" i="3"/>
  <c r="A429" i="3"/>
  <c r="Y429" i="3"/>
  <c r="CY429" i="3"/>
  <c r="CZ429" i="3"/>
  <c r="DB429" i="3" s="1"/>
  <c r="DA429" i="3"/>
  <c r="DC429" i="3"/>
  <c r="A430" i="3"/>
  <c r="Y430" i="3"/>
  <c r="CY430" i="3"/>
  <c r="CZ430" i="3"/>
  <c r="DB430" i="3" s="1"/>
  <c r="DA430" i="3"/>
  <c r="DC430" i="3"/>
  <c r="A431" i="3"/>
  <c r="Y431" i="3"/>
  <c r="CY431" i="3"/>
  <c r="CZ431" i="3"/>
  <c r="DA431" i="3"/>
  <c r="DB431" i="3"/>
  <c r="DC431" i="3"/>
  <c r="A432" i="3"/>
  <c r="Y432" i="3"/>
  <c r="CY432" i="3"/>
  <c r="CZ432" i="3"/>
  <c r="DA432" i="3"/>
  <c r="DB432" i="3"/>
  <c r="DC432" i="3"/>
  <c r="A433" i="3"/>
  <c r="Y433" i="3"/>
  <c r="CY433" i="3"/>
  <c r="CZ433" i="3"/>
  <c r="DB433" i="3" s="1"/>
  <c r="DA433" i="3"/>
  <c r="DC433" i="3"/>
  <c r="A434" i="3"/>
  <c r="Y434" i="3"/>
  <c r="CY434" i="3"/>
  <c r="CZ434" i="3"/>
  <c r="DA434" i="3"/>
  <c r="DB434" i="3"/>
  <c r="DC434" i="3"/>
  <c r="A435" i="3"/>
  <c r="Y435" i="3"/>
  <c r="CY435" i="3"/>
  <c r="CZ435" i="3"/>
  <c r="DA435" i="3"/>
  <c r="DB435" i="3"/>
  <c r="DC435" i="3"/>
  <c r="A436" i="3"/>
  <c r="Y436" i="3"/>
  <c r="CY436" i="3"/>
  <c r="CZ436" i="3"/>
  <c r="DB436" i="3" s="1"/>
  <c r="DA436" i="3"/>
  <c r="DC436" i="3"/>
  <c r="A437" i="3"/>
  <c r="Y437" i="3"/>
  <c r="CY437" i="3"/>
  <c r="CZ437" i="3"/>
  <c r="DB437" i="3" s="1"/>
  <c r="DA437" i="3"/>
  <c r="DC437" i="3"/>
  <c r="A438" i="3"/>
  <c r="Y438" i="3"/>
  <c r="CY438" i="3"/>
  <c r="CZ438" i="3"/>
  <c r="DB438" i="3" s="1"/>
  <c r="DA438" i="3"/>
  <c r="DC438" i="3"/>
  <c r="A439" i="3"/>
  <c r="Y439" i="3"/>
  <c r="CY439" i="3"/>
  <c r="CZ439" i="3"/>
  <c r="DA439" i="3"/>
  <c r="DB439" i="3"/>
  <c r="DC439" i="3"/>
  <c r="A440" i="3"/>
  <c r="Y440" i="3"/>
  <c r="CY440" i="3"/>
  <c r="CZ440" i="3"/>
  <c r="DA440" i="3"/>
  <c r="DB440" i="3"/>
  <c r="DC440" i="3"/>
  <c r="A441" i="3"/>
  <c r="Y441" i="3"/>
  <c r="CY441" i="3"/>
  <c r="CZ441" i="3"/>
  <c r="DB441" i="3" s="1"/>
  <c r="DA441" i="3"/>
  <c r="DC441" i="3"/>
  <c r="A442" i="3"/>
  <c r="Y442" i="3"/>
  <c r="CY442" i="3"/>
  <c r="CZ442" i="3"/>
  <c r="DB442" i="3" s="1"/>
  <c r="DA442" i="3"/>
  <c r="DC442" i="3"/>
  <c r="A443" i="3"/>
  <c r="Y443" i="3"/>
  <c r="CY443" i="3"/>
  <c r="CZ443" i="3"/>
  <c r="DA443" i="3"/>
  <c r="DB443" i="3"/>
  <c r="DC443" i="3"/>
  <c r="A444" i="3"/>
  <c r="Y444" i="3"/>
  <c r="CY444" i="3"/>
  <c r="CZ444" i="3"/>
  <c r="DA444" i="3"/>
  <c r="DB444" i="3"/>
  <c r="DC444" i="3"/>
  <c r="A445" i="3"/>
  <c r="Y445" i="3"/>
  <c r="CY445" i="3"/>
  <c r="CZ445" i="3"/>
  <c r="DB445" i="3" s="1"/>
  <c r="DA445" i="3"/>
  <c r="DC445" i="3"/>
  <c r="A446" i="3"/>
  <c r="Y446" i="3"/>
  <c r="CY446" i="3"/>
  <c r="CZ446" i="3"/>
  <c r="DA446" i="3"/>
  <c r="DB446" i="3"/>
  <c r="DC446" i="3"/>
  <c r="A447" i="3"/>
  <c r="Y447" i="3"/>
  <c r="CY447" i="3"/>
  <c r="CZ447" i="3"/>
  <c r="DA447" i="3"/>
  <c r="DB447" i="3"/>
  <c r="DC447" i="3"/>
  <c r="A448" i="3"/>
  <c r="Y448" i="3"/>
  <c r="CY448" i="3"/>
  <c r="CZ448" i="3"/>
  <c r="DA448" i="3"/>
  <c r="DB448" i="3"/>
  <c r="DC448" i="3"/>
  <c r="A449" i="3"/>
  <c r="Y449" i="3"/>
  <c r="CY449" i="3"/>
  <c r="CZ449" i="3"/>
  <c r="DB449" i="3" s="1"/>
  <c r="DA449" i="3"/>
  <c r="DC449" i="3"/>
  <c r="A450" i="3"/>
  <c r="Y450" i="3"/>
  <c r="CY450" i="3"/>
  <c r="CZ450" i="3"/>
  <c r="DA450" i="3"/>
  <c r="DB450" i="3"/>
  <c r="DC450" i="3"/>
  <c r="A451" i="3"/>
  <c r="Y451" i="3"/>
  <c r="CY451" i="3"/>
  <c r="CZ451" i="3"/>
  <c r="DA451" i="3"/>
  <c r="DB451" i="3"/>
  <c r="DC451" i="3"/>
  <c r="A452" i="3"/>
  <c r="Y452" i="3"/>
  <c r="CY452" i="3"/>
  <c r="CZ452" i="3"/>
  <c r="DB452" i="3" s="1"/>
  <c r="DA452" i="3"/>
  <c r="DC452" i="3"/>
  <c r="A453" i="3"/>
  <c r="Y453" i="3"/>
  <c r="CY453" i="3"/>
  <c r="CZ453" i="3"/>
  <c r="DB453" i="3" s="1"/>
  <c r="DA453" i="3"/>
  <c r="DC453" i="3"/>
  <c r="A454" i="3"/>
  <c r="Y454" i="3"/>
  <c r="CY454" i="3"/>
  <c r="CZ454" i="3"/>
  <c r="DA454" i="3"/>
  <c r="DB454" i="3"/>
  <c r="DC454" i="3"/>
  <c r="A455" i="3"/>
  <c r="Y455" i="3"/>
  <c r="CY455" i="3"/>
  <c r="CZ455" i="3"/>
  <c r="DA455" i="3"/>
  <c r="DB455" i="3"/>
  <c r="DC455" i="3"/>
  <c r="A456" i="3"/>
  <c r="Y456" i="3"/>
  <c r="CY456" i="3"/>
  <c r="CZ456" i="3"/>
  <c r="DA456" i="3"/>
  <c r="DB456" i="3"/>
  <c r="DC456" i="3"/>
  <c r="A457" i="3"/>
  <c r="Y457" i="3"/>
  <c r="CY457" i="3"/>
  <c r="CZ457" i="3"/>
  <c r="DB457" i="3" s="1"/>
  <c r="DA457" i="3"/>
  <c r="DC457" i="3"/>
  <c r="A458" i="3"/>
  <c r="Y458" i="3"/>
  <c r="CY458" i="3"/>
  <c r="CZ458" i="3"/>
  <c r="DA458" i="3"/>
  <c r="DB458" i="3"/>
  <c r="DC458" i="3"/>
  <c r="A459" i="3"/>
  <c r="Y459" i="3"/>
  <c r="CY459" i="3"/>
  <c r="CZ459" i="3"/>
  <c r="DA459" i="3"/>
  <c r="DB459" i="3"/>
  <c r="DC459" i="3"/>
  <c r="A460" i="3"/>
  <c r="Y460" i="3"/>
  <c r="CY460" i="3"/>
  <c r="CZ460" i="3"/>
  <c r="DA460" i="3"/>
  <c r="DB460" i="3"/>
  <c r="DC460" i="3"/>
  <c r="A461" i="3"/>
  <c r="Y461" i="3"/>
  <c r="CY461" i="3"/>
  <c r="CZ461" i="3"/>
  <c r="DB461" i="3" s="1"/>
  <c r="DA461" i="3"/>
  <c r="DC461" i="3"/>
  <c r="A462" i="3"/>
  <c r="Y462" i="3"/>
  <c r="CY462" i="3"/>
  <c r="CZ462" i="3"/>
  <c r="DA462" i="3"/>
  <c r="DB462" i="3"/>
  <c r="DC462" i="3"/>
  <c r="A463" i="3"/>
  <c r="Y463" i="3"/>
  <c r="CY463" i="3"/>
  <c r="CZ463" i="3"/>
  <c r="DA463" i="3"/>
  <c r="DB463" i="3"/>
  <c r="DC463" i="3"/>
  <c r="A464" i="3"/>
  <c r="Y464" i="3"/>
  <c r="CY464" i="3"/>
  <c r="CZ464" i="3"/>
  <c r="DA464" i="3"/>
  <c r="DB464" i="3"/>
  <c r="DC464" i="3"/>
  <c r="A465" i="3"/>
  <c r="Y465" i="3"/>
  <c r="CY465" i="3"/>
  <c r="CZ465" i="3"/>
  <c r="DB465" i="3" s="1"/>
  <c r="DA465" i="3"/>
  <c r="DC465" i="3"/>
  <c r="A466" i="3"/>
  <c r="Y466" i="3"/>
  <c r="CY466" i="3"/>
  <c r="CZ466" i="3"/>
  <c r="DB466" i="3" s="1"/>
  <c r="DA466" i="3"/>
  <c r="DC466" i="3"/>
  <c r="A467" i="3"/>
  <c r="Y467" i="3"/>
  <c r="CY467" i="3"/>
  <c r="CZ467" i="3"/>
  <c r="DA467" i="3"/>
  <c r="DB467" i="3"/>
  <c r="DC467" i="3"/>
  <c r="A468" i="3"/>
  <c r="Y468" i="3"/>
  <c r="CY468" i="3"/>
  <c r="CZ468" i="3"/>
  <c r="DA468" i="3"/>
  <c r="DB468" i="3"/>
  <c r="DC468" i="3"/>
  <c r="A469" i="3"/>
  <c r="Y469" i="3"/>
  <c r="CY469" i="3"/>
  <c r="CZ469" i="3"/>
  <c r="DB469" i="3" s="1"/>
  <c r="DA469" i="3"/>
  <c r="DC469" i="3"/>
  <c r="A470" i="3"/>
  <c r="Y470" i="3"/>
  <c r="CY470" i="3"/>
  <c r="CZ470" i="3"/>
  <c r="DA470" i="3"/>
  <c r="DB470" i="3"/>
  <c r="DC470" i="3"/>
  <c r="A471" i="3"/>
  <c r="Y471" i="3"/>
  <c r="CY471" i="3"/>
  <c r="CZ471" i="3"/>
  <c r="DA471" i="3"/>
  <c r="DB471" i="3"/>
  <c r="DC471" i="3"/>
  <c r="A472" i="3"/>
  <c r="Y472" i="3"/>
  <c r="CY472" i="3"/>
  <c r="CZ472" i="3"/>
  <c r="DB472" i="3" s="1"/>
  <c r="DA472" i="3"/>
  <c r="DC472" i="3"/>
  <c r="A473" i="3"/>
  <c r="Y473" i="3"/>
  <c r="CY473" i="3"/>
  <c r="CZ473" i="3"/>
  <c r="DB473" i="3" s="1"/>
  <c r="DA473" i="3"/>
  <c r="DC473" i="3"/>
  <c r="A474" i="3"/>
  <c r="Y474" i="3"/>
  <c r="CY474" i="3"/>
  <c r="CZ474" i="3"/>
  <c r="DA474" i="3"/>
  <c r="DB474" i="3"/>
  <c r="DC474" i="3"/>
  <c r="A475" i="3"/>
  <c r="Y475" i="3"/>
  <c r="CY475" i="3"/>
  <c r="CZ475" i="3"/>
  <c r="DB475" i="3" s="1"/>
  <c r="DA475" i="3"/>
  <c r="DC475" i="3"/>
  <c r="A476" i="3"/>
  <c r="Y476" i="3"/>
  <c r="CY476" i="3"/>
  <c r="CZ476" i="3"/>
  <c r="DA476" i="3"/>
  <c r="DB476" i="3"/>
  <c r="DC476" i="3"/>
  <c r="A477" i="3"/>
  <c r="Y477" i="3"/>
  <c r="CY477" i="3"/>
  <c r="CZ477" i="3"/>
  <c r="DB477" i="3" s="1"/>
  <c r="DA477" i="3"/>
  <c r="DC477" i="3"/>
  <c r="A478" i="3"/>
  <c r="Y478" i="3"/>
  <c r="CY478" i="3"/>
  <c r="CZ478" i="3"/>
  <c r="DB478" i="3" s="1"/>
  <c r="DA478" i="3"/>
  <c r="DC478" i="3"/>
  <c r="A479" i="3"/>
  <c r="Y479" i="3"/>
  <c r="CY479" i="3"/>
  <c r="CZ479" i="3"/>
  <c r="DA479" i="3"/>
  <c r="DB479" i="3"/>
  <c r="DC479" i="3"/>
  <c r="A480" i="3"/>
  <c r="Y480" i="3"/>
  <c r="CY480" i="3"/>
  <c r="CZ480" i="3"/>
  <c r="DA480" i="3"/>
  <c r="DB480" i="3"/>
  <c r="DC480" i="3"/>
  <c r="A481" i="3"/>
  <c r="Y481" i="3"/>
  <c r="CY481" i="3"/>
  <c r="CZ481" i="3"/>
  <c r="DB481" i="3" s="1"/>
  <c r="DA481" i="3"/>
  <c r="DC481" i="3"/>
  <c r="A482" i="3"/>
  <c r="Y482" i="3"/>
  <c r="CY482" i="3"/>
  <c r="CZ482" i="3"/>
  <c r="DA482" i="3"/>
  <c r="DB482" i="3"/>
  <c r="DC482" i="3"/>
  <c r="A483" i="3"/>
  <c r="Y483" i="3"/>
  <c r="CY483" i="3"/>
  <c r="CZ483" i="3"/>
  <c r="DA483" i="3"/>
  <c r="DB483" i="3"/>
  <c r="DC483" i="3"/>
  <c r="A484" i="3"/>
  <c r="Y484" i="3"/>
  <c r="CY484" i="3"/>
  <c r="CZ484" i="3"/>
  <c r="DA484" i="3"/>
  <c r="DB484" i="3"/>
  <c r="DC484" i="3"/>
  <c r="A485" i="3"/>
  <c r="Y485" i="3"/>
  <c r="CY485" i="3"/>
  <c r="CZ485" i="3"/>
  <c r="DA485" i="3"/>
  <c r="DB485" i="3"/>
  <c r="DC485" i="3"/>
  <c r="A486" i="3"/>
  <c r="Y486" i="3"/>
  <c r="CY486" i="3"/>
  <c r="CZ486" i="3"/>
  <c r="DB486" i="3" s="1"/>
  <c r="DA486" i="3"/>
  <c r="DC486" i="3"/>
  <c r="A487" i="3"/>
  <c r="Y487" i="3"/>
  <c r="CY487" i="3"/>
  <c r="CZ487" i="3"/>
  <c r="DA487" i="3"/>
  <c r="DB487" i="3"/>
  <c r="DC487" i="3"/>
  <c r="A488" i="3"/>
  <c r="Y488" i="3"/>
  <c r="CY488" i="3"/>
  <c r="CZ488" i="3"/>
  <c r="DA488" i="3"/>
  <c r="DB488" i="3"/>
  <c r="DC488" i="3"/>
  <c r="A489" i="3"/>
  <c r="Y489" i="3"/>
  <c r="CY489" i="3"/>
  <c r="CZ489" i="3"/>
  <c r="DB489" i="3" s="1"/>
  <c r="DA489" i="3"/>
  <c r="DC489" i="3"/>
  <c r="A490" i="3"/>
  <c r="Y490" i="3"/>
  <c r="CY490" i="3"/>
  <c r="CZ490" i="3"/>
  <c r="DB490" i="3" s="1"/>
  <c r="DA490" i="3"/>
  <c r="DC490" i="3"/>
  <c r="A491" i="3"/>
  <c r="Y491" i="3"/>
  <c r="CY491" i="3"/>
  <c r="CZ491" i="3"/>
  <c r="DA491" i="3"/>
  <c r="DB491" i="3"/>
  <c r="DC491" i="3"/>
  <c r="A492" i="3"/>
  <c r="Y492" i="3"/>
  <c r="CY492" i="3"/>
  <c r="CZ492" i="3"/>
  <c r="DA492" i="3"/>
  <c r="DB492" i="3"/>
  <c r="DC492" i="3"/>
  <c r="A493" i="3"/>
  <c r="Y493" i="3"/>
  <c r="CY493" i="3"/>
  <c r="CZ493" i="3"/>
  <c r="DA493" i="3"/>
  <c r="DB493" i="3"/>
  <c r="DC493" i="3"/>
  <c r="A494" i="3"/>
  <c r="Y494" i="3"/>
  <c r="CY494" i="3"/>
  <c r="CZ494" i="3"/>
  <c r="DB494" i="3" s="1"/>
  <c r="DA494" i="3"/>
  <c r="DC494" i="3"/>
  <c r="A495" i="3"/>
  <c r="Y495" i="3"/>
  <c r="CY495" i="3"/>
  <c r="CZ495" i="3"/>
  <c r="DA495" i="3"/>
  <c r="DB495" i="3"/>
  <c r="DC495" i="3"/>
  <c r="A496" i="3"/>
  <c r="Y496" i="3"/>
  <c r="CY496" i="3"/>
  <c r="CZ496" i="3"/>
  <c r="DA496" i="3"/>
  <c r="DB496" i="3"/>
  <c r="DC496" i="3"/>
  <c r="A497" i="3"/>
  <c r="Y497" i="3"/>
  <c r="CY497" i="3"/>
  <c r="CZ497" i="3"/>
  <c r="DA497" i="3"/>
  <c r="DB497" i="3"/>
  <c r="DC497" i="3"/>
  <c r="A498" i="3"/>
  <c r="Y498" i="3"/>
  <c r="CY498" i="3"/>
  <c r="CZ498" i="3"/>
  <c r="DB498" i="3" s="1"/>
  <c r="DA498" i="3"/>
  <c r="DC498" i="3"/>
  <c r="A499" i="3"/>
  <c r="Y499" i="3"/>
  <c r="CY499" i="3"/>
  <c r="CZ499" i="3"/>
  <c r="DA499" i="3"/>
  <c r="DB499" i="3"/>
  <c r="DC499" i="3"/>
  <c r="A500" i="3"/>
  <c r="Y500" i="3"/>
  <c r="CY500" i="3"/>
  <c r="CZ500" i="3"/>
  <c r="DB500" i="3" s="1"/>
  <c r="DA500" i="3"/>
  <c r="DC500" i="3"/>
  <c r="A501" i="3"/>
  <c r="Y501" i="3"/>
  <c r="CY501" i="3"/>
  <c r="CZ501" i="3"/>
  <c r="DB501" i="3" s="1"/>
  <c r="DA501" i="3"/>
  <c r="DC501" i="3"/>
  <c r="A502" i="3"/>
  <c r="Y502" i="3"/>
  <c r="CY502" i="3"/>
  <c r="CZ502" i="3"/>
  <c r="DB502" i="3" s="1"/>
  <c r="DA502" i="3"/>
  <c r="DC502" i="3"/>
  <c r="A503" i="3"/>
  <c r="Y503" i="3"/>
  <c r="CY503" i="3"/>
  <c r="CZ503" i="3"/>
  <c r="DA503" i="3"/>
  <c r="DB503" i="3"/>
  <c r="DC503" i="3"/>
  <c r="A504" i="3"/>
  <c r="Y504" i="3"/>
  <c r="CY504" i="3"/>
  <c r="CZ504" i="3"/>
  <c r="DA504" i="3"/>
  <c r="DB504" i="3"/>
  <c r="DC504" i="3"/>
  <c r="A505" i="3"/>
  <c r="Y505" i="3"/>
  <c r="CY505" i="3"/>
  <c r="CZ505" i="3"/>
  <c r="DB505" i="3" s="1"/>
  <c r="DA505" i="3"/>
  <c r="DC505" i="3"/>
  <c r="A506" i="3"/>
  <c r="Y506" i="3"/>
  <c r="CY506" i="3"/>
  <c r="CZ506" i="3"/>
  <c r="DB506" i="3" s="1"/>
  <c r="DA506" i="3"/>
  <c r="DC506" i="3"/>
  <c r="A507" i="3"/>
  <c r="Y507" i="3"/>
  <c r="CY507" i="3"/>
  <c r="CZ507" i="3"/>
  <c r="DB507" i="3" s="1"/>
  <c r="DA507" i="3"/>
  <c r="DC507" i="3"/>
  <c r="A508" i="3"/>
  <c r="Y508" i="3"/>
  <c r="CY508" i="3"/>
  <c r="CZ508" i="3"/>
  <c r="DB508" i="3" s="1"/>
  <c r="DA508" i="3"/>
  <c r="DC508" i="3"/>
  <c r="A509" i="3"/>
  <c r="Y509" i="3"/>
  <c r="CY509" i="3"/>
  <c r="CZ509" i="3"/>
  <c r="DB509" i="3" s="1"/>
  <c r="DA509" i="3"/>
  <c r="DC509" i="3"/>
  <c r="A510" i="3"/>
  <c r="Y510" i="3"/>
  <c r="CY510" i="3"/>
  <c r="CZ510" i="3"/>
  <c r="DB510" i="3" s="1"/>
  <c r="DA510" i="3"/>
  <c r="DC510" i="3"/>
  <c r="A511" i="3"/>
  <c r="Y511" i="3"/>
  <c r="CY511" i="3"/>
  <c r="CZ511" i="3"/>
  <c r="DA511" i="3"/>
  <c r="DB511" i="3"/>
  <c r="DC511" i="3"/>
  <c r="A512" i="3"/>
  <c r="Y512" i="3"/>
  <c r="CY512" i="3"/>
  <c r="CZ512" i="3"/>
  <c r="DB512" i="3" s="1"/>
  <c r="DA512" i="3"/>
  <c r="DC512" i="3"/>
  <c r="A513" i="3"/>
  <c r="Y513" i="3"/>
  <c r="CY513" i="3"/>
  <c r="CZ513" i="3"/>
  <c r="DB513" i="3" s="1"/>
  <c r="DA513" i="3"/>
  <c r="DC513" i="3"/>
  <c r="A514" i="3"/>
  <c r="Y514" i="3"/>
  <c r="CY514" i="3"/>
  <c r="CZ514" i="3"/>
  <c r="DB514" i="3" s="1"/>
  <c r="DA514" i="3"/>
  <c r="DC514" i="3"/>
  <c r="A515" i="3"/>
  <c r="Y515" i="3"/>
  <c r="CY515" i="3"/>
  <c r="CZ515" i="3"/>
  <c r="DA515" i="3"/>
  <c r="DB515" i="3"/>
  <c r="DC515" i="3"/>
  <c r="A516" i="3"/>
  <c r="Y516" i="3"/>
  <c r="CY516" i="3"/>
  <c r="CZ516" i="3"/>
  <c r="DA516" i="3"/>
  <c r="DB516" i="3"/>
  <c r="DC516" i="3"/>
  <c r="A517" i="3"/>
  <c r="Y517" i="3"/>
  <c r="CY517" i="3"/>
  <c r="CZ517" i="3"/>
  <c r="DB517" i="3" s="1"/>
  <c r="DA517" i="3"/>
  <c r="DC517" i="3"/>
  <c r="A518" i="3"/>
  <c r="Y518" i="3"/>
  <c r="CY518" i="3"/>
  <c r="CZ518" i="3"/>
  <c r="DB518" i="3" s="1"/>
  <c r="DA518" i="3"/>
  <c r="DC518" i="3"/>
  <c r="A519" i="3"/>
  <c r="Y519" i="3"/>
  <c r="CY519" i="3"/>
  <c r="CZ519" i="3"/>
  <c r="DB519" i="3" s="1"/>
  <c r="DA519" i="3"/>
  <c r="DC519" i="3"/>
  <c r="A520" i="3"/>
  <c r="Y520" i="3"/>
  <c r="CY520" i="3"/>
  <c r="CZ520" i="3"/>
  <c r="DB520" i="3" s="1"/>
  <c r="DA520" i="3"/>
  <c r="DC520" i="3"/>
  <c r="A521" i="3"/>
  <c r="Y521" i="3"/>
  <c r="CY521" i="3"/>
  <c r="CZ521" i="3"/>
  <c r="DA521" i="3"/>
  <c r="DB521" i="3"/>
  <c r="DC521" i="3"/>
  <c r="A522" i="3"/>
  <c r="Y522" i="3"/>
  <c r="CY522" i="3"/>
  <c r="CZ522" i="3"/>
  <c r="DA522" i="3"/>
  <c r="DB522" i="3"/>
  <c r="DC522" i="3"/>
  <c r="A523" i="3"/>
  <c r="Y523" i="3"/>
  <c r="CY523" i="3"/>
  <c r="CZ523" i="3"/>
  <c r="DA523" i="3"/>
  <c r="DB523" i="3"/>
  <c r="DC523" i="3"/>
  <c r="A524" i="3"/>
  <c r="Y524" i="3"/>
  <c r="CY524" i="3"/>
  <c r="CZ524" i="3"/>
  <c r="DB524" i="3" s="1"/>
  <c r="DA524" i="3"/>
  <c r="DC524" i="3"/>
  <c r="A525" i="3"/>
  <c r="Y525" i="3"/>
  <c r="CY525" i="3"/>
  <c r="CZ525" i="3"/>
  <c r="DA525" i="3"/>
  <c r="DB525" i="3"/>
  <c r="DC525" i="3"/>
  <c r="A526" i="3"/>
  <c r="Y526" i="3"/>
  <c r="CY526" i="3"/>
  <c r="CZ526" i="3"/>
  <c r="DB526" i="3" s="1"/>
  <c r="DA526" i="3"/>
  <c r="DC526" i="3"/>
  <c r="A527" i="3"/>
  <c r="Y527" i="3"/>
  <c r="CY527" i="3"/>
  <c r="CZ527" i="3"/>
  <c r="DB527" i="3" s="1"/>
  <c r="DA527" i="3"/>
  <c r="DC527" i="3"/>
  <c r="A528" i="3"/>
  <c r="Y528" i="3"/>
  <c r="CY528" i="3"/>
  <c r="CZ528" i="3"/>
  <c r="DA528" i="3"/>
  <c r="DB528" i="3"/>
  <c r="DC528" i="3"/>
  <c r="A529" i="3"/>
  <c r="Y529" i="3"/>
  <c r="CY529" i="3"/>
  <c r="CZ529" i="3"/>
  <c r="DA529" i="3"/>
  <c r="DB529" i="3"/>
  <c r="DC529" i="3"/>
  <c r="A530" i="3"/>
  <c r="Y530" i="3"/>
  <c r="CY530" i="3"/>
  <c r="CZ530" i="3"/>
  <c r="DB530" i="3" s="1"/>
  <c r="DA530" i="3"/>
  <c r="DC530" i="3"/>
  <c r="A531" i="3"/>
  <c r="Y531" i="3"/>
  <c r="CY531" i="3"/>
  <c r="CZ531" i="3"/>
  <c r="DB531" i="3" s="1"/>
  <c r="DA531" i="3"/>
  <c r="DC531" i="3"/>
  <c r="A532" i="3"/>
  <c r="Y532" i="3"/>
  <c r="CY532" i="3"/>
  <c r="CZ532" i="3"/>
  <c r="DB532" i="3" s="1"/>
  <c r="DA532" i="3"/>
  <c r="DC532" i="3"/>
  <c r="A533" i="3"/>
  <c r="Y533" i="3"/>
  <c r="CY533" i="3"/>
  <c r="CZ533" i="3"/>
  <c r="DA533" i="3"/>
  <c r="DB533" i="3"/>
  <c r="DC533" i="3"/>
  <c r="A534" i="3"/>
  <c r="Y534" i="3"/>
  <c r="CY534" i="3"/>
  <c r="CZ534" i="3"/>
  <c r="DB534" i="3" s="1"/>
  <c r="DA534" i="3"/>
  <c r="DC534" i="3"/>
  <c r="A535" i="3"/>
  <c r="Y535" i="3"/>
  <c r="CY535" i="3"/>
  <c r="CZ535" i="3"/>
  <c r="DB535" i="3" s="1"/>
  <c r="DA535" i="3"/>
  <c r="DC535" i="3"/>
  <c r="A536" i="3"/>
  <c r="Y536" i="3"/>
  <c r="CY536" i="3"/>
  <c r="CZ536" i="3"/>
  <c r="DA536" i="3"/>
  <c r="DB536" i="3"/>
  <c r="DC536" i="3"/>
  <c r="A537" i="3"/>
  <c r="Y537" i="3"/>
  <c r="CY537" i="3"/>
  <c r="CZ537" i="3"/>
  <c r="DA537" i="3"/>
  <c r="DB537" i="3"/>
  <c r="DC537" i="3"/>
  <c r="A538" i="3"/>
  <c r="Y538" i="3"/>
  <c r="CY538" i="3"/>
  <c r="CZ538" i="3"/>
  <c r="DB538" i="3" s="1"/>
  <c r="DA538" i="3"/>
  <c r="DC538" i="3"/>
  <c r="A539" i="3"/>
  <c r="Y539" i="3"/>
  <c r="CY539" i="3"/>
  <c r="CZ539" i="3"/>
  <c r="DB539" i="3" s="1"/>
  <c r="DA539" i="3"/>
  <c r="DC539" i="3"/>
  <c r="A540" i="3"/>
  <c r="Y540" i="3"/>
  <c r="CY540" i="3"/>
  <c r="CZ540" i="3"/>
  <c r="DA540" i="3"/>
  <c r="DB540" i="3"/>
  <c r="DC540" i="3"/>
  <c r="A541" i="3"/>
  <c r="Y541" i="3"/>
  <c r="CY541" i="3"/>
  <c r="CZ541" i="3"/>
  <c r="DB541" i="3" s="1"/>
  <c r="DA541" i="3"/>
  <c r="DC541" i="3"/>
  <c r="A542" i="3"/>
  <c r="Y542" i="3"/>
  <c r="CY542" i="3"/>
  <c r="CZ542" i="3"/>
  <c r="DB542" i="3" s="1"/>
  <c r="DA542" i="3"/>
  <c r="DC542" i="3"/>
  <c r="A543" i="3"/>
  <c r="Y543" i="3"/>
  <c r="CY543" i="3"/>
  <c r="CZ543" i="3"/>
  <c r="DB543" i="3" s="1"/>
  <c r="DA543" i="3"/>
  <c r="DC543" i="3"/>
  <c r="A544" i="3"/>
  <c r="Y544" i="3"/>
  <c r="CY544" i="3"/>
  <c r="CZ544" i="3"/>
  <c r="DA544" i="3"/>
  <c r="DB544" i="3"/>
  <c r="DC544" i="3"/>
  <c r="A545" i="3"/>
  <c r="Y545" i="3"/>
  <c r="CY545" i="3"/>
  <c r="CZ545" i="3"/>
  <c r="DB545" i="3" s="1"/>
  <c r="DA545" i="3"/>
  <c r="DC545" i="3"/>
  <c r="A546" i="3"/>
  <c r="Y546" i="3"/>
  <c r="CY546" i="3"/>
  <c r="CZ546" i="3"/>
  <c r="DB546" i="3" s="1"/>
  <c r="DA546" i="3"/>
  <c r="DC546" i="3"/>
  <c r="A547" i="3"/>
  <c r="Y547" i="3"/>
  <c r="CY547" i="3"/>
  <c r="CZ547" i="3"/>
  <c r="DB547" i="3" s="1"/>
  <c r="DA547" i="3"/>
  <c r="DC547" i="3"/>
  <c r="A548" i="3"/>
  <c r="Y548" i="3"/>
  <c r="CY548" i="3"/>
  <c r="CZ548" i="3"/>
  <c r="DA548" i="3"/>
  <c r="DB548" i="3"/>
  <c r="DC548" i="3"/>
  <c r="A549" i="3"/>
  <c r="Y549" i="3"/>
  <c r="CY549" i="3"/>
  <c r="CZ549" i="3"/>
  <c r="DA549" i="3"/>
  <c r="DB549" i="3"/>
  <c r="DC549" i="3"/>
  <c r="A550" i="3"/>
  <c r="Y550" i="3"/>
  <c r="CY550" i="3"/>
  <c r="CZ550" i="3"/>
  <c r="DB550" i="3" s="1"/>
  <c r="DA550" i="3"/>
  <c r="DC550" i="3"/>
  <c r="A551" i="3"/>
  <c r="Y551" i="3"/>
  <c r="CY551" i="3"/>
  <c r="CZ551" i="3"/>
  <c r="DB551" i="3" s="1"/>
  <c r="DA551" i="3"/>
  <c r="DC551" i="3"/>
  <c r="A552" i="3"/>
  <c r="Y552" i="3"/>
  <c r="CY552" i="3"/>
  <c r="CZ552" i="3"/>
  <c r="DB552" i="3" s="1"/>
  <c r="DA552" i="3"/>
  <c r="DC552" i="3"/>
  <c r="A553" i="3"/>
  <c r="Y553" i="3"/>
  <c r="CY553" i="3"/>
  <c r="CZ553" i="3"/>
  <c r="DA553" i="3"/>
  <c r="DB553" i="3"/>
  <c r="DC553" i="3"/>
  <c r="A554" i="3"/>
  <c r="Y554" i="3"/>
  <c r="CY554" i="3"/>
  <c r="CZ554" i="3"/>
  <c r="DB554" i="3" s="1"/>
  <c r="DA554" i="3"/>
  <c r="DC554" i="3"/>
  <c r="A555" i="3"/>
  <c r="Y555" i="3"/>
  <c r="CY555" i="3"/>
  <c r="CZ555" i="3"/>
  <c r="DB555" i="3" s="1"/>
  <c r="DA555" i="3"/>
  <c r="DC555" i="3"/>
  <c r="A556" i="3"/>
  <c r="Y556" i="3"/>
  <c r="CY556" i="3"/>
  <c r="CZ556" i="3"/>
  <c r="DB556" i="3" s="1"/>
  <c r="DA556" i="3"/>
  <c r="DC556" i="3"/>
  <c r="A557" i="3"/>
  <c r="Y557" i="3"/>
  <c r="CY557" i="3"/>
  <c r="CZ557" i="3"/>
  <c r="DA557" i="3"/>
  <c r="DB557" i="3"/>
  <c r="DC557" i="3"/>
  <c r="A558" i="3"/>
  <c r="Y558" i="3"/>
  <c r="CY558" i="3"/>
  <c r="CZ558" i="3"/>
  <c r="DB558" i="3" s="1"/>
  <c r="DA558" i="3"/>
  <c r="DC558" i="3"/>
  <c r="A559" i="3"/>
  <c r="Y559" i="3"/>
  <c r="CY559" i="3"/>
  <c r="CZ559" i="3"/>
  <c r="DB559" i="3" s="1"/>
  <c r="DA559" i="3"/>
  <c r="DC559" i="3"/>
  <c r="A560" i="3"/>
  <c r="Y560" i="3"/>
  <c r="CY560" i="3"/>
  <c r="CZ560" i="3"/>
  <c r="DA560" i="3"/>
  <c r="DB560" i="3"/>
  <c r="DC560" i="3"/>
  <c r="A561" i="3"/>
  <c r="Y561" i="3"/>
  <c r="CY561" i="3"/>
  <c r="CZ561" i="3"/>
  <c r="DA561" i="3"/>
  <c r="DB561" i="3"/>
  <c r="DC561" i="3"/>
  <c r="A562" i="3"/>
  <c r="Y562" i="3"/>
  <c r="CY562" i="3"/>
  <c r="CZ562" i="3"/>
  <c r="DA562" i="3"/>
  <c r="DB562" i="3"/>
  <c r="DC562" i="3"/>
  <c r="A563" i="3"/>
  <c r="Y563" i="3"/>
  <c r="CY563" i="3"/>
  <c r="CZ563" i="3"/>
  <c r="DB563" i="3" s="1"/>
  <c r="DA563" i="3"/>
  <c r="DC563" i="3"/>
  <c r="A564" i="3"/>
  <c r="Y564" i="3"/>
  <c r="CY564" i="3"/>
  <c r="CZ564" i="3"/>
  <c r="DA564" i="3"/>
  <c r="DB564" i="3"/>
  <c r="DC564" i="3"/>
  <c r="A565" i="3"/>
  <c r="Y565" i="3"/>
  <c r="CY565" i="3"/>
  <c r="CZ565" i="3"/>
  <c r="DA565" i="3"/>
  <c r="DB565" i="3"/>
  <c r="DC565" i="3"/>
  <c r="A566" i="3"/>
  <c r="Y566" i="3"/>
  <c r="CY566" i="3"/>
  <c r="CZ566" i="3"/>
  <c r="DA566" i="3"/>
  <c r="DB566" i="3"/>
  <c r="DC566" i="3"/>
  <c r="A567" i="3"/>
  <c r="Y567" i="3"/>
  <c r="CY567" i="3"/>
  <c r="CZ567" i="3"/>
  <c r="DB567" i="3" s="1"/>
  <c r="DA567" i="3"/>
  <c r="DC567" i="3"/>
  <c r="A568" i="3"/>
  <c r="Y568" i="3"/>
  <c r="CY568" i="3"/>
  <c r="CZ568" i="3"/>
  <c r="DA568" i="3"/>
  <c r="DB568" i="3"/>
  <c r="DC568" i="3"/>
  <c r="A569" i="3"/>
  <c r="Y569" i="3"/>
  <c r="CY569" i="3"/>
  <c r="CZ569" i="3"/>
  <c r="DB569" i="3" s="1"/>
  <c r="DA569" i="3"/>
  <c r="DC569" i="3"/>
  <c r="A570" i="3"/>
  <c r="Y570" i="3"/>
  <c r="CY570" i="3"/>
  <c r="CZ570" i="3"/>
  <c r="DA570" i="3"/>
  <c r="DB570" i="3"/>
  <c r="DC570" i="3"/>
  <c r="A571" i="3"/>
  <c r="Y571" i="3"/>
  <c r="CY571" i="3"/>
  <c r="CZ571" i="3"/>
  <c r="DB571" i="3" s="1"/>
  <c r="DA571" i="3"/>
  <c r="DC571" i="3"/>
  <c r="A572" i="3"/>
  <c r="Y572" i="3"/>
  <c r="CY572" i="3"/>
  <c r="CZ572" i="3"/>
  <c r="DB572" i="3" s="1"/>
  <c r="DA572" i="3"/>
  <c r="DC572" i="3"/>
  <c r="A573" i="3"/>
  <c r="Y573" i="3"/>
  <c r="CY573" i="3"/>
  <c r="CZ573" i="3"/>
  <c r="DA573" i="3"/>
  <c r="DB573" i="3"/>
  <c r="DC573" i="3"/>
  <c r="A574" i="3"/>
  <c r="Y574" i="3"/>
  <c r="CY574" i="3"/>
  <c r="CZ574" i="3"/>
  <c r="DA574" i="3"/>
  <c r="DB574" i="3"/>
  <c r="DC574" i="3"/>
  <c r="A575" i="3"/>
  <c r="Y575" i="3"/>
  <c r="CY575" i="3"/>
  <c r="CZ575" i="3"/>
  <c r="DB575" i="3" s="1"/>
  <c r="DA575" i="3"/>
  <c r="DC575" i="3"/>
  <c r="A576" i="3"/>
  <c r="Y576" i="3"/>
  <c r="CY576" i="3"/>
  <c r="CZ576" i="3"/>
  <c r="DB576" i="3" s="1"/>
  <c r="DA576" i="3"/>
  <c r="DC576" i="3"/>
  <c r="A577" i="3"/>
  <c r="Y577" i="3"/>
  <c r="CY577" i="3"/>
  <c r="CZ577" i="3"/>
  <c r="DA577" i="3"/>
  <c r="DB577" i="3"/>
  <c r="DC577" i="3"/>
  <c r="A578" i="3"/>
  <c r="Y578" i="3"/>
  <c r="CY578" i="3"/>
  <c r="CZ578" i="3"/>
  <c r="DA578" i="3"/>
  <c r="DB578" i="3"/>
  <c r="DC578" i="3"/>
  <c r="A579" i="3"/>
  <c r="Y579" i="3"/>
  <c r="CY579" i="3"/>
  <c r="CZ579" i="3"/>
  <c r="DB579" i="3" s="1"/>
  <c r="DA579" i="3"/>
  <c r="DC579" i="3"/>
  <c r="A580" i="3"/>
  <c r="Y580" i="3"/>
  <c r="CY580" i="3"/>
  <c r="CZ580" i="3"/>
  <c r="DA580" i="3"/>
  <c r="DB580" i="3"/>
  <c r="DC580" i="3"/>
  <c r="A581" i="3"/>
  <c r="Y581" i="3"/>
  <c r="CY581" i="3"/>
  <c r="CZ581" i="3"/>
  <c r="DA581" i="3"/>
  <c r="DB581" i="3"/>
  <c r="DC581" i="3"/>
  <c r="A582" i="3"/>
  <c r="Y582" i="3"/>
  <c r="CY582" i="3"/>
  <c r="CZ582" i="3"/>
  <c r="DA582" i="3"/>
  <c r="DB582" i="3"/>
  <c r="DC582" i="3"/>
  <c r="A583" i="3"/>
  <c r="Y583" i="3"/>
  <c r="CY583" i="3"/>
  <c r="CZ583" i="3"/>
  <c r="DB583" i="3" s="1"/>
  <c r="DA583" i="3"/>
  <c r="DC583" i="3"/>
  <c r="A584" i="3"/>
  <c r="Y584" i="3"/>
  <c r="CY584" i="3"/>
  <c r="CZ584" i="3"/>
  <c r="DA584" i="3"/>
  <c r="DB584" i="3"/>
  <c r="DC584" i="3"/>
  <c r="A585" i="3"/>
  <c r="Y585" i="3"/>
  <c r="CY585" i="3"/>
  <c r="CZ585" i="3"/>
  <c r="DA585" i="3"/>
  <c r="DB585" i="3"/>
  <c r="DC585" i="3"/>
  <c r="A586" i="3"/>
  <c r="Y586" i="3"/>
  <c r="CY586" i="3"/>
  <c r="CZ586" i="3"/>
  <c r="DA586" i="3"/>
  <c r="DB586" i="3"/>
  <c r="DC586" i="3"/>
  <c r="A587" i="3"/>
  <c r="Y587" i="3"/>
  <c r="CY587" i="3"/>
  <c r="CZ587" i="3"/>
  <c r="DB587" i="3" s="1"/>
  <c r="DA587" i="3"/>
  <c r="DC587" i="3"/>
  <c r="A588" i="3"/>
  <c r="Y588" i="3"/>
  <c r="CY588" i="3"/>
  <c r="CZ588" i="3"/>
  <c r="DA588" i="3"/>
  <c r="DB588" i="3"/>
  <c r="DC588" i="3"/>
  <c r="A589" i="3"/>
  <c r="Y589" i="3"/>
  <c r="CY589" i="3"/>
  <c r="CZ589" i="3"/>
  <c r="DA589" i="3"/>
  <c r="DB589" i="3"/>
  <c r="DC589" i="3"/>
  <c r="A590" i="3"/>
  <c r="Y590" i="3"/>
  <c r="CY590" i="3"/>
  <c r="CZ590" i="3"/>
  <c r="DA590" i="3"/>
  <c r="DB590" i="3"/>
  <c r="DC590" i="3"/>
  <c r="A591" i="3"/>
  <c r="Y591" i="3"/>
  <c r="CY591" i="3"/>
  <c r="CZ591" i="3"/>
  <c r="DB591" i="3" s="1"/>
  <c r="DA591" i="3"/>
  <c r="DC591" i="3"/>
  <c r="A592" i="3"/>
  <c r="Y592" i="3"/>
  <c r="CY592" i="3"/>
  <c r="CZ592" i="3"/>
  <c r="DA592" i="3"/>
  <c r="DB592" i="3"/>
  <c r="DC592" i="3"/>
  <c r="A593" i="3"/>
  <c r="Y593" i="3"/>
  <c r="CY593" i="3"/>
  <c r="CZ593" i="3"/>
  <c r="DA593" i="3"/>
  <c r="DB593" i="3"/>
  <c r="DC593" i="3"/>
  <c r="A594" i="3"/>
  <c r="Y594" i="3"/>
  <c r="CY594" i="3"/>
  <c r="CZ594" i="3"/>
  <c r="DB594" i="3" s="1"/>
  <c r="DA594" i="3"/>
  <c r="DC594" i="3"/>
  <c r="A595" i="3"/>
  <c r="Y595" i="3"/>
  <c r="CY595" i="3"/>
  <c r="CZ595" i="3"/>
  <c r="DA595" i="3"/>
  <c r="DB595" i="3"/>
  <c r="DC595" i="3"/>
  <c r="A596" i="3"/>
  <c r="Y596" i="3"/>
  <c r="CY596" i="3"/>
  <c r="CZ596" i="3"/>
  <c r="DB596" i="3" s="1"/>
  <c r="DA596" i="3"/>
  <c r="DC596" i="3"/>
  <c r="A597" i="3"/>
  <c r="Y597" i="3"/>
  <c r="CY597" i="3"/>
  <c r="CZ597" i="3"/>
  <c r="DA597" i="3"/>
  <c r="DB597" i="3"/>
  <c r="DC597" i="3"/>
  <c r="A598" i="3"/>
  <c r="Y598" i="3"/>
  <c r="CY598" i="3"/>
  <c r="CZ598" i="3"/>
  <c r="DA598" i="3"/>
  <c r="DB598" i="3"/>
  <c r="DC598" i="3"/>
  <c r="A599" i="3"/>
  <c r="Y599" i="3"/>
  <c r="CY599" i="3"/>
  <c r="CZ599" i="3"/>
  <c r="DB599" i="3" s="1"/>
  <c r="DA599" i="3"/>
  <c r="DC599" i="3"/>
  <c r="A600" i="3"/>
  <c r="Y600" i="3"/>
  <c r="CY600" i="3"/>
  <c r="CZ600" i="3"/>
  <c r="DB600" i="3" s="1"/>
  <c r="DA600" i="3"/>
  <c r="DC600" i="3"/>
  <c r="A601" i="3"/>
  <c r="Y601" i="3"/>
  <c r="CY601" i="3"/>
  <c r="CZ601" i="3"/>
  <c r="DA601" i="3"/>
  <c r="DB601" i="3"/>
  <c r="DC601" i="3"/>
  <c r="A602" i="3"/>
  <c r="Y602" i="3"/>
  <c r="CY602" i="3"/>
  <c r="CZ602" i="3"/>
  <c r="DA602" i="3"/>
  <c r="DB602" i="3"/>
  <c r="DC602" i="3"/>
  <c r="A603" i="3"/>
  <c r="Y603" i="3"/>
  <c r="CY603" i="3"/>
  <c r="CZ603" i="3"/>
  <c r="DA603" i="3"/>
  <c r="DB603" i="3"/>
  <c r="DC603" i="3"/>
  <c r="A604" i="3"/>
  <c r="Y604" i="3"/>
  <c r="CY604" i="3"/>
  <c r="CZ604" i="3"/>
  <c r="DA604" i="3"/>
  <c r="DB604" i="3"/>
  <c r="DC604" i="3"/>
  <c r="A605" i="3"/>
  <c r="Y605" i="3"/>
  <c r="CY605" i="3"/>
  <c r="CZ605" i="3"/>
  <c r="DB605" i="3" s="1"/>
  <c r="DA605" i="3"/>
  <c r="DC605" i="3"/>
  <c r="A606" i="3"/>
  <c r="Y606" i="3"/>
  <c r="CY606" i="3"/>
  <c r="CZ606" i="3"/>
  <c r="DB606" i="3" s="1"/>
  <c r="DA606" i="3"/>
  <c r="DC606" i="3"/>
  <c r="A607" i="3"/>
  <c r="Y607" i="3"/>
  <c r="CY607" i="3"/>
  <c r="CZ607" i="3"/>
  <c r="DA607" i="3"/>
  <c r="DB607" i="3"/>
  <c r="DC607" i="3"/>
  <c r="A608" i="3"/>
  <c r="Y608" i="3"/>
  <c r="CY608" i="3"/>
  <c r="CZ608" i="3"/>
  <c r="DA608" i="3"/>
  <c r="DB608" i="3"/>
  <c r="DC608" i="3"/>
  <c r="A609" i="3"/>
  <c r="Y609" i="3"/>
  <c r="CY609" i="3"/>
  <c r="CZ609" i="3"/>
  <c r="DB609" i="3" s="1"/>
  <c r="DA609" i="3"/>
  <c r="DC609" i="3"/>
  <c r="A610" i="3"/>
  <c r="Y610" i="3"/>
  <c r="CY610" i="3"/>
  <c r="CZ610" i="3"/>
  <c r="DB610" i="3" s="1"/>
  <c r="DA610" i="3"/>
  <c r="DC610" i="3"/>
  <c r="A611" i="3"/>
  <c r="Y611" i="3"/>
  <c r="CY611" i="3"/>
  <c r="CZ611" i="3"/>
  <c r="DA611" i="3"/>
  <c r="DB611" i="3"/>
  <c r="DC611" i="3"/>
  <c r="A612" i="3"/>
  <c r="Y612" i="3"/>
  <c r="CY612" i="3"/>
  <c r="CZ612" i="3"/>
  <c r="DA612" i="3"/>
  <c r="DB612" i="3"/>
  <c r="DC612" i="3"/>
  <c r="A613" i="3"/>
  <c r="Y613" i="3"/>
  <c r="CY613" i="3"/>
  <c r="CZ613" i="3"/>
  <c r="DA613" i="3"/>
  <c r="DB613" i="3"/>
  <c r="DC613" i="3"/>
  <c r="A614" i="3"/>
  <c r="Y614" i="3"/>
  <c r="CY614" i="3"/>
  <c r="CZ614" i="3"/>
  <c r="DA614" i="3"/>
  <c r="DB614" i="3"/>
  <c r="DC614" i="3"/>
  <c r="A615" i="3"/>
  <c r="Y615" i="3"/>
  <c r="CY615" i="3"/>
  <c r="CZ615" i="3"/>
  <c r="DB615" i="3" s="1"/>
  <c r="DA615" i="3"/>
  <c r="DC615" i="3"/>
  <c r="A616" i="3"/>
  <c r="Y616" i="3"/>
  <c r="CY616" i="3"/>
  <c r="CZ616" i="3"/>
  <c r="DA616" i="3"/>
  <c r="DB616" i="3"/>
  <c r="DC616" i="3"/>
  <c r="A617" i="3"/>
  <c r="Y617" i="3"/>
  <c r="CY617" i="3"/>
  <c r="CZ617" i="3"/>
  <c r="DB617" i="3" s="1"/>
  <c r="DA617" i="3"/>
  <c r="DC617" i="3"/>
  <c r="A618" i="3"/>
  <c r="Y618" i="3"/>
  <c r="CY618" i="3"/>
  <c r="CZ618" i="3"/>
  <c r="DB618" i="3" s="1"/>
  <c r="DA618" i="3"/>
  <c r="DC618" i="3"/>
  <c r="A619" i="3"/>
  <c r="Y619" i="3"/>
  <c r="CY619" i="3"/>
  <c r="CZ619" i="3"/>
  <c r="DA619" i="3"/>
  <c r="DB619" i="3"/>
  <c r="DC619" i="3"/>
  <c r="A620" i="3"/>
  <c r="Y620" i="3"/>
  <c r="CY620" i="3"/>
  <c r="CZ620" i="3"/>
  <c r="DA620" i="3"/>
  <c r="DB620" i="3"/>
  <c r="DC620" i="3"/>
  <c r="A621" i="3"/>
  <c r="Y621" i="3"/>
  <c r="CY621" i="3"/>
  <c r="CZ621" i="3"/>
  <c r="DA621" i="3"/>
  <c r="DB621" i="3"/>
  <c r="DC621" i="3"/>
  <c r="A622" i="3"/>
  <c r="Y622" i="3"/>
  <c r="CY622" i="3"/>
  <c r="CZ622" i="3"/>
  <c r="DA622" i="3"/>
  <c r="DB622" i="3"/>
  <c r="DC622" i="3"/>
  <c r="A623" i="3"/>
  <c r="Y623" i="3"/>
  <c r="CY623" i="3"/>
  <c r="CZ623" i="3"/>
  <c r="DA623" i="3"/>
  <c r="DB623" i="3"/>
  <c r="DC623" i="3"/>
  <c r="A624" i="3"/>
  <c r="Y624" i="3"/>
  <c r="CY624" i="3"/>
  <c r="CZ624" i="3"/>
  <c r="DB624" i="3" s="1"/>
  <c r="DA624" i="3"/>
  <c r="DC624" i="3"/>
  <c r="A625" i="3"/>
  <c r="Y625" i="3"/>
  <c r="CY625" i="3"/>
  <c r="CZ625" i="3"/>
  <c r="DB625" i="3" s="1"/>
  <c r="DA625" i="3"/>
  <c r="DC625" i="3"/>
  <c r="A626" i="3"/>
  <c r="Y626" i="3"/>
  <c r="CY626" i="3"/>
  <c r="CZ626" i="3"/>
  <c r="DB626" i="3" s="1"/>
  <c r="DA626" i="3"/>
  <c r="DC626" i="3"/>
  <c r="A627" i="3"/>
  <c r="Y627" i="3"/>
  <c r="CY627" i="3"/>
  <c r="CZ627" i="3"/>
  <c r="DA627" i="3"/>
  <c r="DB627" i="3"/>
  <c r="DC627" i="3"/>
  <c r="A628" i="3"/>
  <c r="Y628" i="3"/>
  <c r="CY628" i="3"/>
  <c r="CZ628" i="3"/>
  <c r="DA628" i="3"/>
  <c r="DB628" i="3"/>
  <c r="DC628" i="3"/>
  <c r="A629" i="3"/>
  <c r="Y629" i="3"/>
  <c r="CY629" i="3"/>
  <c r="CZ629" i="3"/>
  <c r="DA629" i="3"/>
  <c r="DB629" i="3"/>
  <c r="DC629" i="3"/>
  <c r="A630" i="3"/>
  <c r="Y630" i="3"/>
  <c r="CY630" i="3"/>
  <c r="CZ630" i="3"/>
  <c r="DB630" i="3" s="1"/>
  <c r="DA630" i="3"/>
  <c r="DC630" i="3"/>
  <c r="A631" i="3"/>
  <c r="Y631" i="3"/>
  <c r="CY631" i="3"/>
  <c r="CZ631" i="3"/>
  <c r="DA631" i="3"/>
  <c r="DB631" i="3"/>
  <c r="DC631" i="3"/>
  <c r="A632" i="3"/>
  <c r="Y632" i="3"/>
  <c r="CY632" i="3"/>
  <c r="CZ632" i="3"/>
  <c r="DA632" i="3"/>
  <c r="DB632" i="3"/>
  <c r="DC632" i="3"/>
  <c r="A633" i="3"/>
  <c r="Y633" i="3"/>
  <c r="CY633" i="3"/>
  <c r="CZ633" i="3"/>
  <c r="DB633" i="3" s="1"/>
  <c r="DA633" i="3"/>
  <c r="DC633" i="3"/>
  <c r="A634" i="3"/>
  <c r="Y634" i="3"/>
  <c r="CY634" i="3"/>
  <c r="CZ634" i="3"/>
  <c r="DB634" i="3" s="1"/>
  <c r="DA634" i="3"/>
  <c r="DC634" i="3"/>
  <c r="A635" i="3"/>
  <c r="Y635" i="3"/>
  <c r="CY635" i="3"/>
  <c r="CZ635" i="3"/>
  <c r="DA635" i="3"/>
  <c r="DB635" i="3"/>
  <c r="DC635" i="3"/>
  <c r="A636" i="3"/>
  <c r="Y636" i="3"/>
  <c r="CY636" i="3"/>
  <c r="CZ636" i="3"/>
  <c r="DA636" i="3"/>
  <c r="DB636" i="3"/>
  <c r="DC636" i="3"/>
  <c r="A637" i="3"/>
  <c r="Y637" i="3"/>
  <c r="CY637" i="3"/>
  <c r="CZ637" i="3"/>
  <c r="DB637" i="3" s="1"/>
  <c r="DA637" i="3"/>
  <c r="DC637" i="3"/>
  <c r="A638" i="3"/>
  <c r="Y638" i="3"/>
  <c r="CY638" i="3"/>
  <c r="CZ638" i="3"/>
  <c r="DB638" i="3" s="1"/>
  <c r="DA638" i="3"/>
  <c r="DC638" i="3"/>
  <c r="A639" i="3"/>
  <c r="Y639" i="3"/>
  <c r="CY639" i="3"/>
  <c r="CZ639" i="3"/>
  <c r="DA639" i="3"/>
  <c r="DB639" i="3"/>
  <c r="DC639" i="3"/>
  <c r="A640" i="3"/>
  <c r="Y640" i="3"/>
  <c r="CY640" i="3"/>
  <c r="CZ640" i="3"/>
  <c r="DA640" i="3"/>
  <c r="DB640" i="3"/>
  <c r="DC640" i="3"/>
  <c r="A641" i="3"/>
  <c r="Y641" i="3"/>
  <c r="CY641" i="3"/>
  <c r="CZ641" i="3"/>
  <c r="DA641" i="3"/>
  <c r="DB641" i="3"/>
  <c r="DC641" i="3"/>
  <c r="A642" i="3"/>
  <c r="Y642" i="3"/>
  <c r="CY642" i="3"/>
  <c r="CZ642" i="3"/>
  <c r="DB642" i="3" s="1"/>
  <c r="DA642" i="3"/>
  <c r="DC642" i="3"/>
  <c r="A643" i="3"/>
  <c r="Y643" i="3"/>
  <c r="CY643" i="3"/>
  <c r="CZ643" i="3"/>
  <c r="DA643" i="3"/>
  <c r="DB643" i="3"/>
  <c r="DC643" i="3"/>
  <c r="A644" i="3"/>
  <c r="Y644" i="3"/>
  <c r="CY644" i="3"/>
  <c r="CZ644" i="3"/>
  <c r="DA644" i="3"/>
  <c r="DB644" i="3"/>
  <c r="DC644" i="3"/>
  <c r="A645" i="3"/>
  <c r="Y645" i="3"/>
  <c r="CY645" i="3"/>
  <c r="CZ645" i="3"/>
  <c r="DB645" i="3" s="1"/>
  <c r="DA645" i="3"/>
  <c r="DC645" i="3"/>
  <c r="A646" i="3"/>
  <c r="Y646" i="3"/>
  <c r="CY646" i="3"/>
  <c r="CZ646" i="3"/>
  <c r="DB646" i="3" s="1"/>
  <c r="DA646" i="3"/>
  <c r="DC646" i="3"/>
  <c r="A647" i="3"/>
  <c r="Y647" i="3"/>
  <c r="CY647" i="3"/>
  <c r="CZ647" i="3"/>
  <c r="DB647" i="3" s="1"/>
  <c r="DA647" i="3"/>
  <c r="DC647" i="3"/>
  <c r="A648" i="3"/>
  <c r="Y648" i="3"/>
  <c r="CY648" i="3"/>
  <c r="CZ648" i="3"/>
  <c r="DA648" i="3"/>
  <c r="DB648" i="3"/>
  <c r="DC648" i="3"/>
  <c r="A649" i="3"/>
  <c r="Y649" i="3"/>
  <c r="CY649" i="3"/>
  <c r="CZ649" i="3"/>
  <c r="DB649" i="3" s="1"/>
  <c r="DA649" i="3"/>
  <c r="DC649" i="3"/>
  <c r="A650" i="3"/>
  <c r="Y650" i="3"/>
  <c r="CY650" i="3"/>
  <c r="CZ650" i="3"/>
  <c r="DB650" i="3" s="1"/>
  <c r="DA650" i="3"/>
  <c r="DC650" i="3"/>
  <c r="A651" i="3"/>
  <c r="Y651" i="3"/>
  <c r="CY651" i="3"/>
  <c r="CZ651" i="3"/>
  <c r="DA651" i="3"/>
  <c r="DB651" i="3"/>
  <c r="DC651" i="3"/>
  <c r="A652" i="3"/>
  <c r="Y652" i="3"/>
  <c r="CY652" i="3"/>
  <c r="CZ652" i="3"/>
  <c r="DA652" i="3"/>
  <c r="DB652" i="3"/>
  <c r="DC652" i="3"/>
  <c r="A653" i="3"/>
  <c r="Y653" i="3"/>
  <c r="CY653" i="3"/>
  <c r="CZ653" i="3"/>
  <c r="DB653" i="3" s="1"/>
  <c r="DA653" i="3"/>
  <c r="DC653" i="3"/>
  <c r="A654" i="3"/>
  <c r="Y654" i="3"/>
  <c r="CY654" i="3"/>
  <c r="CZ654" i="3"/>
  <c r="DB654" i="3" s="1"/>
  <c r="DA654" i="3"/>
  <c r="DC654" i="3"/>
  <c r="A655" i="3"/>
  <c r="Y655" i="3"/>
  <c r="CY655" i="3"/>
  <c r="CZ655" i="3"/>
  <c r="DA655" i="3"/>
  <c r="DB655" i="3"/>
  <c r="DC655" i="3"/>
  <c r="A656" i="3"/>
  <c r="Y656" i="3"/>
  <c r="CY656" i="3"/>
  <c r="CZ656" i="3"/>
  <c r="DA656" i="3"/>
  <c r="DB656" i="3"/>
  <c r="DC656" i="3"/>
  <c r="A657" i="3"/>
  <c r="Y657" i="3"/>
  <c r="CY657" i="3"/>
  <c r="CZ657" i="3"/>
  <c r="DB657" i="3" s="1"/>
  <c r="DA657" i="3"/>
  <c r="DC657" i="3"/>
  <c r="A658" i="3"/>
  <c r="Y658" i="3"/>
  <c r="CY658" i="3"/>
  <c r="CZ658" i="3"/>
  <c r="DA658" i="3"/>
  <c r="DB658" i="3"/>
  <c r="DC658" i="3"/>
  <c r="A659" i="3"/>
  <c r="Y659" i="3"/>
  <c r="CY659" i="3"/>
  <c r="CZ659" i="3"/>
  <c r="DB659" i="3" s="1"/>
  <c r="DA659" i="3"/>
  <c r="DC659" i="3"/>
  <c r="A660" i="3"/>
  <c r="Y660" i="3"/>
  <c r="CY660" i="3"/>
  <c r="CZ660" i="3"/>
  <c r="DA660" i="3"/>
  <c r="DB660" i="3"/>
  <c r="DC660" i="3"/>
  <c r="A661" i="3"/>
  <c r="Y661" i="3"/>
  <c r="CY661" i="3"/>
  <c r="CZ661" i="3"/>
  <c r="DB661" i="3" s="1"/>
  <c r="DA661" i="3"/>
  <c r="DC661" i="3"/>
  <c r="A662" i="3"/>
  <c r="Y662" i="3"/>
  <c r="CY662" i="3"/>
  <c r="CZ662" i="3"/>
  <c r="DB662" i="3" s="1"/>
  <c r="DA662" i="3"/>
  <c r="DC662" i="3"/>
  <c r="A663" i="3"/>
  <c r="Y663" i="3"/>
  <c r="CY663" i="3"/>
  <c r="CZ663" i="3"/>
  <c r="DA663" i="3"/>
  <c r="DB663" i="3"/>
  <c r="DC663" i="3"/>
  <c r="A664" i="3"/>
  <c r="Y664" i="3"/>
  <c r="CY664" i="3"/>
  <c r="CZ664" i="3"/>
  <c r="DA664" i="3"/>
  <c r="DB664" i="3"/>
  <c r="DC664" i="3"/>
  <c r="A665" i="3"/>
  <c r="Y665" i="3"/>
  <c r="CY665" i="3"/>
  <c r="CZ665" i="3"/>
  <c r="DB665" i="3" s="1"/>
  <c r="DA665" i="3"/>
  <c r="DC665" i="3"/>
  <c r="A666" i="3"/>
  <c r="Y666" i="3"/>
  <c r="CY666" i="3"/>
  <c r="CZ666" i="3"/>
  <c r="DB666" i="3" s="1"/>
  <c r="DA666" i="3"/>
  <c r="DC666" i="3"/>
  <c r="A667" i="3"/>
  <c r="Y667" i="3"/>
  <c r="CY667" i="3"/>
  <c r="CZ667" i="3"/>
  <c r="DB667" i="3" s="1"/>
  <c r="DA667" i="3"/>
  <c r="DC667" i="3"/>
  <c r="A668" i="3"/>
  <c r="Y668" i="3"/>
  <c r="CY668" i="3"/>
  <c r="CZ668" i="3"/>
  <c r="DA668" i="3"/>
  <c r="DB668" i="3"/>
  <c r="DC668" i="3"/>
  <c r="A669" i="3"/>
  <c r="Y669" i="3"/>
  <c r="CY669" i="3"/>
  <c r="CZ669" i="3"/>
  <c r="DB669" i="3" s="1"/>
  <c r="DA669" i="3"/>
  <c r="DC669" i="3"/>
  <c r="A670" i="3"/>
  <c r="Y670" i="3"/>
  <c r="CY670" i="3"/>
  <c r="CZ670" i="3"/>
  <c r="DA670" i="3"/>
  <c r="DB670" i="3"/>
  <c r="DC670" i="3"/>
  <c r="A671" i="3"/>
  <c r="Y671" i="3"/>
  <c r="CY671" i="3"/>
  <c r="CZ671" i="3"/>
  <c r="DB671" i="3" s="1"/>
  <c r="DA671" i="3"/>
  <c r="DC671" i="3"/>
  <c r="A672" i="3"/>
  <c r="Y672" i="3"/>
  <c r="CY672" i="3"/>
  <c r="CZ672" i="3"/>
  <c r="DA672" i="3"/>
  <c r="DB672" i="3"/>
  <c r="DC672" i="3"/>
  <c r="A673" i="3"/>
  <c r="Y673" i="3"/>
  <c r="CY673" i="3"/>
  <c r="CZ673" i="3"/>
  <c r="DB673" i="3" s="1"/>
  <c r="DA673" i="3"/>
  <c r="DC673" i="3"/>
  <c r="A674" i="3"/>
  <c r="Y674" i="3"/>
  <c r="CY674" i="3"/>
  <c r="CZ674" i="3"/>
  <c r="DB674" i="3" s="1"/>
  <c r="DA674" i="3"/>
  <c r="DC674" i="3"/>
  <c r="A675" i="3"/>
  <c r="Y675" i="3"/>
  <c r="CY675" i="3"/>
  <c r="CZ675" i="3"/>
  <c r="DB675" i="3" s="1"/>
  <c r="DA675" i="3"/>
  <c r="DC675" i="3"/>
  <c r="A676" i="3"/>
  <c r="Y676" i="3"/>
  <c r="CY676" i="3"/>
  <c r="CZ676" i="3"/>
  <c r="DA676" i="3"/>
  <c r="DB676" i="3"/>
  <c r="DC676" i="3"/>
  <c r="A677" i="3"/>
  <c r="Y677" i="3"/>
  <c r="CY677" i="3"/>
  <c r="CZ677" i="3"/>
  <c r="DB677" i="3" s="1"/>
  <c r="DA677" i="3"/>
  <c r="DC677" i="3"/>
  <c r="A678" i="3"/>
  <c r="Y678" i="3"/>
  <c r="CY678" i="3"/>
  <c r="CZ678" i="3"/>
  <c r="DA678" i="3"/>
  <c r="DB678" i="3"/>
  <c r="DC678" i="3"/>
  <c r="A679" i="3"/>
  <c r="Y679" i="3"/>
  <c r="CY679" i="3"/>
  <c r="CZ679" i="3"/>
  <c r="DB679" i="3" s="1"/>
  <c r="DA679" i="3"/>
  <c r="DC679" i="3"/>
  <c r="A680" i="3"/>
  <c r="Y680" i="3"/>
  <c r="CY680" i="3"/>
  <c r="CZ680" i="3"/>
  <c r="DB680" i="3" s="1"/>
  <c r="DA680" i="3"/>
  <c r="DC680" i="3"/>
  <c r="A681" i="3"/>
  <c r="Y681" i="3"/>
  <c r="CY681" i="3"/>
  <c r="CZ681" i="3"/>
  <c r="DB681" i="3" s="1"/>
  <c r="DA681" i="3"/>
  <c r="DC681" i="3"/>
  <c r="A682" i="3"/>
  <c r="Y682" i="3"/>
  <c r="CY682" i="3"/>
  <c r="CZ682" i="3"/>
  <c r="DA682" i="3"/>
  <c r="DB682" i="3"/>
  <c r="DC682" i="3"/>
  <c r="A683" i="3"/>
  <c r="Y683" i="3"/>
  <c r="CY683" i="3"/>
  <c r="CZ683" i="3"/>
  <c r="DB683" i="3" s="1"/>
  <c r="DA683" i="3"/>
  <c r="DC683" i="3"/>
  <c r="A684" i="3"/>
  <c r="Y684" i="3"/>
  <c r="CY684" i="3"/>
  <c r="CZ684" i="3"/>
  <c r="DA684" i="3"/>
  <c r="DB684" i="3"/>
  <c r="DC684" i="3"/>
  <c r="A685" i="3"/>
  <c r="Y685" i="3"/>
  <c r="CY685" i="3"/>
  <c r="CZ685" i="3"/>
  <c r="DB685" i="3" s="1"/>
  <c r="DA685" i="3"/>
  <c r="DC685" i="3"/>
  <c r="A686" i="3"/>
  <c r="Y686" i="3"/>
  <c r="CY686" i="3"/>
  <c r="CZ686" i="3"/>
  <c r="DA686" i="3"/>
  <c r="DB686" i="3"/>
  <c r="DC686" i="3"/>
  <c r="A687" i="3"/>
  <c r="Y687" i="3"/>
  <c r="CY687" i="3"/>
  <c r="CZ687" i="3"/>
  <c r="DB687" i="3" s="1"/>
  <c r="DA687" i="3"/>
  <c r="DC687" i="3"/>
  <c r="A688" i="3"/>
  <c r="Y688" i="3"/>
  <c r="CY688" i="3"/>
  <c r="CZ688" i="3"/>
  <c r="DA688" i="3"/>
  <c r="DB688" i="3"/>
  <c r="DC688" i="3"/>
  <c r="A689" i="3"/>
  <c r="Y689" i="3"/>
  <c r="CY689" i="3"/>
  <c r="CZ689" i="3"/>
  <c r="DB689" i="3" s="1"/>
  <c r="DA689" i="3"/>
  <c r="DC689" i="3"/>
  <c r="A690" i="3"/>
  <c r="Y690" i="3"/>
  <c r="CY690" i="3"/>
  <c r="CZ690" i="3"/>
  <c r="DA690" i="3"/>
  <c r="DB690" i="3"/>
  <c r="DC690" i="3"/>
  <c r="A691" i="3"/>
  <c r="Y691" i="3"/>
  <c r="CY691" i="3"/>
  <c r="CZ691" i="3"/>
  <c r="DA691" i="3"/>
  <c r="DB691" i="3"/>
  <c r="DC691" i="3"/>
  <c r="A692" i="3"/>
  <c r="Y692" i="3"/>
  <c r="CY692" i="3"/>
  <c r="CZ692" i="3"/>
  <c r="DB692" i="3" s="1"/>
  <c r="DA692" i="3"/>
  <c r="DC692" i="3"/>
  <c r="A693" i="3"/>
  <c r="Y693" i="3"/>
  <c r="CY693" i="3"/>
  <c r="CZ693" i="3"/>
  <c r="DB693" i="3" s="1"/>
  <c r="DA693" i="3"/>
  <c r="DC693" i="3"/>
  <c r="A694" i="3"/>
  <c r="Y694" i="3"/>
  <c r="CY694" i="3"/>
  <c r="CZ694" i="3"/>
  <c r="DA694" i="3"/>
  <c r="DB694" i="3"/>
  <c r="DC694" i="3"/>
  <c r="A695" i="3"/>
  <c r="Y695" i="3"/>
  <c r="CY695" i="3"/>
  <c r="CZ695" i="3"/>
  <c r="DB695" i="3" s="1"/>
  <c r="DA695" i="3"/>
  <c r="DC695" i="3"/>
  <c r="A696" i="3"/>
  <c r="Y696" i="3"/>
  <c r="CY696" i="3"/>
  <c r="CZ696" i="3"/>
  <c r="DA696" i="3"/>
  <c r="DB696" i="3"/>
  <c r="DC696" i="3"/>
  <c r="A697" i="3"/>
  <c r="Y697" i="3"/>
  <c r="CY697" i="3"/>
  <c r="CZ697" i="3"/>
  <c r="DB697" i="3" s="1"/>
  <c r="DA697" i="3"/>
  <c r="DC697" i="3"/>
  <c r="A698" i="3"/>
  <c r="Y698" i="3"/>
  <c r="CY698" i="3"/>
  <c r="CZ698" i="3"/>
  <c r="DA698" i="3"/>
  <c r="DB698" i="3"/>
  <c r="DC698" i="3"/>
  <c r="A699" i="3"/>
  <c r="Y699" i="3"/>
  <c r="CY699" i="3"/>
  <c r="CZ699" i="3"/>
  <c r="DA699" i="3"/>
  <c r="DB699" i="3"/>
  <c r="DC699" i="3"/>
  <c r="A700" i="3"/>
  <c r="Y700" i="3"/>
  <c r="CY700" i="3"/>
  <c r="CZ700" i="3"/>
  <c r="DB700" i="3" s="1"/>
  <c r="DA700" i="3"/>
  <c r="DC700" i="3"/>
  <c r="A701" i="3"/>
  <c r="Y701" i="3"/>
  <c r="CY701" i="3"/>
  <c r="CZ701" i="3"/>
  <c r="DA701" i="3"/>
  <c r="DB701" i="3"/>
  <c r="DC701" i="3"/>
  <c r="A702" i="3"/>
  <c r="Y702" i="3"/>
  <c r="CY702" i="3"/>
  <c r="CZ702" i="3"/>
  <c r="DB702" i="3" s="1"/>
  <c r="DA702" i="3"/>
  <c r="DC702" i="3"/>
  <c r="A703" i="3"/>
  <c r="Y703" i="3"/>
  <c r="CY703" i="3"/>
  <c r="CZ703" i="3"/>
  <c r="DA703" i="3"/>
  <c r="DB703" i="3"/>
  <c r="DC703" i="3"/>
  <c r="A704" i="3"/>
  <c r="Y704" i="3"/>
  <c r="CY704" i="3"/>
  <c r="CZ704" i="3"/>
  <c r="DB704" i="3" s="1"/>
  <c r="DA704" i="3"/>
  <c r="DC704" i="3"/>
  <c r="A705" i="3"/>
  <c r="Y705" i="3"/>
  <c r="CY705" i="3"/>
  <c r="CZ705" i="3"/>
  <c r="DB705" i="3" s="1"/>
  <c r="DA705" i="3"/>
  <c r="DC705" i="3"/>
  <c r="A706" i="3"/>
  <c r="Y706" i="3"/>
  <c r="CY706" i="3"/>
  <c r="CZ706" i="3"/>
  <c r="DA706" i="3"/>
  <c r="DB706" i="3"/>
  <c r="DC706" i="3"/>
  <c r="A707" i="3"/>
  <c r="Y707" i="3"/>
  <c r="CY707" i="3"/>
  <c r="CZ707" i="3"/>
  <c r="DB707" i="3" s="1"/>
  <c r="DA707" i="3"/>
  <c r="DC707" i="3"/>
  <c r="A708" i="3"/>
  <c r="Y708" i="3"/>
  <c r="CV708" i="3" s="1"/>
  <c r="CU708" i="3"/>
  <c r="CY708" i="3"/>
  <c r="CZ708" i="3"/>
  <c r="DB708" i="3" s="1"/>
  <c r="DA708" i="3"/>
  <c r="DC708" i="3"/>
  <c r="A709" i="3"/>
  <c r="Y709" i="3"/>
  <c r="CX709" i="3"/>
  <c r="CY709" i="3"/>
  <c r="CZ709" i="3"/>
  <c r="DB709" i="3" s="1"/>
  <c r="DA709" i="3"/>
  <c r="DC709" i="3"/>
  <c r="A710" i="3"/>
  <c r="Y710" i="3"/>
  <c r="CX710" i="3"/>
  <c r="CY710" i="3"/>
  <c r="CZ710" i="3"/>
  <c r="DA710" i="3"/>
  <c r="DB710" i="3"/>
  <c r="DC710" i="3"/>
  <c r="A711" i="3"/>
  <c r="Y711" i="3"/>
  <c r="CV711" i="3" s="1"/>
  <c r="CU711" i="3"/>
  <c r="CX711" i="3"/>
  <c r="DF711" i="3" s="1"/>
  <c r="CY711" i="3"/>
  <c r="CZ711" i="3"/>
  <c r="DA711" i="3"/>
  <c r="DB711" i="3"/>
  <c r="DC711" i="3"/>
  <c r="DG711" i="3"/>
  <c r="DH711" i="3"/>
  <c r="DI711" i="3"/>
  <c r="DJ711" i="3" s="1"/>
  <c r="A712" i="3"/>
  <c r="Y712" i="3"/>
  <c r="CX712" i="3" s="1"/>
  <c r="DG712" i="3" s="1"/>
  <c r="CY712" i="3"/>
  <c r="CZ712" i="3"/>
  <c r="DB712" i="3" s="1"/>
  <c r="DA712" i="3"/>
  <c r="DC712" i="3"/>
  <c r="A713" i="3"/>
  <c r="Y713" i="3"/>
  <c r="CX713" i="3" s="1"/>
  <c r="CY713" i="3"/>
  <c r="CZ713" i="3"/>
  <c r="DB713" i="3" s="1"/>
  <c r="DA713" i="3"/>
  <c r="DC713" i="3"/>
  <c r="A714" i="3"/>
  <c r="Y714" i="3"/>
  <c r="CX714" i="3" s="1"/>
  <c r="CU714" i="3"/>
  <c r="CV714" i="3"/>
  <c r="CY714" i="3"/>
  <c r="CZ714" i="3"/>
  <c r="DB714" i="3" s="1"/>
  <c r="DA714" i="3"/>
  <c r="DC714" i="3"/>
  <c r="A715" i="3"/>
  <c r="Y715" i="3"/>
  <c r="CX715" i="3"/>
  <c r="DG715" i="3" s="1"/>
  <c r="CY715" i="3"/>
  <c r="CZ715" i="3"/>
  <c r="DA715" i="3"/>
  <c r="DB715" i="3"/>
  <c r="DC715" i="3"/>
  <c r="A716" i="3"/>
  <c r="Y716" i="3"/>
  <c r="CX716" i="3"/>
  <c r="CY716" i="3"/>
  <c r="CZ716" i="3"/>
  <c r="DA716" i="3"/>
  <c r="DB716" i="3"/>
  <c r="DC716" i="3"/>
  <c r="DF716" i="3"/>
  <c r="DJ716" i="3" s="1"/>
  <c r="DG716" i="3"/>
  <c r="DH716" i="3"/>
  <c r="DI716" i="3"/>
  <c r="A717" i="3"/>
  <c r="Y717" i="3"/>
  <c r="CX717" i="3" s="1"/>
  <c r="CU717" i="3"/>
  <c r="CV717" i="3"/>
  <c r="CY717" i="3"/>
  <c r="CZ717" i="3"/>
  <c r="DA717" i="3"/>
  <c r="DB717" i="3"/>
  <c r="DC717" i="3"/>
  <c r="DH717" i="3"/>
  <c r="DI717" i="3"/>
  <c r="DJ717" i="3" s="1"/>
  <c r="A718" i="3"/>
  <c r="Y718" i="3"/>
  <c r="CX718" i="3" s="1"/>
  <c r="CY718" i="3"/>
  <c r="CZ718" i="3"/>
  <c r="DA718" i="3"/>
  <c r="DB718" i="3"/>
  <c r="DC718" i="3"/>
  <c r="A719" i="3"/>
  <c r="Y719" i="3"/>
  <c r="CX719" i="3"/>
  <c r="CY719" i="3"/>
  <c r="CZ719" i="3"/>
  <c r="DA719" i="3"/>
  <c r="DB719" i="3"/>
  <c r="DC719" i="3"/>
  <c r="DH719" i="3"/>
  <c r="DI719" i="3"/>
  <c r="A720" i="3"/>
  <c r="Y720" i="3"/>
  <c r="CU720" i="3"/>
  <c r="CV720" i="3"/>
  <c r="CX720" i="3"/>
  <c r="CY720" i="3"/>
  <c r="CZ720" i="3"/>
  <c r="DA720" i="3"/>
  <c r="DB720" i="3"/>
  <c r="DC720" i="3"/>
  <c r="DF720" i="3"/>
  <c r="DG720" i="3"/>
  <c r="DH720" i="3"/>
  <c r="DI720" i="3"/>
  <c r="DJ720" i="3"/>
  <c r="A721" i="3"/>
  <c r="Y721" i="3"/>
  <c r="CX721" i="3"/>
  <c r="CY721" i="3"/>
  <c r="CZ721" i="3"/>
  <c r="DA721" i="3"/>
  <c r="DB721" i="3"/>
  <c r="DC721" i="3"/>
  <c r="A722" i="3"/>
  <c r="Y722" i="3"/>
  <c r="CX722" i="3" s="1"/>
  <c r="CY722" i="3"/>
  <c r="CZ722" i="3"/>
  <c r="DA722" i="3"/>
  <c r="DB722" i="3"/>
  <c r="DC722" i="3"/>
  <c r="A723" i="3"/>
  <c r="Y723" i="3"/>
  <c r="CU723" i="3"/>
  <c r="CV723" i="3"/>
  <c r="CX723" i="3"/>
  <c r="DI723" i="3" s="1"/>
  <c r="DJ723" i="3" s="1"/>
  <c r="CY723" i="3"/>
  <c r="CZ723" i="3"/>
  <c r="DB723" i="3" s="1"/>
  <c r="DA723" i="3"/>
  <c r="DC723" i="3"/>
  <c r="DF723" i="3"/>
  <c r="DG723" i="3"/>
  <c r="DH723" i="3"/>
  <c r="A724" i="3"/>
  <c r="Y724" i="3"/>
  <c r="CX724" i="3" s="1"/>
  <c r="CY724" i="3"/>
  <c r="CZ724" i="3"/>
  <c r="DA724" i="3"/>
  <c r="DB724" i="3"/>
  <c r="DC724" i="3"/>
  <c r="DF724" i="3"/>
  <c r="DG724" i="3"/>
  <c r="DJ724" i="3"/>
  <c r="A725" i="3"/>
  <c r="Y725" i="3"/>
  <c r="CX725" i="3"/>
  <c r="CY725" i="3"/>
  <c r="CZ725" i="3"/>
  <c r="DA725" i="3"/>
  <c r="DB725" i="3"/>
  <c r="DC725" i="3"/>
  <c r="DH725" i="3"/>
  <c r="DI725" i="3"/>
  <c r="A726" i="3"/>
  <c r="Y726" i="3"/>
  <c r="CU726" i="3"/>
  <c r="CY726" i="3"/>
  <c r="CZ726" i="3"/>
  <c r="DB726" i="3" s="1"/>
  <c r="DA726" i="3"/>
  <c r="DC726" i="3"/>
  <c r="A727" i="3"/>
  <c r="Y727" i="3"/>
  <c r="CX727" i="3"/>
  <c r="DI727" i="3" s="1"/>
  <c r="CY727" i="3"/>
  <c r="CZ727" i="3"/>
  <c r="DB727" i="3" s="1"/>
  <c r="DA727" i="3"/>
  <c r="DC727" i="3"/>
  <c r="DF727" i="3"/>
  <c r="DJ727" i="3" s="1"/>
  <c r="DG727" i="3"/>
  <c r="DH727" i="3"/>
  <c r="A728" i="3"/>
  <c r="Y728" i="3"/>
  <c r="CX728" i="3" s="1"/>
  <c r="CY728" i="3"/>
  <c r="CZ728" i="3"/>
  <c r="DA728" i="3"/>
  <c r="DB728" i="3"/>
  <c r="DC728" i="3"/>
  <c r="DF728" i="3"/>
  <c r="DJ728" i="3" s="1"/>
  <c r="A729" i="3"/>
  <c r="Y729" i="3"/>
  <c r="CU729" i="3"/>
  <c r="CY729" i="3"/>
  <c r="CZ729" i="3"/>
  <c r="DB729" i="3" s="1"/>
  <c r="DA729" i="3"/>
  <c r="DC729" i="3"/>
  <c r="A730" i="3"/>
  <c r="Y730" i="3"/>
  <c r="CX730" i="3"/>
  <c r="CY730" i="3"/>
  <c r="CZ730" i="3"/>
  <c r="DB730" i="3" s="1"/>
  <c r="DA730" i="3"/>
  <c r="DC730" i="3"/>
  <c r="A731" i="3"/>
  <c r="Y731" i="3"/>
  <c r="CX731" i="3"/>
  <c r="CY731" i="3"/>
  <c r="CZ731" i="3"/>
  <c r="DB731" i="3" s="1"/>
  <c r="DA731" i="3"/>
  <c r="DC731" i="3"/>
  <c r="DG731" i="3"/>
  <c r="A732" i="3"/>
  <c r="Y732" i="3"/>
  <c r="CV732" i="3" s="1"/>
  <c r="CU732" i="3"/>
  <c r="CY732" i="3"/>
  <c r="CZ732" i="3"/>
  <c r="DB732" i="3" s="1"/>
  <c r="DA732" i="3"/>
  <c r="DC732" i="3"/>
  <c r="A733" i="3"/>
  <c r="Y733" i="3"/>
  <c r="CX733" i="3" s="1"/>
  <c r="CY733" i="3"/>
  <c r="CZ733" i="3"/>
  <c r="DB733" i="3" s="1"/>
  <c r="DA733" i="3"/>
  <c r="DC733" i="3"/>
  <c r="DH733" i="3"/>
  <c r="DI733" i="3"/>
  <c r="A734" i="3"/>
  <c r="Y734" i="3"/>
  <c r="CX734" i="3"/>
  <c r="CY734" i="3"/>
  <c r="CZ734" i="3"/>
  <c r="DB734" i="3" s="1"/>
  <c r="DA734" i="3"/>
  <c r="DC734" i="3"/>
  <c r="A735" i="3"/>
  <c r="Y735" i="3"/>
  <c r="CX735" i="3" s="1"/>
  <c r="CU735" i="3"/>
  <c r="CY735" i="3"/>
  <c r="CZ735" i="3"/>
  <c r="DA735" i="3"/>
  <c r="DB735" i="3"/>
  <c r="DC735" i="3"/>
  <c r="DF735" i="3"/>
  <c r="A736" i="3"/>
  <c r="Y736" i="3"/>
  <c r="CX736" i="3" s="1"/>
  <c r="CY736" i="3"/>
  <c r="CZ736" i="3"/>
  <c r="DB736" i="3" s="1"/>
  <c r="DA736" i="3"/>
  <c r="DC736" i="3"/>
  <c r="DH736" i="3"/>
  <c r="DI736" i="3"/>
  <c r="A737" i="3"/>
  <c r="Y737" i="3"/>
  <c r="CX737" i="3" s="1"/>
  <c r="CY737" i="3"/>
  <c r="CZ737" i="3"/>
  <c r="DA737" i="3"/>
  <c r="DB737" i="3"/>
  <c r="DC737" i="3"/>
  <c r="DF737" i="3"/>
  <c r="DG737" i="3"/>
  <c r="DH737" i="3"/>
  <c r="DI737" i="3"/>
  <c r="DJ737" i="3"/>
  <c r="A738" i="3"/>
  <c r="Y738" i="3"/>
  <c r="CU738" i="3"/>
  <c r="CV738" i="3"/>
  <c r="CX738" i="3"/>
  <c r="CY738" i="3"/>
  <c r="CZ738" i="3"/>
  <c r="DB738" i="3" s="1"/>
  <c r="DA738" i="3"/>
  <c r="DC738" i="3"/>
  <c r="A739" i="3"/>
  <c r="Y739" i="3"/>
  <c r="CX739" i="3" s="1"/>
  <c r="CY739" i="3"/>
  <c r="CZ739" i="3"/>
  <c r="DB739" i="3" s="1"/>
  <c r="DA739" i="3"/>
  <c r="DC739" i="3"/>
  <c r="DF739" i="3"/>
  <c r="DJ739" i="3" s="1"/>
  <c r="A740" i="3"/>
  <c r="Y740" i="3"/>
  <c r="CX740" i="3"/>
  <c r="CY740" i="3"/>
  <c r="CZ740" i="3"/>
  <c r="DB740" i="3" s="1"/>
  <c r="DA740" i="3"/>
  <c r="DC740" i="3"/>
  <c r="DF740" i="3"/>
  <c r="DG740" i="3"/>
  <c r="DH740" i="3"/>
  <c r="DI740" i="3"/>
  <c r="DJ740" i="3"/>
  <c r="A741" i="3"/>
  <c r="Y741" i="3"/>
  <c r="CU741" i="3"/>
  <c r="CY741" i="3"/>
  <c r="CZ741" i="3"/>
  <c r="DA741" i="3"/>
  <c r="DB741" i="3"/>
  <c r="DC741" i="3"/>
  <c r="A742" i="3"/>
  <c r="Y742" i="3"/>
  <c r="CX742" i="3" s="1"/>
  <c r="CY742" i="3"/>
  <c r="CZ742" i="3"/>
  <c r="DA742" i="3"/>
  <c r="DB742" i="3"/>
  <c r="DC742" i="3"/>
  <c r="A743" i="3"/>
  <c r="Y743" i="3"/>
  <c r="CX743" i="3" s="1"/>
  <c r="CY743" i="3"/>
  <c r="CZ743" i="3"/>
  <c r="DA743" i="3"/>
  <c r="DB743" i="3"/>
  <c r="DC743" i="3"/>
  <c r="A744" i="3"/>
  <c r="Y744" i="3"/>
  <c r="CU744" i="3"/>
  <c r="CY744" i="3"/>
  <c r="CZ744" i="3"/>
  <c r="DA744" i="3"/>
  <c r="DB744" i="3"/>
  <c r="DC744" i="3"/>
  <c r="A745" i="3"/>
  <c r="Y745" i="3"/>
  <c r="CX745" i="3" s="1"/>
  <c r="DF745" i="3" s="1"/>
  <c r="CY745" i="3"/>
  <c r="CZ745" i="3"/>
  <c r="DB745" i="3" s="1"/>
  <c r="DA745" i="3"/>
  <c r="DC745" i="3"/>
  <c r="DI745" i="3"/>
  <c r="DJ745" i="3" s="1"/>
  <c r="A746" i="3"/>
  <c r="Y746" i="3"/>
  <c r="CW746" i="3"/>
  <c r="CX746" i="3"/>
  <c r="DI746" i="3" s="1"/>
  <c r="CY746" i="3"/>
  <c r="CZ746" i="3"/>
  <c r="DB746" i="3" s="1"/>
  <c r="DA746" i="3"/>
  <c r="DC746" i="3"/>
  <c r="DG746" i="3"/>
  <c r="DJ746" i="3" s="1"/>
  <c r="DH746" i="3"/>
  <c r="A747" i="3"/>
  <c r="Y747" i="3"/>
  <c r="CW747" i="3"/>
  <c r="CX747" i="3"/>
  <c r="DG747" i="3" s="1"/>
  <c r="CY747" i="3"/>
  <c r="CZ747" i="3"/>
  <c r="DA747" i="3"/>
  <c r="DB747" i="3"/>
  <c r="DC747" i="3"/>
  <c r="A748" i="3"/>
  <c r="Y748" i="3"/>
  <c r="CX748" i="3" s="1"/>
  <c r="CY748" i="3"/>
  <c r="CZ748" i="3"/>
  <c r="DB748" i="3" s="1"/>
  <c r="DA748" i="3"/>
  <c r="DC748" i="3"/>
  <c r="A749" i="3"/>
  <c r="Y749" i="3"/>
  <c r="CX749" i="3" s="1"/>
  <c r="DI749" i="3" s="1"/>
  <c r="CY749" i="3"/>
  <c r="CZ749" i="3"/>
  <c r="DA749" i="3"/>
  <c r="DB749" i="3"/>
  <c r="DC749" i="3"/>
  <c r="DF749" i="3"/>
  <c r="DJ749" i="3" s="1"/>
  <c r="DG749" i="3"/>
  <c r="DH749" i="3"/>
  <c r="A750" i="3"/>
  <c r="Y750" i="3"/>
  <c r="CX750" i="3"/>
  <c r="DF750" i="3" s="1"/>
  <c r="CY750" i="3"/>
  <c r="CZ750" i="3"/>
  <c r="DB750" i="3" s="1"/>
  <c r="DA750" i="3"/>
  <c r="DC750" i="3"/>
  <c r="DG750" i="3"/>
  <c r="DH750" i="3"/>
  <c r="DI750" i="3"/>
  <c r="DJ750" i="3"/>
  <c r="A751" i="3"/>
  <c r="Y751" i="3"/>
  <c r="CX751" i="3"/>
  <c r="CY751" i="3"/>
  <c r="CZ751" i="3"/>
  <c r="DB751" i="3" s="1"/>
  <c r="DA751" i="3"/>
  <c r="DC751" i="3"/>
  <c r="A752" i="3"/>
  <c r="Y752" i="3"/>
  <c r="CX752" i="3"/>
  <c r="DI752" i="3" s="1"/>
  <c r="CY752" i="3"/>
  <c r="CZ752" i="3"/>
  <c r="DA752" i="3"/>
  <c r="DB752" i="3"/>
  <c r="DC752" i="3"/>
  <c r="DF752" i="3"/>
  <c r="DJ752" i="3" s="1"/>
  <c r="DG752" i="3"/>
  <c r="DH752" i="3"/>
  <c r="A753" i="3"/>
  <c r="Y753" i="3"/>
  <c r="CX753" i="3" s="1"/>
  <c r="CY753" i="3"/>
  <c r="CZ753" i="3"/>
  <c r="DA753" i="3"/>
  <c r="DB753" i="3"/>
  <c r="DC753" i="3"/>
  <c r="DF753" i="3"/>
  <c r="DG753" i="3"/>
  <c r="DH753" i="3"/>
  <c r="DI753" i="3"/>
  <c r="DJ753" i="3"/>
  <c r="A754" i="3"/>
  <c r="Y754" i="3"/>
  <c r="CX754" i="3"/>
  <c r="CY754" i="3"/>
  <c r="CZ754" i="3"/>
  <c r="DB754" i="3" s="1"/>
  <c r="DA754" i="3"/>
  <c r="DC754" i="3"/>
  <c r="A755" i="3"/>
  <c r="Y755" i="3"/>
  <c r="CX755" i="3"/>
  <c r="DI755" i="3" s="1"/>
  <c r="CY755" i="3"/>
  <c r="CZ755" i="3"/>
  <c r="DA755" i="3"/>
  <c r="DB755" i="3"/>
  <c r="DC755" i="3"/>
  <c r="DF755" i="3"/>
  <c r="DJ755" i="3" s="1"/>
  <c r="DG755" i="3"/>
  <c r="DH755" i="3"/>
  <c r="A756" i="3"/>
  <c r="Y756" i="3"/>
  <c r="CX756" i="3" s="1"/>
  <c r="CY756" i="3"/>
  <c r="CZ756" i="3"/>
  <c r="DA756" i="3"/>
  <c r="DB756" i="3"/>
  <c r="DC756" i="3"/>
  <c r="DF756" i="3"/>
  <c r="DG756" i="3"/>
  <c r="DH756" i="3"/>
  <c r="DI756" i="3"/>
  <c r="DJ756" i="3"/>
  <c r="A757" i="3"/>
  <c r="Y757" i="3"/>
  <c r="CX757" i="3" s="1"/>
  <c r="DF757" i="3" s="1"/>
  <c r="CU757" i="3"/>
  <c r="CV757" i="3"/>
  <c r="CY757" i="3"/>
  <c r="CZ757" i="3"/>
  <c r="DA757" i="3"/>
  <c r="DB757" i="3"/>
  <c r="DC757" i="3"/>
  <c r="DG757" i="3"/>
  <c r="A758" i="3"/>
  <c r="Y758" i="3"/>
  <c r="CX758" i="3" s="1"/>
  <c r="DF758" i="3" s="1"/>
  <c r="CY758" i="3"/>
  <c r="CZ758" i="3"/>
  <c r="DA758" i="3"/>
  <c r="DB758" i="3"/>
  <c r="DC758" i="3"/>
  <c r="A759" i="3"/>
  <c r="Y759" i="3"/>
  <c r="CW759" i="3"/>
  <c r="CX759" i="3"/>
  <c r="DI759" i="3" s="1"/>
  <c r="CY759" i="3"/>
  <c r="CZ759" i="3"/>
  <c r="DA759" i="3"/>
  <c r="DB759" i="3"/>
  <c r="DC759" i="3"/>
  <c r="A760" i="3"/>
  <c r="Y760" i="3"/>
  <c r="CW760" i="3"/>
  <c r="CX760" i="3"/>
  <c r="DG760" i="3" s="1"/>
  <c r="DJ760" i="3" s="1"/>
  <c r="CY760" i="3"/>
  <c r="CZ760" i="3"/>
  <c r="DA760" i="3"/>
  <c r="DB760" i="3"/>
  <c r="DC760" i="3"/>
  <c r="DF760" i="3"/>
  <c r="DH760" i="3"/>
  <c r="DI760" i="3"/>
  <c r="A761" i="3"/>
  <c r="Y761" i="3"/>
  <c r="CX761" i="3" s="1"/>
  <c r="DF761" i="3" s="1"/>
  <c r="DJ761" i="3" s="1"/>
  <c r="CY761" i="3"/>
  <c r="CZ761" i="3"/>
  <c r="DA761" i="3"/>
  <c r="DB761" i="3"/>
  <c r="DC761" i="3"/>
  <c r="A762" i="3"/>
  <c r="Y762" i="3"/>
  <c r="CX762" i="3" s="1"/>
  <c r="CY762" i="3"/>
  <c r="CZ762" i="3"/>
  <c r="DA762" i="3"/>
  <c r="DB762" i="3"/>
  <c r="DC762" i="3"/>
  <c r="A763" i="3"/>
  <c r="Y763" i="3"/>
  <c r="CX763" i="3" s="1"/>
  <c r="CY763" i="3"/>
  <c r="CZ763" i="3"/>
  <c r="DA763" i="3"/>
  <c r="DB763" i="3"/>
  <c r="DC763" i="3"/>
  <c r="A764" i="3"/>
  <c r="Y764" i="3"/>
  <c r="CX764" i="3" s="1"/>
  <c r="DG764" i="3" s="1"/>
  <c r="CY764" i="3"/>
  <c r="CZ764" i="3"/>
  <c r="DA764" i="3"/>
  <c r="DB764" i="3"/>
  <c r="DC764" i="3"/>
  <c r="DF764" i="3"/>
  <c r="DJ764" i="3" s="1"/>
  <c r="A765" i="3"/>
  <c r="Y765" i="3"/>
  <c r="CX765" i="3" s="1"/>
  <c r="CY765" i="3"/>
  <c r="CZ765" i="3"/>
  <c r="DB765" i="3" s="1"/>
  <c r="DA765" i="3"/>
  <c r="DC765" i="3"/>
  <c r="A766" i="3"/>
  <c r="Y766" i="3"/>
  <c r="CX766" i="3" s="1"/>
  <c r="CY766" i="3"/>
  <c r="CZ766" i="3"/>
  <c r="DA766" i="3"/>
  <c r="DB766" i="3"/>
  <c r="DC766" i="3"/>
  <c r="A767" i="3"/>
  <c r="Y767" i="3"/>
  <c r="CX767" i="3"/>
  <c r="DH767" i="3" s="1"/>
  <c r="CY767" i="3"/>
  <c r="CZ767" i="3"/>
  <c r="DB767" i="3" s="1"/>
  <c r="DA767" i="3"/>
  <c r="DC767" i="3"/>
  <c r="DF767" i="3"/>
  <c r="DJ767" i="3" s="1"/>
  <c r="DG767" i="3"/>
  <c r="A768" i="3"/>
  <c r="Y768" i="3"/>
  <c r="CX768" i="3"/>
  <c r="CY768" i="3"/>
  <c r="CZ768" i="3"/>
  <c r="DA768" i="3"/>
  <c r="DB768" i="3"/>
  <c r="DC768" i="3"/>
  <c r="A769" i="3"/>
  <c r="Y769" i="3"/>
  <c r="CX769" i="3" s="1"/>
  <c r="CY769" i="3"/>
  <c r="CZ769" i="3"/>
  <c r="DB769" i="3" s="1"/>
  <c r="DA769" i="3"/>
  <c r="DC769" i="3"/>
  <c r="A770" i="3"/>
  <c r="Y770" i="3"/>
  <c r="CY770" i="3"/>
  <c r="CZ770" i="3"/>
  <c r="DA770" i="3"/>
  <c r="DB770" i="3"/>
  <c r="DC770" i="3"/>
  <c r="A771" i="3"/>
  <c r="Y771" i="3"/>
  <c r="CY771" i="3"/>
  <c r="CZ771" i="3"/>
  <c r="DB771" i="3" s="1"/>
  <c r="DA771" i="3"/>
  <c r="DC771" i="3"/>
  <c r="A772" i="3"/>
  <c r="Y772" i="3"/>
  <c r="CY772" i="3"/>
  <c r="CZ772" i="3"/>
  <c r="DA772" i="3"/>
  <c r="DB772" i="3"/>
  <c r="DC772" i="3"/>
  <c r="A773" i="3"/>
  <c r="Y773" i="3"/>
  <c r="CY773" i="3"/>
  <c r="CZ773" i="3"/>
  <c r="DB773" i="3" s="1"/>
  <c r="DA773" i="3"/>
  <c r="DC773" i="3"/>
  <c r="A774" i="3"/>
  <c r="Y774" i="3"/>
  <c r="CY774" i="3"/>
  <c r="CZ774" i="3"/>
  <c r="DA774" i="3"/>
  <c r="DB774" i="3"/>
  <c r="DC774" i="3"/>
  <c r="A775" i="3"/>
  <c r="Y775" i="3"/>
  <c r="CY775" i="3"/>
  <c r="CZ775" i="3"/>
  <c r="DA775" i="3"/>
  <c r="DB775" i="3"/>
  <c r="DC775" i="3"/>
  <c r="A776" i="3"/>
  <c r="Y776" i="3"/>
  <c r="CY776" i="3"/>
  <c r="CZ776" i="3"/>
  <c r="DA776" i="3"/>
  <c r="DB776" i="3"/>
  <c r="DC776" i="3"/>
  <c r="A777" i="3"/>
  <c r="Y777" i="3"/>
  <c r="CY777" i="3"/>
  <c r="CZ777" i="3"/>
  <c r="DB777" i="3" s="1"/>
  <c r="DA777" i="3"/>
  <c r="DC777" i="3"/>
  <c r="A778" i="3"/>
  <c r="Y778" i="3"/>
  <c r="CY778" i="3"/>
  <c r="CZ778" i="3"/>
  <c r="DA778" i="3"/>
  <c r="DB778" i="3"/>
  <c r="DC778" i="3"/>
  <c r="A779" i="3"/>
  <c r="Y779" i="3"/>
  <c r="CY779" i="3"/>
  <c r="CZ779" i="3"/>
  <c r="DB779" i="3" s="1"/>
  <c r="DA779" i="3"/>
  <c r="DC779" i="3"/>
  <c r="A780" i="3"/>
  <c r="Y780" i="3"/>
  <c r="CY780" i="3"/>
  <c r="CZ780" i="3"/>
  <c r="DA780" i="3"/>
  <c r="DB780" i="3"/>
  <c r="DC780" i="3"/>
  <c r="A781" i="3"/>
  <c r="Y781" i="3"/>
  <c r="CY781" i="3"/>
  <c r="CZ781" i="3"/>
  <c r="DB781" i="3" s="1"/>
  <c r="DA781" i="3"/>
  <c r="DC781" i="3"/>
  <c r="A782" i="3"/>
  <c r="Y782" i="3"/>
  <c r="CY782" i="3"/>
  <c r="CZ782" i="3"/>
  <c r="DB782" i="3" s="1"/>
  <c r="DA782" i="3"/>
  <c r="DC782" i="3"/>
  <c r="A783" i="3"/>
  <c r="Y783" i="3"/>
  <c r="CY783" i="3"/>
  <c r="CZ783" i="3"/>
  <c r="DA783" i="3"/>
  <c r="DB783" i="3"/>
  <c r="DC783" i="3"/>
  <c r="A784" i="3"/>
  <c r="Y784" i="3"/>
  <c r="CY784" i="3"/>
  <c r="CZ784" i="3"/>
  <c r="DA784" i="3"/>
  <c r="DB784" i="3"/>
  <c r="DC784" i="3"/>
  <c r="A785" i="3"/>
  <c r="Y785" i="3"/>
  <c r="CY785" i="3"/>
  <c r="CZ785" i="3"/>
  <c r="DA785" i="3"/>
  <c r="DB785" i="3"/>
  <c r="DC785" i="3"/>
  <c r="A786" i="3"/>
  <c r="Y786" i="3"/>
  <c r="CY786" i="3"/>
  <c r="CZ786" i="3"/>
  <c r="DA786" i="3"/>
  <c r="DB786" i="3"/>
  <c r="DC786" i="3"/>
  <c r="A787" i="3"/>
  <c r="Y787" i="3"/>
  <c r="CY787" i="3"/>
  <c r="CZ787" i="3"/>
  <c r="DB787" i="3" s="1"/>
  <c r="DA787" i="3"/>
  <c r="DC787" i="3"/>
  <c r="A788" i="3"/>
  <c r="Y788" i="3"/>
  <c r="CY788" i="3"/>
  <c r="CZ788" i="3"/>
  <c r="DB788" i="3" s="1"/>
  <c r="DA788" i="3"/>
  <c r="DC788" i="3"/>
  <c r="A789" i="3"/>
  <c r="Y789" i="3"/>
  <c r="CY789" i="3"/>
  <c r="CZ789" i="3"/>
  <c r="DA789" i="3"/>
  <c r="DB789" i="3"/>
  <c r="DC789" i="3"/>
  <c r="A790" i="3"/>
  <c r="Y790" i="3"/>
  <c r="CY790" i="3"/>
  <c r="CZ790" i="3"/>
  <c r="DB790" i="3" s="1"/>
  <c r="DA790" i="3"/>
  <c r="DC790" i="3"/>
  <c r="A791" i="3"/>
  <c r="Y791" i="3"/>
  <c r="CY791" i="3"/>
  <c r="CZ791" i="3"/>
  <c r="DB791" i="3" s="1"/>
  <c r="DA791" i="3"/>
  <c r="DC791" i="3"/>
  <c r="A792" i="3"/>
  <c r="Y792" i="3"/>
  <c r="CY792" i="3"/>
  <c r="CZ792" i="3"/>
  <c r="DA792" i="3"/>
  <c r="DB792" i="3"/>
  <c r="DC792" i="3"/>
  <c r="A793" i="3"/>
  <c r="Y793" i="3"/>
  <c r="CY793" i="3"/>
  <c r="CZ793" i="3"/>
  <c r="DA793" i="3"/>
  <c r="DB793" i="3"/>
  <c r="DC793" i="3"/>
  <c r="A794" i="3"/>
  <c r="Y794" i="3"/>
  <c r="CY794" i="3"/>
  <c r="CZ794" i="3"/>
  <c r="DB794" i="3" s="1"/>
  <c r="DA794" i="3"/>
  <c r="DC794" i="3"/>
  <c r="A795" i="3"/>
  <c r="Y795" i="3"/>
  <c r="CY795" i="3"/>
  <c r="CZ795" i="3"/>
  <c r="DA795" i="3"/>
  <c r="DB795" i="3"/>
  <c r="DC795" i="3"/>
  <c r="A796" i="3"/>
  <c r="Y796" i="3"/>
  <c r="CY796" i="3"/>
  <c r="CZ796" i="3"/>
  <c r="DA796" i="3"/>
  <c r="DB796" i="3"/>
  <c r="DC796" i="3"/>
  <c r="A797" i="3"/>
  <c r="Y797" i="3"/>
  <c r="CY797" i="3"/>
  <c r="CZ797" i="3"/>
  <c r="DA797" i="3"/>
  <c r="DB797" i="3"/>
  <c r="DC797" i="3"/>
  <c r="A798" i="3"/>
  <c r="Y798" i="3"/>
  <c r="CY798" i="3"/>
  <c r="CZ798" i="3"/>
  <c r="DB798" i="3" s="1"/>
  <c r="DA798" i="3"/>
  <c r="DC798" i="3"/>
  <c r="A799" i="3"/>
  <c r="Y799" i="3"/>
  <c r="CY799" i="3"/>
  <c r="CZ799" i="3"/>
  <c r="DB799" i="3" s="1"/>
  <c r="DA799" i="3"/>
  <c r="DC799" i="3"/>
  <c r="A800" i="3"/>
  <c r="Y800" i="3"/>
  <c r="CY800" i="3"/>
  <c r="CZ800" i="3"/>
  <c r="DB800" i="3" s="1"/>
  <c r="DA800" i="3"/>
  <c r="DC800" i="3"/>
  <c r="A801" i="3"/>
  <c r="Y801" i="3"/>
  <c r="CY801" i="3"/>
  <c r="CZ801" i="3"/>
  <c r="DA801" i="3"/>
  <c r="DB801" i="3"/>
  <c r="DC801" i="3"/>
  <c r="A802" i="3"/>
  <c r="Y802" i="3"/>
  <c r="CY802" i="3"/>
  <c r="CZ802" i="3"/>
  <c r="DB802" i="3" s="1"/>
  <c r="DA802" i="3"/>
  <c r="DC802" i="3"/>
  <c r="A803" i="3"/>
  <c r="Y803" i="3"/>
  <c r="CY803" i="3"/>
  <c r="CZ803" i="3"/>
  <c r="DA803" i="3"/>
  <c r="DB803" i="3"/>
  <c r="DC803" i="3"/>
  <c r="A804" i="3"/>
  <c r="Y804" i="3"/>
  <c r="CY804" i="3"/>
  <c r="CZ804" i="3"/>
  <c r="DB804" i="3" s="1"/>
  <c r="DA804" i="3"/>
  <c r="DC804" i="3"/>
  <c r="A805" i="3"/>
  <c r="Y805" i="3"/>
  <c r="CY805" i="3"/>
  <c r="CZ805" i="3"/>
  <c r="DB805" i="3" s="1"/>
  <c r="DA805" i="3"/>
  <c r="DC805" i="3"/>
  <c r="A806" i="3"/>
  <c r="Y806" i="3"/>
  <c r="CY806" i="3"/>
  <c r="CZ806" i="3"/>
  <c r="DA806" i="3"/>
  <c r="DB806" i="3"/>
  <c r="DC806" i="3"/>
  <c r="A807" i="3"/>
  <c r="Y807" i="3"/>
  <c r="CY807" i="3"/>
  <c r="CZ807" i="3"/>
  <c r="DB807" i="3" s="1"/>
  <c r="DA807" i="3"/>
  <c r="DC807" i="3"/>
  <c r="A808" i="3"/>
  <c r="Y808" i="3"/>
  <c r="CY808" i="3"/>
  <c r="CZ808" i="3"/>
  <c r="DA808" i="3"/>
  <c r="DB808" i="3"/>
  <c r="DC808" i="3"/>
  <c r="A809" i="3"/>
  <c r="Y809" i="3"/>
  <c r="CY809" i="3"/>
  <c r="CZ809" i="3"/>
  <c r="DA809" i="3"/>
  <c r="DB809" i="3"/>
  <c r="DC809" i="3"/>
  <c r="A810" i="3"/>
  <c r="Y810" i="3"/>
  <c r="CY810" i="3"/>
  <c r="CZ810" i="3"/>
  <c r="DB810" i="3" s="1"/>
  <c r="DA810" i="3"/>
  <c r="DC810" i="3"/>
  <c r="A811" i="3"/>
  <c r="Y811" i="3"/>
  <c r="CY811" i="3"/>
  <c r="CZ811" i="3"/>
  <c r="DB811" i="3" s="1"/>
  <c r="DA811" i="3"/>
  <c r="DC811" i="3"/>
  <c r="A812" i="3"/>
  <c r="Y812" i="3"/>
  <c r="CY812" i="3"/>
  <c r="CZ812" i="3"/>
  <c r="DA812" i="3"/>
  <c r="DB812" i="3"/>
  <c r="DC812" i="3"/>
  <c r="A813" i="3"/>
  <c r="Y813" i="3"/>
  <c r="CY813" i="3"/>
  <c r="CZ813" i="3"/>
  <c r="DA813" i="3"/>
  <c r="DB813" i="3"/>
  <c r="DC813" i="3"/>
  <c r="A814" i="3"/>
  <c r="Y814" i="3"/>
  <c r="CY814" i="3"/>
  <c r="CZ814" i="3"/>
  <c r="DB814" i="3" s="1"/>
  <c r="DA814" i="3"/>
  <c r="DC814" i="3"/>
  <c r="A815" i="3"/>
  <c r="Y815" i="3"/>
  <c r="CY815" i="3"/>
  <c r="CZ815" i="3"/>
  <c r="DB815" i="3" s="1"/>
  <c r="DA815" i="3"/>
  <c r="DC815" i="3"/>
  <c r="A816" i="3"/>
  <c r="Y816" i="3"/>
  <c r="CY816" i="3"/>
  <c r="CZ816" i="3"/>
  <c r="DA816" i="3"/>
  <c r="DB816" i="3"/>
  <c r="DC816" i="3"/>
  <c r="A817" i="3"/>
  <c r="Y817" i="3"/>
  <c r="CY817" i="3"/>
  <c r="CZ817" i="3"/>
  <c r="DA817" i="3"/>
  <c r="DB817" i="3"/>
  <c r="DC817" i="3"/>
  <c r="A818" i="3"/>
  <c r="Y818" i="3"/>
  <c r="CY818" i="3"/>
  <c r="CZ818" i="3"/>
  <c r="DB818" i="3" s="1"/>
  <c r="DA818" i="3"/>
  <c r="DC818" i="3"/>
  <c r="A819" i="3"/>
  <c r="Y819" i="3"/>
  <c r="CY819" i="3"/>
  <c r="CZ819" i="3"/>
  <c r="DB819" i="3" s="1"/>
  <c r="DA819" i="3"/>
  <c r="DC819" i="3"/>
  <c r="A820" i="3"/>
  <c r="Y820" i="3"/>
  <c r="CY820" i="3"/>
  <c r="CZ820" i="3"/>
  <c r="DB820" i="3" s="1"/>
  <c r="DA820" i="3"/>
  <c r="DC820" i="3"/>
  <c r="A821" i="3"/>
  <c r="Y821" i="3"/>
  <c r="CY821" i="3"/>
  <c r="CZ821" i="3"/>
  <c r="DB821" i="3" s="1"/>
  <c r="DA821" i="3"/>
  <c r="DC821" i="3"/>
  <c r="A822" i="3"/>
  <c r="Y822" i="3"/>
  <c r="CY822" i="3"/>
  <c r="CZ822" i="3"/>
  <c r="DA822" i="3"/>
  <c r="DB822" i="3"/>
  <c r="DC822" i="3"/>
  <c r="A823" i="3"/>
  <c r="Y823" i="3"/>
  <c r="CY823" i="3"/>
  <c r="CZ823" i="3"/>
  <c r="DB823" i="3" s="1"/>
  <c r="DA823" i="3"/>
  <c r="DC823" i="3"/>
  <c r="A824" i="3"/>
  <c r="Y824" i="3"/>
  <c r="CY824" i="3"/>
  <c r="CZ824" i="3"/>
  <c r="DB824" i="3" s="1"/>
  <c r="DA824" i="3"/>
  <c r="DC824" i="3"/>
  <c r="A825" i="3"/>
  <c r="Y825" i="3"/>
  <c r="CY825" i="3"/>
  <c r="CZ825" i="3"/>
  <c r="DA825" i="3"/>
  <c r="DB825" i="3"/>
  <c r="DC825" i="3"/>
  <c r="A826" i="3"/>
  <c r="Y826" i="3"/>
  <c r="CY826" i="3"/>
  <c r="CZ826" i="3"/>
  <c r="DA826" i="3"/>
  <c r="DB826" i="3"/>
  <c r="DC826" i="3"/>
  <c r="A827" i="3"/>
  <c r="Y827" i="3"/>
  <c r="CY827" i="3"/>
  <c r="CZ827" i="3"/>
  <c r="DA827" i="3"/>
  <c r="DB827" i="3"/>
  <c r="DC827" i="3"/>
  <c r="A828" i="3"/>
  <c r="Y828" i="3"/>
  <c r="CY828" i="3"/>
  <c r="CZ828" i="3"/>
  <c r="DA828" i="3"/>
  <c r="DB828" i="3"/>
  <c r="DC828" i="3"/>
  <c r="A829" i="3"/>
  <c r="Y829" i="3"/>
  <c r="CY829" i="3"/>
  <c r="CZ829" i="3"/>
  <c r="DB829" i="3" s="1"/>
  <c r="DA829" i="3"/>
  <c r="DC829" i="3"/>
  <c r="A830" i="3"/>
  <c r="Y830" i="3"/>
  <c r="CY830" i="3"/>
  <c r="CZ830" i="3"/>
  <c r="DB830" i="3" s="1"/>
  <c r="DA830" i="3"/>
  <c r="DC830" i="3"/>
  <c r="A831" i="3"/>
  <c r="Y831" i="3"/>
  <c r="CY831" i="3"/>
  <c r="CZ831" i="3"/>
  <c r="DA831" i="3"/>
  <c r="DB831" i="3"/>
  <c r="DC831" i="3"/>
  <c r="A832" i="3"/>
  <c r="Y832" i="3"/>
  <c r="CY832" i="3"/>
  <c r="CZ832" i="3"/>
  <c r="DA832" i="3"/>
  <c r="DB832" i="3"/>
  <c r="DC832" i="3"/>
  <c r="A833" i="3"/>
  <c r="Y833" i="3"/>
  <c r="CY833" i="3"/>
  <c r="CZ833" i="3"/>
  <c r="DA833" i="3"/>
  <c r="DB833" i="3"/>
  <c r="DC833" i="3"/>
  <c r="A834" i="3"/>
  <c r="Y834" i="3"/>
  <c r="CY834" i="3"/>
  <c r="CZ834" i="3"/>
  <c r="DB834" i="3" s="1"/>
  <c r="DA834" i="3"/>
  <c r="DC834" i="3"/>
  <c r="A835" i="3"/>
  <c r="Y835" i="3"/>
  <c r="CY835" i="3"/>
  <c r="CZ835" i="3"/>
  <c r="DB835" i="3" s="1"/>
  <c r="DA835" i="3"/>
  <c r="DC835" i="3"/>
  <c r="A836" i="3"/>
  <c r="Y836" i="3"/>
  <c r="CY836" i="3"/>
  <c r="CZ836" i="3"/>
  <c r="DB836" i="3" s="1"/>
  <c r="DA836" i="3"/>
  <c r="DC836" i="3"/>
  <c r="A837" i="3"/>
  <c r="Y837" i="3"/>
  <c r="CY837" i="3"/>
  <c r="CZ837" i="3"/>
  <c r="DB837" i="3" s="1"/>
  <c r="DA837" i="3"/>
  <c r="DC837" i="3"/>
  <c r="A838" i="3"/>
  <c r="Y838" i="3"/>
  <c r="CY838" i="3"/>
  <c r="CZ838" i="3"/>
  <c r="DB838" i="3" s="1"/>
  <c r="DA838" i="3"/>
  <c r="DC838" i="3"/>
  <c r="A839" i="3"/>
  <c r="Y839" i="3"/>
  <c r="CY839" i="3"/>
  <c r="CZ839" i="3"/>
  <c r="DA839" i="3"/>
  <c r="DB839" i="3"/>
  <c r="DC839" i="3"/>
  <c r="A840" i="3"/>
  <c r="Y840" i="3"/>
  <c r="CY840" i="3"/>
  <c r="CZ840" i="3"/>
  <c r="DA840" i="3"/>
  <c r="DB840" i="3"/>
  <c r="DC840" i="3"/>
  <c r="A841" i="3"/>
  <c r="Y841" i="3"/>
  <c r="CY841" i="3"/>
  <c r="CZ841" i="3"/>
  <c r="DB841" i="3" s="1"/>
  <c r="DA841" i="3"/>
  <c r="DC841" i="3"/>
  <c r="A842" i="3"/>
  <c r="Y842" i="3"/>
  <c r="CY842" i="3"/>
  <c r="CZ842" i="3"/>
  <c r="DA842" i="3"/>
  <c r="DB842" i="3"/>
  <c r="DC842" i="3"/>
  <c r="A843" i="3"/>
  <c r="Y843" i="3"/>
  <c r="CY843" i="3"/>
  <c r="CZ843" i="3"/>
  <c r="DA843" i="3"/>
  <c r="DB843" i="3"/>
  <c r="DC843" i="3"/>
  <c r="A844" i="3"/>
  <c r="Y844" i="3"/>
  <c r="CY844" i="3"/>
  <c r="CZ844" i="3"/>
  <c r="DA844" i="3"/>
  <c r="DB844" i="3"/>
  <c r="DC844" i="3"/>
  <c r="A845" i="3"/>
  <c r="Y845" i="3"/>
  <c r="CY845" i="3"/>
  <c r="CZ845" i="3"/>
  <c r="DA845" i="3"/>
  <c r="DB845" i="3"/>
  <c r="DC845" i="3"/>
  <c r="A846" i="3"/>
  <c r="Y846" i="3"/>
  <c r="CY846" i="3"/>
  <c r="CZ846" i="3"/>
  <c r="DA846" i="3"/>
  <c r="DB846" i="3"/>
  <c r="DC846" i="3"/>
  <c r="A847" i="3"/>
  <c r="Y847" i="3"/>
  <c r="CY847" i="3"/>
  <c r="CZ847" i="3"/>
  <c r="DA847" i="3"/>
  <c r="DB847" i="3"/>
  <c r="DC847" i="3"/>
  <c r="A848" i="3"/>
  <c r="Y848" i="3"/>
  <c r="CY848" i="3"/>
  <c r="CZ848" i="3"/>
  <c r="DA848" i="3"/>
  <c r="DB848" i="3"/>
  <c r="DC848" i="3"/>
  <c r="A849" i="3"/>
  <c r="Y849" i="3"/>
  <c r="CY849" i="3"/>
  <c r="CZ849" i="3"/>
  <c r="DA849" i="3"/>
  <c r="DB849" i="3"/>
  <c r="DC849" i="3"/>
  <c r="A850" i="3"/>
  <c r="Y850" i="3"/>
  <c r="CY850" i="3"/>
  <c r="CZ850" i="3"/>
  <c r="DA850" i="3"/>
  <c r="DB850" i="3"/>
  <c r="DC850" i="3"/>
  <c r="A851" i="3"/>
  <c r="Y851" i="3"/>
  <c r="CY851" i="3"/>
  <c r="CZ851" i="3"/>
  <c r="DB851" i="3" s="1"/>
  <c r="DA851" i="3"/>
  <c r="DC851" i="3"/>
  <c r="A852" i="3"/>
  <c r="Y852" i="3"/>
  <c r="CY852" i="3"/>
  <c r="CZ852" i="3"/>
  <c r="DA852" i="3"/>
  <c r="DB852" i="3"/>
  <c r="DC852" i="3"/>
  <c r="A853" i="3"/>
  <c r="Y853" i="3"/>
  <c r="CY853" i="3"/>
  <c r="CZ853" i="3"/>
  <c r="DA853" i="3"/>
  <c r="DB853" i="3"/>
  <c r="DC853" i="3"/>
  <c r="A854" i="3"/>
  <c r="Y854" i="3"/>
  <c r="CY854" i="3"/>
  <c r="CZ854" i="3"/>
  <c r="DB854" i="3" s="1"/>
  <c r="DA854" i="3"/>
  <c r="DC854" i="3"/>
  <c r="A855" i="3"/>
  <c r="Y855" i="3"/>
  <c r="CY855" i="3"/>
  <c r="CZ855" i="3"/>
  <c r="DB855" i="3" s="1"/>
  <c r="DA855" i="3"/>
  <c r="DC855" i="3"/>
  <c r="A856" i="3"/>
  <c r="Y856" i="3"/>
  <c r="CY856" i="3"/>
  <c r="CZ856" i="3"/>
  <c r="DA856" i="3"/>
  <c r="DB856" i="3"/>
  <c r="DC856" i="3"/>
  <c r="A857" i="3"/>
  <c r="Y857" i="3"/>
  <c r="CY857" i="3"/>
  <c r="CZ857" i="3"/>
  <c r="DB857" i="3" s="1"/>
  <c r="DA857" i="3"/>
  <c r="DC857" i="3"/>
  <c r="A858" i="3"/>
  <c r="Y858" i="3"/>
  <c r="CY858" i="3"/>
  <c r="CZ858" i="3"/>
  <c r="DA858" i="3"/>
  <c r="DB858" i="3"/>
  <c r="DC858" i="3"/>
  <c r="A859" i="3"/>
  <c r="Y859" i="3"/>
  <c r="CY859" i="3"/>
  <c r="CZ859" i="3"/>
  <c r="DA859" i="3"/>
  <c r="DB859" i="3"/>
  <c r="DC859" i="3"/>
  <c r="A860" i="3"/>
  <c r="Y860" i="3"/>
  <c r="CY860" i="3"/>
  <c r="CZ860" i="3"/>
  <c r="DA860" i="3"/>
  <c r="DB860" i="3"/>
  <c r="DC860" i="3"/>
  <c r="A861" i="3"/>
  <c r="Y861" i="3"/>
  <c r="CY861" i="3"/>
  <c r="CZ861" i="3"/>
  <c r="DB861" i="3" s="1"/>
  <c r="DA861" i="3"/>
  <c r="DC861" i="3"/>
  <c r="A862" i="3"/>
  <c r="Y862" i="3"/>
  <c r="CY862" i="3"/>
  <c r="CZ862" i="3"/>
  <c r="DB862" i="3" s="1"/>
  <c r="DA862" i="3"/>
  <c r="DC862" i="3"/>
  <c r="A863" i="3"/>
  <c r="Y863" i="3"/>
  <c r="CY863" i="3"/>
  <c r="CZ863" i="3"/>
  <c r="DA863" i="3"/>
  <c r="DB863" i="3"/>
  <c r="DC863" i="3"/>
  <c r="A864" i="3"/>
  <c r="Y864" i="3"/>
  <c r="CY864" i="3"/>
  <c r="CZ864" i="3"/>
  <c r="DA864" i="3"/>
  <c r="DB864" i="3"/>
  <c r="DC864" i="3"/>
  <c r="A865" i="3"/>
  <c r="Y865" i="3"/>
  <c r="CY865" i="3"/>
  <c r="CZ865" i="3"/>
  <c r="DA865" i="3"/>
  <c r="DB865" i="3"/>
  <c r="DC865" i="3"/>
  <c r="A866" i="3"/>
  <c r="Y866" i="3"/>
  <c r="CY866" i="3"/>
  <c r="CZ866" i="3"/>
  <c r="DA866" i="3"/>
  <c r="DB866" i="3"/>
  <c r="DC866" i="3"/>
  <c r="A867" i="3"/>
  <c r="Y867" i="3"/>
  <c r="CY867" i="3"/>
  <c r="CZ867" i="3"/>
  <c r="DA867" i="3"/>
  <c r="DB867" i="3"/>
  <c r="DC867" i="3"/>
  <c r="A868" i="3"/>
  <c r="Y868" i="3"/>
  <c r="CY868" i="3"/>
  <c r="CZ868" i="3"/>
  <c r="DB868" i="3" s="1"/>
  <c r="DA868" i="3"/>
  <c r="DC868" i="3"/>
  <c r="A869" i="3"/>
  <c r="Y869" i="3"/>
  <c r="CY869" i="3"/>
  <c r="CZ869" i="3"/>
  <c r="DB869" i="3" s="1"/>
  <c r="DA869" i="3"/>
  <c r="DC869" i="3"/>
  <c r="A870" i="3"/>
  <c r="Y870" i="3"/>
  <c r="CY870" i="3"/>
  <c r="CZ870" i="3"/>
  <c r="DA870" i="3"/>
  <c r="DB870" i="3"/>
  <c r="DC870" i="3"/>
  <c r="A871" i="3"/>
  <c r="Y871" i="3"/>
  <c r="CY871" i="3"/>
  <c r="CZ871" i="3"/>
  <c r="DA871" i="3"/>
  <c r="DB871" i="3"/>
  <c r="DC871" i="3"/>
  <c r="A872" i="3"/>
  <c r="Y872" i="3"/>
  <c r="CY872" i="3"/>
  <c r="CZ872" i="3"/>
  <c r="DA872" i="3"/>
  <c r="DB872" i="3"/>
  <c r="DC872" i="3"/>
  <c r="A873" i="3"/>
  <c r="Y873" i="3"/>
  <c r="CY873" i="3"/>
  <c r="CZ873" i="3"/>
  <c r="DB873" i="3" s="1"/>
  <c r="DA873" i="3"/>
  <c r="DC873" i="3"/>
  <c r="A874" i="3"/>
  <c r="Y874" i="3"/>
  <c r="CY874" i="3"/>
  <c r="CZ874" i="3"/>
  <c r="DA874" i="3"/>
  <c r="DB874" i="3"/>
  <c r="DC874" i="3"/>
  <c r="A875" i="3"/>
  <c r="Y875" i="3"/>
  <c r="CY875" i="3"/>
  <c r="CZ875" i="3"/>
  <c r="DB875" i="3" s="1"/>
  <c r="DA875" i="3"/>
  <c r="DC875" i="3"/>
  <c r="A876" i="3"/>
  <c r="Y876" i="3"/>
  <c r="CY876" i="3"/>
  <c r="CZ876" i="3"/>
  <c r="DB876" i="3" s="1"/>
  <c r="DA876" i="3"/>
  <c r="DC876" i="3"/>
  <c r="A877" i="3"/>
  <c r="Y877" i="3"/>
  <c r="CY877" i="3"/>
  <c r="CZ877" i="3"/>
  <c r="DB877" i="3" s="1"/>
  <c r="DA877" i="3"/>
  <c r="DC877" i="3"/>
  <c r="A878" i="3"/>
  <c r="Y878" i="3"/>
  <c r="CY878" i="3"/>
  <c r="CZ878" i="3"/>
  <c r="DB878" i="3" s="1"/>
  <c r="DA878" i="3"/>
  <c r="DC878" i="3"/>
  <c r="A879" i="3"/>
  <c r="Y879" i="3"/>
  <c r="CY879" i="3"/>
  <c r="CZ879" i="3"/>
  <c r="DA879" i="3"/>
  <c r="DB879" i="3"/>
  <c r="DC879" i="3"/>
  <c r="A880" i="3"/>
  <c r="Y880" i="3"/>
  <c r="CY880" i="3"/>
  <c r="CZ880" i="3"/>
  <c r="DA880" i="3"/>
  <c r="DB880" i="3"/>
  <c r="DC880" i="3"/>
  <c r="A881" i="3"/>
  <c r="Y881" i="3"/>
  <c r="CY881" i="3"/>
  <c r="CZ881" i="3"/>
  <c r="DA881" i="3"/>
  <c r="DB881" i="3"/>
  <c r="DC881" i="3"/>
  <c r="A882" i="3"/>
  <c r="Y882" i="3"/>
  <c r="CY882" i="3"/>
  <c r="CZ882" i="3"/>
  <c r="DB882" i="3" s="1"/>
  <c r="DA882" i="3"/>
  <c r="DC882" i="3"/>
  <c r="A883" i="3"/>
  <c r="Y883" i="3"/>
  <c r="CY883" i="3"/>
  <c r="CZ883" i="3"/>
  <c r="DA883" i="3"/>
  <c r="DB883" i="3"/>
  <c r="DC883" i="3"/>
  <c r="A884" i="3"/>
  <c r="Y884" i="3"/>
  <c r="CY884" i="3"/>
  <c r="CZ884" i="3"/>
  <c r="DA884" i="3"/>
  <c r="DB884" i="3"/>
  <c r="DC884" i="3"/>
  <c r="A885" i="3"/>
  <c r="Y885" i="3"/>
  <c r="CY885" i="3"/>
  <c r="CZ885" i="3"/>
  <c r="DB885" i="3" s="1"/>
  <c r="DA885" i="3"/>
  <c r="DC885" i="3"/>
  <c r="A886" i="3"/>
  <c r="Y886" i="3"/>
  <c r="CY886" i="3"/>
  <c r="CZ886" i="3"/>
  <c r="DA886" i="3"/>
  <c r="DB886" i="3"/>
  <c r="DC886" i="3"/>
  <c r="A887" i="3"/>
  <c r="Y887" i="3"/>
  <c r="CY887" i="3"/>
  <c r="CZ887" i="3"/>
  <c r="DA887" i="3"/>
  <c r="DB887" i="3"/>
  <c r="DC887" i="3"/>
  <c r="A888" i="3"/>
  <c r="Y888" i="3"/>
  <c r="CY888" i="3"/>
  <c r="CZ888" i="3"/>
  <c r="DB888" i="3" s="1"/>
  <c r="DA888" i="3"/>
  <c r="DC888" i="3"/>
  <c r="A889" i="3"/>
  <c r="Y889" i="3"/>
  <c r="CY889" i="3"/>
  <c r="CZ889" i="3"/>
  <c r="DA889" i="3"/>
  <c r="DB889" i="3"/>
  <c r="DC889" i="3"/>
  <c r="A890" i="3"/>
  <c r="Y890" i="3"/>
  <c r="CY890" i="3"/>
  <c r="CZ890" i="3"/>
  <c r="DA890" i="3"/>
  <c r="DB890" i="3"/>
  <c r="DC890" i="3"/>
  <c r="A891" i="3"/>
  <c r="Y891" i="3"/>
  <c r="CY891" i="3"/>
  <c r="CZ891" i="3"/>
  <c r="DB891" i="3" s="1"/>
  <c r="DA891" i="3"/>
  <c r="DC891" i="3"/>
  <c r="A892" i="3"/>
  <c r="Y892" i="3"/>
  <c r="CY892" i="3"/>
  <c r="CZ892" i="3"/>
  <c r="DB892" i="3" s="1"/>
  <c r="DA892" i="3"/>
  <c r="DC892" i="3"/>
  <c r="A893" i="3"/>
  <c r="Y893" i="3"/>
  <c r="CY893" i="3"/>
  <c r="CZ893" i="3"/>
  <c r="DA893" i="3"/>
  <c r="DB893" i="3"/>
  <c r="DC893" i="3"/>
  <c r="A894" i="3"/>
  <c r="Y894" i="3"/>
  <c r="CY894" i="3"/>
  <c r="CZ894" i="3"/>
  <c r="DA894" i="3"/>
  <c r="DB894" i="3"/>
  <c r="DC894" i="3"/>
  <c r="A895" i="3"/>
  <c r="Y895" i="3"/>
  <c r="CY895" i="3"/>
  <c r="CZ895" i="3"/>
  <c r="DB895" i="3" s="1"/>
  <c r="DA895" i="3"/>
  <c r="DC895" i="3"/>
  <c r="A896" i="3"/>
  <c r="Y896" i="3"/>
  <c r="CY896" i="3"/>
  <c r="CZ896" i="3"/>
  <c r="DA896" i="3"/>
  <c r="DB896" i="3"/>
  <c r="DC896" i="3"/>
  <c r="A897" i="3"/>
  <c r="Y897" i="3"/>
  <c r="CY897" i="3"/>
  <c r="CZ897" i="3"/>
  <c r="DB897" i="3" s="1"/>
  <c r="DA897" i="3"/>
  <c r="DC897" i="3"/>
  <c r="A898" i="3"/>
  <c r="Y898" i="3"/>
  <c r="CY898" i="3"/>
  <c r="CZ898" i="3"/>
  <c r="DB898" i="3" s="1"/>
  <c r="DA898" i="3"/>
  <c r="DC898" i="3"/>
  <c r="A899" i="3"/>
  <c r="Y899" i="3"/>
  <c r="CY899" i="3"/>
  <c r="CZ899" i="3"/>
  <c r="DA899" i="3"/>
  <c r="DB899" i="3"/>
  <c r="DC899" i="3"/>
  <c r="A900" i="3"/>
  <c r="Y900" i="3"/>
  <c r="CY900" i="3"/>
  <c r="CZ900" i="3"/>
  <c r="DA900" i="3"/>
  <c r="DB900" i="3"/>
  <c r="DC900" i="3"/>
  <c r="A901" i="3"/>
  <c r="Y901" i="3"/>
  <c r="CY901" i="3"/>
  <c r="CZ901" i="3"/>
  <c r="DB901" i="3" s="1"/>
  <c r="DA901" i="3"/>
  <c r="DC901" i="3"/>
  <c r="A902" i="3"/>
  <c r="Y902" i="3"/>
  <c r="CU902" i="3"/>
  <c r="CV902" i="3"/>
  <c r="CX902" i="3"/>
  <c r="DG902" i="3" s="1"/>
  <c r="CY902" i="3"/>
  <c r="CZ902" i="3"/>
  <c r="DA902" i="3"/>
  <c r="DB902" i="3"/>
  <c r="DC902" i="3"/>
  <c r="DF902" i="3"/>
  <c r="A903" i="3"/>
  <c r="Y903" i="3"/>
  <c r="CU903" i="3"/>
  <c r="CY903" i="3"/>
  <c r="CZ903" i="3"/>
  <c r="DA903" i="3"/>
  <c r="DB903" i="3"/>
  <c r="DC903" i="3"/>
  <c r="A904" i="3"/>
  <c r="Y904" i="3"/>
  <c r="CX904" i="3" s="1"/>
  <c r="CY904" i="3"/>
  <c r="CZ904" i="3"/>
  <c r="DB904" i="3" s="1"/>
  <c r="DA904" i="3"/>
  <c r="DC904" i="3"/>
  <c r="A905" i="3"/>
  <c r="Y905" i="3"/>
  <c r="CW905" i="3"/>
  <c r="CX905" i="3"/>
  <c r="CY905" i="3"/>
  <c r="CZ905" i="3"/>
  <c r="DB905" i="3" s="1"/>
  <c r="DA905" i="3"/>
  <c r="DC905" i="3"/>
  <c r="DF905" i="3"/>
  <c r="A906" i="3"/>
  <c r="Y906" i="3"/>
  <c r="CX906" i="3"/>
  <c r="DF906" i="3" s="1"/>
  <c r="DJ906" i="3" s="1"/>
  <c r="CY906" i="3"/>
  <c r="CZ906" i="3"/>
  <c r="DA906" i="3"/>
  <c r="DB906" i="3"/>
  <c r="DC906" i="3"/>
  <c r="A907" i="3"/>
  <c r="Y907" i="3"/>
  <c r="CX907" i="3" s="1"/>
  <c r="CY907" i="3"/>
  <c r="CZ907" i="3"/>
  <c r="DA907" i="3"/>
  <c r="DB907" i="3"/>
  <c r="DC907" i="3"/>
  <c r="DI907" i="3"/>
  <c r="A908" i="3"/>
  <c r="Y908" i="3"/>
  <c r="CV908" i="3" s="1"/>
  <c r="CU908" i="3"/>
  <c r="CY908" i="3"/>
  <c r="CZ908" i="3"/>
  <c r="DB908" i="3" s="1"/>
  <c r="DA908" i="3"/>
  <c r="DC908" i="3"/>
  <c r="A909" i="3"/>
  <c r="Y909" i="3"/>
  <c r="CU909" i="3"/>
  <c r="CY909" i="3"/>
  <c r="CZ909" i="3"/>
  <c r="DA909" i="3"/>
  <c r="DB909" i="3"/>
  <c r="DC909" i="3"/>
  <c r="A910" i="3"/>
  <c r="Y910" i="3"/>
  <c r="CX910" i="3"/>
  <c r="DF910" i="3" s="1"/>
  <c r="CY910" i="3"/>
  <c r="CZ910" i="3"/>
  <c r="DB910" i="3" s="1"/>
  <c r="DA910" i="3"/>
  <c r="DC910" i="3"/>
  <c r="DI910" i="3"/>
  <c r="DJ910" i="3" s="1"/>
  <c r="A911" i="3"/>
  <c r="Y911" i="3"/>
  <c r="CW911" i="3" s="1"/>
  <c r="CX911" i="3"/>
  <c r="DH911" i="3" s="1"/>
  <c r="CY911" i="3"/>
  <c r="CZ911" i="3"/>
  <c r="DB911" i="3" s="1"/>
  <c r="DA911" i="3"/>
  <c r="DC911" i="3"/>
  <c r="DF911" i="3"/>
  <c r="DG911" i="3"/>
  <c r="DJ911" i="3" s="1"/>
  <c r="A912" i="3"/>
  <c r="Y912" i="3"/>
  <c r="CX912" i="3"/>
  <c r="CY912" i="3"/>
  <c r="CZ912" i="3"/>
  <c r="DA912" i="3"/>
  <c r="DB912" i="3"/>
  <c r="DC912" i="3"/>
  <c r="A913" i="3"/>
  <c r="Y913" i="3"/>
  <c r="CX913" i="3" s="1"/>
  <c r="CY913" i="3"/>
  <c r="CZ913" i="3"/>
  <c r="DA913" i="3"/>
  <c r="DB913" i="3"/>
  <c r="DC913" i="3"/>
  <c r="A914" i="3"/>
  <c r="Y914" i="3"/>
  <c r="CV914" i="3" s="1"/>
  <c r="CU914" i="3"/>
  <c r="CY914" i="3"/>
  <c r="CZ914" i="3"/>
  <c r="DB914" i="3" s="1"/>
  <c r="DA914" i="3"/>
  <c r="DC914" i="3"/>
  <c r="A915" i="3"/>
  <c r="Y915" i="3"/>
  <c r="CU915" i="3"/>
  <c r="CV915" i="3"/>
  <c r="CX915" i="3"/>
  <c r="DF915" i="3" s="1"/>
  <c r="CY915" i="3"/>
  <c r="CZ915" i="3"/>
  <c r="DA915" i="3"/>
  <c r="DB915" i="3"/>
  <c r="DC915" i="3"/>
  <c r="A916" i="3"/>
  <c r="Y916" i="3"/>
  <c r="CX916" i="3" s="1"/>
  <c r="CY916" i="3"/>
  <c r="CZ916" i="3"/>
  <c r="DA916" i="3"/>
  <c r="DB916" i="3"/>
  <c r="DC916" i="3"/>
  <c r="DI916" i="3"/>
  <c r="DJ916" i="3"/>
  <c r="A917" i="3"/>
  <c r="Y917" i="3"/>
  <c r="CW917" i="3" s="1"/>
  <c r="CY917" i="3"/>
  <c r="CZ917" i="3"/>
  <c r="DB917" i="3" s="1"/>
  <c r="DA917" i="3"/>
  <c r="DC917" i="3"/>
  <c r="A918" i="3"/>
  <c r="Y918" i="3"/>
  <c r="CX918" i="3"/>
  <c r="CY918" i="3"/>
  <c r="CZ918" i="3"/>
  <c r="DB918" i="3" s="1"/>
  <c r="DA918" i="3"/>
  <c r="DC918" i="3"/>
  <c r="DG918" i="3"/>
  <c r="A919" i="3"/>
  <c r="Y919" i="3"/>
  <c r="CX919" i="3"/>
  <c r="DG919" i="3" s="1"/>
  <c r="CY919" i="3"/>
  <c r="CZ919" i="3"/>
  <c r="DA919" i="3"/>
  <c r="DB919" i="3"/>
  <c r="DC919" i="3"/>
  <c r="DF919" i="3"/>
  <c r="DJ919" i="3" s="1"/>
  <c r="A920" i="3"/>
  <c r="Y920" i="3"/>
  <c r="CU920" i="3"/>
  <c r="CY920" i="3"/>
  <c r="CZ920" i="3"/>
  <c r="DA920" i="3"/>
  <c r="DB920" i="3"/>
  <c r="DC920" i="3"/>
  <c r="A921" i="3"/>
  <c r="Y921" i="3"/>
  <c r="CU921" i="3"/>
  <c r="CV921" i="3"/>
  <c r="CX921" i="3"/>
  <c r="CY921" i="3"/>
  <c r="CZ921" i="3"/>
  <c r="DA921" i="3"/>
  <c r="DB921" i="3"/>
  <c r="DC921" i="3"/>
  <c r="DG921" i="3"/>
  <c r="A922" i="3"/>
  <c r="Y922" i="3"/>
  <c r="CX922" i="3" s="1"/>
  <c r="CY922" i="3"/>
  <c r="CZ922" i="3"/>
  <c r="DA922" i="3"/>
  <c r="DB922" i="3"/>
  <c r="DC922" i="3"/>
  <c r="A923" i="3"/>
  <c r="Y923" i="3"/>
  <c r="CY923" i="3"/>
  <c r="CZ923" i="3"/>
  <c r="DB923" i="3" s="1"/>
  <c r="DA923" i="3"/>
  <c r="DC923" i="3"/>
  <c r="A924" i="3"/>
  <c r="Y924" i="3"/>
  <c r="CX924" i="3"/>
  <c r="DI924" i="3" s="1"/>
  <c r="CY924" i="3"/>
  <c r="CZ924" i="3"/>
  <c r="DB924" i="3" s="1"/>
  <c r="DA924" i="3"/>
  <c r="DC924" i="3"/>
  <c r="DF924" i="3"/>
  <c r="DJ924" i="3" s="1"/>
  <c r="DG924" i="3"/>
  <c r="DH924" i="3"/>
  <c r="A925" i="3"/>
  <c r="Y925" i="3"/>
  <c r="CX925" i="3"/>
  <c r="CY925" i="3"/>
  <c r="CZ925" i="3"/>
  <c r="DB925" i="3" s="1"/>
  <c r="DA925" i="3"/>
  <c r="DC925" i="3"/>
  <c r="DF925" i="3"/>
  <c r="DJ925" i="3" s="1"/>
  <c r="DG925" i="3"/>
  <c r="DH925" i="3"/>
  <c r="DI925" i="3"/>
  <c r="A926" i="3"/>
  <c r="Y926" i="3"/>
  <c r="CU926" i="3"/>
  <c r="CY926" i="3"/>
  <c r="CZ926" i="3"/>
  <c r="DA926" i="3"/>
  <c r="DB926" i="3"/>
  <c r="DC926" i="3"/>
  <c r="A927" i="3"/>
  <c r="Y927" i="3"/>
  <c r="CU927" i="3"/>
  <c r="CV927" i="3"/>
  <c r="CX927" i="3"/>
  <c r="DG927" i="3" s="1"/>
  <c r="CY927" i="3"/>
  <c r="CZ927" i="3"/>
  <c r="DB927" i="3" s="1"/>
  <c r="DA927" i="3"/>
  <c r="DC927" i="3"/>
  <c r="A928" i="3"/>
  <c r="Y928" i="3"/>
  <c r="CX928" i="3"/>
  <c r="DG928" i="3" s="1"/>
  <c r="CY928" i="3"/>
  <c r="CZ928" i="3"/>
  <c r="DA928" i="3"/>
  <c r="DB928" i="3"/>
  <c r="DC928" i="3"/>
  <c r="DF928" i="3"/>
  <c r="A929" i="3"/>
  <c r="Y929" i="3"/>
  <c r="CY929" i="3"/>
  <c r="CZ929" i="3"/>
  <c r="DA929" i="3"/>
  <c r="DB929" i="3"/>
  <c r="DC929" i="3"/>
  <c r="A930" i="3"/>
  <c r="Y930" i="3"/>
  <c r="CX930" i="3" s="1"/>
  <c r="CY930" i="3"/>
  <c r="CZ930" i="3"/>
  <c r="DA930" i="3"/>
  <c r="DB930" i="3"/>
  <c r="DC930" i="3"/>
  <c r="A931" i="3"/>
  <c r="Y931" i="3"/>
  <c r="CX931" i="3"/>
  <c r="DF931" i="3" s="1"/>
  <c r="DJ931" i="3" s="1"/>
  <c r="CY931" i="3"/>
  <c r="CZ931" i="3"/>
  <c r="DB931" i="3" s="1"/>
  <c r="DA931" i="3"/>
  <c r="DC931" i="3"/>
  <c r="DH931" i="3"/>
  <c r="A932" i="3"/>
  <c r="Y932" i="3"/>
  <c r="CU932" i="3"/>
  <c r="CV932" i="3"/>
  <c r="CX932" i="3"/>
  <c r="CY932" i="3"/>
  <c r="CZ932" i="3"/>
  <c r="DA932" i="3"/>
  <c r="DB932" i="3"/>
  <c r="DC932" i="3"/>
  <c r="A933" i="3"/>
  <c r="Y933" i="3"/>
  <c r="CU933" i="3"/>
  <c r="CV933" i="3"/>
  <c r="CX933" i="3"/>
  <c r="DI933" i="3" s="1"/>
  <c r="DJ933" i="3" s="1"/>
  <c r="CY933" i="3"/>
  <c r="CZ933" i="3"/>
  <c r="DB933" i="3" s="1"/>
  <c r="DA933" i="3"/>
  <c r="DC933" i="3"/>
  <c r="DF933" i="3"/>
  <c r="DG933" i="3"/>
  <c r="DH933" i="3"/>
  <c r="A934" i="3"/>
  <c r="Y934" i="3"/>
  <c r="CX934" i="3"/>
  <c r="CY934" i="3"/>
  <c r="CZ934" i="3"/>
  <c r="DA934" i="3"/>
  <c r="DB934" i="3"/>
  <c r="DC934" i="3"/>
  <c r="DF934" i="3"/>
  <c r="DG934" i="3"/>
  <c r="DH934" i="3"/>
  <c r="DI934" i="3"/>
  <c r="DJ934" i="3"/>
  <c r="A935" i="3"/>
  <c r="Y935" i="3"/>
  <c r="CX935" i="3" s="1"/>
  <c r="CW935" i="3"/>
  <c r="CY935" i="3"/>
  <c r="CZ935" i="3"/>
  <c r="DA935" i="3"/>
  <c r="DB935" i="3"/>
  <c r="DC935" i="3"/>
  <c r="A936" i="3"/>
  <c r="Y936" i="3"/>
  <c r="CX936" i="3" s="1"/>
  <c r="CY936" i="3"/>
  <c r="CZ936" i="3"/>
  <c r="DA936" i="3"/>
  <c r="DB936" i="3"/>
  <c r="DC936" i="3"/>
  <c r="A937" i="3"/>
  <c r="Y937" i="3"/>
  <c r="CX937" i="3"/>
  <c r="CY937" i="3"/>
  <c r="CZ937" i="3"/>
  <c r="DA937" i="3"/>
  <c r="DB937" i="3"/>
  <c r="DC937" i="3"/>
  <c r="DF937" i="3"/>
  <c r="DJ937" i="3" s="1"/>
  <c r="DG937" i="3"/>
  <c r="DH937" i="3"/>
  <c r="DI937" i="3"/>
  <c r="A938" i="3"/>
  <c r="Y938" i="3"/>
  <c r="CU938" i="3"/>
  <c r="CV938" i="3"/>
  <c r="CX938" i="3"/>
  <c r="CY938" i="3"/>
  <c r="CZ938" i="3"/>
  <c r="DA938" i="3"/>
  <c r="DB938" i="3"/>
  <c r="DC938" i="3"/>
  <c r="A939" i="3"/>
  <c r="Y939" i="3"/>
  <c r="CX939" i="3" s="1"/>
  <c r="CY939" i="3"/>
  <c r="CZ939" i="3"/>
  <c r="DA939" i="3"/>
  <c r="DB939" i="3"/>
  <c r="DC939" i="3"/>
  <c r="A940" i="3"/>
  <c r="Y940" i="3"/>
  <c r="CY940" i="3"/>
  <c r="CZ940" i="3"/>
  <c r="DB940" i="3" s="1"/>
  <c r="DA940" i="3"/>
  <c r="DC940" i="3"/>
  <c r="A941" i="3"/>
  <c r="Y941" i="3"/>
  <c r="CW941" i="3"/>
  <c r="CX941" i="3"/>
  <c r="DH941" i="3" s="1"/>
  <c r="CY941" i="3"/>
  <c r="CZ941" i="3"/>
  <c r="DB941" i="3" s="1"/>
  <c r="DA941" i="3"/>
  <c r="DC941" i="3"/>
  <c r="DF941" i="3"/>
  <c r="DG941" i="3"/>
  <c r="DJ941" i="3" s="1"/>
  <c r="A942" i="3"/>
  <c r="Y942" i="3"/>
  <c r="CX942" i="3"/>
  <c r="CY942" i="3"/>
  <c r="CZ942" i="3"/>
  <c r="DA942" i="3"/>
  <c r="DB942" i="3"/>
  <c r="DC942" i="3"/>
  <c r="A943" i="3"/>
  <c r="Y943" i="3"/>
  <c r="CX943" i="3" s="1"/>
  <c r="CY943" i="3"/>
  <c r="CZ943" i="3"/>
  <c r="DA943" i="3"/>
  <c r="DB943" i="3"/>
  <c r="DC943" i="3"/>
  <c r="A944" i="3"/>
  <c r="Y944" i="3"/>
  <c r="CX944" i="3" s="1"/>
  <c r="CY944" i="3"/>
  <c r="CZ944" i="3"/>
  <c r="DA944" i="3"/>
  <c r="DB944" i="3"/>
  <c r="DC944" i="3"/>
  <c r="A945" i="3"/>
  <c r="Y945" i="3"/>
  <c r="CX945" i="3"/>
  <c r="CY945" i="3"/>
  <c r="CZ945" i="3"/>
  <c r="DA945" i="3"/>
  <c r="DB945" i="3"/>
  <c r="DC945" i="3"/>
  <c r="DF945" i="3"/>
  <c r="DJ945" i="3" s="1"/>
  <c r="DG945" i="3"/>
  <c r="DH945" i="3"/>
  <c r="DI945" i="3"/>
  <c r="A946" i="3"/>
  <c r="Y946" i="3"/>
  <c r="CX946" i="3" s="1"/>
  <c r="CY946" i="3"/>
  <c r="CZ946" i="3"/>
  <c r="DB946" i="3" s="1"/>
  <c r="DA946" i="3"/>
  <c r="DC946" i="3"/>
  <c r="A947" i="3"/>
  <c r="Y947" i="3"/>
  <c r="CX947" i="3"/>
  <c r="CY947" i="3"/>
  <c r="CZ947" i="3"/>
  <c r="DB947" i="3" s="1"/>
  <c r="DA947" i="3"/>
  <c r="DC947" i="3"/>
  <c r="DG947" i="3"/>
  <c r="A948" i="3"/>
  <c r="Y948" i="3"/>
  <c r="CX948" i="3"/>
  <c r="CY948" i="3"/>
  <c r="CZ948" i="3"/>
  <c r="DA948" i="3"/>
  <c r="DB948" i="3"/>
  <c r="DC948" i="3"/>
  <c r="A949" i="3"/>
  <c r="Y949" i="3"/>
  <c r="CX949" i="3" s="1"/>
  <c r="CY949" i="3"/>
  <c r="CZ949" i="3"/>
  <c r="DA949" i="3"/>
  <c r="DB949" i="3"/>
  <c r="DC949" i="3"/>
  <c r="DF949" i="3"/>
  <c r="DI949" i="3"/>
  <c r="DJ949" i="3"/>
  <c r="A950" i="3"/>
  <c r="Y950" i="3"/>
  <c r="CX950" i="3"/>
  <c r="DF950" i="3" s="1"/>
  <c r="DJ950" i="3" s="1"/>
  <c r="CY950" i="3"/>
  <c r="CZ950" i="3"/>
  <c r="DA950" i="3"/>
  <c r="DB950" i="3"/>
  <c r="DC950" i="3"/>
  <c r="DH950" i="3"/>
  <c r="DI950" i="3"/>
  <c r="A951" i="3"/>
  <c r="Y951" i="3"/>
  <c r="CU951" i="3"/>
  <c r="CV951" i="3"/>
  <c r="CX951" i="3"/>
  <c r="CY951" i="3"/>
  <c r="CZ951" i="3"/>
  <c r="DB951" i="3" s="1"/>
  <c r="DA951" i="3"/>
  <c r="DC951" i="3"/>
  <c r="DG951" i="3"/>
  <c r="A952" i="3"/>
  <c r="Y952" i="3"/>
  <c r="CX952" i="3"/>
  <c r="DF952" i="3" s="1"/>
  <c r="CY952" i="3"/>
  <c r="CZ952" i="3"/>
  <c r="DA952" i="3"/>
  <c r="DB952" i="3"/>
  <c r="DC952" i="3"/>
  <c r="A953" i="3"/>
  <c r="Y953" i="3"/>
  <c r="CY953" i="3"/>
  <c r="CZ953" i="3"/>
  <c r="DA953" i="3"/>
  <c r="DB953" i="3"/>
  <c r="DC953" i="3"/>
  <c r="A954" i="3"/>
  <c r="Y954" i="3"/>
  <c r="CW954" i="3" s="1"/>
  <c r="CY954" i="3"/>
  <c r="CZ954" i="3"/>
  <c r="DB954" i="3" s="1"/>
  <c r="DA954" i="3"/>
  <c r="DC954" i="3"/>
  <c r="A955" i="3"/>
  <c r="Y955" i="3"/>
  <c r="CX955" i="3" s="1"/>
  <c r="CY955" i="3"/>
  <c r="CZ955" i="3"/>
  <c r="DB955" i="3" s="1"/>
  <c r="DA955" i="3"/>
  <c r="DC955" i="3"/>
  <c r="A956" i="3"/>
  <c r="Y956" i="3"/>
  <c r="CX956" i="3" s="1"/>
  <c r="CY956" i="3"/>
  <c r="CZ956" i="3"/>
  <c r="DA956" i="3"/>
  <c r="DB956" i="3"/>
  <c r="DC956" i="3"/>
  <c r="A957" i="3"/>
  <c r="Y957" i="3"/>
  <c r="CX957" i="3" s="1"/>
  <c r="CY957" i="3"/>
  <c r="CZ957" i="3"/>
  <c r="DA957" i="3"/>
  <c r="DB957" i="3"/>
  <c r="DC957" i="3"/>
  <c r="DF957" i="3"/>
  <c r="DJ957" i="3" s="1"/>
  <c r="DG957" i="3"/>
  <c r="DH957" i="3"/>
  <c r="DI957" i="3"/>
  <c r="A958" i="3"/>
  <c r="Y958" i="3"/>
  <c r="CX958" i="3"/>
  <c r="DF958" i="3" s="1"/>
  <c r="CY958" i="3"/>
  <c r="CZ958" i="3"/>
  <c r="DA958" i="3"/>
  <c r="DB958" i="3"/>
  <c r="DC958" i="3"/>
  <c r="DG958" i="3"/>
  <c r="DH958" i="3"/>
  <c r="DI958" i="3"/>
  <c r="DJ958" i="3"/>
  <c r="A959" i="3"/>
  <c r="Y959" i="3"/>
  <c r="CX959" i="3"/>
  <c r="CY959" i="3"/>
  <c r="CZ959" i="3"/>
  <c r="DB959" i="3" s="1"/>
  <c r="DA959" i="3"/>
  <c r="DC959" i="3"/>
  <c r="A960" i="3"/>
  <c r="Y960" i="3"/>
  <c r="CX960" i="3"/>
  <c r="DI960" i="3" s="1"/>
  <c r="CY960" i="3"/>
  <c r="CZ960" i="3"/>
  <c r="DA960" i="3"/>
  <c r="DB960" i="3"/>
  <c r="DC960" i="3"/>
  <c r="DF960" i="3"/>
  <c r="DJ960" i="3" s="1"/>
  <c r="DG960" i="3"/>
  <c r="DH960" i="3"/>
  <c r="A961" i="3"/>
  <c r="Y961" i="3"/>
  <c r="CX961" i="3"/>
  <c r="CY961" i="3"/>
  <c r="CZ961" i="3"/>
  <c r="DB961" i="3" s="1"/>
  <c r="DA961" i="3"/>
  <c r="DC961" i="3"/>
  <c r="DF961" i="3"/>
  <c r="DJ961" i="3" s="1"/>
  <c r="DG961" i="3"/>
  <c r="DH961" i="3"/>
  <c r="DI961" i="3"/>
  <c r="A962" i="3"/>
  <c r="Y962" i="3"/>
  <c r="CX962" i="3"/>
  <c r="DH962" i="3" s="1"/>
  <c r="CY962" i="3"/>
  <c r="CZ962" i="3"/>
  <c r="DB962" i="3" s="1"/>
  <c r="DA962" i="3"/>
  <c r="DC962" i="3"/>
  <c r="A963" i="3"/>
  <c r="Y963" i="3"/>
  <c r="CX963" i="3"/>
  <c r="CY963" i="3"/>
  <c r="CZ963" i="3"/>
  <c r="DA963" i="3"/>
  <c r="DB963" i="3"/>
  <c r="DC963" i="3"/>
  <c r="DG963" i="3"/>
  <c r="A964" i="3"/>
  <c r="Y964" i="3"/>
  <c r="CY964" i="3"/>
  <c r="CZ964" i="3"/>
  <c r="DB964" i="3" s="1"/>
  <c r="DA964" i="3"/>
  <c r="DC964" i="3"/>
  <c r="A965" i="3"/>
  <c r="Y965" i="3"/>
  <c r="CY965" i="3"/>
  <c r="CZ965" i="3"/>
  <c r="DA965" i="3"/>
  <c r="DB965" i="3"/>
  <c r="DC965" i="3"/>
  <c r="A966" i="3"/>
  <c r="Y966" i="3"/>
  <c r="CY966" i="3"/>
  <c r="CZ966" i="3"/>
  <c r="DA966" i="3"/>
  <c r="DB966" i="3"/>
  <c r="DC966" i="3"/>
  <c r="A967" i="3"/>
  <c r="Y967" i="3"/>
  <c r="CY967" i="3"/>
  <c r="CZ967" i="3"/>
  <c r="DB967" i="3" s="1"/>
  <c r="DA967" i="3"/>
  <c r="DC967" i="3"/>
  <c r="A968" i="3"/>
  <c r="Y968" i="3"/>
  <c r="CY968" i="3"/>
  <c r="CZ968" i="3"/>
  <c r="DA968" i="3"/>
  <c r="DB968" i="3"/>
  <c r="DC968" i="3"/>
  <c r="A969" i="3"/>
  <c r="Y969" i="3"/>
  <c r="CY969" i="3"/>
  <c r="CZ969" i="3"/>
  <c r="DA969" i="3"/>
  <c r="DB969" i="3"/>
  <c r="DC969" i="3"/>
  <c r="A970" i="3"/>
  <c r="Y970" i="3"/>
  <c r="CY970" i="3"/>
  <c r="CZ970" i="3"/>
  <c r="DA970" i="3"/>
  <c r="DB970" i="3"/>
  <c r="DC970" i="3"/>
  <c r="A971" i="3"/>
  <c r="Y971" i="3"/>
  <c r="CY971" i="3"/>
  <c r="CZ971" i="3"/>
  <c r="DB971" i="3" s="1"/>
  <c r="DA971" i="3"/>
  <c r="DC971" i="3"/>
  <c r="A972" i="3"/>
  <c r="Y972" i="3"/>
  <c r="CY972" i="3"/>
  <c r="CZ972" i="3"/>
  <c r="DA972" i="3"/>
  <c r="DB972" i="3"/>
  <c r="DC972" i="3"/>
  <c r="A973" i="3"/>
  <c r="Y973" i="3"/>
  <c r="CY973" i="3"/>
  <c r="CZ973" i="3"/>
  <c r="DB973" i="3" s="1"/>
  <c r="DA973" i="3"/>
  <c r="DC973" i="3"/>
  <c r="A974" i="3"/>
  <c r="Y974" i="3"/>
  <c r="CY974" i="3"/>
  <c r="CZ974" i="3"/>
  <c r="DA974" i="3"/>
  <c r="DB974" i="3"/>
  <c r="DC974" i="3"/>
  <c r="A975" i="3"/>
  <c r="Y975" i="3"/>
  <c r="CY975" i="3"/>
  <c r="CZ975" i="3"/>
  <c r="DB975" i="3" s="1"/>
  <c r="DA975" i="3"/>
  <c r="DC975" i="3"/>
  <c r="A976" i="3"/>
  <c r="Y976" i="3"/>
  <c r="CY976" i="3"/>
  <c r="CZ976" i="3"/>
  <c r="DA976" i="3"/>
  <c r="DB976" i="3"/>
  <c r="DC976" i="3"/>
  <c r="A977" i="3"/>
  <c r="Y977" i="3"/>
  <c r="CY977" i="3"/>
  <c r="CZ977" i="3"/>
  <c r="DB977" i="3" s="1"/>
  <c r="DA977" i="3"/>
  <c r="DC977" i="3"/>
  <c r="A978" i="3"/>
  <c r="Y978" i="3"/>
  <c r="CY978" i="3"/>
  <c r="CZ978" i="3"/>
  <c r="DB978" i="3" s="1"/>
  <c r="DA978" i="3"/>
  <c r="DC978" i="3"/>
  <c r="A979" i="3"/>
  <c r="Y979" i="3"/>
  <c r="CY979" i="3"/>
  <c r="CZ979" i="3"/>
  <c r="DB979" i="3" s="1"/>
  <c r="DA979" i="3"/>
  <c r="DC979" i="3"/>
  <c r="A980" i="3"/>
  <c r="Y980" i="3"/>
  <c r="CY980" i="3"/>
  <c r="CZ980" i="3"/>
  <c r="DA980" i="3"/>
  <c r="DB980" i="3"/>
  <c r="DC980" i="3"/>
  <c r="A981" i="3"/>
  <c r="Y981" i="3"/>
  <c r="CY981" i="3"/>
  <c r="CZ981" i="3"/>
  <c r="DA981" i="3"/>
  <c r="DB981" i="3"/>
  <c r="DC981" i="3"/>
  <c r="A982" i="3"/>
  <c r="Y982" i="3"/>
  <c r="CY982" i="3"/>
  <c r="CZ982" i="3"/>
  <c r="DB982" i="3" s="1"/>
  <c r="DA982" i="3"/>
  <c r="DC982" i="3"/>
  <c r="A983" i="3"/>
  <c r="Y983" i="3"/>
  <c r="CY983" i="3"/>
  <c r="CZ983" i="3"/>
  <c r="DB983" i="3" s="1"/>
  <c r="DA983" i="3"/>
  <c r="DC983" i="3"/>
  <c r="A984" i="3"/>
  <c r="Y984" i="3"/>
  <c r="CY984" i="3"/>
  <c r="CZ984" i="3"/>
  <c r="DA984" i="3"/>
  <c r="DB984" i="3"/>
  <c r="DC984" i="3"/>
  <c r="A985" i="3"/>
  <c r="Y985" i="3"/>
  <c r="CY985" i="3"/>
  <c r="CZ985" i="3"/>
  <c r="DB985" i="3" s="1"/>
  <c r="DA985" i="3"/>
  <c r="DC985" i="3"/>
  <c r="A986" i="3"/>
  <c r="Y986" i="3"/>
  <c r="CY986" i="3"/>
  <c r="CZ986" i="3"/>
  <c r="DB986" i="3" s="1"/>
  <c r="DA986" i="3"/>
  <c r="DC986" i="3"/>
  <c r="A987" i="3"/>
  <c r="Y987" i="3"/>
  <c r="CY987" i="3"/>
  <c r="CZ987" i="3"/>
  <c r="DA987" i="3"/>
  <c r="DB987" i="3"/>
  <c r="DC987" i="3"/>
  <c r="A988" i="3"/>
  <c r="Y988" i="3"/>
  <c r="CY988" i="3"/>
  <c r="CZ988" i="3"/>
  <c r="DB988" i="3" s="1"/>
  <c r="DA988" i="3"/>
  <c r="DC988" i="3"/>
  <c r="A989" i="3"/>
  <c r="Y989" i="3"/>
  <c r="CY989" i="3"/>
  <c r="CZ989" i="3"/>
  <c r="DB989" i="3" s="1"/>
  <c r="DA989" i="3"/>
  <c r="DC989" i="3"/>
  <c r="A990" i="3"/>
  <c r="Y990" i="3"/>
  <c r="CY990" i="3"/>
  <c r="CZ990" i="3"/>
  <c r="DB990" i="3" s="1"/>
  <c r="DA990" i="3"/>
  <c r="DC990" i="3"/>
  <c r="A991" i="3"/>
  <c r="Y991" i="3"/>
  <c r="CY991" i="3"/>
  <c r="CZ991" i="3"/>
  <c r="DA991" i="3"/>
  <c r="DB991" i="3"/>
  <c r="DC991" i="3"/>
  <c r="A992" i="3"/>
  <c r="Y992" i="3"/>
  <c r="CY992" i="3"/>
  <c r="CZ992" i="3"/>
  <c r="DB992" i="3" s="1"/>
  <c r="DA992" i="3"/>
  <c r="DC992" i="3"/>
  <c r="A993" i="3"/>
  <c r="Y993" i="3"/>
  <c r="CY993" i="3"/>
  <c r="CZ993" i="3"/>
  <c r="DA993" i="3"/>
  <c r="DB993" i="3"/>
  <c r="DC993" i="3"/>
  <c r="A994" i="3"/>
  <c r="Y994" i="3"/>
  <c r="CY994" i="3"/>
  <c r="CZ994" i="3"/>
  <c r="DB994" i="3" s="1"/>
  <c r="DA994" i="3"/>
  <c r="DC994" i="3"/>
  <c r="A995" i="3"/>
  <c r="Y995" i="3"/>
  <c r="CY995" i="3"/>
  <c r="CZ995" i="3"/>
  <c r="DB995" i="3" s="1"/>
  <c r="DA995" i="3"/>
  <c r="DC995" i="3"/>
  <c r="A996" i="3"/>
  <c r="Y996" i="3"/>
  <c r="CY996" i="3"/>
  <c r="CZ996" i="3"/>
  <c r="DA996" i="3"/>
  <c r="DB996" i="3"/>
  <c r="DC996" i="3"/>
  <c r="A997" i="3"/>
  <c r="Y997" i="3"/>
  <c r="CY997" i="3"/>
  <c r="CZ997" i="3"/>
  <c r="DA997" i="3"/>
  <c r="DB997" i="3"/>
  <c r="DC997" i="3"/>
  <c r="A998" i="3"/>
  <c r="Y998" i="3"/>
  <c r="CY998" i="3"/>
  <c r="CZ998" i="3"/>
  <c r="DB998" i="3" s="1"/>
  <c r="DA998" i="3"/>
  <c r="DC998" i="3"/>
  <c r="A999" i="3"/>
  <c r="Y999" i="3"/>
  <c r="CY999" i="3"/>
  <c r="CZ999" i="3"/>
  <c r="DB999" i="3" s="1"/>
  <c r="DA999" i="3"/>
  <c r="DC999" i="3"/>
  <c r="A1000" i="3"/>
  <c r="Y1000" i="3"/>
  <c r="CY1000" i="3"/>
  <c r="CZ1000" i="3"/>
  <c r="DA1000" i="3"/>
  <c r="DB1000" i="3"/>
  <c r="DC1000" i="3"/>
  <c r="A1001" i="3"/>
  <c r="Y1001" i="3"/>
  <c r="CY1001" i="3"/>
  <c r="CZ1001" i="3"/>
  <c r="DA1001" i="3"/>
  <c r="DB1001" i="3"/>
  <c r="DC1001" i="3"/>
  <c r="A1002" i="3"/>
  <c r="Y1002" i="3"/>
  <c r="CY1002" i="3"/>
  <c r="CZ1002" i="3"/>
  <c r="DB1002" i="3" s="1"/>
  <c r="DA1002" i="3"/>
  <c r="DC1002" i="3"/>
  <c r="A1003" i="3"/>
  <c r="Y1003" i="3"/>
  <c r="CY1003" i="3"/>
  <c r="CZ1003" i="3"/>
  <c r="DA1003" i="3"/>
  <c r="DB1003" i="3"/>
  <c r="DC1003" i="3"/>
  <c r="A1004" i="3"/>
  <c r="Y1004" i="3"/>
  <c r="CY1004" i="3"/>
  <c r="CZ1004" i="3"/>
  <c r="DA1004" i="3"/>
  <c r="DB1004" i="3"/>
  <c r="DC1004" i="3"/>
  <c r="A1005" i="3"/>
  <c r="Y1005" i="3"/>
  <c r="CY1005" i="3"/>
  <c r="CZ1005" i="3"/>
  <c r="DB1005" i="3" s="1"/>
  <c r="DA1005" i="3"/>
  <c r="DC1005" i="3"/>
  <c r="A1006" i="3"/>
  <c r="Y1006" i="3"/>
  <c r="CY1006" i="3"/>
  <c r="CZ1006" i="3"/>
  <c r="DB1006" i="3" s="1"/>
  <c r="DA1006" i="3"/>
  <c r="DC1006" i="3"/>
  <c r="A1007" i="3"/>
  <c r="Y1007" i="3"/>
  <c r="CY1007" i="3"/>
  <c r="CZ1007" i="3"/>
  <c r="DB1007" i="3" s="1"/>
  <c r="DA1007" i="3"/>
  <c r="DC1007" i="3"/>
  <c r="A1008" i="3"/>
  <c r="Y1008" i="3"/>
  <c r="CY1008" i="3"/>
  <c r="CZ1008" i="3"/>
  <c r="DA1008" i="3"/>
  <c r="DB1008" i="3"/>
  <c r="DC1008" i="3"/>
  <c r="A1009" i="3"/>
  <c r="Y1009" i="3"/>
  <c r="CY1009" i="3"/>
  <c r="CZ1009" i="3"/>
  <c r="DA1009" i="3"/>
  <c r="DB1009" i="3"/>
  <c r="DC1009" i="3"/>
  <c r="A1010" i="3"/>
  <c r="Y1010" i="3"/>
  <c r="CY1010" i="3"/>
  <c r="CZ1010" i="3"/>
  <c r="DA1010" i="3"/>
  <c r="DB1010" i="3"/>
  <c r="DC1010" i="3"/>
  <c r="A1011" i="3"/>
  <c r="Y1011" i="3"/>
  <c r="CY1011" i="3"/>
  <c r="CZ1011" i="3"/>
  <c r="DB1011" i="3" s="1"/>
  <c r="DA1011" i="3"/>
  <c r="DC1011" i="3"/>
  <c r="A1012" i="3"/>
  <c r="Y1012" i="3"/>
  <c r="CY1012" i="3"/>
  <c r="CZ1012" i="3"/>
  <c r="DB1012" i="3" s="1"/>
  <c r="DA1012" i="3"/>
  <c r="DC1012" i="3"/>
  <c r="A1013" i="3"/>
  <c r="Y1013" i="3"/>
  <c r="CY1013" i="3"/>
  <c r="CZ1013" i="3"/>
  <c r="DA1013" i="3"/>
  <c r="DB1013" i="3"/>
  <c r="DC1013" i="3"/>
  <c r="A1014" i="3"/>
  <c r="Y1014" i="3"/>
  <c r="CY1014" i="3"/>
  <c r="CZ1014" i="3"/>
  <c r="DA1014" i="3"/>
  <c r="DB1014" i="3"/>
  <c r="DC1014" i="3"/>
  <c r="A1015" i="3"/>
  <c r="Y1015" i="3"/>
  <c r="CY1015" i="3"/>
  <c r="CZ1015" i="3"/>
  <c r="DB1015" i="3" s="1"/>
  <c r="DA1015" i="3"/>
  <c r="DC1015" i="3"/>
  <c r="A1016" i="3"/>
  <c r="Y1016" i="3"/>
  <c r="CY1016" i="3"/>
  <c r="CZ1016" i="3"/>
  <c r="DA1016" i="3"/>
  <c r="DB1016" i="3"/>
  <c r="DC1016" i="3"/>
  <c r="A1017" i="3"/>
  <c r="Y1017" i="3"/>
  <c r="CY1017" i="3"/>
  <c r="CZ1017" i="3"/>
  <c r="DA1017" i="3"/>
  <c r="DB1017" i="3"/>
  <c r="DC1017" i="3"/>
  <c r="A1018" i="3"/>
  <c r="Y1018" i="3"/>
  <c r="CY1018" i="3"/>
  <c r="CZ1018" i="3"/>
  <c r="DB1018" i="3" s="1"/>
  <c r="DA1018" i="3"/>
  <c r="DC1018" i="3"/>
  <c r="A1019" i="3"/>
  <c r="Y1019" i="3"/>
  <c r="CY1019" i="3"/>
  <c r="CZ1019" i="3"/>
  <c r="DA1019" i="3"/>
  <c r="DB1019" i="3"/>
  <c r="DC1019" i="3"/>
  <c r="A1020" i="3"/>
  <c r="Y1020" i="3"/>
  <c r="CY1020" i="3"/>
  <c r="CZ1020" i="3"/>
  <c r="DA1020" i="3"/>
  <c r="DB1020" i="3"/>
  <c r="DC1020" i="3"/>
  <c r="A1021" i="3"/>
  <c r="Y1021" i="3"/>
  <c r="CY1021" i="3"/>
  <c r="CZ1021" i="3"/>
  <c r="DA1021" i="3"/>
  <c r="DB1021" i="3"/>
  <c r="DC1021" i="3"/>
  <c r="A1022" i="3"/>
  <c r="Y1022" i="3"/>
  <c r="CY1022" i="3"/>
  <c r="CZ1022" i="3"/>
  <c r="DA1022" i="3"/>
  <c r="DB1022" i="3"/>
  <c r="DC1022" i="3"/>
  <c r="A1023" i="3"/>
  <c r="Y1023" i="3"/>
  <c r="CY1023" i="3"/>
  <c r="CZ1023" i="3"/>
  <c r="DA1023" i="3"/>
  <c r="DB1023" i="3"/>
  <c r="DC1023" i="3"/>
  <c r="A1024" i="3"/>
  <c r="Y1024" i="3"/>
  <c r="CY1024" i="3"/>
  <c r="CZ1024" i="3"/>
  <c r="DB1024" i="3" s="1"/>
  <c r="DA1024" i="3"/>
  <c r="DC1024" i="3"/>
  <c r="A1025" i="3"/>
  <c r="Y1025" i="3"/>
  <c r="CY1025" i="3"/>
  <c r="CZ1025" i="3"/>
  <c r="DA1025" i="3"/>
  <c r="DB1025" i="3"/>
  <c r="DC1025" i="3"/>
  <c r="A1026" i="3"/>
  <c r="Y1026" i="3"/>
  <c r="CY1026" i="3"/>
  <c r="CZ1026" i="3"/>
  <c r="DA1026" i="3"/>
  <c r="DB1026" i="3"/>
  <c r="DC1026" i="3"/>
  <c r="A1027" i="3"/>
  <c r="Y1027" i="3"/>
  <c r="CY1027" i="3"/>
  <c r="CZ1027" i="3"/>
  <c r="DA1027" i="3"/>
  <c r="DB1027" i="3"/>
  <c r="DC1027" i="3"/>
  <c r="A1028" i="3"/>
  <c r="Y1028" i="3"/>
  <c r="CY1028" i="3"/>
  <c r="CZ1028" i="3"/>
  <c r="DA1028" i="3"/>
  <c r="DB1028" i="3"/>
  <c r="DC1028" i="3"/>
  <c r="A1029" i="3"/>
  <c r="Y1029" i="3"/>
  <c r="CY1029" i="3"/>
  <c r="CZ1029" i="3"/>
  <c r="DB1029" i="3" s="1"/>
  <c r="DA1029" i="3"/>
  <c r="DC1029" i="3"/>
  <c r="A1030" i="3"/>
  <c r="Y1030" i="3"/>
  <c r="CY1030" i="3"/>
  <c r="CZ1030" i="3"/>
  <c r="DA1030" i="3"/>
  <c r="DB1030" i="3"/>
  <c r="DC1030" i="3"/>
  <c r="A1031" i="3"/>
  <c r="Y1031" i="3"/>
  <c r="CX1031" i="3" s="1"/>
  <c r="CY1031" i="3"/>
  <c r="CZ1031" i="3"/>
  <c r="DA1031" i="3"/>
  <c r="DB1031" i="3"/>
  <c r="DC1031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7" i="1"/>
  <c r="E29" i="1"/>
  <c r="Z29" i="1"/>
  <c r="AA29" i="1"/>
  <c r="AM29" i="1"/>
  <c r="AN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X29" i="1"/>
  <c r="CN29" i="1"/>
  <c r="CO29" i="1"/>
  <c r="CP29" i="1"/>
  <c r="CQ29" i="1"/>
  <c r="CR29" i="1"/>
  <c r="CS29" i="1"/>
  <c r="CT29" i="1"/>
  <c r="CU29" i="1"/>
  <c r="CV29" i="1"/>
  <c r="CW29" i="1"/>
  <c r="CX29" i="1"/>
  <c r="CY29" i="1"/>
  <c r="CZ29" i="1"/>
  <c r="DA29" i="1"/>
  <c r="DB29" i="1"/>
  <c r="DC29" i="1"/>
  <c r="DD29" i="1"/>
  <c r="DE29" i="1"/>
  <c r="DF29" i="1"/>
  <c r="DG29" i="1"/>
  <c r="DH29" i="1"/>
  <c r="DI29" i="1"/>
  <c r="DJ29" i="1"/>
  <c r="DK29" i="1"/>
  <c r="DL29" i="1"/>
  <c r="DM29" i="1"/>
  <c r="DN29" i="1"/>
  <c r="DO29" i="1"/>
  <c r="DP29" i="1"/>
  <c r="DQ29" i="1"/>
  <c r="DR29" i="1"/>
  <c r="DS29" i="1"/>
  <c r="DT29" i="1"/>
  <c r="DU29" i="1"/>
  <c r="DV29" i="1"/>
  <c r="DW29" i="1"/>
  <c r="DX29" i="1"/>
  <c r="DY29" i="1"/>
  <c r="DZ29" i="1"/>
  <c r="EA29" i="1"/>
  <c r="EB29" i="1"/>
  <c r="EC29" i="1"/>
  <c r="ED29" i="1"/>
  <c r="EE29" i="1"/>
  <c r="EF29" i="1"/>
  <c r="EG29" i="1"/>
  <c r="EH29" i="1"/>
  <c r="EI29" i="1"/>
  <c r="EJ29" i="1"/>
  <c r="EK29" i="1"/>
  <c r="EL29" i="1"/>
  <c r="EM29" i="1"/>
  <c r="EN29" i="1"/>
  <c r="EO29" i="1"/>
  <c r="EP29" i="1"/>
  <c r="EQ29" i="1"/>
  <c r="ER29" i="1"/>
  <c r="ES29" i="1"/>
  <c r="ET29" i="1"/>
  <c r="EU29" i="1"/>
  <c r="EV29" i="1"/>
  <c r="EW29" i="1"/>
  <c r="EX29" i="1"/>
  <c r="EY29" i="1"/>
  <c r="EZ29" i="1"/>
  <c r="FA29" i="1"/>
  <c r="FB29" i="1"/>
  <c r="FC29" i="1"/>
  <c r="FD29" i="1"/>
  <c r="FE29" i="1"/>
  <c r="FF29" i="1"/>
  <c r="FG29" i="1"/>
  <c r="FH29" i="1"/>
  <c r="FI29" i="1"/>
  <c r="FJ29" i="1"/>
  <c r="FK29" i="1"/>
  <c r="FL29" i="1"/>
  <c r="FM29" i="1"/>
  <c r="FN29" i="1"/>
  <c r="FO29" i="1"/>
  <c r="FP29" i="1"/>
  <c r="FQ29" i="1"/>
  <c r="FR29" i="1"/>
  <c r="FS29" i="1"/>
  <c r="FT29" i="1"/>
  <c r="FU29" i="1"/>
  <c r="FV29" i="1"/>
  <c r="FW29" i="1"/>
  <c r="FX29" i="1"/>
  <c r="FY29" i="1"/>
  <c r="FZ29" i="1"/>
  <c r="GA29" i="1"/>
  <c r="GB29" i="1"/>
  <c r="GC29" i="1"/>
  <c r="GD29" i="1"/>
  <c r="GE29" i="1"/>
  <c r="GF29" i="1"/>
  <c r="GG29" i="1"/>
  <c r="GH29" i="1"/>
  <c r="GI29" i="1"/>
  <c r="GJ29" i="1"/>
  <c r="GK29" i="1"/>
  <c r="GL29" i="1"/>
  <c r="GM29" i="1"/>
  <c r="GN29" i="1"/>
  <c r="GO29" i="1"/>
  <c r="GP29" i="1"/>
  <c r="GQ29" i="1"/>
  <c r="GR29" i="1"/>
  <c r="GS29" i="1"/>
  <c r="GT29" i="1"/>
  <c r="GU29" i="1"/>
  <c r="GV29" i="1"/>
  <c r="GW29" i="1"/>
  <c r="GX29" i="1"/>
  <c r="P31" i="1"/>
  <c r="S31" i="1"/>
  <c r="AC31" i="1"/>
  <c r="AB31" i="1" s="1"/>
  <c r="AD31" i="1"/>
  <c r="AE31" i="1"/>
  <c r="AF31" i="1"/>
  <c r="AG31" i="1"/>
  <c r="CU31" i="1" s="1"/>
  <c r="T31" i="1" s="1"/>
  <c r="AH31" i="1"/>
  <c r="AI31" i="1"/>
  <c r="AJ31" i="1"/>
  <c r="CQ31" i="1"/>
  <c r="CR31" i="1"/>
  <c r="Q31" i="1" s="1"/>
  <c r="CP31" i="1" s="1"/>
  <c r="O31" i="1" s="1"/>
  <c r="CS31" i="1"/>
  <c r="R31" i="1" s="1"/>
  <c r="CT31" i="1"/>
  <c r="CV31" i="1"/>
  <c r="U31" i="1" s="1"/>
  <c r="CW31" i="1"/>
  <c r="V31" i="1" s="1"/>
  <c r="CX31" i="1"/>
  <c r="W31" i="1" s="1"/>
  <c r="GL31" i="1"/>
  <c r="GO31" i="1"/>
  <c r="GP31" i="1"/>
  <c r="GV31" i="1"/>
  <c r="HC31" i="1"/>
  <c r="GX31" i="1" s="1"/>
  <c r="P32" i="1"/>
  <c r="V32" i="1"/>
  <c r="AB32" i="1"/>
  <c r="AC32" i="1"/>
  <c r="AD32" i="1"/>
  <c r="AE32" i="1"/>
  <c r="AF32" i="1"/>
  <c r="AG32" i="1"/>
  <c r="AH32" i="1"/>
  <c r="CV32" i="1" s="1"/>
  <c r="U32" i="1" s="1"/>
  <c r="AI32" i="1"/>
  <c r="AJ32" i="1"/>
  <c r="CQ32" i="1"/>
  <c r="CR32" i="1"/>
  <c r="Q32" i="1" s="1"/>
  <c r="CS32" i="1"/>
  <c r="R32" i="1" s="1"/>
  <c r="CT32" i="1"/>
  <c r="S32" i="1" s="1"/>
  <c r="CU32" i="1"/>
  <c r="T32" i="1" s="1"/>
  <c r="CW32" i="1"/>
  <c r="CX32" i="1"/>
  <c r="W32" i="1" s="1"/>
  <c r="GL32" i="1"/>
  <c r="GO32" i="1"/>
  <c r="GP32" i="1"/>
  <c r="GV32" i="1"/>
  <c r="HC32" i="1" s="1"/>
  <c r="GX32" i="1" s="1"/>
  <c r="R33" i="1"/>
  <c r="V33" i="1"/>
  <c r="W33" i="1"/>
  <c r="AC33" i="1"/>
  <c r="AE33" i="1"/>
  <c r="AD33" i="1" s="1"/>
  <c r="AF33" i="1"/>
  <c r="AG33" i="1"/>
  <c r="AH33" i="1"/>
  <c r="AI33" i="1"/>
  <c r="AJ33" i="1"/>
  <c r="CQ33" i="1"/>
  <c r="P33" i="1" s="1"/>
  <c r="CR33" i="1"/>
  <c r="Q33" i="1" s="1"/>
  <c r="CS33" i="1"/>
  <c r="CT33" i="1"/>
  <c r="S33" i="1" s="1"/>
  <c r="CU33" i="1"/>
  <c r="T33" i="1" s="1"/>
  <c r="CV33" i="1"/>
  <c r="U33" i="1" s="1"/>
  <c r="CW33" i="1"/>
  <c r="CX33" i="1"/>
  <c r="GL33" i="1"/>
  <c r="GO33" i="1"/>
  <c r="GP33" i="1"/>
  <c r="GV33" i="1"/>
  <c r="HC33" i="1"/>
  <c r="GX33" i="1" s="1"/>
  <c r="S34" i="1"/>
  <c r="T34" i="1"/>
  <c r="U34" i="1"/>
  <c r="AC34" i="1"/>
  <c r="AE34" i="1"/>
  <c r="AD34" i="1" s="1"/>
  <c r="AF34" i="1"/>
  <c r="AG34" i="1"/>
  <c r="AH34" i="1"/>
  <c r="AI34" i="1"/>
  <c r="CW34" i="1" s="1"/>
  <c r="V34" i="1" s="1"/>
  <c r="AJ34" i="1"/>
  <c r="CX34" i="1" s="1"/>
  <c r="W34" i="1" s="1"/>
  <c r="CQ34" i="1"/>
  <c r="P34" i="1" s="1"/>
  <c r="CR34" i="1"/>
  <c r="Q34" i="1" s="1"/>
  <c r="CS34" i="1"/>
  <c r="R34" i="1" s="1"/>
  <c r="CT34" i="1"/>
  <c r="CU34" i="1"/>
  <c r="CV34" i="1"/>
  <c r="GL34" i="1"/>
  <c r="GO34" i="1"/>
  <c r="GP34" i="1"/>
  <c r="GV34" i="1"/>
  <c r="HC34" i="1" s="1"/>
  <c r="GX34" i="1" s="1"/>
  <c r="P35" i="1"/>
  <c r="CP35" i="1" s="1"/>
  <c r="O35" i="1" s="1"/>
  <c r="Q35" i="1"/>
  <c r="R35" i="1"/>
  <c r="U35" i="1"/>
  <c r="AC35" i="1"/>
  <c r="AB35" i="1" s="1"/>
  <c r="AE35" i="1"/>
  <c r="AD35" i="1" s="1"/>
  <c r="AF35" i="1"/>
  <c r="AG35" i="1"/>
  <c r="CU35" i="1" s="1"/>
  <c r="T35" i="1" s="1"/>
  <c r="AH35" i="1"/>
  <c r="AI35" i="1"/>
  <c r="CW35" i="1" s="1"/>
  <c r="V35" i="1" s="1"/>
  <c r="AJ35" i="1"/>
  <c r="CX35" i="1" s="1"/>
  <c r="W35" i="1" s="1"/>
  <c r="CQ35" i="1"/>
  <c r="CR35" i="1"/>
  <c r="CS35" i="1"/>
  <c r="CT35" i="1"/>
  <c r="S35" i="1" s="1"/>
  <c r="CV35" i="1"/>
  <c r="GL35" i="1"/>
  <c r="GO35" i="1"/>
  <c r="GP35" i="1"/>
  <c r="GV35" i="1"/>
  <c r="GX35" i="1"/>
  <c r="HC35" i="1"/>
  <c r="R36" i="1"/>
  <c r="AC36" i="1"/>
  <c r="AB36" i="1" s="1"/>
  <c r="AD36" i="1"/>
  <c r="AE36" i="1"/>
  <c r="AF36" i="1"/>
  <c r="AG36" i="1"/>
  <c r="CU36" i="1" s="1"/>
  <c r="T36" i="1" s="1"/>
  <c r="AH36" i="1"/>
  <c r="CV36" i="1" s="1"/>
  <c r="U36" i="1" s="1"/>
  <c r="AI36" i="1"/>
  <c r="CW36" i="1" s="1"/>
  <c r="V36" i="1" s="1"/>
  <c r="AJ36" i="1"/>
  <c r="CX36" i="1" s="1"/>
  <c r="W36" i="1" s="1"/>
  <c r="CQ36" i="1"/>
  <c r="P36" i="1" s="1"/>
  <c r="CP36" i="1" s="1"/>
  <c r="O36" i="1" s="1"/>
  <c r="CR36" i="1"/>
  <c r="Q36" i="1" s="1"/>
  <c r="CS36" i="1"/>
  <c r="CT36" i="1"/>
  <c r="S36" i="1" s="1"/>
  <c r="CY36" i="1" s="1"/>
  <c r="X36" i="1" s="1"/>
  <c r="GL36" i="1"/>
  <c r="GO36" i="1"/>
  <c r="CC54" i="1" s="1"/>
  <c r="GP36" i="1"/>
  <c r="GV36" i="1"/>
  <c r="HC36" i="1" s="1"/>
  <c r="GX36" i="1" s="1"/>
  <c r="R37" i="1"/>
  <c r="AC37" i="1"/>
  <c r="AE37" i="1"/>
  <c r="AD37" i="1" s="1"/>
  <c r="AF37" i="1"/>
  <c r="AG37" i="1"/>
  <c r="CU37" i="1" s="1"/>
  <c r="T37" i="1" s="1"/>
  <c r="AH37" i="1"/>
  <c r="CV37" i="1" s="1"/>
  <c r="U37" i="1" s="1"/>
  <c r="AI37" i="1"/>
  <c r="AJ37" i="1"/>
  <c r="CQ37" i="1"/>
  <c r="P37" i="1" s="1"/>
  <c r="CR37" i="1"/>
  <c r="Q37" i="1" s="1"/>
  <c r="CS37" i="1"/>
  <c r="CT37" i="1"/>
  <c r="S37" i="1" s="1"/>
  <c r="CW37" i="1"/>
  <c r="V37" i="1" s="1"/>
  <c r="CX37" i="1"/>
  <c r="W37" i="1" s="1"/>
  <c r="GL37" i="1"/>
  <c r="GO37" i="1"/>
  <c r="GP37" i="1"/>
  <c r="GV37" i="1"/>
  <c r="HC37" i="1" s="1"/>
  <c r="GX37" i="1" s="1"/>
  <c r="R38" i="1"/>
  <c r="Y38" i="1"/>
  <c r="AB38" i="1"/>
  <c r="AC38" i="1"/>
  <c r="AD38" i="1"/>
  <c r="AE38" i="1"/>
  <c r="AF38" i="1"/>
  <c r="AG38" i="1"/>
  <c r="AH38" i="1"/>
  <c r="CV38" i="1" s="1"/>
  <c r="U38" i="1" s="1"/>
  <c r="AI38" i="1"/>
  <c r="AJ38" i="1"/>
  <c r="CQ38" i="1"/>
  <c r="P38" i="1" s="1"/>
  <c r="CP38" i="1" s="1"/>
  <c r="O38" i="1" s="1"/>
  <c r="GM38" i="1" s="1"/>
  <c r="GN38" i="1" s="1"/>
  <c r="CR38" i="1"/>
  <c r="Q38" i="1" s="1"/>
  <c r="CS38" i="1"/>
  <c r="CT38" i="1"/>
  <c r="S38" i="1" s="1"/>
  <c r="CZ38" i="1" s="1"/>
  <c r="CU38" i="1"/>
  <c r="T38" i="1" s="1"/>
  <c r="CW38" i="1"/>
  <c r="V38" i="1" s="1"/>
  <c r="CX38" i="1"/>
  <c r="W38" i="1" s="1"/>
  <c r="CY38" i="1"/>
  <c r="X38" i="1" s="1"/>
  <c r="GL38" i="1"/>
  <c r="GO38" i="1"/>
  <c r="GP38" i="1"/>
  <c r="GV38" i="1"/>
  <c r="HC38" i="1" s="1"/>
  <c r="GX38" i="1" s="1"/>
  <c r="R39" i="1"/>
  <c r="V39" i="1"/>
  <c r="W39" i="1"/>
  <c r="AC39" i="1"/>
  <c r="AB39" i="1" s="1"/>
  <c r="AD39" i="1"/>
  <c r="AE39" i="1"/>
  <c r="AF39" i="1"/>
  <c r="AG39" i="1"/>
  <c r="AH39" i="1"/>
  <c r="AI39" i="1"/>
  <c r="AJ39" i="1"/>
  <c r="CQ39" i="1"/>
  <c r="P39" i="1" s="1"/>
  <c r="CR39" i="1"/>
  <c r="Q39" i="1" s="1"/>
  <c r="CS39" i="1"/>
  <c r="CT39" i="1"/>
  <c r="S39" i="1" s="1"/>
  <c r="CU39" i="1"/>
  <c r="T39" i="1" s="1"/>
  <c r="CV39" i="1"/>
  <c r="U39" i="1" s="1"/>
  <c r="CW39" i="1"/>
  <c r="CX39" i="1"/>
  <c r="GL39" i="1"/>
  <c r="GO39" i="1"/>
  <c r="GP39" i="1"/>
  <c r="GV39" i="1"/>
  <c r="HC39" i="1" s="1"/>
  <c r="GX39" i="1" s="1"/>
  <c r="R40" i="1"/>
  <c r="S40" i="1"/>
  <c r="T40" i="1"/>
  <c r="AC40" i="1"/>
  <c r="AB40" i="1" s="1"/>
  <c r="AD40" i="1"/>
  <c r="AE40" i="1"/>
  <c r="AF40" i="1"/>
  <c r="AG40" i="1"/>
  <c r="AH40" i="1"/>
  <c r="CV40" i="1" s="1"/>
  <c r="U40" i="1" s="1"/>
  <c r="AI40" i="1"/>
  <c r="CW40" i="1" s="1"/>
  <c r="V40" i="1" s="1"/>
  <c r="AJ40" i="1"/>
  <c r="CX40" i="1" s="1"/>
  <c r="W40" i="1" s="1"/>
  <c r="CQ40" i="1"/>
  <c r="P40" i="1" s="1"/>
  <c r="CR40" i="1"/>
  <c r="Q40" i="1" s="1"/>
  <c r="CS40" i="1"/>
  <c r="CT40" i="1"/>
  <c r="CU40" i="1"/>
  <c r="GL40" i="1"/>
  <c r="GO40" i="1"/>
  <c r="GP40" i="1"/>
  <c r="GV40" i="1"/>
  <c r="HC40" i="1" s="1"/>
  <c r="GX40" i="1" s="1"/>
  <c r="P41" i="1"/>
  <c r="Q41" i="1"/>
  <c r="R41" i="1"/>
  <c r="U41" i="1"/>
  <c r="AC41" i="1"/>
  <c r="AD41" i="1"/>
  <c r="AE41" i="1"/>
  <c r="AF41" i="1"/>
  <c r="AG41" i="1"/>
  <c r="CU41" i="1" s="1"/>
  <c r="T41" i="1" s="1"/>
  <c r="AH41" i="1"/>
  <c r="AI41" i="1"/>
  <c r="CW41" i="1" s="1"/>
  <c r="V41" i="1" s="1"/>
  <c r="AJ41" i="1"/>
  <c r="CX41" i="1" s="1"/>
  <c r="W41" i="1" s="1"/>
  <c r="CQ41" i="1"/>
  <c r="CR41" i="1"/>
  <c r="CS41" i="1"/>
  <c r="CT41" i="1"/>
  <c r="S41" i="1" s="1"/>
  <c r="CV41" i="1"/>
  <c r="GL41" i="1"/>
  <c r="GO41" i="1"/>
  <c r="GP41" i="1"/>
  <c r="GV41" i="1"/>
  <c r="HC41" i="1" s="1"/>
  <c r="GX41" i="1" s="1"/>
  <c r="P42" i="1"/>
  <c r="CP42" i="1" s="1"/>
  <c r="O42" i="1" s="1"/>
  <c r="R42" i="1"/>
  <c r="AC42" i="1"/>
  <c r="AB42" i="1" s="1"/>
  <c r="AD42" i="1"/>
  <c r="AE42" i="1"/>
  <c r="AF42" i="1"/>
  <c r="AG42" i="1"/>
  <c r="CU42" i="1" s="1"/>
  <c r="T42" i="1" s="1"/>
  <c r="AH42" i="1"/>
  <c r="CV42" i="1" s="1"/>
  <c r="U42" i="1" s="1"/>
  <c r="AI42" i="1"/>
  <c r="CW42" i="1" s="1"/>
  <c r="V42" i="1" s="1"/>
  <c r="AJ42" i="1"/>
  <c r="CX42" i="1" s="1"/>
  <c r="W42" i="1" s="1"/>
  <c r="CQ42" i="1"/>
  <c r="CR42" i="1"/>
  <c r="Q42" i="1" s="1"/>
  <c r="CS42" i="1"/>
  <c r="CT42" i="1"/>
  <c r="S42" i="1" s="1"/>
  <c r="CY42" i="1" s="1"/>
  <c r="X42" i="1" s="1"/>
  <c r="GL42" i="1"/>
  <c r="GO42" i="1"/>
  <c r="GP42" i="1"/>
  <c r="GV42" i="1"/>
  <c r="HC42" i="1" s="1"/>
  <c r="GX42" i="1" s="1"/>
  <c r="R43" i="1"/>
  <c r="U43" i="1"/>
  <c r="X43" i="1"/>
  <c r="Y43" i="1"/>
  <c r="AC43" i="1"/>
  <c r="AE43" i="1"/>
  <c r="AD43" i="1" s="1"/>
  <c r="AF43" i="1"/>
  <c r="AG43" i="1"/>
  <c r="CU43" i="1" s="1"/>
  <c r="T43" i="1" s="1"/>
  <c r="AH43" i="1"/>
  <c r="AI43" i="1"/>
  <c r="AJ43" i="1"/>
  <c r="CQ43" i="1"/>
  <c r="P43" i="1" s="1"/>
  <c r="CR43" i="1"/>
  <c r="Q43" i="1" s="1"/>
  <c r="CS43" i="1"/>
  <c r="CT43" i="1"/>
  <c r="S43" i="1" s="1"/>
  <c r="CY43" i="1" s="1"/>
  <c r="CV43" i="1"/>
  <c r="CW43" i="1"/>
  <c r="V43" i="1" s="1"/>
  <c r="CX43" i="1"/>
  <c r="W43" i="1" s="1"/>
  <c r="CZ43" i="1"/>
  <c r="GL43" i="1"/>
  <c r="GO43" i="1"/>
  <c r="GP43" i="1"/>
  <c r="GV43" i="1"/>
  <c r="HC43" i="1" s="1"/>
  <c r="GX43" i="1" s="1"/>
  <c r="R44" i="1"/>
  <c r="U44" i="1"/>
  <c r="AB44" i="1"/>
  <c r="AC44" i="1"/>
  <c r="AD44" i="1"/>
  <c r="AE44" i="1"/>
  <c r="AF44" i="1"/>
  <c r="AG44" i="1"/>
  <c r="AH44" i="1"/>
  <c r="AI44" i="1"/>
  <c r="AJ44" i="1"/>
  <c r="CQ44" i="1"/>
  <c r="P44" i="1" s="1"/>
  <c r="CR44" i="1"/>
  <c r="Q44" i="1" s="1"/>
  <c r="CS44" i="1"/>
  <c r="CT44" i="1"/>
  <c r="S44" i="1" s="1"/>
  <c r="CU44" i="1"/>
  <c r="T44" i="1" s="1"/>
  <c r="CV44" i="1"/>
  <c r="CW44" i="1"/>
  <c r="V44" i="1" s="1"/>
  <c r="CX44" i="1"/>
  <c r="W44" i="1" s="1"/>
  <c r="GL44" i="1"/>
  <c r="GO44" i="1"/>
  <c r="GP44" i="1"/>
  <c r="GV44" i="1"/>
  <c r="HC44" i="1" s="1"/>
  <c r="GX44" i="1" s="1"/>
  <c r="R45" i="1"/>
  <c r="S45" i="1"/>
  <c r="U45" i="1"/>
  <c r="V45" i="1"/>
  <c r="W45" i="1"/>
  <c r="AC45" i="1"/>
  <c r="AB45" i="1" s="1"/>
  <c r="AD45" i="1"/>
  <c r="AE45" i="1"/>
  <c r="AF45" i="1"/>
  <c r="AG45" i="1"/>
  <c r="AH45" i="1"/>
  <c r="AI45" i="1"/>
  <c r="AJ45" i="1"/>
  <c r="CQ45" i="1"/>
  <c r="P45" i="1" s="1"/>
  <c r="CR45" i="1"/>
  <c r="Q45" i="1" s="1"/>
  <c r="CS45" i="1"/>
  <c r="CT45" i="1"/>
  <c r="CU45" i="1"/>
  <c r="T45" i="1" s="1"/>
  <c r="CV45" i="1"/>
  <c r="CW45" i="1"/>
  <c r="CX45" i="1"/>
  <c r="GL45" i="1"/>
  <c r="GO45" i="1"/>
  <c r="GP45" i="1"/>
  <c r="GV45" i="1"/>
  <c r="HC45" i="1" s="1"/>
  <c r="GX45" i="1" s="1"/>
  <c r="P46" i="1"/>
  <c r="CP46" i="1" s="1"/>
  <c r="O46" i="1" s="1"/>
  <c r="R46" i="1"/>
  <c r="S46" i="1"/>
  <c r="T46" i="1"/>
  <c r="U46" i="1"/>
  <c r="AC46" i="1"/>
  <c r="AB46" i="1" s="1"/>
  <c r="AD46" i="1"/>
  <c r="AE46" i="1"/>
  <c r="AF46" i="1"/>
  <c r="AG46" i="1"/>
  <c r="AH46" i="1"/>
  <c r="AI46" i="1"/>
  <c r="CW46" i="1" s="1"/>
  <c r="V46" i="1" s="1"/>
  <c r="AJ46" i="1"/>
  <c r="CX46" i="1" s="1"/>
  <c r="W46" i="1" s="1"/>
  <c r="CQ46" i="1"/>
  <c r="CR46" i="1"/>
  <c r="Q46" i="1" s="1"/>
  <c r="CS46" i="1"/>
  <c r="CT46" i="1"/>
  <c r="CU46" i="1"/>
  <c r="CV46" i="1"/>
  <c r="GL46" i="1"/>
  <c r="GO46" i="1"/>
  <c r="GP46" i="1"/>
  <c r="GV46" i="1"/>
  <c r="HC46" i="1" s="1"/>
  <c r="GX46" i="1"/>
  <c r="P47" i="1"/>
  <c r="Q47" i="1"/>
  <c r="R47" i="1"/>
  <c r="S47" i="1"/>
  <c r="CY47" i="1" s="1"/>
  <c r="X47" i="1" s="1"/>
  <c r="U47" i="1"/>
  <c r="AC47" i="1"/>
  <c r="AB47" i="1" s="1"/>
  <c r="AD47" i="1"/>
  <c r="AE47" i="1"/>
  <c r="AF47" i="1"/>
  <c r="AG47" i="1"/>
  <c r="CU47" i="1" s="1"/>
  <c r="T47" i="1" s="1"/>
  <c r="AH47" i="1"/>
  <c r="AI47" i="1"/>
  <c r="CW47" i="1" s="1"/>
  <c r="V47" i="1" s="1"/>
  <c r="AJ47" i="1"/>
  <c r="CX47" i="1" s="1"/>
  <c r="W47" i="1" s="1"/>
  <c r="CP47" i="1"/>
  <c r="O47" i="1" s="1"/>
  <c r="CQ47" i="1"/>
  <c r="CR47" i="1"/>
  <c r="CS47" i="1"/>
  <c r="CT47" i="1"/>
  <c r="CV47" i="1"/>
  <c r="GL47" i="1"/>
  <c r="GO47" i="1"/>
  <c r="GP47" i="1"/>
  <c r="GV47" i="1"/>
  <c r="HC47" i="1" s="1"/>
  <c r="GX47" i="1" s="1"/>
  <c r="P48" i="1"/>
  <c r="CP48" i="1" s="1"/>
  <c r="O48" i="1" s="1"/>
  <c r="R48" i="1"/>
  <c r="AC48" i="1"/>
  <c r="AB48" i="1" s="1"/>
  <c r="AD48" i="1"/>
  <c r="AE48" i="1"/>
  <c r="AF48" i="1"/>
  <c r="AG48" i="1"/>
  <c r="CU48" i="1" s="1"/>
  <c r="T48" i="1" s="1"/>
  <c r="AH48" i="1"/>
  <c r="CV48" i="1" s="1"/>
  <c r="U48" i="1" s="1"/>
  <c r="AI48" i="1"/>
  <c r="CW48" i="1" s="1"/>
  <c r="V48" i="1" s="1"/>
  <c r="AJ48" i="1"/>
  <c r="CX48" i="1" s="1"/>
  <c r="W48" i="1" s="1"/>
  <c r="CQ48" i="1"/>
  <c r="CR48" i="1"/>
  <c r="Q48" i="1" s="1"/>
  <c r="CS48" i="1"/>
  <c r="CT48" i="1"/>
  <c r="S48" i="1" s="1"/>
  <c r="CY48" i="1" s="1"/>
  <c r="X48" i="1" s="1"/>
  <c r="GL48" i="1"/>
  <c r="GO48" i="1"/>
  <c r="GP48" i="1"/>
  <c r="GV48" i="1"/>
  <c r="HC48" i="1" s="1"/>
  <c r="GX48" i="1" s="1"/>
  <c r="R49" i="1"/>
  <c r="U49" i="1"/>
  <c r="AC49" i="1"/>
  <c r="AE49" i="1"/>
  <c r="AD49" i="1" s="1"/>
  <c r="AF49" i="1"/>
  <c r="AG49" i="1"/>
  <c r="CU49" i="1" s="1"/>
  <c r="T49" i="1" s="1"/>
  <c r="AH49" i="1"/>
  <c r="AI49" i="1"/>
  <c r="AJ49" i="1"/>
  <c r="CQ49" i="1"/>
  <c r="P49" i="1" s="1"/>
  <c r="CR49" i="1"/>
  <c r="Q49" i="1" s="1"/>
  <c r="CS49" i="1"/>
  <c r="CT49" i="1"/>
  <c r="S49" i="1" s="1"/>
  <c r="CY49" i="1" s="1"/>
  <c r="X49" i="1" s="1"/>
  <c r="CV49" i="1"/>
  <c r="CW49" i="1"/>
  <c r="V49" i="1" s="1"/>
  <c r="CX49" i="1"/>
  <c r="W49" i="1" s="1"/>
  <c r="CZ49" i="1"/>
  <c r="Y49" i="1" s="1"/>
  <c r="GL49" i="1"/>
  <c r="GO49" i="1"/>
  <c r="GP49" i="1"/>
  <c r="GV49" i="1"/>
  <c r="HC49" i="1" s="1"/>
  <c r="GX49" i="1" s="1"/>
  <c r="R50" i="1"/>
  <c r="U50" i="1"/>
  <c r="Y50" i="1"/>
  <c r="AB50" i="1"/>
  <c r="AC50" i="1"/>
  <c r="AD50" i="1"/>
  <c r="AE50" i="1"/>
  <c r="AF50" i="1"/>
  <c r="AG50" i="1"/>
  <c r="AH50" i="1"/>
  <c r="AI50" i="1"/>
  <c r="AJ50" i="1"/>
  <c r="CQ50" i="1"/>
  <c r="P50" i="1" s="1"/>
  <c r="CR50" i="1"/>
  <c r="Q50" i="1" s="1"/>
  <c r="CS50" i="1"/>
  <c r="CT50" i="1"/>
  <c r="S50" i="1" s="1"/>
  <c r="CZ50" i="1" s="1"/>
  <c r="CU50" i="1"/>
  <c r="T50" i="1" s="1"/>
  <c r="CV50" i="1"/>
  <c r="CW50" i="1"/>
  <c r="V50" i="1" s="1"/>
  <c r="CX50" i="1"/>
  <c r="W50" i="1" s="1"/>
  <c r="CY50" i="1"/>
  <c r="X50" i="1" s="1"/>
  <c r="GL50" i="1"/>
  <c r="GO50" i="1"/>
  <c r="GP50" i="1"/>
  <c r="GV50" i="1"/>
  <c r="HC50" i="1" s="1"/>
  <c r="GX50" i="1" s="1"/>
  <c r="R51" i="1"/>
  <c r="S51" i="1"/>
  <c r="U51" i="1"/>
  <c r="V51" i="1"/>
  <c r="W51" i="1"/>
  <c r="AC51" i="1"/>
  <c r="AB51" i="1" s="1"/>
  <c r="AD51" i="1"/>
  <c r="AE51" i="1"/>
  <c r="AF51" i="1"/>
  <c r="AG51" i="1"/>
  <c r="AH51" i="1"/>
  <c r="AI51" i="1"/>
  <c r="AJ51" i="1"/>
  <c r="CQ51" i="1"/>
  <c r="P51" i="1" s="1"/>
  <c r="CR51" i="1"/>
  <c r="Q51" i="1" s="1"/>
  <c r="CS51" i="1"/>
  <c r="CT51" i="1"/>
  <c r="CU51" i="1"/>
  <c r="T51" i="1" s="1"/>
  <c r="CV51" i="1"/>
  <c r="CW51" i="1"/>
  <c r="CX51" i="1"/>
  <c r="GL51" i="1"/>
  <c r="GO51" i="1"/>
  <c r="GP51" i="1"/>
  <c r="GV51" i="1"/>
  <c r="HC51" i="1" s="1"/>
  <c r="GX51" i="1" s="1"/>
  <c r="S52" i="1"/>
  <c r="T52" i="1"/>
  <c r="AC52" i="1"/>
  <c r="AB52" i="1" s="1"/>
  <c r="AD52" i="1"/>
  <c r="AE52" i="1"/>
  <c r="AF52" i="1"/>
  <c r="AG52" i="1"/>
  <c r="AH52" i="1"/>
  <c r="CV52" i="1" s="1"/>
  <c r="U52" i="1" s="1"/>
  <c r="AI52" i="1"/>
  <c r="CW52" i="1" s="1"/>
  <c r="V52" i="1" s="1"/>
  <c r="AJ52" i="1"/>
  <c r="CX52" i="1" s="1"/>
  <c r="W52" i="1" s="1"/>
  <c r="CQ52" i="1"/>
  <c r="P52" i="1" s="1"/>
  <c r="CR52" i="1"/>
  <c r="Q52" i="1" s="1"/>
  <c r="CS52" i="1"/>
  <c r="R52" i="1" s="1"/>
  <c r="CT52" i="1"/>
  <c r="CU52" i="1"/>
  <c r="GL52" i="1"/>
  <c r="GO52" i="1"/>
  <c r="GP52" i="1"/>
  <c r="GV52" i="1"/>
  <c r="HC52" i="1" s="1"/>
  <c r="GX52" i="1" s="1"/>
  <c r="B54" i="1"/>
  <c r="B29" i="1" s="1"/>
  <c r="C54" i="1"/>
  <c r="C29" i="1" s="1"/>
  <c r="D54" i="1"/>
  <c r="D29" i="1" s="1"/>
  <c r="F54" i="1"/>
  <c r="F29" i="1" s="1"/>
  <c r="G54" i="1"/>
  <c r="G29" i="1" s="1"/>
  <c r="AE54" i="1"/>
  <c r="BX54" i="1"/>
  <c r="AO54" i="1" s="1"/>
  <c r="AO29" i="1" s="1"/>
  <c r="BY54" i="1"/>
  <c r="AP54" i="1" s="1"/>
  <c r="CK54" i="1"/>
  <c r="CL54" i="1"/>
  <c r="CM54" i="1"/>
  <c r="BD54" i="1" s="1"/>
  <c r="F58" i="1"/>
  <c r="D84" i="1"/>
  <c r="E86" i="1"/>
  <c r="Z86" i="1"/>
  <c r="AA86" i="1"/>
  <c r="AM86" i="1"/>
  <c r="AN86" i="1"/>
  <c r="BE86" i="1"/>
  <c r="BF86" i="1"/>
  <c r="BG86" i="1"/>
  <c r="BH86" i="1"/>
  <c r="BI86" i="1"/>
  <c r="BJ86" i="1"/>
  <c r="BK86" i="1"/>
  <c r="BL86" i="1"/>
  <c r="BM86" i="1"/>
  <c r="BN86" i="1"/>
  <c r="BO86" i="1"/>
  <c r="BP86" i="1"/>
  <c r="BQ86" i="1"/>
  <c r="BR86" i="1"/>
  <c r="BS86" i="1"/>
  <c r="BT86" i="1"/>
  <c r="BU86" i="1"/>
  <c r="BV86" i="1"/>
  <c r="BW86" i="1"/>
  <c r="CN86" i="1"/>
  <c r="CO86" i="1"/>
  <c r="CP86" i="1"/>
  <c r="CQ86" i="1"/>
  <c r="CR86" i="1"/>
  <c r="CS86" i="1"/>
  <c r="CT86" i="1"/>
  <c r="CU86" i="1"/>
  <c r="CV86" i="1"/>
  <c r="CW86" i="1"/>
  <c r="CX86" i="1"/>
  <c r="CY86" i="1"/>
  <c r="CZ86" i="1"/>
  <c r="DA86" i="1"/>
  <c r="DB86" i="1"/>
  <c r="DC86" i="1"/>
  <c r="DD86" i="1"/>
  <c r="DE86" i="1"/>
  <c r="DF86" i="1"/>
  <c r="DG86" i="1"/>
  <c r="DH86" i="1"/>
  <c r="DI86" i="1"/>
  <c r="DJ86" i="1"/>
  <c r="DK86" i="1"/>
  <c r="DL86" i="1"/>
  <c r="DM86" i="1"/>
  <c r="DN86" i="1"/>
  <c r="DO86" i="1"/>
  <c r="DP86" i="1"/>
  <c r="DQ86" i="1"/>
  <c r="DR86" i="1"/>
  <c r="DS86" i="1"/>
  <c r="DT86" i="1"/>
  <c r="DU86" i="1"/>
  <c r="DV86" i="1"/>
  <c r="DW86" i="1"/>
  <c r="DX86" i="1"/>
  <c r="DY86" i="1"/>
  <c r="DZ86" i="1"/>
  <c r="EA86" i="1"/>
  <c r="EB86" i="1"/>
  <c r="EC86" i="1"/>
  <c r="ED86" i="1"/>
  <c r="EE86" i="1"/>
  <c r="EF86" i="1"/>
  <c r="EG86" i="1"/>
  <c r="EH86" i="1"/>
  <c r="EI86" i="1"/>
  <c r="EJ86" i="1"/>
  <c r="EK86" i="1"/>
  <c r="EL86" i="1"/>
  <c r="EM86" i="1"/>
  <c r="EN86" i="1"/>
  <c r="EO86" i="1"/>
  <c r="EP86" i="1"/>
  <c r="EQ86" i="1"/>
  <c r="ER86" i="1"/>
  <c r="ES86" i="1"/>
  <c r="ET86" i="1"/>
  <c r="EU86" i="1"/>
  <c r="EV86" i="1"/>
  <c r="EW86" i="1"/>
  <c r="EX86" i="1"/>
  <c r="EY86" i="1"/>
  <c r="EZ86" i="1"/>
  <c r="FA86" i="1"/>
  <c r="FB86" i="1"/>
  <c r="FC86" i="1"/>
  <c r="FD86" i="1"/>
  <c r="FE86" i="1"/>
  <c r="FF86" i="1"/>
  <c r="FG86" i="1"/>
  <c r="FH86" i="1"/>
  <c r="FI86" i="1"/>
  <c r="FJ86" i="1"/>
  <c r="FK86" i="1"/>
  <c r="FL86" i="1"/>
  <c r="FM86" i="1"/>
  <c r="FN86" i="1"/>
  <c r="FO86" i="1"/>
  <c r="FP86" i="1"/>
  <c r="FQ86" i="1"/>
  <c r="FR86" i="1"/>
  <c r="FS86" i="1"/>
  <c r="FT86" i="1"/>
  <c r="FU86" i="1"/>
  <c r="FV86" i="1"/>
  <c r="FW86" i="1"/>
  <c r="FX86" i="1"/>
  <c r="FY86" i="1"/>
  <c r="FZ86" i="1"/>
  <c r="GA86" i="1"/>
  <c r="GB86" i="1"/>
  <c r="GC86" i="1"/>
  <c r="GD86" i="1"/>
  <c r="GE86" i="1"/>
  <c r="GF86" i="1"/>
  <c r="GG86" i="1"/>
  <c r="GH86" i="1"/>
  <c r="GI86" i="1"/>
  <c r="GJ86" i="1"/>
  <c r="GK86" i="1"/>
  <c r="GL86" i="1"/>
  <c r="GM86" i="1"/>
  <c r="GN86" i="1"/>
  <c r="GO86" i="1"/>
  <c r="GP86" i="1"/>
  <c r="GQ86" i="1"/>
  <c r="GR86" i="1"/>
  <c r="GS86" i="1"/>
  <c r="GT86" i="1"/>
  <c r="GU86" i="1"/>
  <c r="GV86" i="1"/>
  <c r="GW86" i="1"/>
  <c r="GX86" i="1"/>
  <c r="C88" i="1"/>
  <c r="D88" i="1"/>
  <c r="I88" i="1"/>
  <c r="K88" i="1"/>
  <c r="T88" i="1"/>
  <c r="AC88" i="1"/>
  <c r="AE88" i="1"/>
  <c r="AD88" i="1" s="1"/>
  <c r="AF88" i="1"/>
  <c r="AG88" i="1"/>
  <c r="AH88" i="1"/>
  <c r="AI88" i="1"/>
  <c r="AJ88" i="1"/>
  <c r="CQ88" i="1"/>
  <c r="CR88" i="1"/>
  <c r="CS88" i="1"/>
  <c r="CT88" i="1"/>
  <c r="CU88" i="1"/>
  <c r="CV88" i="1"/>
  <c r="CW88" i="1"/>
  <c r="CX88" i="1"/>
  <c r="W88" i="1" s="1"/>
  <c r="GL88" i="1"/>
  <c r="GO88" i="1"/>
  <c r="GP88" i="1"/>
  <c r="GV88" i="1"/>
  <c r="HC88" i="1"/>
  <c r="GX88" i="1" s="1"/>
  <c r="C89" i="1"/>
  <c r="D89" i="1"/>
  <c r="I89" i="1"/>
  <c r="K89" i="1"/>
  <c r="AC89" i="1"/>
  <c r="AE89" i="1"/>
  <c r="AD89" i="1" s="1"/>
  <c r="AF89" i="1"/>
  <c r="AG89" i="1"/>
  <c r="CU89" i="1" s="1"/>
  <c r="T89" i="1" s="1"/>
  <c r="AH89" i="1"/>
  <c r="AI89" i="1"/>
  <c r="AJ89" i="1"/>
  <c r="CX89" i="1" s="1"/>
  <c r="W89" i="1" s="1"/>
  <c r="CQ89" i="1"/>
  <c r="CR89" i="1"/>
  <c r="CS89" i="1"/>
  <c r="CT89" i="1"/>
  <c r="CV89" i="1"/>
  <c r="CW89" i="1"/>
  <c r="GL89" i="1"/>
  <c r="GO89" i="1"/>
  <c r="GP89" i="1"/>
  <c r="GV89" i="1"/>
  <c r="HC89" i="1" s="1"/>
  <c r="GX89" i="1" s="1"/>
  <c r="C90" i="1"/>
  <c r="D90" i="1"/>
  <c r="I90" i="1"/>
  <c r="K90" i="1"/>
  <c r="AC90" i="1"/>
  <c r="AE90" i="1"/>
  <c r="AD90" i="1" s="1"/>
  <c r="AF90" i="1"/>
  <c r="AG90" i="1"/>
  <c r="CU90" i="1" s="1"/>
  <c r="T90" i="1" s="1"/>
  <c r="AH90" i="1"/>
  <c r="AI90" i="1"/>
  <c r="AJ90" i="1"/>
  <c r="CQ90" i="1"/>
  <c r="CR90" i="1"/>
  <c r="CS90" i="1"/>
  <c r="CT90" i="1"/>
  <c r="CV90" i="1"/>
  <c r="CW90" i="1"/>
  <c r="CX90" i="1"/>
  <c r="W90" i="1" s="1"/>
  <c r="GL90" i="1"/>
  <c r="GO90" i="1"/>
  <c r="GP90" i="1"/>
  <c r="GV90" i="1"/>
  <c r="HC90" i="1" s="1"/>
  <c r="GX90" i="1" s="1"/>
  <c r="C91" i="1"/>
  <c r="D91" i="1"/>
  <c r="I91" i="1"/>
  <c r="K91" i="1"/>
  <c r="W91" i="1"/>
  <c r="AC91" i="1"/>
  <c r="AE91" i="1"/>
  <c r="AD91" i="1" s="1"/>
  <c r="AF91" i="1"/>
  <c r="AG91" i="1"/>
  <c r="AH91" i="1"/>
  <c r="AI91" i="1"/>
  <c r="AJ91" i="1"/>
  <c r="CQ91" i="1"/>
  <c r="CR91" i="1"/>
  <c r="CS91" i="1"/>
  <c r="CT91" i="1"/>
  <c r="CU91" i="1"/>
  <c r="T91" i="1" s="1"/>
  <c r="CV91" i="1"/>
  <c r="CW91" i="1"/>
  <c r="CX91" i="1"/>
  <c r="GL91" i="1"/>
  <c r="GO91" i="1"/>
  <c r="GP91" i="1"/>
  <c r="GV91" i="1"/>
  <c r="HC91" i="1"/>
  <c r="GX91" i="1" s="1"/>
  <c r="C92" i="1"/>
  <c r="D92" i="1"/>
  <c r="I92" i="1"/>
  <c r="K92" i="1"/>
  <c r="V92" i="1"/>
  <c r="AC92" i="1"/>
  <c r="AD92" i="1"/>
  <c r="AE92" i="1"/>
  <c r="AF92" i="1"/>
  <c r="AG92" i="1"/>
  <c r="CU92" i="1" s="1"/>
  <c r="T92" i="1" s="1"/>
  <c r="AH92" i="1"/>
  <c r="AI92" i="1"/>
  <c r="AJ92" i="1"/>
  <c r="CX92" i="1" s="1"/>
  <c r="W92" i="1" s="1"/>
  <c r="CQ92" i="1"/>
  <c r="CR92" i="1"/>
  <c r="CS92" i="1"/>
  <c r="CT92" i="1"/>
  <c r="CV92" i="1"/>
  <c r="CW92" i="1"/>
  <c r="GL92" i="1"/>
  <c r="GO92" i="1"/>
  <c r="GP92" i="1"/>
  <c r="GV92" i="1"/>
  <c r="HC92" i="1" s="1"/>
  <c r="GX92" i="1" s="1"/>
  <c r="C93" i="1"/>
  <c r="D93" i="1"/>
  <c r="I93" i="1"/>
  <c r="K93" i="1"/>
  <c r="W93" i="1"/>
  <c r="AC93" i="1"/>
  <c r="AE93" i="1"/>
  <c r="AD93" i="1" s="1"/>
  <c r="AF93" i="1"/>
  <c r="AG93" i="1"/>
  <c r="AH93" i="1"/>
  <c r="AI93" i="1"/>
  <c r="AJ93" i="1"/>
  <c r="CQ93" i="1"/>
  <c r="CR93" i="1"/>
  <c r="CS93" i="1"/>
  <c r="CT93" i="1"/>
  <c r="CU93" i="1"/>
  <c r="T93" i="1" s="1"/>
  <c r="CV93" i="1"/>
  <c r="CW93" i="1"/>
  <c r="CX93" i="1"/>
  <c r="GL93" i="1"/>
  <c r="GO93" i="1"/>
  <c r="GP93" i="1"/>
  <c r="GV93" i="1"/>
  <c r="HC93" i="1" s="1"/>
  <c r="GX93" i="1" s="1"/>
  <c r="C94" i="1"/>
  <c r="D94" i="1"/>
  <c r="I94" i="1"/>
  <c r="K94" i="1"/>
  <c r="T94" i="1"/>
  <c r="AC94" i="1"/>
  <c r="AE94" i="1"/>
  <c r="AD94" i="1" s="1"/>
  <c r="AF94" i="1"/>
  <c r="AG94" i="1"/>
  <c r="AH94" i="1"/>
  <c r="AI94" i="1"/>
  <c r="AJ94" i="1"/>
  <c r="CX94" i="1" s="1"/>
  <c r="W94" i="1" s="1"/>
  <c r="CQ94" i="1"/>
  <c r="CR94" i="1"/>
  <c r="CS94" i="1"/>
  <c r="CT94" i="1"/>
  <c r="CU94" i="1"/>
  <c r="CV94" i="1"/>
  <c r="CW94" i="1"/>
  <c r="GL94" i="1"/>
  <c r="GO94" i="1"/>
  <c r="GP94" i="1"/>
  <c r="GV94" i="1"/>
  <c r="GX94" i="1"/>
  <c r="HC94" i="1"/>
  <c r="C95" i="1"/>
  <c r="D95" i="1"/>
  <c r="I95" i="1"/>
  <c r="K95" i="1"/>
  <c r="AC95" i="1"/>
  <c r="AE95" i="1"/>
  <c r="AD95" i="1" s="1"/>
  <c r="AF95" i="1"/>
  <c r="AG95" i="1"/>
  <c r="CU95" i="1" s="1"/>
  <c r="T95" i="1" s="1"/>
  <c r="AH95" i="1"/>
  <c r="AI95" i="1"/>
  <c r="AJ95" i="1"/>
  <c r="CQ95" i="1"/>
  <c r="CR95" i="1"/>
  <c r="CS95" i="1"/>
  <c r="CT95" i="1"/>
  <c r="CV95" i="1"/>
  <c r="CW95" i="1"/>
  <c r="CX95" i="1"/>
  <c r="GL95" i="1"/>
  <c r="GO95" i="1"/>
  <c r="GP95" i="1"/>
  <c r="GV95" i="1"/>
  <c r="HC95" i="1" s="1"/>
  <c r="GX95" i="1" s="1"/>
  <c r="C96" i="1"/>
  <c r="D96" i="1"/>
  <c r="I96" i="1"/>
  <c r="K96" i="1"/>
  <c r="T96" i="1"/>
  <c r="W96" i="1"/>
  <c r="AC96" i="1"/>
  <c r="AE96" i="1"/>
  <c r="AD96" i="1" s="1"/>
  <c r="AF96" i="1"/>
  <c r="AG96" i="1"/>
  <c r="AH96" i="1"/>
  <c r="AI96" i="1"/>
  <c r="AJ96" i="1"/>
  <c r="CQ96" i="1"/>
  <c r="CR96" i="1"/>
  <c r="CS96" i="1"/>
  <c r="CT96" i="1"/>
  <c r="CU96" i="1"/>
  <c r="CV96" i="1"/>
  <c r="CW96" i="1"/>
  <c r="CX96" i="1"/>
  <c r="GL96" i="1"/>
  <c r="GO96" i="1"/>
  <c r="GP96" i="1"/>
  <c r="GV96" i="1"/>
  <c r="HC96" i="1" s="1"/>
  <c r="GX96" i="1" s="1"/>
  <c r="C97" i="1"/>
  <c r="D97" i="1"/>
  <c r="I97" i="1"/>
  <c r="K97" i="1"/>
  <c r="AC97" i="1"/>
  <c r="AE97" i="1"/>
  <c r="AD97" i="1" s="1"/>
  <c r="AF97" i="1"/>
  <c r="AG97" i="1"/>
  <c r="CU97" i="1" s="1"/>
  <c r="T97" i="1" s="1"/>
  <c r="AH97" i="1"/>
  <c r="AI97" i="1"/>
  <c r="AJ97" i="1"/>
  <c r="CX97" i="1" s="1"/>
  <c r="W97" i="1" s="1"/>
  <c r="CQ97" i="1"/>
  <c r="CR97" i="1"/>
  <c r="CS97" i="1"/>
  <c r="CT97" i="1"/>
  <c r="CV97" i="1"/>
  <c r="CW97" i="1"/>
  <c r="GL97" i="1"/>
  <c r="GO97" i="1"/>
  <c r="GP97" i="1"/>
  <c r="GV97" i="1"/>
  <c r="HC97" i="1"/>
  <c r="GX97" i="1" s="1"/>
  <c r="C98" i="1"/>
  <c r="D98" i="1"/>
  <c r="I98" i="1"/>
  <c r="K98" i="1"/>
  <c r="AC98" i="1"/>
  <c r="AE98" i="1"/>
  <c r="AD98" i="1" s="1"/>
  <c r="AF98" i="1"/>
  <c r="AG98" i="1"/>
  <c r="AH98" i="1"/>
  <c r="AI98" i="1"/>
  <c r="AJ98" i="1"/>
  <c r="CQ98" i="1"/>
  <c r="CR98" i="1"/>
  <c r="CS98" i="1"/>
  <c r="CT98" i="1"/>
  <c r="CU98" i="1"/>
  <c r="T98" i="1" s="1"/>
  <c r="CV98" i="1"/>
  <c r="CW98" i="1"/>
  <c r="CX98" i="1"/>
  <c r="W98" i="1" s="1"/>
  <c r="GL98" i="1"/>
  <c r="GO98" i="1"/>
  <c r="GP98" i="1"/>
  <c r="GV98" i="1"/>
  <c r="HC98" i="1"/>
  <c r="GX98" i="1" s="1"/>
  <c r="C99" i="1"/>
  <c r="D99" i="1"/>
  <c r="I99" i="1"/>
  <c r="K99" i="1"/>
  <c r="T99" i="1"/>
  <c r="AC99" i="1"/>
  <c r="AE99" i="1"/>
  <c r="AD99" i="1" s="1"/>
  <c r="AF99" i="1"/>
  <c r="AG99" i="1"/>
  <c r="AH99" i="1"/>
  <c r="AI99" i="1"/>
  <c r="AJ99" i="1"/>
  <c r="CX99" i="1" s="1"/>
  <c r="W99" i="1" s="1"/>
  <c r="CQ99" i="1"/>
  <c r="CR99" i="1"/>
  <c r="CS99" i="1"/>
  <c r="CT99" i="1"/>
  <c r="CU99" i="1"/>
  <c r="CV99" i="1"/>
  <c r="CW99" i="1"/>
  <c r="GL99" i="1"/>
  <c r="GO99" i="1"/>
  <c r="GP99" i="1"/>
  <c r="GV99" i="1"/>
  <c r="HC99" i="1" s="1"/>
  <c r="GX99" i="1" s="1"/>
  <c r="C100" i="1"/>
  <c r="D100" i="1"/>
  <c r="I100" i="1"/>
  <c r="K100" i="1"/>
  <c r="AC100" i="1"/>
  <c r="AE100" i="1"/>
  <c r="AD100" i="1" s="1"/>
  <c r="AB100" i="1" s="1"/>
  <c r="AF100" i="1"/>
  <c r="AG100" i="1"/>
  <c r="CU100" i="1" s="1"/>
  <c r="AH100" i="1"/>
  <c r="AI100" i="1"/>
  <c r="AJ100" i="1"/>
  <c r="CX100" i="1" s="1"/>
  <c r="W100" i="1" s="1"/>
  <c r="CQ100" i="1"/>
  <c r="CR100" i="1"/>
  <c r="CS100" i="1"/>
  <c r="CT100" i="1"/>
  <c r="CV100" i="1"/>
  <c r="CW100" i="1"/>
  <c r="GL100" i="1"/>
  <c r="GO100" i="1"/>
  <c r="GP100" i="1"/>
  <c r="GV100" i="1"/>
  <c r="HC100" i="1" s="1"/>
  <c r="C101" i="1"/>
  <c r="D101" i="1"/>
  <c r="I101" i="1"/>
  <c r="K101" i="1"/>
  <c r="AC101" i="1"/>
  <c r="AE101" i="1"/>
  <c r="AD101" i="1" s="1"/>
  <c r="AF101" i="1"/>
  <c r="AG101" i="1"/>
  <c r="AH101" i="1"/>
  <c r="AI101" i="1"/>
  <c r="AJ101" i="1"/>
  <c r="CQ101" i="1"/>
  <c r="CR101" i="1"/>
  <c r="CS101" i="1"/>
  <c r="CT101" i="1"/>
  <c r="CU101" i="1"/>
  <c r="T101" i="1" s="1"/>
  <c r="CV101" i="1"/>
  <c r="CW101" i="1"/>
  <c r="CX101" i="1"/>
  <c r="W101" i="1" s="1"/>
  <c r="GL101" i="1"/>
  <c r="GO101" i="1"/>
  <c r="GP101" i="1"/>
  <c r="GV101" i="1"/>
  <c r="HC101" i="1" s="1"/>
  <c r="GX101" i="1" s="1"/>
  <c r="C102" i="1"/>
  <c r="D102" i="1"/>
  <c r="I102" i="1"/>
  <c r="K102" i="1"/>
  <c r="AC102" i="1"/>
  <c r="AE102" i="1"/>
  <c r="AD102" i="1" s="1"/>
  <c r="AF102" i="1"/>
  <c r="AG102" i="1"/>
  <c r="CU102" i="1" s="1"/>
  <c r="T102" i="1" s="1"/>
  <c r="AH102" i="1"/>
  <c r="AI102" i="1"/>
  <c r="AJ102" i="1"/>
  <c r="CX102" i="1" s="1"/>
  <c r="W102" i="1" s="1"/>
  <c r="CQ102" i="1"/>
  <c r="CR102" i="1"/>
  <c r="CS102" i="1"/>
  <c r="CT102" i="1"/>
  <c r="CV102" i="1"/>
  <c r="CW102" i="1"/>
  <c r="GL102" i="1"/>
  <c r="GO102" i="1"/>
  <c r="GP102" i="1"/>
  <c r="GV102" i="1"/>
  <c r="HC102" i="1"/>
  <c r="GX102" i="1" s="1"/>
  <c r="C103" i="1"/>
  <c r="D103" i="1"/>
  <c r="I103" i="1"/>
  <c r="K103" i="1"/>
  <c r="AC103" i="1"/>
  <c r="AE103" i="1"/>
  <c r="AD103" i="1" s="1"/>
  <c r="AF103" i="1"/>
  <c r="AG103" i="1"/>
  <c r="CU103" i="1" s="1"/>
  <c r="T103" i="1" s="1"/>
  <c r="AH103" i="1"/>
  <c r="AI103" i="1"/>
  <c r="AJ103" i="1"/>
  <c r="CQ103" i="1"/>
  <c r="CR103" i="1"/>
  <c r="CS103" i="1"/>
  <c r="CT103" i="1"/>
  <c r="CV103" i="1"/>
  <c r="CW103" i="1"/>
  <c r="CX103" i="1"/>
  <c r="W103" i="1" s="1"/>
  <c r="GL103" i="1"/>
  <c r="GO103" i="1"/>
  <c r="GP103" i="1"/>
  <c r="GV103" i="1"/>
  <c r="HC103" i="1" s="1"/>
  <c r="GX103" i="1" s="1"/>
  <c r="C104" i="1"/>
  <c r="D104" i="1"/>
  <c r="I104" i="1"/>
  <c r="K104" i="1"/>
  <c r="AC104" i="1"/>
  <c r="AE104" i="1"/>
  <c r="AD104" i="1" s="1"/>
  <c r="AF104" i="1"/>
  <c r="AG104" i="1"/>
  <c r="AH104" i="1"/>
  <c r="AI104" i="1"/>
  <c r="AJ104" i="1"/>
  <c r="CX104" i="1" s="1"/>
  <c r="W104" i="1" s="1"/>
  <c r="CQ104" i="1"/>
  <c r="CR104" i="1"/>
  <c r="CS104" i="1"/>
  <c r="CT104" i="1"/>
  <c r="CU104" i="1"/>
  <c r="T104" i="1" s="1"/>
  <c r="CV104" i="1"/>
  <c r="CW104" i="1"/>
  <c r="GL104" i="1"/>
  <c r="GO104" i="1"/>
  <c r="GP104" i="1"/>
  <c r="GV104" i="1"/>
  <c r="GX104" i="1"/>
  <c r="HC104" i="1"/>
  <c r="C105" i="1"/>
  <c r="D105" i="1"/>
  <c r="I105" i="1"/>
  <c r="K105" i="1"/>
  <c r="AC105" i="1"/>
  <c r="AE105" i="1"/>
  <c r="AD105" i="1" s="1"/>
  <c r="AF105" i="1"/>
  <c r="AG105" i="1"/>
  <c r="CU105" i="1" s="1"/>
  <c r="T105" i="1" s="1"/>
  <c r="AH105" i="1"/>
  <c r="AI105" i="1"/>
  <c r="AJ105" i="1"/>
  <c r="CX105" i="1" s="1"/>
  <c r="W105" i="1" s="1"/>
  <c r="CQ105" i="1"/>
  <c r="CR105" i="1"/>
  <c r="CS105" i="1"/>
  <c r="CT105" i="1"/>
  <c r="CV105" i="1"/>
  <c r="CW105" i="1"/>
  <c r="GL105" i="1"/>
  <c r="GO105" i="1"/>
  <c r="GP105" i="1"/>
  <c r="GV105" i="1"/>
  <c r="HC105" i="1" s="1"/>
  <c r="GX105" i="1" s="1"/>
  <c r="C106" i="1"/>
  <c r="D106" i="1"/>
  <c r="I106" i="1"/>
  <c r="K106" i="1"/>
  <c r="T106" i="1"/>
  <c r="AC106" i="1"/>
  <c r="AE106" i="1"/>
  <c r="AD106" i="1" s="1"/>
  <c r="AF106" i="1"/>
  <c r="AG106" i="1"/>
  <c r="AH106" i="1"/>
  <c r="AI106" i="1"/>
  <c r="AJ106" i="1"/>
  <c r="CQ106" i="1"/>
  <c r="CR106" i="1"/>
  <c r="CS106" i="1"/>
  <c r="CT106" i="1"/>
  <c r="CU106" i="1"/>
  <c r="CV106" i="1"/>
  <c r="CW106" i="1"/>
  <c r="CX106" i="1"/>
  <c r="W106" i="1" s="1"/>
  <c r="GL106" i="1"/>
  <c r="GO106" i="1"/>
  <c r="GP106" i="1"/>
  <c r="GV106" i="1"/>
  <c r="HC106" i="1" s="1"/>
  <c r="GX106" i="1" s="1"/>
  <c r="C107" i="1"/>
  <c r="D107" i="1"/>
  <c r="I107" i="1"/>
  <c r="K107" i="1"/>
  <c r="AC107" i="1"/>
  <c r="AE107" i="1"/>
  <c r="AD107" i="1" s="1"/>
  <c r="AF107" i="1"/>
  <c r="AG107" i="1"/>
  <c r="CU107" i="1" s="1"/>
  <c r="T107" i="1" s="1"/>
  <c r="AH107" i="1"/>
  <c r="AI107" i="1"/>
  <c r="AJ107" i="1"/>
  <c r="CX107" i="1" s="1"/>
  <c r="W107" i="1" s="1"/>
  <c r="CQ107" i="1"/>
  <c r="CR107" i="1"/>
  <c r="CS107" i="1"/>
  <c r="CT107" i="1"/>
  <c r="CV107" i="1"/>
  <c r="CW107" i="1"/>
  <c r="GL107" i="1"/>
  <c r="GO107" i="1"/>
  <c r="GP107" i="1"/>
  <c r="GV107" i="1"/>
  <c r="HC107" i="1" s="1"/>
  <c r="C108" i="1"/>
  <c r="D108" i="1"/>
  <c r="I108" i="1"/>
  <c r="CU164" i="3" s="1"/>
  <c r="K108" i="1"/>
  <c r="AC108" i="1"/>
  <c r="AE108" i="1"/>
  <c r="AD108" i="1" s="1"/>
  <c r="AF108" i="1"/>
  <c r="AG108" i="1"/>
  <c r="CU108" i="1" s="1"/>
  <c r="T108" i="1" s="1"/>
  <c r="AH108" i="1"/>
  <c r="AI108" i="1"/>
  <c r="AJ108" i="1"/>
  <c r="CQ108" i="1"/>
  <c r="CR108" i="1"/>
  <c r="CS108" i="1"/>
  <c r="CT108" i="1"/>
  <c r="CV108" i="1"/>
  <c r="CW108" i="1"/>
  <c r="CX108" i="1"/>
  <c r="W108" i="1" s="1"/>
  <c r="GL108" i="1"/>
  <c r="GO108" i="1"/>
  <c r="GP108" i="1"/>
  <c r="GV108" i="1"/>
  <c r="HC108" i="1" s="1"/>
  <c r="GX108" i="1" s="1"/>
  <c r="C109" i="1"/>
  <c r="D109" i="1"/>
  <c r="I109" i="1"/>
  <c r="K109" i="1"/>
  <c r="W109" i="1"/>
  <c r="AC109" i="1"/>
  <c r="AE109" i="1"/>
  <c r="AD109" i="1" s="1"/>
  <c r="AF109" i="1"/>
  <c r="AG109" i="1"/>
  <c r="AH109" i="1"/>
  <c r="AI109" i="1"/>
  <c r="AJ109" i="1"/>
  <c r="CQ109" i="1"/>
  <c r="CR109" i="1"/>
  <c r="CS109" i="1"/>
  <c r="CT109" i="1"/>
  <c r="CU109" i="1"/>
  <c r="T109" i="1" s="1"/>
  <c r="CV109" i="1"/>
  <c r="CW109" i="1"/>
  <c r="CX109" i="1"/>
  <c r="GL109" i="1"/>
  <c r="GO109" i="1"/>
  <c r="GP109" i="1"/>
  <c r="GV109" i="1"/>
  <c r="HC109" i="1"/>
  <c r="GX109" i="1" s="1"/>
  <c r="C110" i="1"/>
  <c r="D110" i="1"/>
  <c r="I110" i="1"/>
  <c r="K110" i="1"/>
  <c r="AC110" i="1"/>
  <c r="AE110" i="1"/>
  <c r="AD110" i="1" s="1"/>
  <c r="AF110" i="1"/>
  <c r="AG110" i="1"/>
  <c r="CU110" i="1" s="1"/>
  <c r="T110" i="1" s="1"/>
  <c r="AH110" i="1"/>
  <c r="AI110" i="1"/>
  <c r="AJ110" i="1"/>
  <c r="CX110" i="1" s="1"/>
  <c r="W110" i="1" s="1"/>
  <c r="CQ110" i="1"/>
  <c r="CR110" i="1"/>
  <c r="CS110" i="1"/>
  <c r="CT110" i="1"/>
  <c r="CV110" i="1"/>
  <c r="CW110" i="1"/>
  <c r="GL110" i="1"/>
  <c r="GO110" i="1"/>
  <c r="GP110" i="1"/>
  <c r="GV110" i="1"/>
  <c r="HC110" i="1" s="1"/>
  <c r="GX110" i="1" s="1"/>
  <c r="C111" i="1"/>
  <c r="D111" i="1"/>
  <c r="I111" i="1"/>
  <c r="K111" i="1"/>
  <c r="W111" i="1"/>
  <c r="AC111" i="1"/>
  <c r="AE111" i="1"/>
  <c r="AD111" i="1" s="1"/>
  <c r="AF111" i="1"/>
  <c r="AG111" i="1"/>
  <c r="AH111" i="1"/>
  <c r="AI111" i="1"/>
  <c r="AJ111" i="1"/>
  <c r="CQ111" i="1"/>
  <c r="CR111" i="1"/>
  <c r="CS111" i="1"/>
  <c r="CT111" i="1"/>
  <c r="CU111" i="1"/>
  <c r="T111" i="1" s="1"/>
  <c r="CV111" i="1"/>
  <c r="CW111" i="1"/>
  <c r="CX111" i="1"/>
  <c r="GL111" i="1"/>
  <c r="GO111" i="1"/>
  <c r="GP111" i="1"/>
  <c r="GV111" i="1"/>
  <c r="GX111" i="1"/>
  <c r="HC111" i="1"/>
  <c r="C112" i="1"/>
  <c r="D112" i="1"/>
  <c r="I112" i="1"/>
  <c r="K112" i="1"/>
  <c r="T112" i="1"/>
  <c r="AC112" i="1"/>
  <c r="AE112" i="1"/>
  <c r="AD112" i="1" s="1"/>
  <c r="AF112" i="1"/>
  <c r="AG112" i="1"/>
  <c r="AH112" i="1"/>
  <c r="AI112" i="1"/>
  <c r="AJ112" i="1"/>
  <c r="CX112" i="1" s="1"/>
  <c r="W112" i="1" s="1"/>
  <c r="CQ112" i="1"/>
  <c r="CR112" i="1"/>
  <c r="CS112" i="1"/>
  <c r="CT112" i="1"/>
  <c r="CU112" i="1"/>
  <c r="CV112" i="1"/>
  <c r="CW112" i="1"/>
  <c r="GL112" i="1"/>
  <c r="GO112" i="1"/>
  <c r="GP112" i="1"/>
  <c r="GV112" i="1"/>
  <c r="GX112" i="1"/>
  <c r="HC112" i="1"/>
  <c r="C113" i="1"/>
  <c r="D113" i="1"/>
  <c r="I113" i="1"/>
  <c r="K113" i="1"/>
  <c r="AC113" i="1"/>
  <c r="AE113" i="1"/>
  <c r="AD113" i="1" s="1"/>
  <c r="AF113" i="1"/>
  <c r="AG113" i="1"/>
  <c r="CU113" i="1" s="1"/>
  <c r="T113" i="1" s="1"/>
  <c r="AH113" i="1"/>
  <c r="AI113" i="1"/>
  <c r="AJ113" i="1"/>
  <c r="CQ113" i="1"/>
  <c r="CR113" i="1"/>
  <c r="CS113" i="1"/>
  <c r="CT113" i="1"/>
  <c r="CV113" i="1"/>
  <c r="CW113" i="1"/>
  <c r="CX113" i="1"/>
  <c r="W113" i="1" s="1"/>
  <c r="GL113" i="1"/>
  <c r="GO113" i="1"/>
  <c r="GP113" i="1"/>
  <c r="GV113" i="1"/>
  <c r="HC113" i="1" s="1"/>
  <c r="GX113" i="1" s="1"/>
  <c r="C114" i="1"/>
  <c r="D114" i="1"/>
  <c r="I114" i="1"/>
  <c r="K114" i="1"/>
  <c r="T114" i="1"/>
  <c r="W114" i="1"/>
  <c r="AC114" i="1"/>
  <c r="AE114" i="1"/>
  <c r="AD114" i="1" s="1"/>
  <c r="AF114" i="1"/>
  <c r="AG114" i="1"/>
  <c r="AH114" i="1"/>
  <c r="AI114" i="1"/>
  <c r="AJ114" i="1"/>
  <c r="CQ114" i="1"/>
  <c r="CR114" i="1"/>
  <c r="CS114" i="1"/>
  <c r="CT114" i="1"/>
  <c r="CU114" i="1"/>
  <c r="CV114" i="1"/>
  <c r="CW114" i="1"/>
  <c r="CX114" i="1"/>
  <c r="GL114" i="1"/>
  <c r="GO114" i="1"/>
  <c r="GP114" i="1"/>
  <c r="GV114" i="1"/>
  <c r="HC114" i="1" s="1"/>
  <c r="GX114" i="1" s="1"/>
  <c r="C115" i="1"/>
  <c r="D115" i="1"/>
  <c r="I115" i="1"/>
  <c r="K115" i="1"/>
  <c r="V115" i="1"/>
  <c r="AC115" i="1"/>
  <c r="AE115" i="1"/>
  <c r="AD115" i="1" s="1"/>
  <c r="AF115" i="1"/>
  <c r="AG115" i="1"/>
  <c r="CU115" i="1" s="1"/>
  <c r="T115" i="1" s="1"/>
  <c r="AH115" i="1"/>
  <c r="AI115" i="1"/>
  <c r="AJ115" i="1"/>
  <c r="CX115" i="1" s="1"/>
  <c r="W115" i="1" s="1"/>
  <c r="CQ115" i="1"/>
  <c r="CR115" i="1"/>
  <c r="CS115" i="1"/>
  <c r="CT115" i="1"/>
  <c r="CV115" i="1"/>
  <c r="CW115" i="1"/>
  <c r="GL115" i="1"/>
  <c r="GO115" i="1"/>
  <c r="GP115" i="1"/>
  <c r="GV115" i="1"/>
  <c r="HC115" i="1"/>
  <c r="GX115" i="1" s="1"/>
  <c r="C116" i="1"/>
  <c r="D116" i="1"/>
  <c r="I116" i="1"/>
  <c r="K116" i="1"/>
  <c r="AC116" i="1"/>
  <c r="AE116" i="1"/>
  <c r="AD116" i="1" s="1"/>
  <c r="AF116" i="1"/>
  <c r="AG116" i="1"/>
  <c r="AH116" i="1"/>
  <c r="AI116" i="1"/>
  <c r="AJ116" i="1"/>
  <c r="CQ116" i="1"/>
  <c r="CR116" i="1"/>
  <c r="CS116" i="1"/>
  <c r="CT116" i="1"/>
  <c r="CU116" i="1"/>
  <c r="T116" i="1" s="1"/>
  <c r="CV116" i="1"/>
  <c r="CW116" i="1"/>
  <c r="CX116" i="1"/>
  <c r="W116" i="1" s="1"/>
  <c r="GL116" i="1"/>
  <c r="GO116" i="1"/>
  <c r="GP116" i="1"/>
  <c r="GV116" i="1"/>
  <c r="HC116" i="1"/>
  <c r="GX116" i="1" s="1"/>
  <c r="C117" i="1"/>
  <c r="D117" i="1"/>
  <c r="I117" i="1"/>
  <c r="K117" i="1"/>
  <c r="T117" i="1"/>
  <c r="V117" i="1"/>
  <c r="AC117" i="1"/>
  <c r="AE117" i="1"/>
  <c r="AD117" i="1" s="1"/>
  <c r="AF117" i="1"/>
  <c r="AG117" i="1"/>
  <c r="AH117" i="1"/>
  <c r="AI117" i="1"/>
  <c r="AJ117" i="1"/>
  <c r="CX117" i="1" s="1"/>
  <c r="W117" i="1" s="1"/>
  <c r="CQ117" i="1"/>
  <c r="CR117" i="1"/>
  <c r="CS117" i="1"/>
  <c r="CT117" i="1"/>
  <c r="CU117" i="1"/>
  <c r="CV117" i="1"/>
  <c r="CW117" i="1"/>
  <c r="GL117" i="1"/>
  <c r="GO117" i="1"/>
  <c r="GP117" i="1"/>
  <c r="GV117" i="1"/>
  <c r="HC117" i="1" s="1"/>
  <c r="GX117" i="1" s="1"/>
  <c r="C118" i="1"/>
  <c r="D118" i="1"/>
  <c r="I118" i="1"/>
  <c r="K118" i="1"/>
  <c r="AC118" i="1"/>
  <c r="AE118" i="1"/>
  <c r="AD118" i="1" s="1"/>
  <c r="AF118" i="1"/>
  <c r="AG118" i="1"/>
  <c r="CU118" i="1" s="1"/>
  <c r="T118" i="1" s="1"/>
  <c r="AH118" i="1"/>
  <c r="AI118" i="1"/>
  <c r="AJ118" i="1"/>
  <c r="CX118" i="1" s="1"/>
  <c r="CQ118" i="1"/>
  <c r="CR118" i="1"/>
  <c r="CS118" i="1"/>
  <c r="CT118" i="1"/>
  <c r="CV118" i="1"/>
  <c r="CW118" i="1"/>
  <c r="GL118" i="1"/>
  <c r="GO118" i="1"/>
  <c r="GP118" i="1"/>
  <c r="GV118" i="1"/>
  <c r="HC118" i="1" s="1"/>
  <c r="C119" i="1"/>
  <c r="D119" i="1"/>
  <c r="I119" i="1"/>
  <c r="K119" i="1"/>
  <c r="AC119" i="1"/>
  <c r="AE119" i="1"/>
  <c r="AD119" i="1" s="1"/>
  <c r="AF119" i="1"/>
  <c r="AG119" i="1"/>
  <c r="AH119" i="1"/>
  <c r="AI119" i="1"/>
  <c r="AJ119" i="1"/>
  <c r="CQ119" i="1"/>
  <c r="CR119" i="1"/>
  <c r="CS119" i="1"/>
  <c r="CT119" i="1"/>
  <c r="CU119" i="1"/>
  <c r="T119" i="1" s="1"/>
  <c r="CV119" i="1"/>
  <c r="CW119" i="1"/>
  <c r="CX119" i="1"/>
  <c r="W119" i="1" s="1"/>
  <c r="GL119" i="1"/>
  <c r="GO119" i="1"/>
  <c r="GP119" i="1"/>
  <c r="GV119" i="1"/>
  <c r="HC119" i="1" s="1"/>
  <c r="GX119" i="1" s="1"/>
  <c r="C120" i="1"/>
  <c r="D120" i="1"/>
  <c r="I120" i="1"/>
  <c r="K120" i="1"/>
  <c r="AC120" i="1"/>
  <c r="AE120" i="1"/>
  <c r="AD120" i="1" s="1"/>
  <c r="AF120" i="1"/>
  <c r="AG120" i="1"/>
  <c r="CU120" i="1" s="1"/>
  <c r="T120" i="1" s="1"/>
  <c r="AH120" i="1"/>
  <c r="AI120" i="1"/>
  <c r="AJ120" i="1"/>
  <c r="CX120" i="1" s="1"/>
  <c r="W120" i="1" s="1"/>
  <c r="CQ120" i="1"/>
  <c r="CR120" i="1"/>
  <c r="CS120" i="1"/>
  <c r="CT120" i="1"/>
  <c r="CV120" i="1"/>
  <c r="CW120" i="1"/>
  <c r="GL120" i="1"/>
  <c r="GO120" i="1"/>
  <c r="GP120" i="1"/>
  <c r="GV120" i="1"/>
  <c r="HC120" i="1"/>
  <c r="GX120" i="1" s="1"/>
  <c r="C121" i="1"/>
  <c r="D121" i="1"/>
  <c r="I121" i="1"/>
  <c r="K121" i="1"/>
  <c r="AC121" i="1"/>
  <c r="AE121" i="1"/>
  <c r="AD121" i="1" s="1"/>
  <c r="AF121" i="1"/>
  <c r="AG121" i="1"/>
  <c r="CU121" i="1" s="1"/>
  <c r="T121" i="1" s="1"/>
  <c r="AH121" i="1"/>
  <c r="AI121" i="1"/>
  <c r="AJ121" i="1"/>
  <c r="CQ121" i="1"/>
  <c r="CR121" i="1"/>
  <c r="CS121" i="1"/>
  <c r="CT121" i="1"/>
  <c r="CV121" i="1"/>
  <c r="CW121" i="1"/>
  <c r="CX121" i="1"/>
  <c r="W121" i="1" s="1"/>
  <c r="GL121" i="1"/>
  <c r="GO121" i="1"/>
  <c r="GP121" i="1"/>
  <c r="GV121" i="1"/>
  <c r="HC121" i="1" s="1"/>
  <c r="GX121" i="1" s="1"/>
  <c r="C122" i="1"/>
  <c r="D122" i="1"/>
  <c r="I122" i="1"/>
  <c r="K122" i="1"/>
  <c r="AC122" i="1"/>
  <c r="AE122" i="1"/>
  <c r="AD122" i="1" s="1"/>
  <c r="AF122" i="1"/>
  <c r="AG122" i="1"/>
  <c r="AH122" i="1"/>
  <c r="AI122" i="1"/>
  <c r="AJ122" i="1"/>
  <c r="CX122" i="1" s="1"/>
  <c r="W122" i="1" s="1"/>
  <c r="CQ122" i="1"/>
  <c r="CR122" i="1"/>
  <c r="CS122" i="1"/>
  <c r="CT122" i="1"/>
  <c r="CU122" i="1"/>
  <c r="T122" i="1" s="1"/>
  <c r="CV122" i="1"/>
  <c r="CW122" i="1"/>
  <c r="GL122" i="1"/>
  <c r="GO122" i="1"/>
  <c r="GP122" i="1"/>
  <c r="GV122" i="1"/>
  <c r="GX122" i="1"/>
  <c r="HC122" i="1"/>
  <c r="B124" i="1"/>
  <c r="B86" i="1" s="1"/>
  <c r="C124" i="1"/>
  <c r="C86" i="1" s="1"/>
  <c r="D124" i="1"/>
  <c r="D86" i="1" s="1"/>
  <c r="F124" i="1"/>
  <c r="F86" i="1" s="1"/>
  <c r="G124" i="1"/>
  <c r="G86" i="1" s="1"/>
  <c r="BB124" i="1"/>
  <c r="BB86" i="1" s="1"/>
  <c r="BX124" i="1"/>
  <c r="BX86" i="1" s="1"/>
  <c r="BY124" i="1"/>
  <c r="BY86" i="1" s="1"/>
  <c r="CK124" i="1"/>
  <c r="CK86" i="1" s="1"/>
  <c r="CL124" i="1"/>
  <c r="CM124" i="1"/>
  <c r="F137" i="1"/>
  <c r="D154" i="1"/>
  <c r="C156" i="1"/>
  <c r="E156" i="1"/>
  <c r="F156" i="1"/>
  <c r="Z156" i="1"/>
  <c r="AA156" i="1"/>
  <c r="AM156" i="1"/>
  <c r="AN156" i="1"/>
  <c r="BE156" i="1"/>
  <c r="BF156" i="1"/>
  <c r="BG156" i="1"/>
  <c r="BH156" i="1"/>
  <c r="BI156" i="1"/>
  <c r="BJ156" i="1"/>
  <c r="BK156" i="1"/>
  <c r="BL156" i="1"/>
  <c r="BM156" i="1"/>
  <c r="BN156" i="1"/>
  <c r="BO156" i="1"/>
  <c r="BP156" i="1"/>
  <c r="BQ156" i="1"/>
  <c r="BR156" i="1"/>
  <c r="BS156" i="1"/>
  <c r="BT156" i="1"/>
  <c r="BU156" i="1"/>
  <c r="BV156" i="1"/>
  <c r="BW156" i="1"/>
  <c r="CD156" i="1"/>
  <c r="CK156" i="1"/>
  <c r="CN156" i="1"/>
  <c r="CO156" i="1"/>
  <c r="CP156" i="1"/>
  <c r="CQ156" i="1"/>
  <c r="CR156" i="1"/>
  <c r="CS156" i="1"/>
  <c r="CT156" i="1"/>
  <c r="CU156" i="1"/>
  <c r="CV156" i="1"/>
  <c r="CW156" i="1"/>
  <c r="CX156" i="1"/>
  <c r="CY156" i="1"/>
  <c r="CZ156" i="1"/>
  <c r="DA156" i="1"/>
  <c r="DB156" i="1"/>
  <c r="DC156" i="1"/>
  <c r="DD156" i="1"/>
  <c r="DE156" i="1"/>
  <c r="DF156" i="1"/>
  <c r="DG156" i="1"/>
  <c r="DH156" i="1"/>
  <c r="DI156" i="1"/>
  <c r="DJ156" i="1"/>
  <c r="DK156" i="1"/>
  <c r="DL156" i="1"/>
  <c r="DM156" i="1"/>
  <c r="DN156" i="1"/>
  <c r="DO156" i="1"/>
  <c r="DP156" i="1"/>
  <c r="DQ156" i="1"/>
  <c r="DR156" i="1"/>
  <c r="DS156" i="1"/>
  <c r="DT156" i="1"/>
  <c r="DU156" i="1"/>
  <c r="DV156" i="1"/>
  <c r="DW156" i="1"/>
  <c r="DX156" i="1"/>
  <c r="DY156" i="1"/>
  <c r="DZ156" i="1"/>
  <c r="EA156" i="1"/>
  <c r="EB156" i="1"/>
  <c r="EC156" i="1"/>
  <c r="ED156" i="1"/>
  <c r="EE156" i="1"/>
  <c r="EF156" i="1"/>
  <c r="EG156" i="1"/>
  <c r="EH156" i="1"/>
  <c r="EI156" i="1"/>
  <c r="EJ156" i="1"/>
  <c r="EK156" i="1"/>
  <c r="EL156" i="1"/>
  <c r="EM156" i="1"/>
  <c r="EN156" i="1"/>
  <c r="EO156" i="1"/>
  <c r="EP156" i="1"/>
  <c r="EQ156" i="1"/>
  <c r="ER156" i="1"/>
  <c r="ES156" i="1"/>
  <c r="ET156" i="1"/>
  <c r="EU156" i="1"/>
  <c r="EV156" i="1"/>
  <c r="EW156" i="1"/>
  <c r="EX156" i="1"/>
  <c r="EY156" i="1"/>
  <c r="EZ156" i="1"/>
  <c r="FA156" i="1"/>
  <c r="FB156" i="1"/>
  <c r="FC156" i="1"/>
  <c r="FD156" i="1"/>
  <c r="FE156" i="1"/>
  <c r="FF156" i="1"/>
  <c r="FG156" i="1"/>
  <c r="FH156" i="1"/>
  <c r="FI156" i="1"/>
  <c r="FJ156" i="1"/>
  <c r="FK156" i="1"/>
  <c r="FL156" i="1"/>
  <c r="FM156" i="1"/>
  <c r="FN156" i="1"/>
  <c r="FO156" i="1"/>
  <c r="FP156" i="1"/>
  <c r="FQ156" i="1"/>
  <c r="FR156" i="1"/>
  <c r="FS156" i="1"/>
  <c r="FT156" i="1"/>
  <c r="FU156" i="1"/>
  <c r="FV156" i="1"/>
  <c r="FW156" i="1"/>
  <c r="FX156" i="1"/>
  <c r="FY156" i="1"/>
  <c r="FZ156" i="1"/>
  <c r="GA156" i="1"/>
  <c r="GB156" i="1"/>
  <c r="GC156" i="1"/>
  <c r="GD156" i="1"/>
  <c r="GE156" i="1"/>
  <c r="GF156" i="1"/>
  <c r="GG156" i="1"/>
  <c r="GH156" i="1"/>
  <c r="GI156" i="1"/>
  <c r="GJ156" i="1"/>
  <c r="GK156" i="1"/>
  <c r="GL156" i="1"/>
  <c r="GM156" i="1"/>
  <c r="GN156" i="1"/>
  <c r="GO156" i="1"/>
  <c r="GP156" i="1"/>
  <c r="GQ156" i="1"/>
  <c r="GR156" i="1"/>
  <c r="GS156" i="1"/>
  <c r="GT156" i="1"/>
  <c r="GU156" i="1"/>
  <c r="GV156" i="1"/>
  <c r="GW156" i="1"/>
  <c r="GX156" i="1"/>
  <c r="P158" i="1"/>
  <c r="R158" i="1"/>
  <c r="U158" i="1"/>
  <c r="V158" i="1"/>
  <c r="AC158" i="1"/>
  <c r="AE158" i="1"/>
  <c r="AD158" i="1" s="1"/>
  <c r="AB158" i="1" s="1"/>
  <c r="AF158" i="1"/>
  <c r="AG158" i="1"/>
  <c r="AH158" i="1"/>
  <c r="AI158" i="1"/>
  <c r="AJ158" i="1"/>
  <c r="CX158" i="1" s="1"/>
  <c r="W158" i="1" s="1"/>
  <c r="CQ158" i="1"/>
  <c r="CR158" i="1"/>
  <c r="Q158" i="1" s="1"/>
  <c r="CS158" i="1"/>
  <c r="CT158" i="1"/>
  <c r="S158" i="1" s="1"/>
  <c r="CU158" i="1"/>
  <c r="T158" i="1" s="1"/>
  <c r="CV158" i="1"/>
  <c r="CW158" i="1"/>
  <c r="GL158" i="1"/>
  <c r="GO158" i="1"/>
  <c r="GP158" i="1"/>
  <c r="GV158" i="1"/>
  <c r="GX158" i="1"/>
  <c r="HC158" i="1"/>
  <c r="P159" i="1"/>
  <c r="R159" i="1"/>
  <c r="S159" i="1"/>
  <c r="AC159" i="1"/>
  <c r="AE159" i="1"/>
  <c r="AD159" i="1" s="1"/>
  <c r="AF159" i="1"/>
  <c r="AG159" i="1"/>
  <c r="CU159" i="1" s="1"/>
  <c r="T159" i="1" s="1"/>
  <c r="AH159" i="1"/>
  <c r="CV159" i="1" s="1"/>
  <c r="U159" i="1" s="1"/>
  <c r="AH165" i="1" s="1"/>
  <c r="AI159" i="1"/>
  <c r="CW159" i="1" s="1"/>
  <c r="V159" i="1" s="1"/>
  <c r="AJ159" i="1"/>
  <c r="CX159" i="1" s="1"/>
  <c r="W159" i="1" s="1"/>
  <c r="CQ159" i="1"/>
  <c r="CR159" i="1"/>
  <c r="Q159" i="1" s="1"/>
  <c r="CS159" i="1"/>
  <c r="CT159" i="1"/>
  <c r="GL159" i="1"/>
  <c r="GO159" i="1"/>
  <c r="GP159" i="1"/>
  <c r="GV159" i="1"/>
  <c r="HC159" i="1" s="1"/>
  <c r="GX159" i="1" s="1"/>
  <c r="CJ165" i="1" s="1"/>
  <c r="BA165" i="1" s="1"/>
  <c r="P160" i="1"/>
  <c r="Q160" i="1"/>
  <c r="S160" i="1"/>
  <c r="AC160" i="1"/>
  <c r="AB160" i="1" s="1"/>
  <c r="AD160" i="1"/>
  <c r="AE160" i="1"/>
  <c r="AF160" i="1"/>
  <c r="AG160" i="1"/>
  <c r="CU160" i="1" s="1"/>
  <c r="T160" i="1" s="1"/>
  <c r="AH160" i="1"/>
  <c r="CV160" i="1" s="1"/>
  <c r="U160" i="1" s="1"/>
  <c r="AI160" i="1"/>
  <c r="CW160" i="1" s="1"/>
  <c r="V160" i="1" s="1"/>
  <c r="AJ160" i="1"/>
  <c r="CX160" i="1" s="1"/>
  <c r="W160" i="1" s="1"/>
  <c r="CQ160" i="1"/>
  <c r="CR160" i="1"/>
  <c r="CS160" i="1"/>
  <c r="R160" i="1" s="1"/>
  <c r="CT160" i="1"/>
  <c r="GL160" i="1"/>
  <c r="BZ165" i="1" s="1"/>
  <c r="GO160" i="1"/>
  <c r="GP160" i="1"/>
  <c r="CD165" i="1" s="1"/>
  <c r="AU165" i="1" s="1"/>
  <c r="AU156" i="1" s="1"/>
  <c r="GV160" i="1"/>
  <c r="HC160" i="1" s="1"/>
  <c r="GX160" i="1"/>
  <c r="P161" i="1"/>
  <c r="Q161" i="1"/>
  <c r="AC161" i="1"/>
  <c r="AD161" i="1"/>
  <c r="AE161" i="1"/>
  <c r="AF161" i="1"/>
  <c r="AG161" i="1"/>
  <c r="CU161" i="1" s="1"/>
  <c r="T161" i="1" s="1"/>
  <c r="AH161" i="1"/>
  <c r="CV161" i="1" s="1"/>
  <c r="U161" i="1" s="1"/>
  <c r="AI161" i="1"/>
  <c r="CW161" i="1" s="1"/>
  <c r="V161" i="1" s="1"/>
  <c r="AJ161" i="1"/>
  <c r="CQ161" i="1"/>
  <c r="CR161" i="1"/>
  <c r="CS161" i="1"/>
  <c r="R161" i="1" s="1"/>
  <c r="CT161" i="1"/>
  <c r="S161" i="1" s="1"/>
  <c r="CX161" i="1"/>
  <c r="W161" i="1" s="1"/>
  <c r="GL161" i="1"/>
  <c r="GO161" i="1"/>
  <c r="GP161" i="1"/>
  <c r="GV161" i="1"/>
  <c r="GX161" i="1"/>
  <c r="HC161" i="1"/>
  <c r="AC162" i="1"/>
  <c r="AB162" i="1" s="1"/>
  <c r="AD162" i="1"/>
  <c r="AE162" i="1"/>
  <c r="AF162" i="1"/>
  <c r="AG162" i="1"/>
  <c r="AH162" i="1"/>
  <c r="AI162" i="1"/>
  <c r="AJ162" i="1"/>
  <c r="CQ162" i="1"/>
  <c r="P162" i="1" s="1"/>
  <c r="CR162" i="1"/>
  <c r="Q162" i="1" s="1"/>
  <c r="CS162" i="1"/>
  <c r="R162" i="1" s="1"/>
  <c r="CT162" i="1"/>
  <c r="S162" i="1" s="1"/>
  <c r="CY162" i="1" s="1"/>
  <c r="X162" i="1" s="1"/>
  <c r="CU162" i="1"/>
  <c r="T162" i="1" s="1"/>
  <c r="CV162" i="1"/>
  <c r="U162" i="1" s="1"/>
  <c r="CW162" i="1"/>
  <c r="V162" i="1" s="1"/>
  <c r="CX162" i="1"/>
  <c r="W162" i="1" s="1"/>
  <c r="GL162" i="1"/>
  <c r="GO162" i="1"/>
  <c r="GP162" i="1"/>
  <c r="GV162" i="1"/>
  <c r="HC162" i="1" s="1"/>
  <c r="GX162" i="1" s="1"/>
  <c r="S163" i="1"/>
  <c r="U163" i="1"/>
  <c r="AB163" i="1"/>
  <c r="AC163" i="1"/>
  <c r="AD163" i="1"/>
  <c r="AE163" i="1"/>
  <c r="AF163" i="1"/>
  <c r="AG163" i="1"/>
  <c r="AH163" i="1"/>
  <c r="AI163" i="1"/>
  <c r="AJ163" i="1"/>
  <c r="CQ163" i="1"/>
  <c r="P163" i="1" s="1"/>
  <c r="CR163" i="1"/>
  <c r="Q163" i="1" s="1"/>
  <c r="CS163" i="1"/>
  <c r="R163" i="1" s="1"/>
  <c r="CT163" i="1"/>
  <c r="CU163" i="1"/>
  <c r="T163" i="1" s="1"/>
  <c r="CV163" i="1"/>
  <c r="CW163" i="1"/>
  <c r="V163" i="1" s="1"/>
  <c r="CX163" i="1"/>
  <c r="W163" i="1" s="1"/>
  <c r="GL163" i="1"/>
  <c r="GO163" i="1"/>
  <c r="GP163" i="1"/>
  <c r="GV163" i="1"/>
  <c r="HC163" i="1" s="1"/>
  <c r="GX163" i="1" s="1"/>
  <c r="B165" i="1"/>
  <c r="B156" i="1" s="1"/>
  <c r="C165" i="1"/>
  <c r="D165" i="1"/>
  <c r="D156" i="1" s="1"/>
  <c r="F165" i="1"/>
  <c r="G165" i="1"/>
  <c r="G156" i="1" s="1"/>
  <c r="AE165" i="1"/>
  <c r="AG165" i="1"/>
  <c r="T165" i="1" s="1"/>
  <c r="T156" i="1" s="1"/>
  <c r="AJ165" i="1"/>
  <c r="BB165" i="1"/>
  <c r="BX165" i="1"/>
  <c r="BY165" i="1"/>
  <c r="AP165" i="1" s="1"/>
  <c r="CK165" i="1"/>
  <c r="CL165" i="1"/>
  <c r="CM165" i="1"/>
  <c r="CM156" i="1" s="1"/>
  <c r="F184" i="1"/>
  <c r="D195" i="1"/>
  <c r="E197" i="1"/>
  <c r="Z197" i="1"/>
  <c r="AA197" i="1"/>
  <c r="AM197" i="1"/>
  <c r="AN197" i="1"/>
  <c r="BD197" i="1"/>
  <c r="BE197" i="1"/>
  <c r="BF197" i="1"/>
  <c r="BG197" i="1"/>
  <c r="BH197" i="1"/>
  <c r="BI197" i="1"/>
  <c r="BJ197" i="1"/>
  <c r="BK197" i="1"/>
  <c r="BL197" i="1"/>
  <c r="BM197" i="1"/>
  <c r="BN197" i="1"/>
  <c r="BO197" i="1"/>
  <c r="BP197" i="1"/>
  <c r="BQ197" i="1"/>
  <c r="BR197" i="1"/>
  <c r="BS197" i="1"/>
  <c r="BT197" i="1"/>
  <c r="BU197" i="1"/>
  <c r="BV197" i="1"/>
  <c r="BW197" i="1"/>
  <c r="CL197" i="1"/>
  <c r="CM197" i="1"/>
  <c r="CN197" i="1"/>
  <c r="CO197" i="1"/>
  <c r="CP197" i="1"/>
  <c r="CQ197" i="1"/>
  <c r="CR197" i="1"/>
  <c r="CS197" i="1"/>
  <c r="CT197" i="1"/>
  <c r="CU197" i="1"/>
  <c r="CV197" i="1"/>
  <c r="CW197" i="1"/>
  <c r="CX197" i="1"/>
  <c r="CY197" i="1"/>
  <c r="CZ197" i="1"/>
  <c r="DA197" i="1"/>
  <c r="DB197" i="1"/>
  <c r="DC197" i="1"/>
  <c r="DD197" i="1"/>
  <c r="DE197" i="1"/>
  <c r="DF197" i="1"/>
  <c r="DG197" i="1"/>
  <c r="DH197" i="1"/>
  <c r="DI197" i="1"/>
  <c r="DJ197" i="1"/>
  <c r="DK197" i="1"/>
  <c r="DL197" i="1"/>
  <c r="DM197" i="1"/>
  <c r="DN197" i="1"/>
  <c r="DO197" i="1"/>
  <c r="DP197" i="1"/>
  <c r="DQ197" i="1"/>
  <c r="DR197" i="1"/>
  <c r="DS197" i="1"/>
  <c r="DT197" i="1"/>
  <c r="DU197" i="1"/>
  <c r="DV197" i="1"/>
  <c r="DW197" i="1"/>
  <c r="DX197" i="1"/>
  <c r="DY197" i="1"/>
  <c r="DZ197" i="1"/>
  <c r="EA197" i="1"/>
  <c r="EB197" i="1"/>
  <c r="EC197" i="1"/>
  <c r="ED197" i="1"/>
  <c r="EE197" i="1"/>
  <c r="EF197" i="1"/>
  <c r="EG197" i="1"/>
  <c r="EH197" i="1"/>
  <c r="EI197" i="1"/>
  <c r="EJ197" i="1"/>
  <c r="EK197" i="1"/>
  <c r="EL197" i="1"/>
  <c r="EM197" i="1"/>
  <c r="EN197" i="1"/>
  <c r="EO197" i="1"/>
  <c r="EP197" i="1"/>
  <c r="EQ197" i="1"/>
  <c r="ER197" i="1"/>
  <c r="ES197" i="1"/>
  <c r="ET197" i="1"/>
  <c r="EU197" i="1"/>
  <c r="EV197" i="1"/>
  <c r="EW197" i="1"/>
  <c r="EX197" i="1"/>
  <c r="EY197" i="1"/>
  <c r="EZ197" i="1"/>
  <c r="FA197" i="1"/>
  <c r="FB197" i="1"/>
  <c r="FC197" i="1"/>
  <c r="FD197" i="1"/>
  <c r="FE197" i="1"/>
  <c r="FF197" i="1"/>
  <c r="FG197" i="1"/>
  <c r="FH197" i="1"/>
  <c r="FI197" i="1"/>
  <c r="FJ197" i="1"/>
  <c r="FK197" i="1"/>
  <c r="FL197" i="1"/>
  <c r="FM197" i="1"/>
  <c r="FN197" i="1"/>
  <c r="FO197" i="1"/>
  <c r="FP197" i="1"/>
  <c r="FQ197" i="1"/>
  <c r="FR197" i="1"/>
  <c r="FS197" i="1"/>
  <c r="FT197" i="1"/>
  <c r="FU197" i="1"/>
  <c r="FV197" i="1"/>
  <c r="FW197" i="1"/>
  <c r="FX197" i="1"/>
  <c r="FY197" i="1"/>
  <c r="FZ197" i="1"/>
  <c r="GA197" i="1"/>
  <c r="GB197" i="1"/>
  <c r="GC197" i="1"/>
  <c r="GD197" i="1"/>
  <c r="GE197" i="1"/>
  <c r="GF197" i="1"/>
  <c r="GG197" i="1"/>
  <c r="GH197" i="1"/>
  <c r="GI197" i="1"/>
  <c r="GJ197" i="1"/>
  <c r="GK197" i="1"/>
  <c r="GL197" i="1"/>
  <c r="GM197" i="1"/>
  <c r="GN197" i="1"/>
  <c r="GO197" i="1"/>
  <c r="GP197" i="1"/>
  <c r="GQ197" i="1"/>
  <c r="GR197" i="1"/>
  <c r="GS197" i="1"/>
  <c r="GT197" i="1"/>
  <c r="GU197" i="1"/>
  <c r="GV197" i="1"/>
  <c r="GW197" i="1"/>
  <c r="GX197" i="1"/>
  <c r="U199" i="1"/>
  <c r="AC199" i="1"/>
  <c r="AB199" i="1" s="1"/>
  <c r="AE199" i="1"/>
  <c r="AD199" i="1" s="1"/>
  <c r="AF199" i="1"/>
  <c r="AG199" i="1"/>
  <c r="AH199" i="1"/>
  <c r="AI199" i="1"/>
  <c r="AJ199" i="1"/>
  <c r="CQ199" i="1"/>
  <c r="P199" i="1" s="1"/>
  <c r="CR199" i="1"/>
  <c r="Q199" i="1" s="1"/>
  <c r="AD203" i="1" s="1"/>
  <c r="CS199" i="1"/>
  <c r="R199" i="1" s="1"/>
  <c r="CT199" i="1"/>
  <c r="S199" i="1" s="1"/>
  <c r="CU199" i="1"/>
  <c r="T199" i="1" s="1"/>
  <c r="CV199" i="1"/>
  <c r="CW199" i="1"/>
  <c r="V199" i="1" s="1"/>
  <c r="CX199" i="1"/>
  <c r="W199" i="1" s="1"/>
  <c r="CZ199" i="1"/>
  <c r="Y199" i="1" s="1"/>
  <c r="GL199" i="1"/>
  <c r="GO199" i="1"/>
  <c r="GP199" i="1"/>
  <c r="GV199" i="1"/>
  <c r="HC199" i="1" s="1"/>
  <c r="GX199" i="1" s="1"/>
  <c r="P200" i="1"/>
  <c r="R200" i="1"/>
  <c r="S200" i="1"/>
  <c r="U200" i="1"/>
  <c r="AC200" i="1"/>
  <c r="AB200" i="1" s="1"/>
  <c r="AE200" i="1"/>
  <c r="AD200" i="1" s="1"/>
  <c r="AF200" i="1"/>
  <c r="AG200" i="1"/>
  <c r="AH200" i="1"/>
  <c r="AI200" i="1"/>
  <c r="AJ200" i="1"/>
  <c r="CX200" i="1" s="1"/>
  <c r="W200" i="1" s="1"/>
  <c r="CQ200" i="1"/>
  <c r="CR200" i="1"/>
  <c r="Q200" i="1" s="1"/>
  <c r="CS200" i="1"/>
  <c r="CT200" i="1"/>
  <c r="CU200" i="1"/>
  <c r="T200" i="1" s="1"/>
  <c r="CV200" i="1"/>
  <c r="CW200" i="1"/>
  <c r="V200" i="1" s="1"/>
  <c r="GL200" i="1"/>
  <c r="GO200" i="1"/>
  <c r="GP200" i="1"/>
  <c r="GV200" i="1"/>
  <c r="HC200" i="1" s="1"/>
  <c r="GX200" i="1"/>
  <c r="CJ203" i="1" s="1"/>
  <c r="U201" i="1"/>
  <c r="AC201" i="1"/>
  <c r="AB201" i="1" s="1"/>
  <c r="AD201" i="1"/>
  <c r="AE201" i="1"/>
  <c r="AF201" i="1"/>
  <c r="AG201" i="1"/>
  <c r="CU201" i="1" s="1"/>
  <c r="T201" i="1" s="1"/>
  <c r="AH201" i="1"/>
  <c r="CV201" i="1" s="1"/>
  <c r="AI201" i="1"/>
  <c r="CW201" i="1" s="1"/>
  <c r="V201" i="1" s="1"/>
  <c r="AJ201" i="1"/>
  <c r="CX201" i="1" s="1"/>
  <c r="W201" i="1" s="1"/>
  <c r="CQ201" i="1"/>
  <c r="P201" i="1" s="1"/>
  <c r="CR201" i="1"/>
  <c r="Q201" i="1" s="1"/>
  <c r="CS201" i="1"/>
  <c r="R201" i="1" s="1"/>
  <c r="AE203" i="1" s="1"/>
  <c r="CT201" i="1"/>
  <c r="S201" i="1" s="1"/>
  <c r="GL201" i="1"/>
  <c r="GO201" i="1"/>
  <c r="CC203" i="1" s="1"/>
  <c r="GP201" i="1"/>
  <c r="GV201" i="1"/>
  <c r="HC201" i="1" s="1"/>
  <c r="GX201" i="1" s="1"/>
  <c r="B203" i="1"/>
  <c r="B197" i="1" s="1"/>
  <c r="C203" i="1"/>
  <c r="C197" i="1" s="1"/>
  <c r="D203" i="1"/>
  <c r="D197" i="1" s="1"/>
  <c r="F203" i="1"/>
  <c r="F197" i="1" s="1"/>
  <c r="G203" i="1"/>
  <c r="G197" i="1" s="1"/>
  <c r="AG203" i="1"/>
  <c r="AX203" i="1"/>
  <c r="BB203" i="1"/>
  <c r="BB197" i="1" s="1"/>
  <c r="BX203" i="1"/>
  <c r="BX197" i="1" s="1"/>
  <c r="BY203" i="1"/>
  <c r="CI203" i="1" s="1"/>
  <c r="BZ203" i="1"/>
  <c r="BZ197" i="1" s="1"/>
  <c r="CD203" i="1"/>
  <c r="CD197" i="1" s="1"/>
  <c r="CG203" i="1"/>
  <c r="CG197" i="1" s="1"/>
  <c r="CK203" i="1"/>
  <c r="CK197" i="1" s="1"/>
  <c r="CL203" i="1"/>
  <c r="BC203" i="1" s="1"/>
  <c r="BC197" i="1" s="1"/>
  <c r="CM203" i="1"/>
  <c r="BD203" i="1" s="1"/>
  <c r="F228" i="1" s="1"/>
  <c r="F219" i="1"/>
  <c r="D233" i="1"/>
  <c r="C235" i="1"/>
  <c r="E235" i="1"/>
  <c r="Z235" i="1"/>
  <c r="AA235" i="1"/>
  <c r="AM235" i="1"/>
  <c r="AN235" i="1"/>
  <c r="BE235" i="1"/>
  <c r="BF235" i="1"/>
  <c r="BG235" i="1"/>
  <c r="BH235" i="1"/>
  <c r="BI235" i="1"/>
  <c r="BJ235" i="1"/>
  <c r="BK235" i="1"/>
  <c r="BL235" i="1"/>
  <c r="BM235" i="1"/>
  <c r="BN235" i="1"/>
  <c r="BO235" i="1"/>
  <c r="BP235" i="1"/>
  <c r="BQ235" i="1"/>
  <c r="BR235" i="1"/>
  <c r="BS235" i="1"/>
  <c r="BT235" i="1"/>
  <c r="BU235" i="1"/>
  <c r="BV235" i="1"/>
  <c r="BW235" i="1"/>
  <c r="BX235" i="1"/>
  <c r="BY235" i="1"/>
  <c r="CN235" i="1"/>
  <c r="CO235" i="1"/>
  <c r="CP235" i="1"/>
  <c r="CQ235" i="1"/>
  <c r="CR235" i="1"/>
  <c r="CS235" i="1"/>
  <c r="CT235" i="1"/>
  <c r="CU235" i="1"/>
  <c r="CV235" i="1"/>
  <c r="CW235" i="1"/>
  <c r="CX235" i="1"/>
  <c r="CY235" i="1"/>
  <c r="CZ235" i="1"/>
  <c r="DA235" i="1"/>
  <c r="DB235" i="1"/>
  <c r="DC235" i="1"/>
  <c r="DD235" i="1"/>
  <c r="DE235" i="1"/>
  <c r="DF235" i="1"/>
  <c r="DG235" i="1"/>
  <c r="DH235" i="1"/>
  <c r="DI235" i="1"/>
  <c r="DJ235" i="1"/>
  <c r="DK235" i="1"/>
  <c r="DL235" i="1"/>
  <c r="DM235" i="1"/>
  <c r="DN235" i="1"/>
  <c r="DO235" i="1"/>
  <c r="DP235" i="1"/>
  <c r="DQ235" i="1"/>
  <c r="DR235" i="1"/>
  <c r="DS235" i="1"/>
  <c r="DT235" i="1"/>
  <c r="DU235" i="1"/>
  <c r="DV235" i="1"/>
  <c r="DW235" i="1"/>
  <c r="DX235" i="1"/>
  <c r="DY235" i="1"/>
  <c r="DZ235" i="1"/>
  <c r="EA235" i="1"/>
  <c r="EB235" i="1"/>
  <c r="EC235" i="1"/>
  <c r="ED235" i="1"/>
  <c r="EE235" i="1"/>
  <c r="EF235" i="1"/>
  <c r="EG235" i="1"/>
  <c r="EH235" i="1"/>
  <c r="EI235" i="1"/>
  <c r="EJ235" i="1"/>
  <c r="EK235" i="1"/>
  <c r="EL235" i="1"/>
  <c r="EM235" i="1"/>
  <c r="EN235" i="1"/>
  <c r="EO235" i="1"/>
  <c r="EP235" i="1"/>
  <c r="EQ235" i="1"/>
  <c r="ER235" i="1"/>
  <c r="ES235" i="1"/>
  <c r="ET235" i="1"/>
  <c r="EU235" i="1"/>
  <c r="EV235" i="1"/>
  <c r="EW235" i="1"/>
  <c r="EX235" i="1"/>
  <c r="EY235" i="1"/>
  <c r="EZ235" i="1"/>
  <c r="FA235" i="1"/>
  <c r="FB235" i="1"/>
  <c r="FC235" i="1"/>
  <c r="FD235" i="1"/>
  <c r="FE235" i="1"/>
  <c r="FF235" i="1"/>
  <c r="FG235" i="1"/>
  <c r="FH235" i="1"/>
  <c r="FI235" i="1"/>
  <c r="FJ235" i="1"/>
  <c r="FK235" i="1"/>
  <c r="FL235" i="1"/>
  <c r="FM235" i="1"/>
  <c r="FN235" i="1"/>
  <c r="FO235" i="1"/>
  <c r="FP235" i="1"/>
  <c r="FQ235" i="1"/>
  <c r="FR235" i="1"/>
  <c r="FS235" i="1"/>
  <c r="FT235" i="1"/>
  <c r="FU235" i="1"/>
  <c r="FV235" i="1"/>
  <c r="FW235" i="1"/>
  <c r="FX235" i="1"/>
  <c r="FY235" i="1"/>
  <c r="FZ235" i="1"/>
  <c r="GA235" i="1"/>
  <c r="GB235" i="1"/>
  <c r="GC235" i="1"/>
  <c r="GD235" i="1"/>
  <c r="GE235" i="1"/>
  <c r="GF235" i="1"/>
  <c r="GG235" i="1"/>
  <c r="GH235" i="1"/>
  <c r="GI235" i="1"/>
  <c r="GJ235" i="1"/>
  <c r="GK235" i="1"/>
  <c r="GL235" i="1"/>
  <c r="GM235" i="1"/>
  <c r="GN235" i="1"/>
  <c r="GO235" i="1"/>
  <c r="GP235" i="1"/>
  <c r="GQ235" i="1"/>
  <c r="GR235" i="1"/>
  <c r="GS235" i="1"/>
  <c r="GT235" i="1"/>
  <c r="GU235" i="1"/>
  <c r="GV235" i="1"/>
  <c r="GW235" i="1"/>
  <c r="GX235" i="1"/>
  <c r="C237" i="1"/>
  <c r="D237" i="1"/>
  <c r="I237" i="1"/>
  <c r="K237" i="1"/>
  <c r="W237" i="1"/>
  <c r="AC237" i="1"/>
  <c r="AE237" i="1"/>
  <c r="AD237" i="1" s="1"/>
  <c r="AF237" i="1"/>
  <c r="AG237" i="1"/>
  <c r="AH237" i="1"/>
  <c r="AI237" i="1"/>
  <c r="AJ237" i="1"/>
  <c r="CQ237" i="1"/>
  <c r="CR237" i="1"/>
  <c r="CS237" i="1"/>
  <c r="CT237" i="1"/>
  <c r="CU237" i="1"/>
  <c r="T237" i="1" s="1"/>
  <c r="CV237" i="1"/>
  <c r="CW237" i="1"/>
  <c r="CX237" i="1"/>
  <c r="GL237" i="1"/>
  <c r="GO237" i="1"/>
  <c r="GP237" i="1"/>
  <c r="GV237" i="1"/>
  <c r="HC237" i="1" s="1"/>
  <c r="GX237" i="1" s="1"/>
  <c r="C238" i="1"/>
  <c r="D238" i="1"/>
  <c r="I238" i="1"/>
  <c r="K238" i="1"/>
  <c r="T238" i="1"/>
  <c r="AC238" i="1"/>
  <c r="AE238" i="1"/>
  <c r="AD238" i="1" s="1"/>
  <c r="AF238" i="1"/>
  <c r="AG238" i="1"/>
  <c r="CU238" i="1" s="1"/>
  <c r="AH238" i="1"/>
  <c r="AI238" i="1"/>
  <c r="AJ238" i="1"/>
  <c r="CX238" i="1" s="1"/>
  <c r="W238" i="1" s="1"/>
  <c r="CQ238" i="1"/>
  <c r="CR238" i="1"/>
  <c r="CS238" i="1"/>
  <c r="CT238" i="1"/>
  <c r="CV238" i="1"/>
  <c r="CW238" i="1"/>
  <c r="GL238" i="1"/>
  <c r="GO238" i="1"/>
  <c r="GP238" i="1"/>
  <c r="GV238" i="1"/>
  <c r="HC238" i="1" s="1"/>
  <c r="GX238" i="1" s="1"/>
  <c r="C239" i="1"/>
  <c r="D239" i="1"/>
  <c r="U239" i="1"/>
  <c r="G1044" i="7" s="1"/>
  <c r="V239" i="1"/>
  <c r="G1047" i="7" s="1"/>
  <c r="AC239" i="1"/>
  <c r="AD239" i="1"/>
  <c r="AE239" i="1"/>
  <c r="AF239" i="1"/>
  <c r="AG239" i="1"/>
  <c r="CU239" i="1" s="1"/>
  <c r="T239" i="1" s="1"/>
  <c r="AH239" i="1"/>
  <c r="AI239" i="1"/>
  <c r="AJ239" i="1"/>
  <c r="CQ239" i="1"/>
  <c r="CR239" i="1"/>
  <c r="CS239" i="1"/>
  <c r="CT239" i="1"/>
  <c r="CV239" i="1"/>
  <c r="CW239" i="1"/>
  <c r="CX239" i="1"/>
  <c r="W239" i="1" s="1"/>
  <c r="GL239" i="1"/>
  <c r="GO239" i="1"/>
  <c r="GP239" i="1"/>
  <c r="GV239" i="1"/>
  <c r="HC239" i="1" s="1"/>
  <c r="GX239" i="1" s="1"/>
  <c r="C240" i="1"/>
  <c r="D240" i="1"/>
  <c r="AC240" i="1"/>
  <c r="AD240" i="1"/>
  <c r="AB240" i="1" s="1"/>
  <c r="AE240" i="1"/>
  <c r="AF240" i="1"/>
  <c r="AG240" i="1"/>
  <c r="AH240" i="1"/>
  <c r="AI240" i="1"/>
  <c r="AJ240" i="1"/>
  <c r="CX240" i="1" s="1"/>
  <c r="W240" i="1" s="1"/>
  <c r="CQ240" i="1"/>
  <c r="CR240" i="1"/>
  <c r="CS240" i="1"/>
  <c r="CT240" i="1"/>
  <c r="CU240" i="1"/>
  <c r="T240" i="1" s="1"/>
  <c r="CV240" i="1"/>
  <c r="CW240" i="1"/>
  <c r="GL240" i="1"/>
  <c r="GO240" i="1"/>
  <c r="GP240" i="1"/>
  <c r="GV240" i="1"/>
  <c r="HC240" i="1" s="1"/>
  <c r="GX240" i="1"/>
  <c r="C241" i="1"/>
  <c r="D241" i="1"/>
  <c r="I241" i="1"/>
  <c r="K241" i="1"/>
  <c r="V241" i="1"/>
  <c r="AC241" i="1"/>
  <c r="AE241" i="1"/>
  <c r="AD241" i="1" s="1"/>
  <c r="AF241" i="1"/>
  <c r="AG241" i="1"/>
  <c r="CU241" i="1" s="1"/>
  <c r="T241" i="1" s="1"/>
  <c r="AH241" i="1"/>
  <c r="AI241" i="1"/>
  <c r="AJ241" i="1"/>
  <c r="CX241" i="1" s="1"/>
  <c r="W241" i="1" s="1"/>
  <c r="CQ241" i="1"/>
  <c r="CR241" i="1"/>
  <c r="CS241" i="1"/>
  <c r="CT241" i="1"/>
  <c r="CV241" i="1"/>
  <c r="CW241" i="1"/>
  <c r="GL241" i="1"/>
  <c r="GO241" i="1"/>
  <c r="GP241" i="1"/>
  <c r="GV241" i="1"/>
  <c r="GX241" i="1"/>
  <c r="HC241" i="1"/>
  <c r="C242" i="1"/>
  <c r="D242" i="1"/>
  <c r="I242" i="1"/>
  <c r="K242" i="1"/>
  <c r="V242" i="1"/>
  <c r="AC242" i="1"/>
  <c r="AD242" i="1"/>
  <c r="AE242" i="1"/>
  <c r="AF242" i="1"/>
  <c r="AG242" i="1"/>
  <c r="CU242" i="1" s="1"/>
  <c r="T242" i="1" s="1"/>
  <c r="AH242" i="1"/>
  <c r="AI242" i="1"/>
  <c r="AJ242" i="1"/>
  <c r="CQ242" i="1"/>
  <c r="CR242" i="1"/>
  <c r="CS242" i="1"/>
  <c r="CT242" i="1"/>
  <c r="CV242" i="1"/>
  <c r="CW242" i="1"/>
  <c r="CX242" i="1"/>
  <c r="W242" i="1" s="1"/>
  <c r="GL242" i="1"/>
  <c r="GO242" i="1"/>
  <c r="GP242" i="1"/>
  <c r="GV242" i="1"/>
  <c r="HC242" i="1" s="1"/>
  <c r="GX242" i="1" s="1"/>
  <c r="C243" i="1"/>
  <c r="D243" i="1"/>
  <c r="I243" i="1"/>
  <c r="T243" i="1" s="1"/>
  <c r="K243" i="1"/>
  <c r="AC243" i="1"/>
  <c r="AE243" i="1"/>
  <c r="AD243" i="1" s="1"/>
  <c r="AF243" i="1"/>
  <c r="AG243" i="1"/>
  <c r="CU243" i="1" s="1"/>
  <c r="AH243" i="1"/>
  <c r="AI243" i="1"/>
  <c r="AJ243" i="1"/>
  <c r="CQ243" i="1"/>
  <c r="CR243" i="1"/>
  <c r="CS243" i="1"/>
  <c r="CT243" i="1"/>
  <c r="CV243" i="1"/>
  <c r="CW243" i="1"/>
  <c r="CX243" i="1"/>
  <c r="GL243" i="1"/>
  <c r="GO243" i="1"/>
  <c r="GP243" i="1"/>
  <c r="GV243" i="1"/>
  <c r="HC243" i="1"/>
  <c r="C244" i="1"/>
  <c r="D244" i="1"/>
  <c r="I244" i="1"/>
  <c r="K244" i="1"/>
  <c r="AC244" i="1"/>
  <c r="AE244" i="1"/>
  <c r="AD244" i="1" s="1"/>
  <c r="AF244" i="1"/>
  <c r="AG244" i="1"/>
  <c r="CU244" i="1" s="1"/>
  <c r="AH244" i="1"/>
  <c r="AI244" i="1"/>
  <c r="AJ244" i="1"/>
  <c r="CX244" i="1" s="1"/>
  <c r="CQ244" i="1"/>
  <c r="CR244" i="1"/>
  <c r="CS244" i="1"/>
  <c r="CT244" i="1"/>
  <c r="CV244" i="1"/>
  <c r="CW244" i="1"/>
  <c r="GL244" i="1"/>
  <c r="GO244" i="1"/>
  <c r="GP244" i="1"/>
  <c r="GV244" i="1"/>
  <c r="HC244" i="1" s="1"/>
  <c r="B246" i="1"/>
  <c r="B235" i="1" s="1"/>
  <c r="C246" i="1"/>
  <c r="D246" i="1"/>
  <c r="D235" i="1" s="1"/>
  <c r="F246" i="1"/>
  <c r="F235" i="1" s="1"/>
  <c r="G246" i="1"/>
  <c r="G235" i="1" s="1"/>
  <c r="AO246" i="1"/>
  <c r="AO235" i="1" s="1"/>
  <c r="AP246" i="1"/>
  <c r="AP235" i="1" s="1"/>
  <c r="BB246" i="1"/>
  <c r="BB235" i="1" s="1"/>
  <c r="BD246" i="1"/>
  <c r="BX246" i="1"/>
  <c r="BY246" i="1"/>
  <c r="CK246" i="1"/>
  <c r="CK235" i="1" s="1"/>
  <c r="CL246" i="1"/>
  <c r="BC246" i="1" s="1"/>
  <c r="CM246" i="1"/>
  <c r="CM235" i="1" s="1"/>
  <c r="F255" i="1"/>
  <c r="F259" i="1"/>
  <c r="D276" i="1"/>
  <c r="E278" i="1"/>
  <c r="Z278" i="1"/>
  <c r="AA278" i="1"/>
  <c r="AM278" i="1"/>
  <c r="AN278" i="1"/>
  <c r="BE278" i="1"/>
  <c r="BF278" i="1"/>
  <c r="BG278" i="1"/>
  <c r="BH278" i="1"/>
  <c r="BI278" i="1"/>
  <c r="BJ278" i="1"/>
  <c r="BK278" i="1"/>
  <c r="BL278" i="1"/>
  <c r="BM278" i="1"/>
  <c r="BN278" i="1"/>
  <c r="BO278" i="1"/>
  <c r="BP278" i="1"/>
  <c r="BQ278" i="1"/>
  <c r="BR278" i="1"/>
  <c r="BS278" i="1"/>
  <c r="BT278" i="1"/>
  <c r="BU278" i="1"/>
  <c r="BV278" i="1"/>
  <c r="BW278" i="1"/>
  <c r="CL278" i="1"/>
  <c r="CN278" i="1"/>
  <c r="CO278" i="1"/>
  <c r="CP278" i="1"/>
  <c r="CQ278" i="1"/>
  <c r="CR278" i="1"/>
  <c r="CS278" i="1"/>
  <c r="CT278" i="1"/>
  <c r="CU278" i="1"/>
  <c r="CV278" i="1"/>
  <c r="CW278" i="1"/>
  <c r="CX278" i="1"/>
  <c r="CY278" i="1"/>
  <c r="CZ278" i="1"/>
  <c r="DA278" i="1"/>
  <c r="DB278" i="1"/>
  <c r="DC278" i="1"/>
  <c r="DD278" i="1"/>
  <c r="DE278" i="1"/>
  <c r="DF278" i="1"/>
  <c r="DG278" i="1"/>
  <c r="DH278" i="1"/>
  <c r="DI278" i="1"/>
  <c r="DJ278" i="1"/>
  <c r="DK278" i="1"/>
  <c r="DL278" i="1"/>
  <c r="DM278" i="1"/>
  <c r="DN278" i="1"/>
  <c r="DO278" i="1"/>
  <c r="DP278" i="1"/>
  <c r="DQ278" i="1"/>
  <c r="DR278" i="1"/>
  <c r="DS278" i="1"/>
  <c r="DT278" i="1"/>
  <c r="DU278" i="1"/>
  <c r="DV278" i="1"/>
  <c r="DW278" i="1"/>
  <c r="DX278" i="1"/>
  <c r="DY278" i="1"/>
  <c r="DZ278" i="1"/>
  <c r="EA278" i="1"/>
  <c r="EB278" i="1"/>
  <c r="EC278" i="1"/>
  <c r="ED278" i="1"/>
  <c r="EE278" i="1"/>
  <c r="EF278" i="1"/>
  <c r="EG278" i="1"/>
  <c r="EH278" i="1"/>
  <c r="EI278" i="1"/>
  <c r="EJ278" i="1"/>
  <c r="EK278" i="1"/>
  <c r="EL278" i="1"/>
  <c r="EM278" i="1"/>
  <c r="EN278" i="1"/>
  <c r="EO278" i="1"/>
  <c r="EP278" i="1"/>
  <c r="EQ278" i="1"/>
  <c r="ER278" i="1"/>
  <c r="ES278" i="1"/>
  <c r="ET278" i="1"/>
  <c r="EU278" i="1"/>
  <c r="EV278" i="1"/>
  <c r="EW278" i="1"/>
  <c r="EX278" i="1"/>
  <c r="EY278" i="1"/>
  <c r="EZ278" i="1"/>
  <c r="FA278" i="1"/>
  <c r="FB278" i="1"/>
  <c r="FC278" i="1"/>
  <c r="FD278" i="1"/>
  <c r="FE278" i="1"/>
  <c r="FF278" i="1"/>
  <c r="FG278" i="1"/>
  <c r="FH278" i="1"/>
  <c r="FI278" i="1"/>
  <c r="FJ278" i="1"/>
  <c r="FK278" i="1"/>
  <c r="FL278" i="1"/>
  <c r="FM278" i="1"/>
  <c r="FN278" i="1"/>
  <c r="FO278" i="1"/>
  <c r="FP278" i="1"/>
  <c r="FQ278" i="1"/>
  <c r="FR278" i="1"/>
  <c r="FS278" i="1"/>
  <c r="FT278" i="1"/>
  <c r="FU278" i="1"/>
  <c r="FV278" i="1"/>
  <c r="FW278" i="1"/>
  <c r="FX278" i="1"/>
  <c r="FY278" i="1"/>
  <c r="FZ278" i="1"/>
  <c r="GA278" i="1"/>
  <c r="GB278" i="1"/>
  <c r="GC278" i="1"/>
  <c r="GD278" i="1"/>
  <c r="GE278" i="1"/>
  <c r="GF278" i="1"/>
  <c r="GG278" i="1"/>
  <c r="GH278" i="1"/>
  <c r="GI278" i="1"/>
  <c r="GJ278" i="1"/>
  <c r="GK278" i="1"/>
  <c r="GL278" i="1"/>
  <c r="GM278" i="1"/>
  <c r="GN278" i="1"/>
  <c r="GO278" i="1"/>
  <c r="GP278" i="1"/>
  <c r="GQ278" i="1"/>
  <c r="GR278" i="1"/>
  <c r="GS278" i="1"/>
  <c r="GT278" i="1"/>
  <c r="GU278" i="1"/>
  <c r="GV278" i="1"/>
  <c r="GW278" i="1"/>
  <c r="GX278" i="1"/>
  <c r="Q280" i="1"/>
  <c r="R280" i="1"/>
  <c r="AC280" i="1"/>
  <c r="AE280" i="1"/>
  <c r="AD280" i="1" s="1"/>
  <c r="AF280" i="1"/>
  <c r="AG280" i="1"/>
  <c r="CU280" i="1" s="1"/>
  <c r="T280" i="1" s="1"/>
  <c r="AH280" i="1"/>
  <c r="CV280" i="1" s="1"/>
  <c r="U280" i="1" s="1"/>
  <c r="AI280" i="1"/>
  <c r="AJ280" i="1"/>
  <c r="CX280" i="1" s="1"/>
  <c r="W280" i="1" s="1"/>
  <c r="CQ280" i="1"/>
  <c r="P280" i="1" s="1"/>
  <c r="CP280" i="1" s="1"/>
  <c r="O280" i="1" s="1"/>
  <c r="CR280" i="1"/>
  <c r="CS280" i="1"/>
  <c r="CT280" i="1"/>
  <c r="S280" i="1" s="1"/>
  <c r="CW280" i="1"/>
  <c r="V280" i="1" s="1"/>
  <c r="GL280" i="1"/>
  <c r="GO280" i="1"/>
  <c r="GP280" i="1"/>
  <c r="GV280" i="1"/>
  <c r="HC280" i="1" s="1"/>
  <c r="GX280" i="1" s="1"/>
  <c r="C281" i="1"/>
  <c r="D281" i="1"/>
  <c r="I281" i="1"/>
  <c r="K281" i="1"/>
  <c r="AC281" i="1"/>
  <c r="AE281" i="1"/>
  <c r="AD281" i="1" s="1"/>
  <c r="AF281" i="1"/>
  <c r="AG281" i="1"/>
  <c r="AH281" i="1"/>
  <c r="AI281" i="1"/>
  <c r="AJ281" i="1"/>
  <c r="CQ281" i="1"/>
  <c r="CR281" i="1"/>
  <c r="CS281" i="1"/>
  <c r="CT281" i="1"/>
  <c r="CU281" i="1"/>
  <c r="T281" i="1" s="1"/>
  <c r="CV281" i="1"/>
  <c r="CW281" i="1"/>
  <c r="CX281" i="1"/>
  <c r="W281" i="1" s="1"/>
  <c r="GL281" i="1"/>
  <c r="GN281" i="1"/>
  <c r="GP281" i="1"/>
  <c r="GV281" i="1"/>
  <c r="HC281" i="1"/>
  <c r="GX281" i="1" s="1"/>
  <c r="C283" i="1"/>
  <c r="D283" i="1"/>
  <c r="I283" i="1"/>
  <c r="K283" i="1"/>
  <c r="AC283" i="1"/>
  <c r="AE283" i="1"/>
  <c r="AD283" i="1" s="1"/>
  <c r="AF283" i="1"/>
  <c r="AG283" i="1"/>
  <c r="AH283" i="1"/>
  <c r="AI283" i="1"/>
  <c r="AJ283" i="1"/>
  <c r="CX283" i="1" s="1"/>
  <c r="W283" i="1" s="1"/>
  <c r="CQ283" i="1"/>
  <c r="CR283" i="1"/>
  <c r="CS283" i="1"/>
  <c r="CT283" i="1"/>
  <c r="CU283" i="1"/>
  <c r="T283" i="1" s="1"/>
  <c r="CV283" i="1"/>
  <c r="CW283" i="1"/>
  <c r="GL283" i="1"/>
  <c r="GN283" i="1"/>
  <c r="GP283" i="1"/>
  <c r="GV283" i="1"/>
  <c r="HC283" i="1"/>
  <c r="GX283" i="1" s="1"/>
  <c r="C284" i="1"/>
  <c r="D284" i="1"/>
  <c r="I284" i="1"/>
  <c r="K284" i="1"/>
  <c r="AC284" i="1"/>
  <c r="AE284" i="1"/>
  <c r="AD284" i="1" s="1"/>
  <c r="AF284" i="1"/>
  <c r="AG284" i="1"/>
  <c r="CU284" i="1" s="1"/>
  <c r="T284" i="1" s="1"/>
  <c r="AH284" i="1"/>
  <c r="AI284" i="1"/>
  <c r="AJ284" i="1"/>
  <c r="CQ284" i="1"/>
  <c r="CR284" i="1"/>
  <c r="CS284" i="1"/>
  <c r="CT284" i="1"/>
  <c r="CV284" i="1"/>
  <c r="CW284" i="1"/>
  <c r="CX284" i="1"/>
  <c r="W284" i="1" s="1"/>
  <c r="GL284" i="1"/>
  <c r="GN284" i="1"/>
  <c r="GP284" i="1"/>
  <c r="GV284" i="1"/>
  <c r="HC284" i="1" s="1"/>
  <c r="GX284" i="1" s="1"/>
  <c r="C285" i="1"/>
  <c r="D285" i="1"/>
  <c r="I285" i="1"/>
  <c r="K285" i="1"/>
  <c r="W285" i="1"/>
  <c r="AC285" i="1"/>
  <c r="AE285" i="1"/>
  <c r="AD285" i="1" s="1"/>
  <c r="AF285" i="1"/>
  <c r="AG285" i="1"/>
  <c r="AH285" i="1"/>
  <c r="AI285" i="1"/>
  <c r="AJ285" i="1"/>
  <c r="CQ285" i="1"/>
  <c r="CR285" i="1"/>
  <c r="CS285" i="1"/>
  <c r="CT285" i="1"/>
  <c r="CU285" i="1"/>
  <c r="T285" i="1" s="1"/>
  <c r="CV285" i="1"/>
  <c r="CW285" i="1"/>
  <c r="CX285" i="1"/>
  <c r="GL285" i="1"/>
  <c r="GN285" i="1"/>
  <c r="GP285" i="1"/>
  <c r="GV285" i="1"/>
  <c r="HC285" i="1"/>
  <c r="GX285" i="1" s="1"/>
  <c r="C286" i="1"/>
  <c r="D286" i="1"/>
  <c r="I286" i="1"/>
  <c r="K286" i="1"/>
  <c r="AC286" i="1"/>
  <c r="AE286" i="1"/>
  <c r="AD286" i="1" s="1"/>
  <c r="AF286" i="1"/>
  <c r="AG286" i="1"/>
  <c r="CU286" i="1" s="1"/>
  <c r="T286" i="1" s="1"/>
  <c r="AH286" i="1"/>
  <c r="AI286" i="1"/>
  <c r="AJ286" i="1"/>
  <c r="CQ286" i="1"/>
  <c r="CR286" i="1"/>
  <c r="CS286" i="1"/>
  <c r="CT286" i="1"/>
  <c r="CV286" i="1"/>
  <c r="CW286" i="1"/>
  <c r="CX286" i="1"/>
  <c r="W286" i="1" s="1"/>
  <c r="GL286" i="1"/>
  <c r="GN286" i="1"/>
  <c r="GP286" i="1"/>
  <c r="GV286" i="1"/>
  <c r="HC286" i="1" s="1"/>
  <c r="GX286" i="1" s="1"/>
  <c r="C287" i="1"/>
  <c r="D287" i="1"/>
  <c r="I287" i="1"/>
  <c r="K287" i="1"/>
  <c r="AC287" i="1"/>
  <c r="AE287" i="1"/>
  <c r="AD287" i="1" s="1"/>
  <c r="AF287" i="1"/>
  <c r="AG287" i="1"/>
  <c r="AH287" i="1"/>
  <c r="AI287" i="1"/>
  <c r="AJ287" i="1"/>
  <c r="CQ287" i="1"/>
  <c r="CR287" i="1"/>
  <c r="CS287" i="1"/>
  <c r="CT287" i="1"/>
  <c r="CU287" i="1"/>
  <c r="T287" i="1" s="1"/>
  <c r="CV287" i="1"/>
  <c r="CW287" i="1"/>
  <c r="CX287" i="1"/>
  <c r="W287" i="1" s="1"/>
  <c r="GL287" i="1"/>
  <c r="GN287" i="1"/>
  <c r="GP287" i="1"/>
  <c r="GV287" i="1"/>
  <c r="HC287" i="1" s="1"/>
  <c r="GX287" i="1" s="1"/>
  <c r="C288" i="1"/>
  <c r="D288" i="1"/>
  <c r="I288" i="1"/>
  <c r="K288" i="1"/>
  <c r="AC288" i="1"/>
  <c r="AE288" i="1"/>
  <c r="AD288" i="1" s="1"/>
  <c r="AF288" i="1"/>
  <c r="AG288" i="1"/>
  <c r="AH288" i="1"/>
  <c r="AI288" i="1"/>
  <c r="AJ288" i="1"/>
  <c r="CX288" i="1" s="1"/>
  <c r="W288" i="1" s="1"/>
  <c r="CQ288" i="1"/>
  <c r="CR288" i="1"/>
  <c r="CS288" i="1"/>
  <c r="CT288" i="1"/>
  <c r="CU288" i="1"/>
  <c r="T288" i="1" s="1"/>
  <c r="CV288" i="1"/>
  <c r="CW288" i="1"/>
  <c r="GL288" i="1"/>
  <c r="GN288" i="1"/>
  <c r="GP288" i="1"/>
  <c r="GV288" i="1"/>
  <c r="HC288" i="1"/>
  <c r="GX288" i="1" s="1"/>
  <c r="C289" i="1"/>
  <c r="D289" i="1"/>
  <c r="I289" i="1"/>
  <c r="K289" i="1"/>
  <c r="AC289" i="1"/>
  <c r="AE289" i="1"/>
  <c r="AD289" i="1" s="1"/>
  <c r="AF289" i="1"/>
  <c r="AG289" i="1"/>
  <c r="AH289" i="1"/>
  <c r="AI289" i="1"/>
  <c r="AJ289" i="1"/>
  <c r="CX289" i="1" s="1"/>
  <c r="W289" i="1" s="1"/>
  <c r="CQ289" i="1"/>
  <c r="CR289" i="1"/>
  <c r="CS289" i="1"/>
  <c r="CT289" i="1"/>
  <c r="CU289" i="1"/>
  <c r="T289" i="1" s="1"/>
  <c r="CV289" i="1"/>
  <c r="CW289" i="1"/>
  <c r="GL289" i="1"/>
  <c r="GN289" i="1"/>
  <c r="GP289" i="1"/>
  <c r="GV289" i="1"/>
  <c r="HC289" i="1" s="1"/>
  <c r="GX289" i="1"/>
  <c r="C290" i="1"/>
  <c r="D290" i="1"/>
  <c r="I290" i="1"/>
  <c r="K290" i="1"/>
  <c r="W290" i="1"/>
  <c r="AC290" i="1"/>
  <c r="AE290" i="1"/>
  <c r="AD290" i="1" s="1"/>
  <c r="AF290" i="1"/>
  <c r="AG290" i="1"/>
  <c r="AH290" i="1"/>
  <c r="AI290" i="1"/>
  <c r="AJ290" i="1"/>
  <c r="CQ290" i="1"/>
  <c r="CR290" i="1"/>
  <c r="CS290" i="1"/>
  <c r="CT290" i="1"/>
  <c r="CU290" i="1"/>
  <c r="T290" i="1" s="1"/>
  <c r="CV290" i="1"/>
  <c r="CW290" i="1"/>
  <c r="CX290" i="1"/>
  <c r="GL290" i="1"/>
  <c r="GN290" i="1"/>
  <c r="GP290" i="1"/>
  <c r="GV290" i="1"/>
  <c r="HC290" i="1" s="1"/>
  <c r="GX290" i="1" s="1"/>
  <c r="C291" i="1"/>
  <c r="D291" i="1"/>
  <c r="I291" i="1"/>
  <c r="K291" i="1"/>
  <c r="AC291" i="1"/>
  <c r="AE291" i="1"/>
  <c r="AD291" i="1" s="1"/>
  <c r="AF291" i="1"/>
  <c r="AG291" i="1"/>
  <c r="CU291" i="1" s="1"/>
  <c r="T291" i="1" s="1"/>
  <c r="AH291" i="1"/>
  <c r="AI291" i="1"/>
  <c r="AJ291" i="1"/>
  <c r="CX291" i="1" s="1"/>
  <c r="W291" i="1" s="1"/>
  <c r="CQ291" i="1"/>
  <c r="CR291" i="1"/>
  <c r="CS291" i="1"/>
  <c r="CT291" i="1"/>
  <c r="CV291" i="1"/>
  <c r="CW291" i="1"/>
  <c r="GL291" i="1"/>
  <c r="GN291" i="1"/>
  <c r="GP291" i="1"/>
  <c r="GV291" i="1"/>
  <c r="HC291" i="1" s="1"/>
  <c r="GX291" i="1"/>
  <c r="C292" i="1"/>
  <c r="D292" i="1"/>
  <c r="I292" i="1"/>
  <c r="K292" i="1"/>
  <c r="AC292" i="1"/>
  <c r="AE292" i="1"/>
  <c r="AD292" i="1" s="1"/>
  <c r="AF292" i="1"/>
  <c r="AG292" i="1"/>
  <c r="CU292" i="1" s="1"/>
  <c r="AH292" i="1"/>
  <c r="AI292" i="1"/>
  <c r="AJ292" i="1"/>
  <c r="CQ292" i="1"/>
  <c r="CR292" i="1"/>
  <c r="CS292" i="1"/>
  <c r="CT292" i="1"/>
  <c r="CV292" i="1"/>
  <c r="CW292" i="1"/>
  <c r="CX292" i="1"/>
  <c r="W292" i="1" s="1"/>
  <c r="GL292" i="1"/>
  <c r="GN292" i="1"/>
  <c r="GP292" i="1"/>
  <c r="GV292" i="1"/>
  <c r="HC292" i="1"/>
  <c r="C293" i="1"/>
  <c r="D293" i="1"/>
  <c r="I293" i="1"/>
  <c r="K293" i="1"/>
  <c r="T293" i="1"/>
  <c r="AC293" i="1"/>
  <c r="AE293" i="1"/>
  <c r="AD293" i="1" s="1"/>
  <c r="AF293" i="1"/>
  <c r="AG293" i="1"/>
  <c r="AH293" i="1"/>
  <c r="AI293" i="1"/>
  <c r="AJ293" i="1"/>
  <c r="CX293" i="1" s="1"/>
  <c r="W293" i="1" s="1"/>
  <c r="CQ293" i="1"/>
  <c r="CR293" i="1"/>
  <c r="CS293" i="1"/>
  <c r="CT293" i="1"/>
  <c r="CU293" i="1"/>
  <c r="CV293" i="1"/>
  <c r="CW293" i="1"/>
  <c r="GL293" i="1"/>
  <c r="GN293" i="1"/>
  <c r="GP293" i="1"/>
  <c r="GV293" i="1"/>
  <c r="HC293" i="1"/>
  <c r="GX293" i="1" s="1"/>
  <c r="C294" i="1"/>
  <c r="D294" i="1"/>
  <c r="I294" i="1"/>
  <c r="K294" i="1"/>
  <c r="AC294" i="1"/>
  <c r="AE294" i="1"/>
  <c r="AD294" i="1" s="1"/>
  <c r="AF294" i="1"/>
  <c r="AG294" i="1"/>
  <c r="CU294" i="1" s="1"/>
  <c r="T294" i="1" s="1"/>
  <c r="AH294" i="1"/>
  <c r="AI294" i="1"/>
  <c r="AJ294" i="1"/>
  <c r="CX294" i="1" s="1"/>
  <c r="W294" i="1" s="1"/>
  <c r="CQ294" i="1"/>
  <c r="CR294" i="1"/>
  <c r="CS294" i="1"/>
  <c r="CT294" i="1"/>
  <c r="CV294" i="1"/>
  <c r="CW294" i="1"/>
  <c r="GL294" i="1"/>
  <c r="GN294" i="1"/>
  <c r="GP294" i="1"/>
  <c r="GV294" i="1"/>
  <c r="HC294" i="1"/>
  <c r="GX294" i="1" s="1"/>
  <c r="C296" i="1"/>
  <c r="D296" i="1"/>
  <c r="I296" i="1"/>
  <c r="K296" i="1"/>
  <c r="W296" i="1"/>
  <c r="AC296" i="1"/>
  <c r="AE296" i="1"/>
  <c r="AD296" i="1" s="1"/>
  <c r="AF296" i="1"/>
  <c r="AG296" i="1"/>
  <c r="AH296" i="1"/>
  <c r="AI296" i="1"/>
  <c r="AJ296" i="1"/>
  <c r="CX296" i="1" s="1"/>
  <c r="CQ296" i="1"/>
  <c r="CR296" i="1"/>
  <c r="CS296" i="1"/>
  <c r="CT296" i="1"/>
  <c r="CU296" i="1"/>
  <c r="T296" i="1" s="1"/>
  <c r="CV296" i="1"/>
  <c r="CW296" i="1"/>
  <c r="GL296" i="1"/>
  <c r="GN296" i="1"/>
  <c r="GP296" i="1"/>
  <c r="GV296" i="1"/>
  <c r="GX296" i="1"/>
  <c r="HC296" i="1"/>
  <c r="C297" i="1"/>
  <c r="D297" i="1"/>
  <c r="I297" i="1"/>
  <c r="K297" i="1"/>
  <c r="AC297" i="1"/>
  <c r="AE297" i="1"/>
  <c r="AD297" i="1" s="1"/>
  <c r="AF297" i="1"/>
  <c r="AG297" i="1"/>
  <c r="CU297" i="1" s="1"/>
  <c r="T297" i="1" s="1"/>
  <c r="AH297" i="1"/>
  <c r="AI297" i="1"/>
  <c r="AJ297" i="1"/>
  <c r="CX297" i="1" s="1"/>
  <c r="W297" i="1" s="1"/>
  <c r="CQ297" i="1"/>
  <c r="CR297" i="1"/>
  <c r="CS297" i="1"/>
  <c r="CT297" i="1"/>
  <c r="CV297" i="1"/>
  <c r="CW297" i="1"/>
  <c r="GL297" i="1"/>
  <c r="GN297" i="1"/>
  <c r="GP297" i="1"/>
  <c r="GV297" i="1"/>
  <c r="GX297" i="1"/>
  <c r="HC297" i="1"/>
  <c r="C298" i="1"/>
  <c r="D298" i="1"/>
  <c r="I298" i="1"/>
  <c r="K298" i="1"/>
  <c r="AC298" i="1"/>
  <c r="AE298" i="1"/>
  <c r="AD298" i="1" s="1"/>
  <c r="AF298" i="1"/>
  <c r="AG298" i="1"/>
  <c r="CU298" i="1" s="1"/>
  <c r="T298" i="1" s="1"/>
  <c r="AH298" i="1"/>
  <c r="AI298" i="1"/>
  <c r="AJ298" i="1"/>
  <c r="CQ298" i="1"/>
  <c r="CR298" i="1"/>
  <c r="CS298" i="1"/>
  <c r="CT298" i="1"/>
  <c r="CV298" i="1"/>
  <c r="CW298" i="1"/>
  <c r="CX298" i="1"/>
  <c r="W298" i="1" s="1"/>
  <c r="GL298" i="1"/>
  <c r="GN298" i="1"/>
  <c r="GP298" i="1"/>
  <c r="GV298" i="1"/>
  <c r="HC298" i="1" s="1"/>
  <c r="GX298" i="1" s="1"/>
  <c r="C299" i="1"/>
  <c r="D299" i="1"/>
  <c r="I299" i="1"/>
  <c r="K299" i="1"/>
  <c r="AC299" i="1"/>
  <c r="AE299" i="1"/>
  <c r="AD299" i="1" s="1"/>
  <c r="AF299" i="1"/>
  <c r="AG299" i="1"/>
  <c r="CU299" i="1" s="1"/>
  <c r="T299" i="1" s="1"/>
  <c r="AH299" i="1"/>
  <c r="AI299" i="1"/>
  <c r="AJ299" i="1"/>
  <c r="CQ299" i="1"/>
  <c r="CR299" i="1"/>
  <c r="CS299" i="1"/>
  <c r="CT299" i="1"/>
  <c r="CV299" i="1"/>
  <c r="CW299" i="1"/>
  <c r="CX299" i="1"/>
  <c r="W299" i="1" s="1"/>
  <c r="GL299" i="1"/>
  <c r="GN299" i="1"/>
  <c r="GP299" i="1"/>
  <c r="GV299" i="1"/>
  <c r="HC299" i="1"/>
  <c r="C300" i="1"/>
  <c r="D300" i="1"/>
  <c r="I300" i="1"/>
  <c r="K300" i="1"/>
  <c r="AC300" i="1"/>
  <c r="AE300" i="1"/>
  <c r="AD300" i="1" s="1"/>
  <c r="AF300" i="1"/>
  <c r="AG300" i="1"/>
  <c r="CU300" i="1" s="1"/>
  <c r="AH300" i="1"/>
  <c r="AI300" i="1"/>
  <c r="AJ300" i="1"/>
  <c r="CX300" i="1" s="1"/>
  <c r="CQ300" i="1"/>
  <c r="CR300" i="1"/>
  <c r="CS300" i="1"/>
  <c r="CT300" i="1"/>
  <c r="CV300" i="1"/>
  <c r="CW300" i="1"/>
  <c r="GL300" i="1"/>
  <c r="GN300" i="1"/>
  <c r="GP300" i="1"/>
  <c r="GV300" i="1"/>
  <c r="HC300" i="1" s="1"/>
  <c r="C301" i="1"/>
  <c r="D301" i="1"/>
  <c r="I301" i="1"/>
  <c r="K301" i="1"/>
  <c r="AC301" i="1"/>
  <c r="AE301" i="1"/>
  <c r="AD301" i="1" s="1"/>
  <c r="AF301" i="1"/>
  <c r="AG301" i="1"/>
  <c r="AH301" i="1"/>
  <c r="AI301" i="1"/>
  <c r="AJ301" i="1"/>
  <c r="CQ301" i="1"/>
  <c r="CR301" i="1"/>
  <c r="CS301" i="1"/>
  <c r="CT301" i="1"/>
  <c r="CU301" i="1"/>
  <c r="T301" i="1" s="1"/>
  <c r="CV301" i="1"/>
  <c r="CW301" i="1"/>
  <c r="CX301" i="1"/>
  <c r="W301" i="1" s="1"/>
  <c r="GL301" i="1"/>
  <c r="GN301" i="1"/>
  <c r="GP301" i="1"/>
  <c r="GV301" i="1"/>
  <c r="HC301" i="1"/>
  <c r="GX301" i="1" s="1"/>
  <c r="C302" i="1"/>
  <c r="D302" i="1"/>
  <c r="I302" i="1"/>
  <c r="K302" i="1"/>
  <c r="AC302" i="1"/>
  <c r="AE302" i="1"/>
  <c r="AD302" i="1" s="1"/>
  <c r="AB302" i="1" s="1"/>
  <c r="AF302" i="1"/>
  <c r="AG302" i="1"/>
  <c r="AH302" i="1"/>
  <c r="AI302" i="1"/>
  <c r="AJ302" i="1"/>
  <c r="CX302" i="1" s="1"/>
  <c r="W302" i="1" s="1"/>
  <c r="CQ302" i="1"/>
  <c r="CR302" i="1"/>
  <c r="CS302" i="1"/>
  <c r="CT302" i="1"/>
  <c r="CU302" i="1"/>
  <c r="T302" i="1" s="1"/>
  <c r="CV302" i="1"/>
  <c r="CW302" i="1"/>
  <c r="GL302" i="1"/>
  <c r="GN302" i="1"/>
  <c r="GP302" i="1"/>
  <c r="GV302" i="1"/>
  <c r="HC302" i="1"/>
  <c r="GX302" i="1" s="1"/>
  <c r="C303" i="1"/>
  <c r="D303" i="1"/>
  <c r="I303" i="1"/>
  <c r="K303" i="1"/>
  <c r="AC303" i="1"/>
  <c r="AE303" i="1"/>
  <c r="AD303" i="1" s="1"/>
  <c r="AF303" i="1"/>
  <c r="AG303" i="1"/>
  <c r="CU303" i="1" s="1"/>
  <c r="T303" i="1" s="1"/>
  <c r="AH303" i="1"/>
  <c r="AI303" i="1"/>
  <c r="AJ303" i="1"/>
  <c r="CX303" i="1" s="1"/>
  <c r="W303" i="1" s="1"/>
  <c r="CQ303" i="1"/>
  <c r="CR303" i="1"/>
  <c r="CS303" i="1"/>
  <c r="CT303" i="1"/>
  <c r="CV303" i="1"/>
  <c r="CW303" i="1"/>
  <c r="GL303" i="1"/>
  <c r="GN303" i="1"/>
  <c r="GP303" i="1"/>
  <c r="GV303" i="1"/>
  <c r="HC303" i="1" s="1"/>
  <c r="GX303" i="1" s="1"/>
  <c r="C304" i="1"/>
  <c r="D304" i="1"/>
  <c r="I304" i="1"/>
  <c r="K304" i="1"/>
  <c r="AC304" i="1"/>
  <c r="AE304" i="1"/>
  <c r="AD304" i="1" s="1"/>
  <c r="AF304" i="1"/>
  <c r="AG304" i="1"/>
  <c r="AH304" i="1"/>
  <c r="AI304" i="1"/>
  <c r="AJ304" i="1"/>
  <c r="CQ304" i="1"/>
  <c r="CR304" i="1"/>
  <c r="CS304" i="1"/>
  <c r="CT304" i="1"/>
  <c r="CU304" i="1"/>
  <c r="T304" i="1" s="1"/>
  <c r="CV304" i="1"/>
  <c r="CW304" i="1"/>
  <c r="CX304" i="1"/>
  <c r="W304" i="1" s="1"/>
  <c r="GL304" i="1"/>
  <c r="GN304" i="1"/>
  <c r="GP304" i="1"/>
  <c r="GV304" i="1"/>
  <c r="HC304" i="1" s="1"/>
  <c r="GX304" i="1" s="1"/>
  <c r="C305" i="1"/>
  <c r="D305" i="1"/>
  <c r="I305" i="1"/>
  <c r="K305" i="1"/>
  <c r="AC305" i="1"/>
  <c r="AE305" i="1"/>
  <c r="AD305" i="1" s="1"/>
  <c r="AF305" i="1"/>
  <c r="AG305" i="1"/>
  <c r="CU305" i="1" s="1"/>
  <c r="T305" i="1" s="1"/>
  <c r="AH305" i="1"/>
  <c r="AI305" i="1"/>
  <c r="AJ305" i="1"/>
  <c r="CQ305" i="1"/>
  <c r="CR305" i="1"/>
  <c r="CS305" i="1"/>
  <c r="CT305" i="1"/>
  <c r="CV305" i="1"/>
  <c r="CW305" i="1"/>
  <c r="CX305" i="1"/>
  <c r="W305" i="1" s="1"/>
  <c r="GL305" i="1"/>
  <c r="GN305" i="1"/>
  <c r="GP305" i="1"/>
  <c r="GV305" i="1"/>
  <c r="HC305" i="1" s="1"/>
  <c r="GX305" i="1" s="1"/>
  <c r="C306" i="1"/>
  <c r="D306" i="1"/>
  <c r="I306" i="1"/>
  <c r="K306" i="1"/>
  <c r="AC306" i="1"/>
  <c r="AE306" i="1"/>
  <c r="AD306" i="1" s="1"/>
  <c r="AF306" i="1"/>
  <c r="AG306" i="1"/>
  <c r="CU306" i="1" s="1"/>
  <c r="T306" i="1" s="1"/>
  <c r="AH306" i="1"/>
  <c r="AI306" i="1"/>
  <c r="AJ306" i="1"/>
  <c r="CQ306" i="1"/>
  <c r="CR306" i="1"/>
  <c r="CS306" i="1"/>
  <c r="CT306" i="1"/>
  <c r="CV306" i="1"/>
  <c r="CW306" i="1"/>
  <c r="CX306" i="1"/>
  <c r="W306" i="1" s="1"/>
  <c r="GL306" i="1"/>
  <c r="GN306" i="1"/>
  <c r="GP306" i="1"/>
  <c r="GV306" i="1"/>
  <c r="HC306" i="1" s="1"/>
  <c r="GX306" i="1" s="1"/>
  <c r="C307" i="1"/>
  <c r="D307" i="1"/>
  <c r="I307" i="1"/>
  <c r="K307" i="1"/>
  <c r="AC307" i="1"/>
  <c r="AE307" i="1"/>
  <c r="AD307" i="1" s="1"/>
  <c r="AF307" i="1"/>
  <c r="AG307" i="1"/>
  <c r="AH307" i="1"/>
  <c r="AI307" i="1"/>
  <c r="AJ307" i="1"/>
  <c r="CX307" i="1" s="1"/>
  <c r="W307" i="1" s="1"/>
  <c r="CQ307" i="1"/>
  <c r="CR307" i="1"/>
  <c r="CS307" i="1"/>
  <c r="CT307" i="1"/>
  <c r="CU307" i="1"/>
  <c r="T307" i="1" s="1"/>
  <c r="CV307" i="1"/>
  <c r="CW307" i="1"/>
  <c r="GL307" i="1"/>
  <c r="GN307" i="1"/>
  <c r="GP307" i="1"/>
  <c r="GV307" i="1"/>
  <c r="HC307" i="1"/>
  <c r="GX307" i="1" s="1"/>
  <c r="C309" i="1"/>
  <c r="D309" i="1"/>
  <c r="I309" i="1"/>
  <c r="K309" i="1"/>
  <c r="AC309" i="1"/>
  <c r="AE309" i="1"/>
  <c r="AD309" i="1" s="1"/>
  <c r="AF309" i="1"/>
  <c r="AG309" i="1"/>
  <c r="AH309" i="1"/>
  <c r="AI309" i="1"/>
  <c r="AJ309" i="1"/>
  <c r="CX309" i="1" s="1"/>
  <c r="W309" i="1" s="1"/>
  <c r="CQ309" i="1"/>
  <c r="CR309" i="1"/>
  <c r="CS309" i="1"/>
  <c r="CT309" i="1"/>
  <c r="CU309" i="1"/>
  <c r="T309" i="1" s="1"/>
  <c r="CV309" i="1"/>
  <c r="CW309" i="1"/>
  <c r="GL309" i="1"/>
  <c r="GN309" i="1"/>
  <c r="GP309" i="1"/>
  <c r="GV309" i="1"/>
  <c r="HC309" i="1" s="1"/>
  <c r="GX309" i="1" s="1"/>
  <c r="C310" i="1"/>
  <c r="D310" i="1"/>
  <c r="I310" i="1"/>
  <c r="K310" i="1"/>
  <c r="W310" i="1"/>
  <c r="AC310" i="1"/>
  <c r="AE310" i="1"/>
  <c r="AD310" i="1" s="1"/>
  <c r="AF310" i="1"/>
  <c r="AG310" i="1"/>
  <c r="AH310" i="1"/>
  <c r="AI310" i="1"/>
  <c r="AJ310" i="1"/>
  <c r="CQ310" i="1"/>
  <c r="CR310" i="1"/>
  <c r="CS310" i="1"/>
  <c r="CT310" i="1"/>
  <c r="CU310" i="1"/>
  <c r="T310" i="1" s="1"/>
  <c r="CV310" i="1"/>
  <c r="CW310" i="1"/>
  <c r="CX310" i="1"/>
  <c r="GL310" i="1"/>
  <c r="GN310" i="1"/>
  <c r="GP310" i="1"/>
  <c r="GV310" i="1"/>
  <c r="HC310" i="1" s="1"/>
  <c r="GX310" i="1" s="1"/>
  <c r="C311" i="1"/>
  <c r="D311" i="1"/>
  <c r="I311" i="1"/>
  <c r="K311" i="1"/>
  <c r="T311" i="1"/>
  <c r="AC311" i="1"/>
  <c r="AE311" i="1"/>
  <c r="AD311" i="1" s="1"/>
  <c r="AB311" i="1" s="1"/>
  <c r="AF311" i="1"/>
  <c r="AG311" i="1"/>
  <c r="CU311" i="1" s="1"/>
  <c r="AH311" i="1"/>
  <c r="AI311" i="1"/>
  <c r="AJ311" i="1"/>
  <c r="CX311" i="1" s="1"/>
  <c r="W311" i="1" s="1"/>
  <c r="CQ311" i="1"/>
  <c r="CR311" i="1"/>
  <c r="CS311" i="1"/>
  <c r="CT311" i="1"/>
  <c r="CV311" i="1"/>
  <c r="CW311" i="1"/>
  <c r="GL311" i="1"/>
  <c r="GN311" i="1"/>
  <c r="GP311" i="1"/>
  <c r="GV311" i="1"/>
  <c r="HC311" i="1" s="1"/>
  <c r="GX311" i="1"/>
  <c r="C312" i="1"/>
  <c r="D312" i="1"/>
  <c r="I312" i="1"/>
  <c r="K312" i="1"/>
  <c r="AC312" i="1"/>
  <c r="AE312" i="1"/>
  <c r="AD312" i="1" s="1"/>
  <c r="AF312" i="1"/>
  <c r="AG312" i="1"/>
  <c r="CU312" i="1" s="1"/>
  <c r="AH312" i="1"/>
  <c r="AI312" i="1"/>
  <c r="AJ312" i="1"/>
  <c r="CX312" i="1" s="1"/>
  <c r="CQ312" i="1"/>
  <c r="CR312" i="1"/>
  <c r="CS312" i="1"/>
  <c r="CT312" i="1"/>
  <c r="CV312" i="1"/>
  <c r="CW312" i="1"/>
  <c r="GL312" i="1"/>
  <c r="GN312" i="1"/>
  <c r="GP312" i="1"/>
  <c r="GV312" i="1"/>
  <c r="HC312" i="1" s="1"/>
  <c r="C313" i="1"/>
  <c r="D313" i="1"/>
  <c r="I313" i="1"/>
  <c r="K313" i="1"/>
  <c r="T313" i="1"/>
  <c r="AC313" i="1"/>
  <c r="AE313" i="1"/>
  <c r="AD313" i="1" s="1"/>
  <c r="AF313" i="1"/>
  <c r="AG313" i="1"/>
  <c r="AH313" i="1"/>
  <c r="AI313" i="1"/>
  <c r="AJ313" i="1"/>
  <c r="CQ313" i="1"/>
  <c r="CR313" i="1"/>
  <c r="CS313" i="1"/>
  <c r="CT313" i="1"/>
  <c r="CU313" i="1"/>
  <c r="CV313" i="1"/>
  <c r="CW313" i="1"/>
  <c r="CX313" i="1"/>
  <c r="W313" i="1" s="1"/>
  <c r="GL313" i="1"/>
  <c r="GN313" i="1"/>
  <c r="GP313" i="1"/>
  <c r="GV313" i="1"/>
  <c r="HC313" i="1"/>
  <c r="GX313" i="1" s="1"/>
  <c r="C314" i="1"/>
  <c r="D314" i="1"/>
  <c r="I314" i="1"/>
  <c r="K314" i="1"/>
  <c r="AC314" i="1"/>
  <c r="AD314" i="1"/>
  <c r="AE314" i="1"/>
  <c r="AF314" i="1"/>
  <c r="AG314" i="1"/>
  <c r="CU314" i="1" s="1"/>
  <c r="T314" i="1" s="1"/>
  <c r="AH314" i="1"/>
  <c r="AI314" i="1"/>
  <c r="AJ314" i="1"/>
  <c r="CX314" i="1" s="1"/>
  <c r="W314" i="1" s="1"/>
  <c r="CQ314" i="1"/>
  <c r="CR314" i="1"/>
  <c r="CS314" i="1"/>
  <c r="CT314" i="1"/>
  <c r="CV314" i="1"/>
  <c r="CW314" i="1"/>
  <c r="GL314" i="1"/>
  <c r="GN314" i="1"/>
  <c r="GP314" i="1"/>
  <c r="GV314" i="1"/>
  <c r="HC314" i="1" s="1"/>
  <c r="GX314" i="1" s="1"/>
  <c r="C315" i="1"/>
  <c r="D315" i="1"/>
  <c r="I315" i="1"/>
  <c r="K315" i="1"/>
  <c r="W315" i="1"/>
  <c r="AC315" i="1"/>
  <c r="AE315" i="1"/>
  <c r="AD315" i="1" s="1"/>
  <c r="AF315" i="1"/>
  <c r="AG315" i="1"/>
  <c r="AH315" i="1"/>
  <c r="AI315" i="1"/>
  <c r="AJ315" i="1"/>
  <c r="CX315" i="1" s="1"/>
  <c r="CQ315" i="1"/>
  <c r="CR315" i="1"/>
  <c r="CS315" i="1"/>
  <c r="CT315" i="1"/>
  <c r="CU315" i="1"/>
  <c r="T315" i="1" s="1"/>
  <c r="CV315" i="1"/>
  <c r="CW315" i="1"/>
  <c r="GL315" i="1"/>
  <c r="GN315" i="1"/>
  <c r="GP315" i="1"/>
  <c r="GV315" i="1"/>
  <c r="GX315" i="1"/>
  <c r="HC315" i="1"/>
  <c r="C316" i="1"/>
  <c r="D316" i="1"/>
  <c r="I316" i="1"/>
  <c r="K316" i="1"/>
  <c r="T316" i="1"/>
  <c r="AC316" i="1"/>
  <c r="AE316" i="1"/>
  <c r="AD316" i="1" s="1"/>
  <c r="AF316" i="1"/>
  <c r="AG316" i="1"/>
  <c r="AH316" i="1"/>
  <c r="AI316" i="1"/>
  <c r="AJ316" i="1"/>
  <c r="CX316" i="1" s="1"/>
  <c r="W316" i="1" s="1"/>
  <c r="CQ316" i="1"/>
  <c r="CR316" i="1"/>
  <c r="CS316" i="1"/>
  <c r="CT316" i="1"/>
  <c r="CU316" i="1"/>
  <c r="CV316" i="1"/>
  <c r="CW316" i="1"/>
  <c r="GL316" i="1"/>
  <c r="GN316" i="1"/>
  <c r="GP316" i="1"/>
  <c r="GV316" i="1"/>
  <c r="HC316" i="1"/>
  <c r="GX316" i="1" s="1"/>
  <c r="B318" i="1"/>
  <c r="B278" i="1" s="1"/>
  <c r="C318" i="1"/>
  <c r="C278" i="1" s="1"/>
  <c r="D318" i="1"/>
  <c r="D278" i="1" s="1"/>
  <c r="F318" i="1"/>
  <c r="F278" i="1" s="1"/>
  <c r="G318" i="1"/>
  <c r="G278" i="1" s="1"/>
  <c r="AO318" i="1"/>
  <c r="AP318" i="1"/>
  <c r="AP278" i="1" s="1"/>
  <c r="BB318" i="1"/>
  <c r="BB278" i="1" s="1"/>
  <c r="BC318" i="1"/>
  <c r="BC278" i="1" s="1"/>
  <c r="BX318" i="1"/>
  <c r="BX278" i="1" s="1"/>
  <c r="BY318" i="1"/>
  <c r="BY278" i="1" s="1"/>
  <c r="CK318" i="1"/>
  <c r="CK278" i="1" s="1"/>
  <c r="CL318" i="1"/>
  <c r="CM318" i="1"/>
  <c r="F327" i="1"/>
  <c r="F331" i="1"/>
  <c r="F334" i="1"/>
  <c r="D348" i="1"/>
  <c r="E350" i="1"/>
  <c r="Z350" i="1"/>
  <c r="AA350" i="1"/>
  <c r="AM350" i="1"/>
  <c r="AN350" i="1"/>
  <c r="AP350" i="1"/>
  <c r="BE350" i="1"/>
  <c r="BF350" i="1"/>
  <c r="BG350" i="1"/>
  <c r="BH350" i="1"/>
  <c r="BI350" i="1"/>
  <c r="BJ350" i="1"/>
  <c r="BK350" i="1"/>
  <c r="BL350" i="1"/>
  <c r="BM350" i="1"/>
  <c r="BN350" i="1"/>
  <c r="BO350" i="1"/>
  <c r="BP350" i="1"/>
  <c r="BQ350" i="1"/>
  <c r="BR350" i="1"/>
  <c r="BS350" i="1"/>
  <c r="BT350" i="1"/>
  <c r="BU350" i="1"/>
  <c r="BV350" i="1"/>
  <c r="BW350" i="1"/>
  <c r="CN350" i="1"/>
  <c r="CO350" i="1"/>
  <c r="CP350" i="1"/>
  <c r="CQ350" i="1"/>
  <c r="CR350" i="1"/>
  <c r="CS350" i="1"/>
  <c r="CT350" i="1"/>
  <c r="CU350" i="1"/>
  <c r="CV350" i="1"/>
  <c r="CW350" i="1"/>
  <c r="CX350" i="1"/>
  <c r="CY350" i="1"/>
  <c r="CZ350" i="1"/>
  <c r="DA350" i="1"/>
  <c r="DB350" i="1"/>
  <c r="DC350" i="1"/>
  <c r="DD350" i="1"/>
  <c r="DE350" i="1"/>
  <c r="DF350" i="1"/>
  <c r="DG350" i="1"/>
  <c r="DH350" i="1"/>
  <c r="DI350" i="1"/>
  <c r="DJ350" i="1"/>
  <c r="DK350" i="1"/>
  <c r="DL350" i="1"/>
  <c r="DM350" i="1"/>
  <c r="DN350" i="1"/>
  <c r="DO350" i="1"/>
  <c r="DP350" i="1"/>
  <c r="DQ350" i="1"/>
  <c r="DR350" i="1"/>
  <c r="DS350" i="1"/>
  <c r="DT350" i="1"/>
  <c r="DU350" i="1"/>
  <c r="DV350" i="1"/>
  <c r="DW350" i="1"/>
  <c r="DX350" i="1"/>
  <c r="DY350" i="1"/>
  <c r="DZ350" i="1"/>
  <c r="EA350" i="1"/>
  <c r="EB350" i="1"/>
  <c r="EC350" i="1"/>
  <c r="ED350" i="1"/>
  <c r="EE350" i="1"/>
  <c r="EF350" i="1"/>
  <c r="EG350" i="1"/>
  <c r="EH350" i="1"/>
  <c r="EI350" i="1"/>
  <c r="EJ350" i="1"/>
  <c r="EK350" i="1"/>
  <c r="EL350" i="1"/>
  <c r="EM350" i="1"/>
  <c r="EN350" i="1"/>
  <c r="EO350" i="1"/>
  <c r="EP350" i="1"/>
  <c r="EQ350" i="1"/>
  <c r="ER350" i="1"/>
  <c r="ES350" i="1"/>
  <c r="ET350" i="1"/>
  <c r="EU350" i="1"/>
  <c r="EV350" i="1"/>
  <c r="EW350" i="1"/>
  <c r="EX350" i="1"/>
  <c r="EY350" i="1"/>
  <c r="EZ350" i="1"/>
  <c r="FA350" i="1"/>
  <c r="FB350" i="1"/>
  <c r="FC350" i="1"/>
  <c r="FD350" i="1"/>
  <c r="FE350" i="1"/>
  <c r="FF350" i="1"/>
  <c r="FG350" i="1"/>
  <c r="FH350" i="1"/>
  <c r="FI350" i="1"/>
  <c r="FJ350" i="1"/>
  <c r="FK350" i="1"/>
  <c r="FL350" i="1"/>
  <c r="FM350" i="1"/>
  <c r="FN350" i="1"/>
  <c r="FO350" i="1"/>
  <c r="FP350" i="1"/>
  <c r="FQ350" i="1"/>
  <c r="FR350" i="1"/>
  <c r="FS350" i="1"/>
  <c r="FT350" i="1"/>
  <c r="FU350" i="1"/>
  <c r="FV350" i="1"/>
  <c r="FW350" i="1"/>
  <c r="FX350" i="1"/>
  <c r="FY350" i="1"/>
  <c r="FZ350" i="1"/>
  <c r="GA350" i="1"/>
  <c r="GB350" i="1"/>
  <c r="GC350" i="1"/>
  <c r="GD350" i="1"/>
  <c r="GE350" i="1"/>
  <c r="GF350" i="1"/>
  <c r="GG350" i="1"/>
  <c r="GH350" i="1"/>
  <c r="GI350" i="1"/>
  <c r="GJ350" i="1"/>
  <c r="GK350" i="1"/>
  <c r="GL350" i="1"/>
  <c r="GM350" i="1"/>
  <c r="GN350" i="1"/>
  <c r="GO350" i="1"/>
  <c r="GP350" i="1"/>
  <c r="GQ350" i="1"/>
  <c r="GR350" i="1"/>
  <c r="GS350" i="1"/>
  <c r="GT350" i="1"/>
  <c r="GU350" i="1"/>
  <c r="GV350" i="1"/>
  <c r="GW350" i="1"/>
  <c r="GX350" i="1"/>
  <c r="C353" i="1"/>
  <c r="D353" i="1"/>
  <c r="U353" i="1"/>
  <c r="G1947" i="7" s="1"/>
  <c r="V353" i="1"/>
  <c r="W353" i="1"/>
  <c r="AC353" i="1"/>
  <c r="AD353" i="1"/>
  <c r="AE353" i="1"/>
  <c r="AF353" i="1"/>
  <c r="AG353" i="1"/>
  <c r="AH353" i="1"/>
  <c r="AI353" i="1"/>
  <c r="AJ353" i="1"/>
  <c r="CQ353" i="1"/>
  <c r="CR353" i="1"/>
  <c r="CS353" i="1"/>
  <c r="CT353" i="1"/>
  <c r="CU353" i="1"/>
  <c r="T353" i="1" s="1"/>
  <c r="AG370" i="1" s="1"/>
  <c r="CV353" i="1"/>
  <c r="CW353" i="1"/>
  <c r="CX353" i="1"/>
  <c r="GL353" i="1"/>
  <c r="GN353" i="1"/>
  <c r="GP353" i="1"/>
  <c r="GV353" i="1"/>
  <c r="HC353" i="1"/>
  <c r="GX353" i="1" s="1"/>
  <c r="C354" i="1"/>
  <c r="D354" i="1"/>
  <c r="U354" i="1"/>
  <c r="G1957" i="7" s="1"/>
  <c r="V354" i="1"/>
  <c r="AC354" i="1"/>
  <c r="AD354" i="1"/>
  <c r="AE354" i="1"/>
  <c r="AF354" i="1"/>
  <c r="AG354" i="1"/>
  <c r="AH354" i="1"/>
  <c r="AI354" i="1"/>
  <c r="AJ354" i="1"/>
  <c r="CQ354" i="1"/>
  <c r="CR354" i="1"/>
  <c r="CS354" i="1"/>
  <c r="CT354" i="1"/>
  <c r="CU354" i="1"/>
  <c r="T354" i="1" s="1"/>
  <c r="CV354" i="1"/>
  <c r="CW354" i="1"/>
  <c r="CX354" i="1"/>
  <c r="W354" i="1" s="1"/>
  <c r="GL354" i="1"/>
  <c r="GN354" i="1"/>
  <c r="GP354" i="1"/>
  <c r="GV354" i="1"/>
  <c r="GX354" i="1"/>
  <c r="HC354" i="1"/>
  <c r="C355" i="1"/>
  <c r="D355" i="1"/>
  <c r="U355" i="1"/>
  <c r="G1969" i="7" s="1"/>
  <c r="V355" i="1"/>
  <c r="AC355" i="1"/>
  <c r="AE355" i="1"/>
  <c r="AD355" i="1" s="1"/>
  <c r="AF355" i="1"/>
  <c r="AG355" i="1"/>
  <c r="AH355" i="1"/>
  <c r="AI355" i="1"/>
  <c r="AJ355" i="1"/>
  <c r="CX355" i="1" s="1"/>
  <c r="W355" i="1" s="1"/>
  <c r="CQ355" i="1"/>
  <c r="CR355" i="1"/>
  <c r="CS355" i="1"/>
  <c r="CT355" i="1"/>
  <c r="CU355" i="1"/>
  <c r="T355" i="1" s="1"/>
  <c r="CV355" i="1"/>
  <c r="CW355" i="1"/>
  <c r="GL355" i="1"/>
  <c r="GN355" i="1"/>
  <c r="GP355" i="1"/>
  <c r="GV355" i="1"/>
  <c r="HC355" i="1"/>
  <c r="GX355" i="1" s="1"/>
  <c r="C356" i="1"/>
  <c r="D356" i="1"/>
  <c r="T356" i="1"/>
  <c r="U356" i="1"/>
  <c r="G1979" i="7" s="1"/>
  <c r="V356" i="1"/>
  <c r="AC356" i="1"/>
  <c r="AE356" i="1"/>
  <c r="AD356" i="1" s="1"/>
  <c r="AF356" i="1"/>
  <c r="AG356" i="1"/>
  <c r="AH356" i="1"/>
  <c r="AI356" i="1"/>
  <c r="AJ356" i="1"/>
  <c r="CX356" i="1" s="1"/>
  <c r="W356" i="1" s="1"/>
  <c r="CQ356" i="1"/>
  <c r="CR356" i="1"/>
  <c r="CS356" i="1"/>
  <c r="CT356" i="1"/>
  <c r="CU356" i="1"/>
  <c r="CV356" i="1"/>
  <c r="CW356" i="1"/>
  <c r="GL356" i="1"/>
  <c r="GN356" i="1"/>
  <c r="GP356" i="1"/>
  <c r="GV356" i="1"/>
  <c r="GX356" i="1"/>
  <c r="HC356" i="1"/>
  <c r="C357" i="1"/>
  <c r="D357" i="1"/>
  <c r="U357" i="1"/>
  <c r="G1991" i="7" s="1"/>
  <c r="V357" i="1"/>
  <c r="AC357" i="1"/>
  <c r="AE357" i="1"/>
  <c r="AD357" i="1" s="1"/>
  <c r="AF357" i="1"/>
  <c r="AG357" i="1"/>
  <c r="AH357" i="1"/>
  <c r="AI357" i="1"/>
  <c r="AJ357" i="1"/>
  <c r="CQ357" i="1"/>
  <c r="CR357" i="1"/>
  <c r="CS357" i="1"/>
  <c r="CT357" i="1"/>
  <c r="CU357" i="1"/>
  <c r="T357" i="1" s="1"/>
  <c r="CV357" i="1"/>
  <c r="CW357" i="1"/>
  <c r="CX357" i="1"/>
  <c r="W357" i="1" s="1"/>
  <c r="GL357" i="1"/>
  <c r="GN357" i="1"/>
  <c r="GP357" i="1"/>
  <c r="GV357" i="1"/>
  <c r="HC357" i="1" s="1"/>
  <c r="GX357" i="1" s="1"/>
  <c r="C358" i="1"/>
  <c r="D358" i="1"/>
  <c r="T358" i="1"/>
  <c r="U358" i="1"/>
  <c r="G2001" i="7" s="1"/>
  <c r="V358" i="1"/>
  <c r="AC358" i="1"/>
  <c r="AE358" i="1"/>
  <c r="AD358" i="1" s="1"/>
  <c r="AF358" i="1"/>
  <c r="AG358" i="1"/>
  <c r="AH358" i="1"/>
  <c r="AI358" i="1"/>
  <c r="AJ358" i="1"/>
  <c r="CQ358" i="1"/>
  <c r="CR358" i="1"/>
  <c r="CS358" i="1"/>
  <c r="CT358" i="1"/>
  <c r="CU358" i="1"/>
  <c r="CV358" i="1"/>
  <c r="CW358" i="1"/>
  <c r="CX358" i="1"/>
  <c r="W358" i="1" s="1"/>
  <c r="GL358" i="1"/>
  <c r="GN358" i="1"/>
  <c r="GP358" i="1"/>
  <c r="GV358" i="1"/>
  <c r="HC358" i="1"/>
  <c r="GX358" i="1" s="1"/>
  <c r="C360" i="1"/>
  <c r="D360" i="1"/>
  <c r="T360" i="1"/>
  <c r="V360" i="1"/>
  <c r="AC360" i="1"/>
  <c r="AE360" i="1"/>
  <c r="AD360" i="1" s="1"/>
  <c r="AF360" i="1"/>
  <c r="AG360" i="1"/>
  <c r="CU360" i="1" s="1"/>
  <c r="AH360" i="1"/>
  <c r="AI360" i="1"/>
  <c r="AJ360" i="1"/>
  <c r="CQ360" i="1"/>
  <c r="CR360" i="1"/>
  <c r="CS360" i="1"/>
  <c r="CT360" i="1"/>
  <c r="CV360" i="1"/>
  <c r="CW360" i="1"/>
  <c r="CX360" i="1"/>
  <c r="W360" i="1" s="1"/>
  <c r="GL360" i="1"/>
  <c r="GN360" i="1"/>
  <c r="GP360" i="1"/>
  <c r="GV360" i="1"/>
  <c r="HC360" i="1" s="1"/>
  <c r="GX360" i="1" s="1"/>
  <c r="C361" i="1"/>
  <c r="D361" i="1"/>
  <c r="V361" i="1"/>
  <c r="AC361" i="1"/>
  <c r="AD361" i="1"/>
  <c r="AE361" i="1"/>
  <c r="AF361" i="1"/>
  <c r="AG361" i="1"/>
  <c r="CU361" i="1" s="1"/>
  <c r="T361" i="1" s="1"/>
  <c r="AH361" i="1"/>
  <c r="AI361" i="1"/>
  <c r="AJ361" i="1"/>
  <c r="CQ361" i="1"/>
  <c r="CR361" i="1"/>
  <c r="CS361" i="1"/>
  <c r="CT361" i="1"/>
  <c r="CV361" i="1"/>
  <c r="CW361" i="1"/>
  <c r="CX361" i="1"/>
  <c r="W361" i="1" s="1"/>
  <c r="GL361" i="1"/>
  <c r="GN361" i="1"/>
  <c r="GP361" i="1"/>
  <c r="GV361" i="1"/>
  <c r="HC361" i="1" s="1"/>
  <c r="GX361" i="1" s="1"/>
  <c r="C362" i="1"/>
  <c r="D362" i="1"/>
  <c r="T362" i="1"/>
  <c r="U362" i="1"/>
  <c r="G2035" i="7" s="1"/>
  <c r="V362" i="1"/>
  <c r="W362" i="1"/>
  <c r="AC362" i="1"/>
  <c r="AD362" i="1"/>
  <c r="AE362" i="1"/>
  <c r="AF362" i="1"/>
  <c r="AG362" i="1"/>
  <c r="AH362" i="1"/>
  <c r="AI362" i="1"/>
  <c r="AJ362" i="1"/>
  <c r="CQ362" i="1"/>
  <c r="CR362" i="1"/>
  <c r="CS362" i="1"/>
  <c r="CT362" i="1"/>
  <c r="CU362" i="1"/>
  <c r="CV362" i="1"/>
  <c r="CW362" i="1"/>
  <c r="CX362" i="1"/>
  <c r="GL362" i="1"/>
  <c r="GN362" i="1"/>
  <c r="GP362" i="1"/>
  <c r="GV362" i="1"/>
  <c r="HC362" i="1"/>
  <c r="GX362" i="1" s="1"/>
  <c r="C363" i="1"/>
  <c r="D363" i="1"/>
  <c r="V363" i="1"/>
  <c r="W363" i="1"/>
  <c r="AC363" i="1"/>
  <c r="AD363" i="1"/>
  <c r="AE363" i="1"/>
  <c r="AF363" i="1"/>
  <c r="AB363" i="1" s="1"/>
  <c r="AG363" i="1"/>
  <c r="AH363" i="1"/>
  <c r="AI363" i="1"/>
  <c r="AJ363" i="1"/>
  <c r="CX363" i="1" s="1"/>
  <c r="CQ363" i="1"/>
  <c r="CR363" i="1"/>
  <c r="CS363" i="1"/>
  <c r="CT363" i="1"/>
  <c r="CU363" i="1"/>
  <c r="T363" i="1" s="1"/>
  <c r="CV363" i="1"/>
  <c r="CW363" i="1"/>
  <c r="GL363" i="1"/>
  <c r="GN363" i="1"/>
  <c r="GP363" i="1"/>
  <c r="GV363" i="1"/>
  <c r="HC363" i="1" s="1"/>
  <c r="GX363" i="1" s="1"/>
  <c r="C364" i="1"/>
  <c r="D364" i="1"/>
  <c r="U364" i="1"/>
  <c r="G2057" i="7" s="1"/>
  <c r="V364" i="1"/>
  <c r="AC364" i="1"/>
  <c r="AD364" i="1"/>
  <c r="AE364" i="1"/>
  <c r="AF364" i="1"/>
  <c r="AG364" i="1"/>
  <c r="CU364" i="1" s="1"/>
  <c r="T364" i="1" s="1"/>
  <c r="AH364" i="1"/>
  <c r="AI364" i="1"/>
  <c r="AJ364" i="1"/>
  <c r="CX364" i="1" s="1"/>
  <c r="W364" i="1" s="1"/>
  <c r="CQ364" i="1"/>
  <c r="CR364" i="1"/>
  <c r="CS364" i="1"/>
  <c r="CT364" i="1"/>
  <c r="CV364" i="1"/>
  <c r="CW364" i="1"/>
  <c r="GL364" i="1"/>
  <c r="GN364" i="1"/>
  <c r="GP364" i="1"/>
  <c r="GV364" i="1"/>
  <c r="HC364" i="1"/>
  <c r="GX364" i="1" s="1"/>
  <c r="C365" i="1"/>
  <c r="D365" i="1"/>
  <c r="V365" i="1"/>
  <c r="W365" i="1"/>
  <c r="AC365" i="1"/>
  <c r="AE365" i="1"/>
  <c r="AD365" i="1" s="1"/>
  <c r="AF365" i="1"/>
  <c r="AG365" i="1"/>
  <c r="CU365" i="1" s="1"/>
  <c r="T365" i="1" s="1"/>
  <c r="AH365" i="1"/>
  <c r="AI365" i="1"/>
  <c r="AJ365" i="1"/>
  <c r="CQ365" i="1"/>
  <c r="CR365" i="1"/>
  <c r="CS365" i="1"/>
  <c r="CT365" i="1"/>
  <c r="CV365" i="1"/>
  <c r="CW365" i="1"/>
  <c r="CX365" i="1"/>
  <c r="GL365" i="1"/>
  <c r="GN365" i="1"/>
  <c r="GP365" i="1"/>
  <c r="GV365" i="1"/>
  <c r="HC365" i="1"/>
  <c r="GX365" i="1" s="1"/>
  <c r="C367" i="1"/>
  <c r="D367" i="1"/>
  <c r="T367" i="1"/>
  <c r="V367" i="1"/>
  <c r="G2082" i="7" s="1"/>
  <c r="AC367" i="1"/>
  <c r="AE367" i="1"/>
  <c r="AD367" i="1" s="1"/>
  <c r="AF367" i="1"/>
  <c r="AG367" i="1"/>
  <c r="AH367" i="1"/>
  <c r="AI367" i="1"/>
  <c r="AJ367" i="1"/>
  <c r="CQ367" i="1"/>
  <c r="CR367" i="1"/>
  <c r="CS367" i="1"/>
  <c r="CT367" i="1"/>
  <c r="CU367" i="1"/>
  <c r="CV367" i="1"/>
  <c r="CW367" i="1"/>
  <c r="CX367" i="1"/>
  <c r="W367" i="1" s="1"/>
  <c r="GL367" i="1"/>
  <c r="GN367" i="1"/>
  <c r="GP367" i="1"/>
  <c r="GV367" i="1"/>
  <c r="HC367" i="1" s="1"/>
  <c r="GX367" i="1" s="1"/>
  <c r="C368" i="1"/>
  <c r="D368" i="1"/>
  <c r="U368" i="1"/>
  <c r="G2103" i="7" s="1"/>
  <c r="V368" i="1"/>
  <c r="G2106" i="7" s="1"/>
  <c r="AC368" i="1"/>
  <c r="AE368" i="1"/>
  <c r="AD368" i="1" s="1"/>
  <c r="AB368" i="1" s="1"/>
  <c r="AF368" i="1"/>
  <c r="AG368" i="1"/>
  <c r="CU368" i="1" s="1"/>
  <c r="T368" i="1" s="1"/>
  <c r="AH368" i="1"/>
  <c r="AI368" i="1"/>
  <c r="AJ368" i="1"/>
  <c r="CX368" i="1" s="1"/>
  <c r="W368" i="1" s="1"/>
  <c r="CQ368" i="1"/>
  <c r="CR368" i="1"/>
  <c r="CS368" i="1"/>
  <c r="CT368" i="1"/>
  <c r="CV368" i="1"/>
  <c r="CW368" i="1"/>
  <c r="GL368" i="1"/>
  <c r="GN368" i="1"/>
  <c r="GP368" i="1"/>
  <c r="GV368" i="1"/>
  <c r="HC368" i="1" s="1"/>
  <c r="GX368" i="1" s="1"/>
  <c r="B370" i="1"/>
  <c r="B350" i="1" s="1"/>
  <c r="C370" i="1"/>
  <c r="C350" i="1" s="1"/>
  <c r="D370" i="1"/>
  <c r="D350" i="1" s="1"/>
  <c r="F370" i="1"/>
  <c r="F350" i="1" s="1"/>
  <c r="G370" i="1"/>
  <c r="G350" i="1" s="1"/>
  <c r="AP370" i="1"/>
  <c r="F379" i="1" s="1"/>
  <c r="BX370" i="1"/>
  <c r="BX350" i="1" s="1"/>
  <c r="BY370" i="1"/>
  <c r="BY350" i="1" s="1"/>
  <c r="CK370" i="1"/>
  <c r="CL370" i="1"/>
  <c r="CM370" i="1"/>
  <c r="CM350" i="1" s="1"/>
  <c r="D400" i="1"/>
  <c r="C402" i="1"/>
  <c r="E402" i="1"/>
  <c r="G402" i="1"/>
  <c r="Z402" i="1"/>
  <c r="AA402" i="1"/>
  <c r="AM402" i="1"/>
  <c r="AN402" i="1"/>
  <c r="BE402" i="1"/>
  <c r="BF402" i="1"/>
  <c r="BG402" i="1"/>
  <c r="BH402" i="1"/>
  <c r="BI402" i="1"/>
  <c r="BJ402" i="1"/>
  <c r="BK402" i="1"/>
  <c r="BL402" i="1"/>
  <c r="BM402" i="1"/>
  <c r="BN402" i="1"/>
  <c r="BO402" i="1"/>
  <c r="BP402" i="1"/>
  <c r="BQ402" i="1"/>
  <c r="BR402" i="1"/>
  <c r="BS402" i="1"/>
  <c r="BT402" i="1"/>
  <c r="BU402" i="1"/>
  <c r="BV402" i="1"/>
  <c r="BW402" i="1"/>
  <c r="CN402" i="1"/>
  <c r="CO402" i="1"/>
  <c r="CP402" i="1"/>
  <c r="CQ402" i="1"/>
  <c r="CR402" i="1"/>
  <c r="CS402" i="1"/>
  <c r="CT402" i="1"/>
  <c r="CU402" i="1"/>
  <c r="CV402" i="1"/>
  <c r="CW402" i="1"/>
  <c r="CX402" i="1"/>
  <c r="CY402" i="1"/>
  <c r="CZ402" i="1"/>
  <c r="DA402" i="1"/>
  <c r="DB402" i="1"/>
  <c r="DC402" i="1"/>
  <c r="DD402" i="1"/>
  <c r="DE402" i="1"/>
  <c r="DF402" i="1"/>
  <c r="DG402" i="1"/>
  <c r="DH402" i="1"/>
  <c r="DI402" i="1"/>
  <c r="DJ402" i="1"/>
  <c r="DK402" i="1"/>
  <c r="DL402" i="1"/>
  <c r="DM402" i="1"/>
  <c r="DN402" i="1"/>
  <c r="DO402" i="1"/>
  <c r="DP402" i="1"/>
  <c r="DQ402" i="1"/>
  <c r="DR402" i="1"/>
  <c r="DS402" i="1"/>
  <c r="DT402" i="1"/>
  <c r="DU402" i="1"/>
  <c r="DV402" i="1"/>
  <c r="DW402" i="1"/>
  <c r="DX402" i="1"/>
  <c r="DY402" i="1"/>
  <c r="DZ402" i="1"/>
  <c r="EA402" i="1"/>
  <c r="EB402" i="1"/>
  <c r="EC402" i="1"/>
  <c r="ED402" i="1"/>
  <c r="EE402" i="1"/>
  <c r="EF402" i="1"/>
  <c r="EG402" i="1"/>
  <c r="EH402" i="1"/>
  <c r="EI402" i="1"/>
  <c r="EJ402" i="1"/>
  <c r="EK402" i="1"/>
  <c r="EL402" i="1"/>
  <c r="EM402" i="1"/>
  <c r="EN402" i="1"/>
  <c r="EO402" i="1"/>
  <c r="EP402" i="1"/>
  <c r="EQ402" i="1"/>
  <c r="ER402" i="1"/>
  <c r="ES402" i="1"/>
  <c r="ET402" i="1"/>
  <c r="EU402" i="1"/>
  <c r="EV402" i="1"/>
  <c r="EW402" i="1"/>
  <c r="EX402" i="1"/>
  <c r="EY402" i="1"/>
  <c r="EZ402" i="1"/>
  <c r="FA402" i="1"/>
  <c r="FB402" i="1"/>
  <c r="FC402" i="1"/>
  <c r="FD402" i="1"/>
  <c r="FE402" i="1"/>
  <c r="FF402" i="1"/>
  <c r="FG402" i="1"/>
  <c r="FH402" i="1"/>
  <c r="FI402" i="1"/>
  <c r="FJ402" i="1"/>
  <c r="FK402" i="1"/>
  <c r="FL402" i="1"/>
  <c r="FM402" i="1"/>
  <c r="FN402" i="1"/>
  <c r="FO402" i="1"/>
  <c r="FP402" i="1"/>
  <c r="FQ402" i="1"/>
  <c r="FR402" i="1"/>
  <c r="FS402" i="1"/>
  <c r="FT402" i="1"/>
  <c r="FU402" i="1"/>
  <c r="FV402" i="1"/>
  <c r="FW402" i="1"/>
  <c r="FX402" i="1"/>
  <c r="FY402" i="1"/>
  <c r="FZ402" i="1"/>
  <c r="GA402" i="1"/>
  <c r="GB402" i="1"/>
  <c r="GC402" i="1"/>
  <c r="GD402" i="1"/>
  <c r="GE402" i="1"/>
  <c r="GF402" i="1"/>
  <c r="GG402" i="1"/>
  <c r="GH402" i="1"/>
  <c r="GI402" i="1"/>
  <c r="GJ402" i="1"/>
  <c r="GK402" i="1"/>
  <c r="GL402" i="1"/>
  <c r="GM402" i="1"/>
  <c r="GN402" i="1"/>
  <c r="GO402" i="1"/>
  <c r="GP402" i="1"/>
  <c r="GQ402" i="1"/>
  <c r="GR402" i="1"/>
  <c r="GS402" i="1"/>
  <c r="GT402" i="1"/>
  <c r="GU402" i="1"/>
  <c r="GV402" i="1"/>
  <c r="GW402" i="1"/>
  <c r="GX402" i="1"/>
  <c r="C405" i="1"/>
  <c r="D405" i="1"/>
  <c r="I405" i="1"/>
  <c r="K405" i="1"/>
  <c r="V405" i="1"/>
  <c r="AC405" i="1"/>
  <c r="AE405" i="1"/>
  <c r="AD405" i="1" s="1"/>
  <c r="AF405" i="1"/>
  <c r="AG405" i="1"/>
  <c r="CU405" i="1" s="1"/>
  <c r="T405" i="1" s="1"/>
  <c r="AH405" i="1"/>
  <c r="AI405" i="1"/>
  <c r="AJ405" i="1"/>
  <c r="CX405" i="1" s="1"/>
  <c r="W405" i="1" s="1"/>
  <c r="CQ405" i="1"/>
  <c r="CR405" i="1"/>
  <c r="CS405" i="1"/>
  <c r="CT405" i="1"/>
  <c r="CV405" i="1"/>
  <c r="CW405" i="1"/>
  <c r="GL405" i="1"/>
  <c r="GN405" i="1"/>
  <c r="GP405" i="1"/>
  <c r="GV405" i="1"/>
  <c r="GX405" i="1"/>
  <c r="HC405" i="1"/>
  <c r="C406" i="1"/>
  <c r="D406" i="1"/>
  <c r="I406" i="1"/>
  <c r="K406" i="1"/>
  <c r="T406" i="1"/>
  <c r="V406" i="1"/>
  <c r="W406" i="1"/>
  <c r="AC406" i="1"/>
  <c r="AD406" i="1"/>
  <c r="AE406" i="1"/>
  <c r="AF406" i="1"/>
  <c r="AG406" i="1"/>
  <c r="AH406" i="1"/>
  <c r="AI406" i="1"/>
  <c r="AJ406" i="1"/>
  <c r="CQ406" i="1"/>
  <c r="CR406" i="1"/>
  <c r="CS406" i="1"/>
  <c r="CT406" i="1"/>
  <c r="CU406" i="1"/>
  <c r="CV406" i="1"/>
  <c r="CW406" i="1"/>
  <c r="CX406" i="1"/>
  <c r="GL406" i="1"/>
  <c r="GN406" i="1"/>
  <c r="GP406" i="1"/>
  <c r="GV406" i="1"/>
  <c r="HC406" i="1"/>
  <c r="GX406" i="1" s="1"/>
  <c r="C407" i="1"/>
  <c r="D407" i="1"/>
  <c r="I407" i="1"/>
  <c r="K407" i="1"/>
  <c r="T407" i="1"/>
  <c r="V407" i="1"/>
  <c r="AC407" i="1"/>
  <c r="AE407" i="1"/>
  <c r="AD407" i="1" s="1"/>
  <c r="AF407" i="1"/>
  <c r="AG407" i="1"/>
  <c r="CU407" i="1" s="1"/>
  <c r="AH407" i="1"/>
  <c r="AI407" i="1"/>
  <c r="AJ407" i="1"/>
  <c r="CX407" i="1" s="1"/>
  <c r="W407" i="1" s="1"/>
  <c r="CQ407" i="1"/>
  <c r="CR407" i="1"/>
  <c r="CS407" i="1"/>
  <c r="CT407" i="1"/>
  <c r="CV407" i="1"/>
  <c r="CW407" i="1"/>
  <c r="GL407" i="1"/>
  <c r="GN407" i="1"/>
  <c r="GP407" i="1"/>
  <c r="GV407" i="1"/>
  <c r="GX407" i="1"/>
  <c r="HC407" i="1"/>
  <c r="C408" i="1"/>
  <c r="D408" i="1"/>
  <c r="I408" i="1"/>
  <c r="K408" i="1"/>
  <c r="V408" i="1"/>
  <c r="AC408" i="1"/>
  <c r="AE408" i="1"/>
  <c r="AD408" i="1" s="1"/>
  <c r="AF408" i="1"/>
  <c r="AG408" i="1"/>
  <c r="CU408" i="1" s="1"/>
  <c r="AH408" i="1"/>
  <c r="AI408" i="1"/>
  <c r="AJ408" i="1"/>
  <c r="CQ408" i="1"/>
  <c r="CR408" i="1"/>
  <c r="CS408" i="1"/>
  <c r="CT408" i="1"/>
  <c r="CV408" i="1"/>
  <c r="CW408" i="1"/>
  <c r="CX408" i="1"/>
  <c r="GL408" i="1"/>
  <c r="GN408" i="1"/>
  <c r="GP408" i="1"/>
  <c r="GV408" i="1"/>
  <c r="HC408" i="1" s="1"/>
  <c r="C409" i="1"/>
  <c r="D409" i="1"/>
  <c r="I409" i="1"/>
  <c r="K409" i="1"/>
  <c r="T409" i="1"/>
  <c r="V409" i="1"/>
  <c r="AC409" i="1"/>
  <c r="AD409" i="1"/>
  <c r="AE409" i="1"/>
  <c r="AF409" i="1"/>
  <c r="AB409" i="1" s="1"/>
  <c r="AG409" i="1"/>
  <c r="AH409" i="1"/>
  <c r="AI409" i="1"/>
  <c r="AJ409" i="1"/>
  <c r="CQ409" i="1"/>
  <c r="CR409" i="1"/>
  <c r="CS409" i="1"/>
  <c r="CT409" i="1"/>
  <c r="CU409" i="1"/>
  <c r="CV409" i="1"/>
  <c r="CW409" i="1"/>
  <c r="CX409" i="1"/>
  <c r="W409" i="1" s="1"/>
  <c r="GL409" i="1"/>
  <c r="GN409" i="1"/>
  <c r="GP409" i="1"/>
  <c r="GV409" i="1"/>
  <c r="HC409" i="1"/>
  <c r="GX409" i="1" s="1"/>
  <c r="C410" i="1"/>
  <c r="D410" i="1"/>
  <c r="I410" i="1"/>
  <c r="K410" i="1"/>
  <c r="V410" i="1"/>
  <c r="AC410" i="1"/>
  <c r="AD410" i="1"/>
  <c r="AE410" i="1"/>
  <c r="AF410" i="1"/>
  <c r="AG410" i="1"/>
  <c r="CU410" i="1" s="1"/>
  <c r="AH410" i="1"/>
  <c r="AI410" i="1"/>
  <c r="AJ410" i="1"/>
  <c r="CX410" i="1" s="1"/>
  <c r="CQ410" i="1"/>
  <c r="CR410" i="1"/>
  <c r="CS410" i="1"/>
  <c r="CT410" i="1"/>
  <c r="CV410" i="1"/>
  <c r="CW410" i="1"/>
  <c r="GL410" i="1"/>
  <c r="GN410" i="1"/>
  <c r="GP410" i="1"/>
  <c r="GV410" i="1"/>
  <c r="HC410" i="1"/>
  <c r="C412" i="1"/>
  <c r="D412" i="1"/>
  <c r="I412" i="1"/>
  <c r="K412" i="1"/>
  <c r="AC412" i="1"/>
  <c r="AE412" i="1"/>
  <c r="AD412" i="1" s="1"/>
  <c r="AF412" i="1"/>
  <c r="AG412" i="1"/>
  <c r="CU412" i="1" s="1"/>
  <c r="T412" i="1" s="1"/>
  <c r="AH412" i="1"/>
  <c r="AI412" i="1"/>
  <c r="AJ412" i="1"/>
  <c r="CQ412" i="1"/>
  <c r="CR412" i="1"/>
  <c r="CS412" i="1"/>
  <c r="CT412" i="1"/>
  <c r="CV412" i="1"/>
  <c r="CW412" i="1"/>
  <c r="CX412" i="1"/>
  <c r="W412" i="1" s="1"/>
  <c r="GL412" i="1"/>
  <c r="GN412" i="1"/>
  <c r="GP412" i="1"/>
  <c r="GV412" i="1"/>
  <c r="HC412" i="1" s="1"/>
  <c r="GX412" i="1" s="1"/>
  <c r="C413" i="1"/>
  <c r="D413" i="1"/>
  <c r="I413" i="1"/>
  <c r="K413" i="1"/>
  <c r="AC413" i="1"/>
  <c r="AE413" i="1"/>
  <c r="AD413" i="1" s="1"/>
  <c r="AF413" i="1"/>
  <c r="AG413" i="1"/>
  <c r="AH413" i="1"/>
  <c r="AI413" i="1"/>
  <c r="AJ413" i="1"/>
  <c r="CX413" i="1" s="1"/>
  <c r="W413" i="1" s="1"/>
  <c r="CQ413" i="1"/>
  <c r="CR413" i="1"/>
  <c r="CS413" i="1"/>
  <c r="CT413" i="1"/>
  <c r="CU413" i="1"/>
  <c r="T413" i="1" s="1"/>
  <c r="CV413" i="1"/>
  <c r="CW413" i="1"/>
  <c r="GL413" i="1"/>
  <c r="GN413" i="1"/>
  <c r="GP413" i="1"/>
  <c r="GV413" i="1"/>
  <c r="HC413" i="1"/>
  <c r="GX413" i="1" s="1"/>
  <c r="C414" i="1"/>
  <c r="D414" i="1"/>
  <c r="I414" i="1"/>
  <c r="K414" i="1"/>
  <c r="AC414" i="1"/>
  <c r="AE414" i="1"/>
  <c r="AD414" i="1" s="1"/>
  <c r="AF414" i="1"/>
  <c r="AG414" i="1"/>
  <c r="CU414" i="1" s="1"/>
  <c r="T414" i="1" s="1"/>
  <c r="AH414" i="1"/>
  <c r="AI414" i="1"/>
  <c r="AJ414" i="1"/>
  <c r="CQ414" i="1"/>
  <c r="CR414" i="1"/>
  <c r="CS414" i="1"/>
  <c r="CT414" i="1"/>
  <c r="CV414" i="1"/>
  <c r="CW414" i="1"/>
  <c r="CX414" i="1"/>
  <c r="W414" i="1" s="1"/>
  <c r="GL414" i="1"/>
  <c r="GN414" i="1"/>
  <c r="GP414" i="1"/>
  <c r="GV414" i="1"/>
  <c r="HC414" i="1" s="1"/>
  <c r="GX414" i="1" s="1"/>
  <c r="C415" i="1"/>
  <c r="D415" i="1"/>
  <c r="I415" i="1"/>
  <c r="K415" i="1"/>
  <c r="T415" i="1"/>
  <c r="AC415" i="1"/>
  <c r="AE415" i="1"/>
  <c r="AD415" i="1" s="1"/>
  <c r="AF415" i="1"/>
  <c r="AG415" i="1"/>
  <c r="AH415" i="1"/>
  <c r="AI415" i="1"/>
  <c r="AJ415" i="1"/>
  <c r="CQ415" i="1"/>
  <c r="CR415" i="1"/>
  <c r="CS415" i="1"/>
  <c r="CT415" i="1"/>
  <c r="CU415" i="1"/>
  <c r="CV415" i="1"/>
  <c r="CW415" i="1"/>
  <c r="CX415" i="1"/>
  <c r="W415" i="1" s="1"/>
  <c r="GL415" i="1"/>
  <c r="GN415" i="1"/>
  <c r="GP415" i="1"/>
  <c r="GV415" i="1"/>
  <c r="HC415" i="1" s="1"/>
  <c r="GX415" i="1" s="1"/>
  <c r="C416" i="1"/>
  <c r="D416" i="1"/>
  <c r="I416" i="1"/>
  <c r="K416" i="1"/>
  <c r="AC416" i="1"/>
  <c r="AE416" i="1"/>
  <c r="AD416" i="1" s="1"/>
  <c r="AF416" i="1"/>
  <c r="AG416" i="1"/>
  <c r="CU416" i="1" s="1"/>
  <c r="T416" i="1" s="1"/>
  <c r="AH416" i="1"/>
  <c r="AI416" i="1"/>
  <c r="AJ416" i="1"/>
  <c r="CX416" i="1" s="1"/>
  <c r="W416" i="1" s="1"/>
  <c r="CQ416" i="1"/>
  <c r="CR416" i="1"/>
  <c r="CS416" i="1"/>
  <c r="CT416" i="1"/>
  <c r="CV416" i="1"/>
  <c r="CW416" i="1"/>
  <c r="GL416" i="1"/>
  <c r="GN416" i="1"/>
  <c r="GP416" i="1"/>
  <c r="GV416" i="1"/>
  <c r="GX416" i="1"/>
  <c r="HC416" i="1"/>
  <c r="C417" i="1"/>
  <c r="D417" i="1"/>
  <c r="I417" i="1"/>
  <c r="K417" i="1"/>
  <c r="AC417" i="1"/>
  <c r="AE417" i="1"/>
  <c r="AD417" i="1" s="1"/>
  <c r="AF417" i="1"/>
  <c r="AG417" i="1"/>
  <c r="AH417" i="1"/>
  <c r="AI417" i="1"/>
  <c r="AJ417" i="1"/>
  <c r="CQ417" i="1"/>
  <c r="CR417" i="1"/>
  <c r="CS417" i="1"/>
  <c r="CT417" i="1"/>
  <c r="CU417" i="1"/>
  <c r="T417" i="1" s="1"/>
  <c r="CV417" i="1"/>
  <c r="CW417" i="1"/>
  <c r="CX417" i="1"/>
  <c r="W417" i="1" s="1"/>
  <c r="GL417" i="1"/>
  <c r="GN417" i="1"/>
  <c r="GP417" i="1"/>
  <c r="GV417" i="1"/>
  <c r="HC417" i="1" s="1"/>
  <c r="GX417" i="1" s="1"/>
  <c r="C419" i="1"/>
  <c r="D419" i="1"/>
  <c r="I419" i="1"/>
  <c r="K419" i="1"/>
  <c r="V419" i="1"/>
  <c r="W419" i="1"/>
  <c r="AC419" i="1"/>
  <c r="AD419" i="1"/>
  <c r="AE419" i="1"/>
  <c r="AF419" i="1"/>
  <c r="AB419" i="1" s="1"/>
  <c r="AG419" i="1"/>
  <c r="AH419" i="1"/>
  <c r="AI419" i="1"/>
  <c r="AJ419" i="1"/>
  <c r="CQ419" i="1"/>
  <c r="CR419" i="1"/>
  <c r="CS419" i="1"/>
  <c r="CT419" i="1"/>
  <c r="CU419" i="1"/>
  <c r="T419" i="1" s="1"/>
  <c r="CV419" i="1"/>
  <c r="CW419" i="1"/>
  <c r="CX419" i="1"/>
  <c r="GL419" i="1"/>
  <c r="GN419" i="1"/>
  <c r="GP419" i="1"/>
  <c r="GV419" i="1"/>
  <c r="HC419" i="1" s="1"/>
  <c r="GX419" i="1" s="1"/>
  <c r="C420" i="1"/>
  <c r="D420" i="1"/>
  <c r="I420" i="1"/>
  <c r="K420" i="1"/>
  <c r="V420" i="1"/>
  <c r="AC420" i="1"/>
  <c r="AE420" i="1"/>
  <c r="AD420" i="1" s="1"/>
  <c r="AF420" i="1"/>
  <c r="AG420" i="1"/>
  <c r="CU420" i="1" s="1"/>
  <c r="T420" i="1" s="1"/>
  <c r="AH420" i="1"/>
  <c r="AI420" i="1"/>
  <c r="AJ420" i="1"/>
  <c r="CX420" i="1" s="1"/>
  <c r="W420" i="1" s="1"/>
  <c r="CQ420" i="1"/>
  <c r="CR420" i="1"/>
  <c r="CS420" i="1"/>
  <c r="CT420" i="1"/>
  <c r="CV420" i="1"/>
  <c r="CW420" i="1"/>
  <c r="GL420" i="1"/>
  <c r="GN420" i="1"/>
  <c r="GP420" i="1"/>
  <c r="GV420" i="1"/>
  <c r="HC420" i="1" s="1"/>
  <c r="GX420" i="1"/>
  <c r="C421" i="1"/>
  <c r="D421" i="1"/>
  <c r="I421" i="1"/>
  <c r="K421" i="1"/>
  <c r="V421" i="1"/>
  <c r="AC421" i="1"/>
  <c r="AD421" i="1"/>
  <c r="AE421" i="1"/>
  <c r="AF421" i="1"/>
  <c r="AB421" i="1" s="1"/>
  <c r="AG421" i="1"/>
  <c r="AH421" i="1"/>
  <c r="AI421" i="1"/>
  <c r="AJ421" i="1"/>
  <c r="CQ421" i="1"/>
  <c r="CR421" i="1"/>
  <c r="CS421" i="1"/>
  <c r="CT421" i="1"/>
  <c r="CU421" i="1"/>
  <c r="T421" i="1" s="1"/>
  <c r="CV421" i="1"/>
  <c r="CW421" i="1"/>
  <c r="CX421" i="1"/>
  <c r="W421" i="1" s="1"/>
  <c r="GL421" i="1"/>
  <c r="GN421" i="1"/>
  <c r="GP421" i="1"/>
  <c r="GV421" i="1"/>
  <c r="HC421" i="1"/>
  <c r="GX421" i="1" s="1"/>
  <c r="C422" i="1"/>
  <c r="D422" i="1"/>
  <c r="I422" i="1"/>
  <c r="K422" i="1"/>
  <c r="T422" i="1"/>
  <c r="V422" i="1"/>
  <c r="AC422" i="1"/>
  <c r="AD422" i="1"/>
  <c r="AE422" i="1"/>
  <c r="AF422" i="1"/>
  <c r="AG422" i="1"/>
  <c r="AH422" i="1"/>
  <c r="AI422" i="1"/>
  <c r="AJ422" i="1"/>
  <c r="CX422" i="1" s="1"/>
  <c r="W422" i="1" s="1"/>
  <c r="CQ422" i="1"/>
  <c r="CR422" i="1"/>
  <c r="CS422" i="1"/>
  <c r="CT422" i="1"/>
  <c r="CU422" i="1"/>
  <c r="CV422" i="1"/>
  <c r="CW422" i="1"/>
  <c r="GL422" i="1"/>
  <c r="GN422" i="1"/>
  <c r="GP422" i="1"/>
  <c r="GV422" i="1"/>
  <c r="HC422" i="1" s="1"/>
  <c r="GX422" i="1" s="1"/>
  <c r="C423" i="1"/>
  <c r="D423" i="1"/>
  <c r="I423" i="1"/>
  <c r="K423" i="1"/>
  <c r="V423" i="1"/>
  <c r="W423" i="1"/>
  <c r="AC423" i="1"/>
  <c r="AE423" i="1"/>
  <c r="AD423" i="1" s="1"/>
  <c r="AF423" i="1"/>
  <c r="AG423" i="1"/>
  <c r="CU423" i="1" s="1"/>
  <c r="AH423" i="1"/>
  <c r="AI423" i="1"/>
  <c r="AJ423" i="1"/>
  <c r="CQ423" i="1"/>
  <c r="CR423" i="1"/>
  <c r="CS423" i="1"/>
  <c r="CT423" i="1"/>
  <c r="CV423" i="1"/>
  <c r="CW423" i="1"/>
  <c r="CX423" i="1"/>
  <c r="GL423" i="1"/>
  <c r="GN423" i="1"/>
  <c r="GP423" i="1"/>
  <c r="GV423" i="1"/>
  <c r="HC423" i="1" s="1"/>
  <c r="C424" i="1"/>
  <c r="D424" i="1"/>
  <c r="I424" i="1"/>
  <c r="K424" i="1"/>
  <c r="V424" i="1"/>
  <c r="AC424" i="1"/>
  <c r="AD424" i="1"/>
  <c r="AE424" i="1"/>
  <c r="AF424" i="1"/>
  <c r="AB424" i="1" s="1"/>
  <c r="AG424" i="1"/>
  <c r="AH424" i="1"/>
  <c r="AI424" i="1"/>
  <c r="AJ424" i="1"/>
  <c r="CX424" i="1" s="1"/>
  <c r="W424" i="1" s="1"/>
  <c r="CQ424" i="1"/>
  <c r="CR424" i="1"/>
  <c r="CS424" i="1"/>
  <c r="CT424" i="1"/>
  <c r="CU424" i="1"/>
  <c r="T424" i="1" s="1"/>
  <c r="CV424" i="1"/>
  <c r="CW424" i="1"/>
  <c r="GL424" i="1"/>
  <c r="GN424" i="1"/>
  <c r="GP424" i="1"/>
  <c r="GV424" i="1"/>
  <c r="HC424" i="1" s="1"/>
  <c r="GX424" i="1"/>
  <c r="C426" i="1"/>
  <c r="D426" i="1"/>
  <c r="I426" i="1"/>
  <c r="K426" i="1"/>
  <c r="V426" i="1"/>
  <c r="AC426" i="1"/>
  <c r="AE426" i="1"/>
  <c r="AD426" i="1" s="1"/>
  <c r="AF426" i="1"/>
  <c r="AG426" i="1"/>
  <c r="CU426" i="1" s="1"/>
  <c r="T426" i="1" s="1"/>
  <c r="AH426" i="1"/>
  <c r="AI426" i="1"/>
  <c r="AJ426" i="1"/>
  <c r="CX426" i="1" s="1"/>
  <c r="W426" i="1" s="1"/>
  <c r="CQ426" i="1"/>
  <c r="CR426" i="1"/>
  <c r="CS426" i="1"/>
  <c r="CT426" i="1"/>
  <c r="CV426" i="1"/>
  <c r="CW426" i="1"/>
  <c r="GL426" i="1"/>
  <c r="GN426" i="1"/>
  <c r="GP426" i="1"/>
  <c r="GV426" i="1"/>
  <c r="HC426" i="1"/>
  <c r="GX426" i="1" s="1"/>
  <c r="C427" i="1"/>
  <c r="D427" i="1"/>
  <c r="I427" i="1"/>
  <c r="K427" i="1"/>
  <c r="T427" i="1"/>
  <c r="V427" i="1"/>
  <c r="W427" i="1"/>
  <c r="AC427" i="1"/>
  <c r="AD427" i="1"/>
  <c r="AE427" i="1"/>
  <c r="AF427" i="1"/>
  <c r="AG427" i="1"/>
  <c r="AH427" i="1"/>
  <c r="AI427" i="1"/>
  <c r="AJ427" i="1"/>
  <c r="CQ427" i="1"/>
  <c r="CR427" i="1"/>
  <c r="CS427" i="1"/>
  <c r="CT427" i="1"/>
  <c r="CU427" i="1"/>
  <c r="CV427" i="1"/>
  <c r="CW427" i="1"/>
  <c r="CX427" i="1"/>
  <c r="GL427" i="1"/>
  <c r="GN427" i="1"/>
  <c r="GP427" i="1"/>
  <c r="GV427" i="1"/>
  <c r="HC427" i="1"/>
  <c r="GX427" i="1" s="1"/>
  <c r="C428" i="1"/>
  <c r="D428" i="1"/>
  <c r="I428" i="1"/>
  <c r="K428" i="1"/>
  <c r="V428" i="1"/>
  <c r="AC428" i="1"/>
  <c r="AE428" i="1"/>
  <c r="AD428" i="1" s="1"/>
  <c r="AF428" i="1"/>
  <c r="AG428" i="1"/>
  <c r="CU428" i="1" s="1"/>
  <c r="T428" i="1" s="1"/>
  <c r="AH428" i="1"/>
  <c r="AI428" i="1"/>
  <c r="AJ428" i="1"/>
  <c r="CX428" i="1" s="1"/>
  <c r="W428" i="1" s="1"/>
  <c r="CQ428" i="1"/>
  <c r="CR428" i="1"/>
  <c r="CS428" i="1"/>
  <c r="CT428" i="1"/>
  <c r="CV428" i="1"/>
  <c r="CW428" i="1"/>
  <c r="GL428" i="1"/>
  <c r="GN428" i="1"/>
  <c r="GP428" i="1"/>
  <c r="GV428" i="1"/>
  <c r="HC428" i="1" s="1"/>
  <c r="GX428" i="1"/>
  <c r="C429" i="1"/>
  <c r="D429" i="1"/>
  <c r="I429" i="1"/>
  <c r="K429" i="1"/>
  <c r="V429" i="1"/>
  <c r="AC429" i="1"/>
  <c r="AE429" i="1"/>
  <c r="AD429" i="1" s="1"/>
  <c r="AF429" i="1"/>
  <c r="AG429" i="1"/>
  <c r="CU429" i="1" s="1"/>
  <c r="AH429" i="1"/>
  <c r="AI429" i="1"/>
  <c r="AJ429" i="1"/>
  <c r="CX429" i="1" s="1"/>
  <c r="W429" i="1" s="1"/>
  <c r="CQ429" i="1"/>
  <c r="CR429" i="1"/>
  <c r="CS429" i="1"/>
  <c r="CT429" i="1"/>
  <c r="CV429" i="1"/>
  <c r="CW429" i="1"/>
  <c r="GL429" i="1"/>
  <c r="GN429" i="1"/>
  <c r="GP429" i="1"/>
  <c r="GV429" i="1"/>
  <c r="HC429" i="1" s="1"/>
  <c r="GX429" i="1" s="1"/>
  <c r="C430" i="1"/>
  <c r="D430" i="1"/>
  <c r="I430" i="1"/>
  <c r="K430" i="1"/>
  <c r="T430" i="1"/>
  <c r="V430" i="1"/>
  <c r="AC430" i="1"/>
  <c r="AE430" i="1"/>
  <c r="AD430" i="1" s="1"/>
  <c r="AF430" i="1"/>
  <c r="AG430" i="1"/>
  <c r="AH430" i="1"/>
  <c r="AI430" i="1"/>
  <c r="AJ430" i="1"/>
  <c r="CQ430" i="1"/>
  <c r="CR430" i="1"/>
  <c r="CS430" i="1"/>
  <c r="CT430" i="1"/>
  <c r="CU430" i="1"/>
  <c r="CV430" i="1"/>
  <c r="CW430" i="1"/>
  <c r="CX430" i="1"/>
  <c r="W430" i="1" s="1"/>
  <c r="GL430" i="1"/>
  <c r="GN430" i="1"/>
  <c r="GP430" i="1"/>
  <c r="GV430" i="1"/>
  <c r="HC430" i="1"/>
  <c r="GX430" i="1" s="1"/>
  <c r="C431" i="1"/>
  <c r="D431" i="1"/>
  <c r="I431" i="1"/>
  <c r="K431" i="1"/>
  <c r="V431" i="1"/>
  <c r="AC431" i="1"/>
  <c r="AD431" i="1"/>
  <c r="AE431" i="1"/>
  <c r="AF431" i="1"/>
  <c r="AG431" i="1"/>
  <c r="CU431" i="1" s="1"/>
  <c r="T431" i="1" s="1"/>
  <c r="AH431" i="1"/>
  <c r="AI431" i="1"/>
  <c r="AJ431" i="1"/>
  <c r="CX431" i="1" s="1"/>
  <c r="CQ431" i="1"/>
  <c r="CR431" i="1"/>
  <c r="CS431" i="1"/>
  <c r="CT431" i="1"/>
  <c r="CV431" i="1"/>
  <c r="CW431" i="1"/>
  <c r="GL431" i="1"/>
  <c r="GN431" i="1"/>
  <c r="GP431" i="1"/>
  <c r="GV431" i="1"/>
  <c r="HC431" i="1"/>
  <c r="GX431" i="1" s="1"/>
  <c r="C433" i="1"/>
  <c r="D433" i="1"/>
  <c r="I433" i="1"/>
  <c r="W433" i="1" s="1"/>
  <c r="K433" i="1"/>
  <c r="AC433" i="1"/>
  <c r="AE433" i="1"/>
  <c r="AD433" i="1" s="1"/>
  <c r="AF433" i="1"/>
  <c r="AG433" i="1"/>
  <c r="CU433" i="1" s="1"/>
  <c r="T433" i="1" s="1"/>
  <c r="AH433" i="1"/>
  <c r="AI433" i="1"/>
  <c r="AJ433" i="1"/>
  <c r="CQ433" i="1"/>
  <c r="CR433" i="1"/>
  <c r="CS433" i="1"/>
  <c r="CT433" i="1"/>
  <c r="CV433" i="1"/>
  <c r="CW433" i="1"/>
  <c r="CX433" i="1"/>
  <c r="GL433" i="1"/>
  <c r="GN433" i="1"/>
  <c r="GP433" i="1"/>
  <c r="GV433" i="1"/>
  <c r="HC433" i="1" s="1"/>
  <c r="GX433" i="1" s="1"/>
  <c r="C434" i="1"/>
  <c r="D434" i="1"/>
  <c r="I434" i="1"/>
  <c r="K434" i="1"/>
  <c r="AC434" i="1"/>
  <c r="AE434" i="1"/>
  <c r="AD434" i="1" s="1"/>
  <c r="AF434" i="1"/>
  <c r="AG434" i="1"/>
  <c r="AH434" i="1"/>
  <c r="AI434" i="1"/>
  <c r="AJ434" i="1"/>
  <c r="CX434" i="1" s="1"/>
  <c r="W434" i="1" s="1"/>
  <c r="CQ434" i="1"/>
  <c r="CR434" i="1"/>
  <c r="CS434" i="1"/>
  <c r="CT434" i="1"/>
  <c r="CU434" i="1"/>
  <c r="T434" i="1" s="1"/>
  <c r="CV434" i="1"/>
  <c r="CW434" i="1"/>
  <c r="GL434" i="1"/>
  <c r="GN434" i="1"/>
  <c r="GP434" i="1"/>
  <c r="GV434" i="1"/>
  <c r="HC434" i="1"/>
  <c r="GX434" i="1" s="1"/>
  <c r="C435" i="1"/>
  <c r="D435" i="1"/>
  <c r="I435" i="1"/>
  <c r="K435" i="1"/>
  <c r="AC435" i="1"/>
  <c r="AE435" i="1"/>
  <c r="AD435" i="1" s="1"/>
  <c r="AF435" i="1"/>
  <c r="AG435" i="1"/>
  <c r="CU435" i="1" s="1"/>
  <c r="T435" i="1" s="1"/>
  <c r="AH435" i="1"/>
  <c r="AI435" i="1"/>
  <c r="AJ435" i="1"/>
  <c r="CQ435" i="1"/>
  <c r="CR435" i="1"/>
  <c r="CS435" i="1"/>
  <c r="CT435" i="1"/>
  <c r="CV435" i="1"/>
  <c r="CW435" i="1"/>
  <c r="CX435" i="1"/>
  <c r="W435" i="1" s="1"/>
  <c r="GL435" i="1"/>
  <c r="GN435" i="1"/>
  <c r="GP435" i="1"/>
  <c r="GV435" i="1"/>
  <c r="HC435" i="1" s="1"/>
  <c r="GX435" i="1" s="1"/>
  <c r="C436" i="1"/>
  <c r="D436" i="1"/>
  <c r="I436" i="1"/>
  <c r="K436" i="1"/>
  <c r="T436" i="1"/>
  <c r="AC436" i="1"/>
  <c r="AE436" i="1"/>
  <c r="AD436" i="1" s="1"/>
  <c r="AF436" i="1"/>
  <c r="AG436" i="1"/>
  <c r="AH436" i="1"/>
  <c r="AI436" i="1"/>
  <c r="AJ436" i="1"/>
  <c r="CQ436" i="1"/>
  <c r="CR436" i="1"/>
  <c r="CS436" i="1"/>
  <c r="CT436" i="1"/>
  <c r="CU436" i="1"/>
  <c r="CV436" i="1"/>
  <c r="CW436" i="1"/>
  <c r="CX436" i="1"/>
  <c r="W436" i="1" s="1"/>
  <c r="GL436" i="1"/>
  <c r="GN436" i="1"/>
  <c r="GP436" i="1"/>
  <c r="GV436" i="1"/>
  <c r="HC436" i="1" s="1"/>
  <c r="GX436" i="1" s="1"/>
  <c r="C437" i="1"/>
  <c r="D437" i="1"/>
  <c r="I437" i="1"/>
  <c r="K437" i="1"/>
  <c r="T437" i="1"/>
  <c r="AC437" i="1"/>
  <c r="AE437" i="1"/>
  <c r="AD437" i="1" s="1"/>
  <c r="AF437" i="1"/>
  <c r="AG437" i="1"/>
  <c r="AH437" i="1"/>
  <c r="AI437" i="1"/>
  <c r="AJ437" i="1"/>
  <c r="CX437" i="1" s="1"/>
  <c r="W437" i="1" s="1"/>
  <c r="CQ437" i="1"/>
  <c r="CR437" i="1"/>
  <c r="CS437" i="1"/>
  <c r="CT437" i="1"/>
  <c r="CU437" i="1"/>
  <c r="CV437" i="1"/>
  <c r="CW437" i="1"/>
  <c r="GL437" i="1"/>
  <c r="GN437" i="1"/>
  <c r="GP437" i="1"/>
  <c r="GV437" i="1"/>
  <c r="HC437" i="1"/>
  <c r="GX437" i="1" s="1"/>
  <c r="C438" i="1"/>
  <c r="D438" i="1"/>
  <c r="I438" i="1"/>
  <c r="K438" i="1"/>
  <c r="AC438" i="1"/>
  <c r="AE438" i="1"/>
  <c r="AD438" i="1" s="1"/>
  <c r="AF438" i="1"/>
  <c r="AG438" i="1"/>
  <c r="CU438" i="1" s="1"/>
  <c r="T438" i="1" s="1"/>
  <c r="AH438" i="1"/>
  <c r="AI438" i="1"/>
  <c r="AJ438" i="1"/>
  <c r="CQ438" i="1"/>
  <c r="CR438" i="1"/>
  <c r="CS438" i="1"/>
  <c r="CT438" i="1"/>
  <c r="CV438" i="1"/>
  <c r="CW438" i="1"/>
  <c r="CX438" i="1"/>
  <c r="W438" i="1" s="1"/>
  <c r="GL438" i="1"/>
  <c r="GN438" i="1"/>
  <c r="GP438" i="1"/>
  <c r="GV438" i="1"/>
  <c r="HC438" i="1" s="1"/>
  <c r="C440" i="1"/>
  <c r="D440" i="1"/>
  <c r="T440" i="1"/>
  <c r="V440" i="1"/>
  <c r="G2568" i="7" s="1"/>
  <c r="AC440" i="1"/>
  <c r="AE440" i="1"/>
  <c r="AD440" i="1" s="1"/>
  <c r="AF440" i="1"/>
  <c r="AG440" i="1"/>
  <c r="AH440" i="1"/>
  <c r="AI440" i="1"/>
  <c r="AJ440" i="1"/>
  <c r="CQ440" i="1"/>
  <c r="CR440" i="1"/>
  <c r="CS440" i="1"/>
  <c r="CT440" i="1"/>
  <c r="CU440" i="1"/>
  <c r="CV440" i="1"/>
  <c r="CW440" i="1"/>
  <c r="CX440" i="1"/>
  <c r="W440" i="1" s="1"/>
  <c r="GL440" i="1"/>
  <c r="GN440" i="1"/>
  <c r="GP440" i="1"/>
  <c r="GV440" i="1"/>
  <c r="HC440" i="1"/>
  <c r="GX440" i="1" s="1"/>
  <c r="C441" i="1"/>
  <c r="D441" i="1"/>
  <c r="T441" i="1"/>
  <c r="V441" i="1"/>
  <c r="G2583" i="7" s="1"/>
  <c r="AC441" i="1"/>
  <c r="AE441" i="1"/>
  <c r="AD441" i="1" s="1"/>
  <c r="AF441" i="1"/>
  <c r="AG441" i="1"/>
  <c r="AH441" i="1"/>
  <c r="AI441" i="1"/>
  <c r="AJ441" i="1"/>
  <c r="CX441" i="1" s="1"/>
  <c r="W441" i="1" s="1"/>
  <c r="CQ441" i="1"/>
  <c r="CR441" i="1"/>
  <c r="CS441" i="1"/>
  <c r="CT441" i="1"/>
  <c r="CU441" i="1"/>
  <c r="CV441" i="1"/>
  <c r="CW441" i="1"/>
  <c r="GL441" i="1"/>
  <c r="GN441" i="1"/>
  <c r="GP441" i="1"/>
  <c r="GV441" i="1"/>
  <c r="HC441" i="1" s="1"/>
  <c r="GX441" i="1" s="1"/>
  <c r="C442" i="1"/>
  <c r="D442" i="1"/>
  <c r="U442" i="1"/>
  <c r="G2596" i="7" s="1"/>
  <c r="V442" i="1"/>
  <c r="G2600" i="7" s="1"/>
  <c r="AC442" i="1"/>
  <c r="AE442" i="1"/>
  <c r="AD442" i="1" s="1"/>
  <c r="AF442" i="1"/>
  <c r="AG442" i="1"/>
  <c r="CU442" i="1" s="1"/>
  <c r="T442" i="1" s="1"/>
  <c r="AH442" i="1"/>
  <c r="AI442" i="1"/>
  <c r="AJ442" i="1"/>
  <c r="CX442" i="1" s="1"/>
  <c r="W442" i="1" s="1"/>
  <c r="CQ442" i="1"/>
  <c r="CR442" i="1"/>
  <c r="CS442" i="1"/>
  <c r="CT442" i="1"/>
  <c r="CV442" i="1"/>
  <c r="CW442" i="1"/>
  <c r="GL442" i="1"/>
  <c r="GN442" i="1"/>
  <c r="GP442" i="1"/>
  <c r="GV442" i="1"/>
  <c r="HC442" i="1" s="1"/>
  <c r="GX442" i="1"/>
  <c r="C443" i="1"/>
  <c r="D443" i="1"/>
  <c r="T443" i="1"/>
  <c r="W443" i="1"/>
  <c r="AC443" i="1"/>
  <c r="AE443" i="1"/>
  <c r="AD443" i="1" s="1"/>
  <c r="AF443" i="1"/>
  <c r="AG443" i="1"/>
  <c r="CU443" i="1" s="1"/>
  <c r="AH443" i="1"/>
  <c r="AI443" i="1"/>
  <c r="AJ443" i="1"/>
  <c r="CQ443" i="1"/>
  <c r="CR443" i="1"/>
  <c r="CS443" i="1"/>
  <c r="CT443" i="1"/>
  <c r="CV443" i="1"/>
  <c r="CW443" i="1"/>
  <c r="CX443" i="1"/>
  <c r="GL443" i="1"/>
  <c r="GN443" i="1"/>
  <c r="GP443" i="1"/>
  <c r="GV443" i="1"/>
  <c r="HC443" i="1"/>
  <c r="GX443" i="1" s="1"/>
  <c r="C444" i="1"/>
  <c r="D444" i="1"/>
  <c r="W444" i="1"/>
  <c r="AC444" i="1"/>
  <c r="AE444" i="1"/>
  <c r="AD444" i="1" s="1"/>
  <c r="AF444" i="1"/>
  <c r="AG444" i="1"/>
  <c r="CU444" i="1" s="1"/>
  <c r="T444" i="1" s="1"/>
  <c r="AH444" i="1"/>
  <c r="AI444" i="1"/>
  <c r="AJ444" i="1"/>
  <c r="CQ444" i="1"/>
  <c r="CR444" i="1"/>
  <c r="CS444" i="1"/>
  <c r="CT444" i="1"/>
  <c r="CV444" i="1"/>
  <c r="CW444" i="1"/>
  <c r="CX444" i="1"/>
  <c r="GL444" i="1"/>
  <c r="GN444" i="1"/>
  <c r="GP444" i="1"/>
  <c r="GV444" i="1"/>
  <c r="HC444" i="1" s="1"/>
  <c r="GX444" i="1" s="1"/>
  <c r="C445" i="1"/>
  <c r="D445" i="1"/>
  <c r="U445" i="1"/>
  <c r="G2643" i="7" s="1"/>
  <c r="V445" i="1"/>
  <c r="G2647" i="7" s="1"/>
  <c r="AC445" i="1"/>
  <c r="AE445" i="1"/>
  <c r="AD445" i="1" s="1"/>
  <c r="AF445" i="1"/>
  <c r="AG445" i="1"/>
  <c r="CU445" i="1" s="1"/>
  <c r="T445" i="1" s="1"/>
  <c r="AH445" i="1"/>
  <c r="AI445" i="1"/>
  <c r="AJ445" i="1"/>
  <c r="CX445" i="1" s="1"/>
  <c r="W445" i="1" s="1"/>
  <c r="CQ445" i="1"/>
  <c r="CR445" i="1"/>
  <c r="CS445" i="1"/>
  <c r="CT445" i="1"/>
  <c r="CV445" i="1"/>
  <c r="CW445" i="1"/>
  <c r="GL445" i="1"/>
  <c r="GN445" i="1"/>
  <c r="GP445" i="1"/>
  <c r="GV445" i="1"/>
  <c r="HC445" i="1"/>
  <c r="GX445" i="1" s="1"/>
  <c r="C447" i="1"/>
  <c r="D447" i="1"/>
  <c r="U447" i="1"/>
  <c r="G2660" i="7" s="1"/>
  <c r="AC447" i="1"/>
  <c r="AE447" i="1"/>
  <c r="AD447" i="1" s="1"/>
  <c r="AF447" i="1"/>
  <c r="AG447" i="1"/>
  <c r="CU447" i="1" s="1"/>
  <c r="T447" i="1" s="1"/>
  <c r="AH447" i="1"/>
  <c r="AI447" i="1"/>
  <c r="AJ447" i="1"/>
  <c r="CX447" i="1" s="1"/>
  <c r="W447" i="1" s="1"/>
  <c r="CQ447" i="1"/>
  <c r="CR447" i="1"/>
  <c r="CS447" i="1"/>
  <c r="CT447" i="1"/>
  <c r="CV447" i="1"/>
  <c r="CW447" i="1"/>
  <c r="GL447" i="1"/>
  <c r="GN447" i="1"/>
  <c r="GP447" i="1"/>
  <c r="GV447" i="1"/>
  <c r="HC447" i="1" s="1"/>
  <c r="GX447" i="1" s="1"/>
  <c r="C448" i="1"/>
  <c r="D448" i="1"/>
  <c r="T448" i="1"/>
  <c r="U448" i="1"/>
  <c r="G2684" i="7" s="1"/>
  <c r="AC448" i="1"/>
  <c r="AE448" i="1"/>
  <c r="AD448" i="1" s="1"/>
  <c r="AF448" i="1"/>
  <c r="AG448" i="1"/>
  <c r="AH448" i="1"/>
  <c r="AI448" i="1"/>
  <c r="AJ448" i="1"/>
  <c r="CX448" i="1" s="1"/>
  <c r="W448" i="1" s="1"/>
  <c r="CQ448" i="1"/>
  <c r="CR448" i="1"/>
  <c r="CS448" i="1"/>
  <c r="CT448" i="1"/>
  <c r="CU448" i="1"/>
  <c r="CV448" i="1"/>
  <c r="CW448" i="1"/>
  <c r="GL448" i="1"/>
  <c r="GN448" i="1"/>
  <c r="GP448" i="1"/>
  <c r="GV448" i="1"/>
  <c r="HC448" i="1" s="1"/>
  <c r="GX448" i="1" s="1"/>
  <c r="B450" i="1"/>
  <c r="B402" i="1" s="1"/>
  <c r="C450" i="1"/>
  <c r="D450" i="1"/>
  <c r="D402" i="1" s="1"/>
  <c r="F450" i="1"/>
  <c r="F402" i="1" s="1"/>
  <c r="G450" i="1"/>
  <c r="BB450" i="1"/>
  <c r="BB402" i="1" s="1"/>
  <c r="BD450" i="1"/>
  <c r="BD402" i="1" s="1"/>
  <c r="BX450" i="1"/>
  <c r="BX402" i="1" s="1"/>
  <c r="BY450" i="1"/>
  <c r="BY402" i="1" s="1"/>
  <c r="CK450" i="1"/>
  <c r="CK402" i="1" s="1"/>
  <c r="CL450" i="1"/>
  <c r="CL402" i="1" s="1"/>
  <c r="CM450" i="1"/>
  <c r="CM402" i="1" s="1"/>
  <c r="F463" i="1"/>
  <c r="D480" i="1"/>
  <c r="C482" i="1"/>
  <c r="E482" i="1"/>
  <c r="F482" i="1"/>
  <c r="Z482" i="1"/>
  <c r="AA482" i="1"/>
  <c r="AM482" i="1"/>
  <c r="AN482" i="1"/>
  <c r="BB482" i="1"/>
  <c r="BE482" i="1"/>
  <c r="BF482" i="1"/>
  <c r="BG482" i="1"/>
  <c r="BH482" i="1"/>
  <c r="BI482" i="1"/>
  <c r="BJ482" i="1"/>
  <c r="BK482" i="1"/>
  <c r="BL482" i="1"/>
  <c r="BM482" i="1"/>
  <c r="BN482" i="1"/>
  <c r="BO482" i="1"/>
  <c r="BP482" i="1"/>
  <c r="BQ482" i="1"/>
  <c r="BR482" i="1"/>
  <c r="BS482" i="1"/>
  <c r="BT482" i="1"/>
  <c r="BU482" i="1"/>
  <c r="BV482" i="1"/>
  <c r="BW482" i="1"/>
  <c r="CK482" i="1"/>
  <c r="CM482" i="1"/>
  <c r="CN482" i="1"/>
  <c r="CO482" i="1"/>
  <c r="CP482" i="1"/>
  <c r="CQ482" i="1"/>
  <c r="CR482" i="1"/>
  <c r="CS482" i="1"/>
  <c r="CT482" i="1"/>
  <c r="CU482" i="1"/>
  <c r="CV482" i="1"/>
  <c r="CW482" i="1"/>
  <c r="CX482" i="1"/>
  <c r="CY482" i="1"/>
  <c r="CZ482" i="1"/>
  <c r="DA482" i="1"/>
  <c r="DB482" i="1"/>
  <c r="DC482" i="1"/>
  <c r="DD482" i="1"/>
  <c r="DE482" i="1"/>
  <c r="DF482" i="1"/>
  <c r="DG482" i="1"/>
  <c r="DH482" i="1"/>
  <c r="DI482" i="1"/>
  <c r="DJ482" i="1"/>
  <c r="DK482" i="1"/>
  <c r="DL482" i="1"/>
  <c r="DM482" i="1"/>
  <c r="DN482" i="1"/>
  <c r="DO482" i="1"/>
  <c r="DP482" i="1"/>
  <c r="DQ482" i="1"/>
  <c r="DR482" i="1"/>
  <c r="DS482" i="1"/>
  <c r="DT482" i="1"/>
  <c r="DU482" i="1"/>
  <c r="DV482" i="1"/>
  <c r="DW482" i="1"/>
  <c r="DX482" i="1"/>
  <c r="DY482" i="1"/>
  <c r="DZ482" i="1"/>
  <c r="EA482" i="1"/>
  <c r="EB482" i="1"/>
  <c r="EC482" i="1"/>
  <c r="ED482" i="1"/>
  <c r="EE482" i="1"/>
  <c r="EF482" i="1"/>
  <c r="EG482" i="1"/>
  <c r="EH482" i="1"/>
  <c r="EI482" i="1"/>
  <c r="EJ482" i="1"/>
  <c r="EK482" i="1"/>
  <c r="EL482" i="1"/>
  <c r="EM482" i="1"/>
  <c r="EN482" i="1"/>
  <c r="EO482" i="1"/>
  <c r="EP482" i="1"/>
  <c r="EQ482" i="1"/>
  <c r="ER482" i="1"/>
  <c r="ES482" i="1"/>
  <c r="ET482" i="1"/>
  <c r="EU482" i="1"/>
  <c r="EV482" i="1"/>
  <c r="EW482" i="1"/>
  <c r="EX482" i="1"/>
  <c r="EY482" i="1"/>
  <c r="EZ482" i="1"/>
  <c r="FA482" i="1"/>
  <c r="FB482" i="1"/>
  <c r="FC482" i="1"/>
  <c r="FD482" i="1"/>
  <c r="FE482" i="1"/>
  <c r="FF482" i="1"/>
  <c r="FG482" i="1"/>
  <c r="FH482" i="1"/>
  <c r="FI482" i="1"/>
  <c r="FJ482" i="1"/>
  <c r="FK482" i="1"/>
  <c r="FL482" i="1"/>
  <c r="FM482" i="1"/>
  <c r="FN482" i="1"/>
  <c r="FO482" i="1"/>
  <c r="FP482" i="1"/>
  <c r="FQ482" i="1"/>
  <c r="FR482" i="1"/>
  <c r="FS482" i="1"/>
  <c r="FT482" i="1"/>
  <c r="FU482" i="1"/>
  <c r="FV482" i="1"/>
  <c r="FW482" i="1"/>
  <c r="FX482" i="1"/>
  <c r="FY482" i="1"/>
  <c r="FZ482" i="1"/>
  <c r="GA482" i="1"/>
  <c r="GB482" i="1"/>
  <c r="GC482" i="1"/>
  <c r="GD482" i="1"/>
  <c r="GE482" i="1"/>
  <c r="GF482" i="1"/>
  <c r="GG482" i="1"/>
  <c r="GH482" i="1"/>
  <c r="GI482" i="1"/>
  <c r="GJ482" i="1"/>
  <c r="GK482" i="1"/>
  <c r="GL482" i="1"/>
  <c r="GM482" i="1"/>
  <c r="GN482" i="1"/>
  <c r="GO482" i="1"/>
  <c r="GP482" i="1"/>
  <c r="GQ482" i="1"/>
  <c r="GR482" i="1"/>
  <c r="GS482" i="1"/>
  <c r="GT482" i="1"/>
  <c r="GU482" i="1"/>
  <c r="GV482" i="1"/>
  <c r="GW482" i="1"/>
  <c r="GX482" i="1"/>
  <c r="C484" i="1"/>
  <c r="D484" i="1"/>
  <c r="I484" i="1"/>
  <c r="K484" i="1"/>
  <c r="T484" i="1"/>
  <c r="W484" i="1"/>
  <c r="AC484" i="1"/>
  <c r="AE484" i="1"/>
  <c r="AD484" i="1" s="1"/>
  <c r="AF484" i="1"/>
  <c r="AG484" i="1"/>
  <c r="AH484" i="1"/>
  <c r="AI484" i="1"/>
  <c r="AJ484" i="1"/>
  <c r="CQ484" i="1"/>
  <c r="CR484" i="1"/>
  <c r="CS484" i="1"/>
  <c r="CT484" i="1"/>
  <c r="CU484" i="1"/>
  <c r="CV484" i="1"/>
  <c r="CW484" i="1"/>
  <c r="CX484" i="1"/>
  <c r="GL484" i="1"/>
  <c r="GN484" i="1"/>
  <c r="GP484" i="1"/>
  <c r="GV484" i="1"/>
  <c r="GX484" i="1"/>
  <c r="HC484" i="1"/>
  <c r="C485" i="1"/>
  <c r="D485" i="1"/>
  <c r="I485" i="1"/>
  <c r="K485" i="1"/>
  <c r="V485" i="1"/>
  <c r="AC485" i="1"/>
  <c r="AD485" i="1"/>
  <c r="AE485" i="1"/>
  <c r="AF485" i="1"/>
  <c r="AG485" i="1"/>
  <c r="CU485" i="1" s="1"/>
  <c r="T485" i="1" s="1"/>
  <c r="AH485" i="1"/>
  <c r="AI485" i="1"/>
  <c r="AJ485" i="1"/>
  <c r="CX485" i="1" s="1"/>
  <c r="W485" i="1" s="1"/>
  <c r="CQ485" i="1"/>
  <c r="CR485" i="1"/>
  <c r="CS485" i="1"/>
  <c r="CT485" i="1"/>
  <c r="CV485" i="1"/>
  <c r="CW485" i="1"/>
  <c r="GL485" i="1"/>
  <c r="GN485" i="1"/>
  <c r="GP485" i="1"/>
  <c r="GV485" i="1"/>
  <c r="HC485" i="1" s="1"/>
  <c r="GX485" i="1" s="1"/>
  <c r="C486" i="1"/>
  <c r="D486" i="1"/>
  <c r="I486" i="1"/>
  <c r="K486" i="1"/>
  <c r="AC486" i="1"/>
  <c r="AE486" i="1"/>
  <c r="AD486" i="1" s="1"/>
  <c r="AF486" i="1"/>
  <c r="AG486" i="1"/>
  <c r="AH486" i="1"/>
  <c r="AI486" i="1"/>
  <c r="AJ486" i="1"/>
  <c r="CQ486" i="1"/>
  <c r="CR486" i="1"/>
  <c r="CS486" i="1"/>
  <c r="CT486" i="1"/>
  <c r="CU486" i="1"/>
  <c r="T486" i="1" s="1"/>
  <c r="CV486" i="1"/>
  <c r="CW486" i="1"/>
  <c r="CX486" i="1"/>
  <c r="W486" i="1" s="1"/>
  <c r="GL486" i="1"/>
  <c r="GO486" i="1"/>
  <c r="GP486" i="1"/>
  <c r="GV486" i="1"/>
  <c r="HC486" i="1" s="1"/>
  <c r="GX486" i="1" s="1"/>
  <c r="C487" i="1"/>
  <c r="D487" i="1"/>
  <c r="I487" i="1"/>
  <c r="K487" i="1"/>
  <c r="T487" i="1"/>
  <c r="AC487" i="1"/>
  <c r="AE487" i="1"/>
  <c r="AD487" i="1" s="1"/>
  <c r="AF487" i="1"/>
  <c r="AG487" i="1"/>
  <c r="AH487" i="1"/>
  <c r="AI487" i="1"/>
  <c r="AJ487" i="1"/>
  <c r="CQ487" i="1"/>
  <c r="CR487" i="1"/>
  <c r="CS487" i="1"/>
  <c r="CT487" i="1"/>
  <c r="CU487" i="1"/>
  <c r="CV487" i="1"/>
  <c r="CW487" i="1"/>
  <c r="CX487" i="1"/>
  <c r="W487" i="1" s="1"/>
  <c r="GL487" i="1"/>
  <c r="GN487" i="1"/>
  <c r="GP487" i="1"/>
  <c r="GV487" i="1"/>
  <c r="HC487" i="1" s="1"/>
  <c r="GX487" i="1" s="1"/>
  <c r="C488" i="1"/>
  <c r="D488" i="1"/>
  <c r="I488" i="1"/>
  <c r="K488" i="1"/>
  <c r="AC488" i="1"/>
  <c r="AE488" i="1"/>
  <c r="AD488" i="1" s="1"/>
  <c r="AF488" i="1"/>
  <c r="AG488" i="1"/>
  <c r="CU488" i="1" s="1"/>
  <c r="T488" i="1" s="1"/>
  <c r="AH488" i="1"/>
  <c r="AI488" i="1"/>
  <c r="AJ488" i="1"/>
  <c r="CQ488" i="1"/>
  <c r="CR488" i="1"/>
  <c r="CS488" i="1"/>
  <c r="CT488" i="1"/>
  <c r="CV488" i="1"/>
  <c r="CW488" i="1"/>
  <c r="CX488" i="1"/>
  <c r="W488" i="1" s="1"/>
  <c r="GL488" i="1"/>
  <c r="GN488" i="1"/>
  <c r="GP488" i="1"/>
  <c r="GV488" i="1"/>
  <c r="HC488" i="1" s="1"/>
  <c r="GX488" i="1" s="1"/>
  <c r="C489" i="1"/>
  <c r="D489" i="1"/>
  <c r="I489" i="1"/>
  <c r="K489" i="1"/>
  <c r="AC489" i="1"/>
  <c r="AE489" i="1"/>
  <c r="AD489" i="1" s="1"/>
  <c r="AF489" i="1"/>
  <c r="AG489" i="1"/>
  <c r="CU489" i="1" s="1"/>
  <c r="T489" i="1" s="1"/>
  <c r="AH489" i="1"/>
  <c r="AI489" i="1"/>
  <c r="AJ489" i="1"/>
  <c r="CQ489" i="1"/>
  <c r="CR489" i="1"/>
  <c r="CS489" i="1"/>
  <c r="CT489" i="1"/>
  <c r="CV489" i="1"/>
  <c r="CW489" i="1"/>
  <c r="CX489" i="1"/>
  <c r="W489" i="1" s="1"/>
  <c r="GL489" i="1"/>
  <c r="GN489" i="1"/>
  <c r="GP489" i="1"/>
  <c r="GV489" i="1"/>
  <c r="HC489" i="1" s="1"/>
  <c r="GX489" i="1" s="1"/>
  <c r="C490" i="1"/>
  <c r="D490" i="1"/>
  <c r="I490" i="1"/>
  <c r="K490" i="1"/>
  <c r="AC490" i="1"/>
  <c r="AE490" i="1"/>
  <c r="AD490" i="1" s="1"/>
  <c r="AF490" i="1"/>
  <c r="AG490" i="1"/>
  <c r="AH490" i="1"/>
  <c r="AI490" i="1"/>
  <c r="AJ490" i="1"/>
  <c r="CX490" i="1" s="1"/>
  <c r="W490" i="1" s="1"/>
  <c r="CQ490" i="1"/>
  <c r="CR490" i="1"/>
  <c r="CS490" i="1"/>
  <c r="CT490" i="1"/>
  <c r="CU490" i="1"/>
  <c r="T490" i="1" s="1"/>
  <c r="CV490" i="1"/>
  <c r="CW490" i="1"/>
  <c r="GL490" i="1"/>
  <c r="GN490" i="1"/>
  <c r="GP490" i="1"/>
  <c r="GV490" i="1"/>
  <c r="HC490" i="1"/>
  <c r="GX490" i="1" s="1"/>
  <c r="C491" i="1"/>
  <c r="D491" i="1"/>
  <c r="I491" i="1"/>
  <c r="K491" i="1"/>
  <c r="AC491" i="1"/>
  <c r="AE491" i="1"/>
  <c r="AD491" i="1" s="1"/>
  <c r="AF491" i="1"/>
  <c r="AG491" i="1"/>
  <c r="CU491" i="1" s="1"/>
  <c r="T491" i="1" s="1"/>
  <c r="AH491" i="1"/>
  <c r="AI491" i="1"/>
  <c r="AJ491" i="1"/>
  <c r="CX491" i="1" s="1"/>
  <c r="W491" i="1" s="1"/>
  <c r="CQ491" i="1"/>
  <c r="CR491" i="1"/>
  <c r="CS491" i="1"/>
  <c r="CT491" i="1"/>
  <c r="CV491" i="1"/>
  <c r="CW491" i="1"/>
  <c r="GL491" i="1"/>
  <c r="GN491" i="1"/>
  <c r="GP491" i="1"/>
  <c r="GV491" i="1"/>
  <c r="HC491" i="1" s="1"/>
  <c r="GX491" i="1" s="1"/>
  <c r="C492" i="1"/>
  <c r="D492" i="1"/>
  <c r="I492" i="1"/>
  <c r="K492" i="1"/>
  <c r="W492" i="1"/>
  <c r="AC492" i="1"/>
  <c r="AE492" i="1"/>
  <c r="AD492" i="1" s="1"/>
  <c r="AB492" i="1" s="1"/>
  <c r="AF492" i="1"/>
  <c r="AG492" i="1"/>
  <c r="AH492" i="1"/>
  <c r="AI492" i="1"/>
  <c r="AJ492" i="1"/>
  <c r="CQ492" i="1"/>
  <c r="CR492" i="1"/>
  <c r="CS492" i="1"/>
  <c r="CT492" i="1"/>
  <c r="CU492" i="1"/>
  <c r="T492" i="1" s="1"/>
  <c r="CV492" i="1"/>
  <c r="CW492" i="1"/>
  <c r="CX492" i="1"/>
  <c r="GL492" i="1"/>
  <c r="GN492" i="1"/>
  <c r="GP492" i="1"/>
  <c r="GV492" i="1"/>
  <c r="HC492" i="1" s="1"/>
  <c r="GX492" i="1" s="1"/>
  <c r="C493" i="1"/>
  <c r="D493" i="1"/>
  <c r="I493" i="1"/>
  <c r="K493" i="1"/>
  <c r="AC493" i="1"/>
  <c r="AE493" i="1"/>
  <c r="AD493" i="1" s="1"/>
  <c r="AF493" i="1"/>
  <c r="AG493" i="1"/>
  <c r="CU493" i="1" s="1"/>
  <c r="T493" i="1" s="1"/>
  <c r="AH493" i="1"/>
  <c r="AI493" i="1"/>
  <c r="AJ493" i="1"/>
  <c r="CX493" i="1" s="1"/>
  <c r="W493" i="1" s="1"/>
  <c r="CQ493" i="1"/>
  <c r="CR493" i="1"/>
  <c r="CS493" i="1"/>
  <c r="CT493" i="1"/>
  <c r="CV493" i="1"/>
  <c r="CW493" i="1"/>
  <c r="GL493" i="1"/>
  <c r="GN493" i="1"/>
  <c r="GP493" i="1"/>
  <c r="GV493" i="1"/>
  <c r="HC493" i="1"/>
  <c r="GX493" i="1" s="1"/>
  <c r="C494" i="1"/>
  <c r="D494" i="1"/>
  <c r="I494" i="1"/>
  <c r="K494" i="1"/>
  <c r="AC494" i="1"/>
  <c r="AD494" i="1"/>
  <c r="AE494" i="1"/>
  <c r="AF494" i="1"/>
  <c r="AG494" i="1"/>
  <c r="CU494" i="1" s="1"/>
  <c r="T494" i="1" s="1"/>
  <c r="AH494" i="1"/>
  <c r="AI494" i="1"/>
  <c r="AJ494" i="1"/>
  <c r="CQ494" i="1"/>
  <c r="CR494" i="1"/>
  <c r="CS494" i="1"/>
  <c r="CT494" i="1"/>
  <c r="CV494" i="1"/>
  <c r="CW494" i="1"/>
  <c r="CX494" i="1"/>
  <c r="W494" i="1" s="1"/>
  <c r="GL494" i="1"/>
  <c r="GO494" i="1"/>
  <c r="GP494" i="1"/>
  <c r="GV494" i="1"/>
  <c r="HC494" i="1"/>
  <c r="GX494" i="1" s="1"/>
  <c r="C495" i="1"/>
  <c r="D495" i="1"/>
  <c r="I495" i="1"/>
  <c r="K495" i="1"/>
  <c r="T495" i="1"/>
  <c r="W495" i="1"/>
  <c r="AC495" i="1"/>
  <c r="AD495" i="1"/>
  <c r="AE495" i="1"/>
  <c r="AF495" i="1"/>
  <c r="AG495" i="1"/>
  <c r="AH495" i="1"/>
  <c r="AI495" i="1"/>
  <c r="AJ495" i="1"/>
  <c r="CQ495" i="1"/>
  <c r="CR495" i="1"/>
  <c r="CS495" i="1"/>
  <c r="CT495" i="1"/>
  <c r="CU495" i="1"/>
  <c r="CV495" i="1"/>
  <c r="CW495" i="1"/>
  <c r="CX495" i="1"/>
  <c r="GL495" i="1"/>
  <c r="GO495" i="1"/>
  <c r="GP495" i="1"/>
  <c r="GV495" i="1"/>
  <c r="HC495" i="1" s="1"/>
  <c r="GX495" i="1" s="1"/>
  <c r="C496" i="1"/>
  <c r="D496" i="1"/>
  <c r="I496" i="1"/>
  <c r="K496" i="1"/>
  <c r="AC496" i="1"/>
  <c r="AE496" i="1"/>
  <c r="AD496" i="1" s="1"/>
  <c r="AF496" i="1"/>
  <c r="AG496" i="1"/>
  <c r="CU496" i="1" s="1"/>
  <c r="T496" i="1" s="1"/>
  <c r="AH496" i="1"/>
  <c r="AI496" i="1"/>
  <c r="AJ496" i="1"/>
  <c r="CX496" i="1" s="1"/>
  <c r="W496" i="1" s="1"/>
  <c r="CQ496" i="1"/>
  <c r="CR496" i="1"/>
  <c r="CS496" i="1"/>
  <c r="CT496" i="1"/>
  <c r="CV496" i="1"/>
  <c r="CW496" i="1"/>
  <c r="GL496" i="1"/>
  <c r="GO496" i="1"/>
  <c r="GP496" i="1"/>
  <c r="GV496" i="1"/>
  <c r="GX496" i="1"/>
  <c r="HC496" i="1"/>
  <c r="C497" i="1"/>
  <c r="D497" i="1"/>
  <c r="I497" i="1"/>
  <c r="K497" i="1"/>
  <c r="AC497" i="1"/>
  <c r="AE497" i="1"/>
  <c r="AD497" i="1" s="1"/>
  <c r="AF497" i="1"/>
  <c r="AG497" i="1"/>
  <c r="AH497" i="1"/>
  <c r="AI497" i="1"/>
  <c r="AJ497" i="1"/>
  <c r="CQ497" i="1"/>
  <c r="CR497" i="1"/>
  <c r="CS497" i="1"/>
  <c r="CT497" i="1"/>
  <c r="CU497" i="1"/>
  <c r="T497" i="1" s="1"/>
  <c r="CV497" i="1"/>
  <c r="CW497" i="1"/>
  <c r="CX497" i="1"/>
  <c r="W497" i="1" s="1"/>
  <c r="GL497" i="1"/>
  <c r="GO497" i="1"/>
  <c r="GP497" i="1"/>
  <c r="GV497" i="1"/>
  <c r="GX497" i="1"/>
  <c r="HC497" i="1"/>
  <c r="B499" i="1"/>
  <c r="B482" i="1" s="1"/>
  <c r="C499" i="1"/>
  <c r="D499" i="1"/>
  <c r="D482" i="1" s="1"/>
  <c r="F499" i="1"/>
  <c r="G499" i="1"/>
  <c r="G482" i="1" s="1"/>
  <c r="AO499" i="1"/>
  <c r="AP499" i="1"/>
  <c r="F508" i="1" s="1"/>
  <c r="BB499" i="1"/>
  <c r="BC499" i="1"/>
  <c r="F515" i="1" s="1"/>
  <c r="BX499" i="1"/>
  <c r="BX482" i="1" s="1"/>
  <c r="BY499" i="1"/>
  <c r="BY482" i="1" s="1"/>
  <c r="CK499" i="1"/>
  <c r="CL499" i="1"/>
  <c r="CL482" i="1" s="1"/>
  <c r="CM499" i="1"/>
  <c r="BD499" i="1" s="1"/>
  <c r="F512" i="1"/>
  <c r="D529" i="1"/>
  <c r="C531" i="1"/>
  <c r="E531" i="1"/>
  <c r="Z531" i="1"/>
  <c r="AA531" i="1"/>
  <c r="AM531" i="1"/>
  <c r="AN531" i="1"/>
  <c r="BC531" i="1"/>
  <c r="BE531" i="1"/>
  <c r="BF531" i="1"/>
  <c r="BG531" i="1"/>
  <c r="BH531" i="1"/>
  <c r="BI531" i="1"/>
  <c r="BJ531" i="1"/>
  <c r="BK531" i="1"/>
  <c r="BL531" i="1"/>
  <c r="BM531" i="1"/>
  <c r="BN531" i="1"/>
  <c r="BO531" i="1"/>
  <c r="BP531" i="1"/>
  <c r="BQ531" i="1"/>
  <c r="BR531" i="1"/>
  <c r="BS531" i="1"/>
  <c r="BT531" i="1"/>
  <c r="BU531" i="1"/>
  <c r="BV531" i="1"/>
  <c r="BW531" i="1"/>
  <c r="BY531" i="1"/>
  <c r="CK531" i="1"/>
  <c r="CN531" i="1"/>
  <c r="CO531" i="1"/>
  <c r="CP531" i="1"/>
  <c r="CQ531" i="1"/>
  <c r="CR531" i="1"/>
  <c r="CS531" i="1"/>
  <c r="CT531" i="1"/>
  <c r="CU531" i="1"/>
  <c r="CV531" i="1"/>
  <c r="CW531" i="1"/>
  <c r="CX531" i="1"/>
  <c r="CY531" i="1"/>
  <c r="CZ531" i="1"/>
  <c r="DA531" i="1"/>
  <c r="DB531" i="1"/>
  <c r="DC531" i="1"/>
  <c r="DD531" i="1"/>
  <c r="DE531" i="1"/>
  <c r="DF531" i="1"/>
  <c r="DG531" i="1"/>
  <c r="DH531" i="1"/>
  <c r="DI531" i="1"/>
  <c r="DJ531" i="1"/>
  <c r="DK531" i="1"/>
  <c r="DL531" i="1"/>
  <c r="DM531" i="1"/>
  <c r="DN531" i="1"/>
  <c r="DO531" i="1"/>
  <c r="DP531" i="1"/>
  <c r="DQ531" i="1"/>
  <c r="DR531" i="1"/>
  <c r="DS531" i="1"/>
  <c r="DT531" i="1"/>
  <c r="DU531" i="1"/>
  <c r="DV531" i="1"/>
  <c r="DW531" i="1"/>
  <c r="DX531" i="1"/>
  <c r="DY531" i="1"/>
  <c r="DZ531" i="1"/>
  <c r="EA531" i="1"/>
  <c r="EB531" i="1"/>
  <c r="EC531" i="1"/>
  <c r="ED531" i="1"/>
  <c r="EE531" i="1"/>
  <c r="EF531" i="1"/>
  <c r="EG531" i="1"/>
  <c r="EH531" i="1"/>
  <c r="EI531" i="1"/>
  <c r="EJ531" i="1"/>
  <c r="EK531" i="1"/>
  <c r="EL531" i="1"/>
  <c r="EM531" i="1"/>
  <c r="EN531" i="1"/>
  <c r="EO531" i="1"/>
  <c r="EP531" i="1"/>
  <c r="EQ531" i="1"/>
  <c r="ER531" i="1"/>
  <c r="ES531" i="1"/>
  <c r="ET531" i="1"/>
  <c r="EU531" i="1"/>
  <c r="EV531" i="1"/>
  <c r="EW531" i="1"/>
  <c r="EX531" i="1"/>
  <c r="EY531" i="1"/>
  <c r="EZ531" i="1"/>
  <c r="FA531" i="1"/>
  <c r="FB531" i="1"/>
  <c r="FC531" i="1"/>
  <c r="FD531" i="1"/>
  <c r="FE531" i="1"/>
  <c r="FF531" i="1"/>
  <c r="FG531" i="1"/>
  <c r="FH531" i="1"/>
  <c r="FI531" i="1"/>
  <c r="FJ531" i="1"/>
  <c r="FK531" i="1"/>
  <c r="FL531" i="1"/>
  <c r="FM531" i="1"/>
  <c r="FN531" i="1"/>
  <c r="FO531" i="1"/>
  <c r="FP531" i="1"/>
  <c r="FQ531" i="1"/>
  <c r="FR531" i="1"/>
  <c r="FS531" i="1"/>
  <c r="FT531" i="1"/>
  <c r="FU531" i="1"/>
  <c r="FV531" i="1"/>
  <c r="FW531" i="1"/>
  <c r="FX531" i="1"/>
  <c r="FY531" i="1"/>
  <c r="FZ531" i="1"/>
  <c r="GA531" i="1"/>
  <c r="GB531" i="1"/>
  <c r="GC531" i="1"/>
  <c r="GD531" i="1"/>
  <c r="GE531" i="1"/>
  <c r="GF531" i="1"/>
  <c r="GG531" i="1"/>
  <c r="GH531" i="1"/>
  <c r="GI531" i="1"/>
  <c r="GJ531" i="1"/>
  <c r="GK531" i="1"/>
  <c r="GL531" i="1"/>
  <c r="GM531" i="1"/>
  <c r="GN531" i="1"/>
  <c r="GO531" i="1"/>
  <c r="GP531" i="1"/>
  <c r="GQ531" i="1"/>
  <c r="GR531" i="1"/>
  <c r="GS531" i="1"/>
  <c r="GT531" i="1"/>
  <c r="GU531" i="1"/>
  <c r="GV531" i="1"/>
  <c r="GW531" i="1"/>
  <c r="GX531" i="1"/>
  <c r="O533" i="1"/>
  <c r="P533" i="1"/>
  <c r="Q533" i="1"/>
  <c r="R533" i="1"/>
  <c r="S533" i="1"/>
  <c r="T533" i="1"/>
  <c r="U533" i="1"/>
  <c r="V533" i="1"/>
  <c r="W533" i="1"/>
  <c r="AJ543" i="1" s="1"/>
  <c r="X533" i="1"/>
  <c r="Y533" i="1"/>
  <c r="AL543" i="1" s="1"/>
  <c r="AB533" i="1"/>
  <c r="CP533" i="1" s="1"/>
  <c r="GM533" i="1" s="1"/>
  <c r="AC533" i="1"/>
  <c r="AD533" i="1"/>
  <c r="AE533" i="1"/>
  <c r="AF533" i="1"/>
  <c r="AG533" i="1"/>
  <c r="AH533" i="1"/>
  <c r="AI533" i="1"/>
  <c r="AJ533" i="1"/>
  <c r="GL533" i="1"/>
  <c r="GO533" i="1"/>
  <c r="CC543" i="1" s="1"/>
  <c r="GP533" i="1"/>
  <c r="GV533" i="1"/>
  <c r="GX533" i="1"/>
  <c r="O534" i="1"/>
  <c r="P534" i="1"/>
  <c r="Q534" i="1"/>
  <c r="AD543" i="1" s="1"/>
  <c r="R534" i="1"/>
  <c r="AE543" i="1" s="1"/>
  <c r="S534" i="1"/>
  <c r="T534" i="1"/>
  <c r="U534" i="1"/>
  <c r="V534" i="1"/>
  <c r="W534" i="1"/>
  <c r="X534" i="1"/>
  <c r="Y534" i="1"/>
  <c r="AB534" i="1"/>
  <c r="AC534" i="1"/>
  <c r="AD534" i="1"/>
  <c r="AE534" i="1"/>
  <c r="AF534" i="1"/>
  <c r="AG534" i="1"/>
  <c r="AH534" i="1"/>
  <c r="AI534" i="1"/>
  <c r="AJ534" i="1"/>
  <c r="CP534" i="1"/>
  <c r="GM534" i="1" s="1"/>
  <c r="GL534" i="1"/>
  <c r="GO534" i="1"/>
  <c r="GP534" i="1"/>
  <c r="GV534" i="1"/>
  <c r="GX534" i="1"/>
  <c r="O535" i="1"/>
  <c r="P535" i="1"/>
  <c r="Q535" i="1"/>
  <c r="R535" i="1"/>
  <c r="S535" i="1"/>
  <c r="AF543" i="1" s="1"/>
  <c r="AF531" i="1" s="1"/>
  <c r="T535" i="1"/>
  <c r="U535" i="1"/>
  <c r="AH543" i="1" s="1"/>
  <c r="V535" i="1"/>
  <c r="W535" i="1"/>
  <c r="X535" i="1"/>
  <c r="Y535" i="1"/>
  <c r="AB535" i="1"/>
  <c r="AC535" i="1"/>
  <c r="AD535" i="1"/>
  <c r="AE535" i="1"/>
  <c r="AF535" i="1"/>
  <c r="AG535" i="1"/>
  <c r="AH535" i="1"/>
  <c r="AI535" i="1"/>
  <c r="AJ535" i="1"/>
  <c r="CP535" i="1"/>
  <c r="GL535" i="1"/>
  <c r="GM535" i="1"/>
  <c r="HD535" i="1" s="1"/>
  <c r="GO535" i="1"/>
  <c r="GP535" i="1"/>
  <c r="GV535" i="1"/>
  <c r="GX535" i="1"/>
  <c r="CJ543" i="1" s="1"/>
  <c r="O536" i="1"/>
  <c r="P536" i="1"/>
  <c r="Q536" i="1"/>
  <c r="R536" i="1"/>
  <c r="S536" i="1"/>
  <c r="T536" i="1"/>
  <c r="U536" i="1"/>
  <c r="V536" i="1"/>
  <c r="W536" i="1"/>
  <c r="X536" i="1"/>
  <c r="Y536" i="1"/>
  <c r="AB536" i="1"/>
  <c r="CP536" i="1" s="1"/>
  <c r="GM536" i="1" s="1"/>
  <c r="AC536" i="1"/>
  <c r="AD536" i="1"/>
  <c r="AE536" i="1"/>
  <c r="AF536" i="1"/>
  <c r="AG536" i="1"/>
  <c r="AH536" i="1"/>
  <c r="AI536" i="1"/>
  <c r="AJ536" i="1"/>
  <c r="GL536" i="1"/>
  <c r="GO536" i="1"/>
  <c r="GP536" i="1"/>
  <c r="GV536" i="1"/>
  <c r="GX536" i="1"/>
  <c r="O537" i="1"/>
  <c r="P537" i="1"/>
  <c r="Q537" i="1"/>
  <c r="R537" i="1"/>
  <c r="S537" i="1"/>
  <c r="T537" i="1"/>
  <c r="AG543" i="1" s="1"/>
  <c r="U537" i="1"/>
  <c r="V537" i="1"/>
  <c r="W537" i="1"/>
  <c r="X537" i="1"/>
  <c r="Y537" i="1"/>
  <c r="AB537" i="1"/>
  <c r="AC537" i="1"/>
  <c r="AD537" i="1"/>
  <c r="AE537" i="1"/>
  <c r="AF537" i="1"/>
  <c r="AG537" i="1"/>
  <c r="AH537" i="1"/>
  <c r="AI537" i="1"/>
  <c r="AJ537" i="1"/>
  <c r="CP537" i="1"/>
  <c r="GL537" i="1"/>
  <c r="GM537" i="1"/>
  <c r="GO537" i="1"/>
  <c r="GP537" i="1"/>
  <c r="GV537" i="1"/>
  <c r="GX537" i="1"/>
  <c r="O538" i="1"/>
  <c r="P538" i="1"/>
  <c r="Q538" i="1"/>
  <c r="R538" i="1"/>
  <c r="S538" i="1"/>
  <c r="T538" i="1"/>
  <c r="U538" i="1"/>
  <c r="V538" i="1"/>
  <c r="W538" i="1"/>
  <c r="X538" i="1"/>
  <c r="Y538" i="1"/>
  <c r="AB538" i="1"/>
  <c r="CP538" i="1" s="1"/>
  <c r="GM538" i="1" s="1"/>
  <c r="AC538" i="1"/>
  <c r="AD538" i="1"/>
  <c r="AE538" i="1"/>
  <c r="AF538" i="1"/>
  <c r="AG538" i="1"/>
  <c r="AH538" i="1"/>
  <c r="AI538" i="1"/>
  <c r="AJ538" i="1"/>
  <c r="GL538" i="1"/>
  <c r="GO538" i="1"/>
  <c r="GP538" i="1"/>
  <c r="GV538" i="1"/>
  <c r="GX538" i="1"/>
  <c r="O539" i="1"/>
  <c r="AB543" i="1" s="1"/>
  <c r="P539" i="1"/>
  <c r="Q539" i="1"/>
  <c r="R539" i="1"/>
  <c r="S539" i="1"/>
  <c r="T539" i="1"/>
  <c r="U539" i="1"/>
  <c r="V539" i="1"/>
  <c r="W539" i="1"/>
  <c r="X539" i="1"/>
  <c r="Y539" i="1"/>
  <c r="AB539" i="1"/>
  <c r="AC539" i="1"/>
  <c r="AD539" i="1"/>
  <c r="AE539" i="1"/>
  <c r="AF539" i="1"/>
  <c r="AG539" i="1"/>
  <c r="AH539" i="1"/>
  <c r="AI539" i="1"/>
  <c r="AJ539" i="1"/>
  <c r="CP539" i="1"/>
  <c r="GM539" i="1" s="1"/>
  <c r="GL539" i="1"/>
  <c r="GO539" i="1"/>
  <c r="GP539" i="1"/>
  <c r="GV539" i="1"/>
  <c r="GX539" i="1"/>
  <c r="O540" i="1"/>
  <c r="P540" i="1"/>
  <c r="Q540" i="1"/>
  <c r="R540" i="1"/>
  <c r="S540" i="1"/>
  <c r="T540" i="1"/>
  <c r="U540" i="1"/>
  <c r="V540" i="1"/>
  <c r="W540" i="1"/>
  <c r="X540" i="1"/>
  <c r="Y540" i="1"/>
  <c r="AB540" i="1"/>
  <c r="AC540" i="1"/>
  <c r="AD540" i="1"/>
  <c r="AE540" i="1"/>
  <c r="AF540" i="1"/>
  <c r="AG540" i="1"/>
  <c r="AH540" i="1"/>
  <c r="AI540" i="1"/>
  <c r="AJ540" i="1"/>
  <c r="CP540" i="1"/>
  <c r="GM540" i="1" s="1"/>
  <c r="GL540" i="1"/>
  <c r="GO540" i="1"/>
  <c r="GP540" i="1"/>
  <c r="GV540" i="1"/>
  <c r="GX540" i="1"/>
  <c r="C541" i="1"/>
  <c r="D541" i="1"/>
  <c r="P541" i="1"/>
  <c r="V541" i="1"/>
  <c r="AC541" i="1"/>
  <c r="AE541" i="1"/>
  <c r="AD541" i="1" s="1"/>
  <c r="AF541" i="1"/>
  <c r="AG541" i="1"/>
  <c r="AH541" i="1"/>
  <c r="AI541" i="1"/>
  <c r="AJ541" i="1"/>
  <c r="CQ541" i="1"/>
  <c r="CR541" i="1"/>
  <c r="Q541" i="1" s="1"/>
  <c r="CS541" i="1"/>
  <c r="R541" i="1" s="1"/>
  <c r="CT541" i="1"/>
  <c r="S541" i="1" s="1"/>
  <c r="CU541" i="1"/>
  <c r="T541" i="1" s="1"/>
  <c r="CV541" i="1"/>
  <c r="U541" i="1" s="1"/>
  <c r="CW541" i="1"/>
  <c r="CX541" i="1"/>
  <c r="W541" i="1" s="1"/>
  <c r="GL541" i="1"/>
  <c r="GO541" i="1"/>
  <c r="GP541" i="1"/>
  <c r="GV541" i="1"/>
  <c r="HC541" i="1" s="1"/>
  <c r="GX541" i="1" s="1"/>
  <c r="B543" i="1"/>
  <c r="B531" i="1" s="1"/>
  <c r="C543" i="1"/>
  <c r="D543" i="1"/>
  <c r="D531" i="1" s="1"/>
  <c r="F543" i="1"/>
  <c r="F531" i="1" s="1"/>
  <c r="G543" i="1"/>
  <c r="G531" i="1" s="1"/>
  <c r="S543" i="1"/>
  <c r="AK543" i="1"/>
  <c r="X543" i="1" s="1"/>
  <c r="AO543" i="1"/>
  <c r="AP543" i="1"/>
  <c r="AP531" i="1" s="1"/>
  <c r="BB543" i="1"/>
  <c r="BB531" i="1" s="1"/>
  <c r="BC543" i="1"/>
  <c r="F559" i="1" s="1"/>
  <c r="BX543" i="1"/>
  <c r="BX531" i="1" s="1"/>
  <c r="BY543" i="1"/>
  <c r="CI543" i="1" s="1"/>
  <c r="BZ543" i="1"/>
  <c r="CK543" i="1"/>
  <c r="CL543" i="1"/>
  <c r="CL531" i="1" s="1"/>
  <c r="F556" i="1"/>
  <c r="B573" i="1"/>
  <c r="B22" i="1" s="1"/>
  <c r="C573" i="1"/>
  <c r="C22" i="1" s="1"/>
  <c r="D573" i="1"/>
  <c r="D22" i="1" s="1"/>
  <c r="F573" i="1"/>
  <c r="F22" i="1" s="1"/>
  <c r="G573" i="1"/>
  <c r="G22" i="1" s="1"/>
  <c r="B603" i="1"/>
  <c r="B18" i="1" s="1"/>
  <c r="C603" i="1"/>
  <c r="C18" i="1" s="1"/>
  <c r="D603" i="1"/>
  <c r="D18" i="1" s="1"/>
  <c r="F603" i="1"/>
  <c r="F18" i="1" s="1"/>
  <c r="G603" i="1"/>
  <c r="G18" i="1" s="1"/>
  <c r="F12" i="6"/>
  <c r="G12" i="6"/>
  <c r="AB445" i="1" l="1"/>
  <c r="AB108" i="1"/>
  <c r="AB99" i="1"/>
  <c r="AB413" i="1"/>
  <c r="AB436" i="1"/>
  <c r="AB292" i="1"/>
  <c r="AB121" i="1"/>
  <c r="AB491" i="1"/>
  <c r="AB429" i="1"/>
  <c r="AB312" i="1"/>
  <c r="AB296" i="1"/>
  <c r="AB243" i="1"/>
  <c r="AB118" i="1"/>
  <c r="AB495" i="1"/>
  <c r="AB440" i="1"/>
  <c r="L3085" i="7"/>
  <c r="L3079" i="7"/>
  <c r="L3128" i="7" s="1"/>
  <c r="L109" i="7"/>
  <c r="L133" i="7" s="1"/>
  <c r="AB416" i="1"/>
  <c r="AB111" i="1"/>
  <c r="AB447" i="1"/>
  <c r="AB299" i="1"/>
  <c r="AB119" i="1"/>
  <c r="AB101" i="1"/>
  <c r="L609" i="7"/>
  <c r="AO1571" i="7"/>
  <c r="L1567" i="7"/>
  <c r="L2677" i="7"/>
  <c r="L2140" i="7"/>
  <c r="L1952" i="7"/>
  <c r="L2128" i="7"/>
  <c r="L2126" i="7" s="1"/>
  <c r="AO1727" i="7"/>
  <c r="L877" i="7"/>
  <c r="L875" i="7" s="1"/>
  <c r="L2865" i="7"/>
  <c r="L1544" i="7"/>
  <c r="L1119" i="7"/>
  <c r="AO1774" i="7"/>
  <c r="AO1233" i="7"/>
  <c r="AR1185" i="7"/>
  <c r="L1181" i="7"/>
  <c r="L3121" i="7"/>
  <c r="L1409" i="7"/>
  <c r="L880" i="7"/>
  <c r="L868" i="7"/>
  <c r="L157" i="7"/>
  <c r="L1816" i="7"/>
  <c r="L1126" i="7"/>
  <c r="L1723" i="7"/>
  <c r="K47" i="7"/>
  <c r="L873" i="7"/>
  <c r="L988" i="7"/>
  <c r="AT1013" i="7"/>
  <c r="L1131" i="7" s="1"/>
  <c r="L1724" i="7"/>
  <c r="AO1346" i="7"/>
  <c r="L3050" i="7"/>
  <c r="AO353" i="7"/>
  <c r="L349" i="7"/>
  <c r="L574" i="7"/>
  <c r="AO2705" i="7"/>
  <c r="L2701" i="7"/>
  <c r="L2129" i="7"/>
  <c r="L2637" i="7"/>
  <c r="L2907" i="7"/>
  <c r="L3114" i="7"/>
  <c r="L1793" i="7"/>
  <c r="AO457" i="7"/>
  <c r="L1206" i="7"/>
  <c r="AO1210" i="7"/>
  <c r="AO2272" i="7"/>
  <c r="L2712" i="7" s="1"/>
  <c r="L2710" i="7" s="1"/>
  <c r="L2268" i="7"/>
  <c r="AO794" i="7"/>
  <c r="L790" i="7"/>
  <c r="L3043" i="7"/>
  <c r="L1770" i="7"/>
  <c r="L1861" i="7"/>
  <c r="AO1526" i="7"/>
  <c r="AO274" i="7"/>
  <c r="AT2836" i="7"/>
  <c r="L2957" i="7" s="1"/>
  <c r="L2825" i="7"/>
  <c r="L3049" i="7"/>
  <c r="AO2559" i="7"/>
  <c r="L2239" i="7"/>
  <c r="L1342" i="7"/>
  <c r="L475" i="7"/>
  <c r="L1860" i="7"/>
  <c r="L174" i="7"/>
  <c r="L2652" i="7"/>
  <c r="L2588" i="7"/>
  <c r="L2638" i="7"/>
  <c r="L2120" i="7"/>
  <c r="L1229" i="7"/>
  <c r="L320" i="7"/>
  <c r="AO324" i="7"/>
  <c r="L173" i="7"/>
  <c r="L270" i="7"/>
  <c r="L652" i="7"/>
  <c r="L3120" i="7"/>
  <c r="AO2609" i="7"/>
  <c r="L2605" i="7"/>
  <c r="L923" i="7"/>
  <c r="L921" i="7" s="1"/>
  <c r="L912" i="7" s="1"/>
  <c r="L936" i="7" s="1"/>
  <c r="L825" i="7"/>
  <c r="AO829" i="7"/>
  <c r="L476" i="7"/>
  <c r="AO1504" i="7"/>
  <c r="AO1706" i="7"/>
  <c r="AO2544" i="7"/>
  <c r="L2653" i="7"/>
  <c r="L2702" i="7"/>
  <c r="L3118" i="7"/>
  <c r="L3116" i="7" s="1"/>
  <c r="AO501" i="7"/>
  <c r="L651" i="7"/>
  <c r="L1635" i="7"/>
  <c r="L2881" i="7"/>
  <c r="AO2286" i="7"/>
  <c r="L2523" i="7"/>
  <c r="AO2527" i="7"/>
  <c r="AO715" i="7"/>
  <c r="L711" i="7"/>
  <c r="L1838" i="7"/>
  <c r="AO1842" i="7"/>
  <c r="L271" i="7"/>
  <c r="L673" i="7"/>
  <c r="AO1368" i="7"/>
  <c r="L2754" i="7"/>
  <c r="AO2512" i="7"/>
  <c r="L2097" i="7"/>
  <c r="L589" i="7"/>
  <c r="L588" i="7"/>
  <c r="L1410" i="7"/>
  <c r="AO1481" i="7"/>
  <c r="L1658" i="7"/>
  <c r="L3063" i="7"/>
  <c r="L672" i="7"/>
  <c r="L520" i="7"/>
  <c r="L394" i="7"/>
  <c r="L2508" i="7"/>
  <c r="L2880" i="7"/>
  <c r="L2096" i="7"/>
  <c r="AO1820" i="7"/>
  <c r="L1659" i="7"/>
  <c r="L416" i="7"/>
  <c r="L393" i="7"/>
  <c r="L2606" i="7"/>
  <c r="L2721" i="7"/>
  <c r="L2168" i="7"/>
  <c r="L2709" i="7"/>
  <c r="L453" i="7"/>
  <c r="AO1300" i="7"/>
  <c r="L1477" i="7"/>
  <c r="L292" i="7"/>
  <c r="L519" i="7"/>
  <c r="AO245" i="7"/>
  <c r="L871" i="7" s="1"/>
  <c r="L869" i="7" s="1"/>
  <c r="L241" i="7"/>
  <c r="AO2820" i="7"/>
  <c r="L2282" i="7"/>
  <c r="AO1751" i="7"/>
  <c r="AO564" i="7"/>
  <c r="L1636" i="7"/>
  <c r="AO1042" i="7"/>
  <c r="L963" i="7"/>
  <c r="L961" i="7" s="1"/>
  <c r="L952" i="7" s="1"/>
  <c r="L976" i="7" s="1"/>
  <c r="L1431" i="7"/>
  <c r="L1432" i="7"/>
  <c r="L291" i="7"/>
  <c r="AB487" i="1"/>
  <c r="AB241" i="1"/>
  <c r="AB115" i="1"/>
  <c r="AB109" i="1"/>
  <c r="AB304" i="1"/>
  <c r="AB98" i="1"/>
  <c r="AB88" i="1"/>
  <c r="AB430" i="1"/>
  <c r="AB285" i="1"/>
  <c r="AB315" i="1"/>
  <c r="AB97" i="1"/>
  <c r="AB91" i="1"/>
  <c r="AB94" i="1"/>
  <c r="AB486" i="1"/>
  <c r="AB496" i="1"/>
  <c r="AB493" i="1"/>
  <c r="AB287" i="1"/>
  <c r="AB354" i="1"/>
  <c r="CD246" i="1"/>
  <c r="BZ499" i="1"/>
  <c r="CG499" i="1" s="1"/>
  <c r="AB306" i="1"/>
  <c r="AB96" i="1"/>
  <c r="AB93" i="1"/>
  <c r="AB431" i="1"/>
  <c r="AB428" i="1"/>
  <c r="AB415" i="1"/>
  <c r="AB106" i="1"/>
  <c r="AB490" i="1"/>
  <c r="AB408" i="1"/>
  <c r="CD370" i="1"/>
  <c r="BZ450" i="1"/>
  <c r="AQ450" i="1" s="1"/>
  <c r="AB448" i="1"/>
  <c r="AB410" i="1"/>
  <c r="CD450" i="1"/>
  <c r="CD402" i="1" s="1"/>
  <c r="AB356" i="1"/>
  <c r="AB314" i="1"/>
  <c r="BZ318" i="1"/>
  <c r="CI318" i="1" s="1"/>
  <c r="BZ124" i="1"/>
  <c r="BZ86" i="1" s="1"/>
  <c r="AB367" i="1"/>
  <c r="AB281" i="1"/>
  <c r="AB244" i="1"/>
  <c r="AB237" i="1"/>
  <c r="AB116" i="1"/>
  <c r="AB107" i="1"/>
  <c r="AB103" i="1"/>
  <c r="AB434" i="1"/>
  <c r="AB423" i="1"/>
  <c r="AB407" i="1"/>
  <c r="CB370" i="1"/>
  <c r="CB350" i="1" s="1"/>
  <c r="AB313" i="1"/>
  <c r="AB291" i="1"/>
  <c r="AB485" i="1"/>
  <c r="AB358" i="1"/>
  <c r="AB355" i="1"/>
  <c r="AB316" i="1"/>
  <c r="AB294" i="1"/>
  <c r="AB102" i="1"/>
  <c r="CD499" i="1"/>
  <c r="AU499" i="1" s="1"/>
  <c r="AB310" i="1"/>
  <c r="CB450" i="1"/>
  <c r="AS450" i="1" s="1"/>
  <c r="AB420" i="1"/>
  <c r="AB365" i="1"/>
  <c r="AB488" i="1"/>
  <c r="AB305" i="1"/>
  <c r="AB112" i="1"/>
  <c r="AB484" i="1"/>
  <c r="AB444" i="1"/>
  <c r="AB290" i="1"/>
  <c r="AB117" i="1"/>
  <c r="AB309" i="1"/>
  <c r="AB297" i="1"/>
  <c r="AB293" i="1"/>
  <c r="AB105" i="1"/>
  <c r="AB406" i="1"/>
  <c r="AB242" i="1"/>
  <c r="AB238" i="1"/>
  <c r="AB120" i="1"/>
  <c r="AB114" i="1"/>
  <c r="AB443" i="1"/>
  <c r="AB286" i="1"/>
  <c r="AB283" i="1"/>
  <c r="BZ246" i="1"/>
  <c r="CI246" i="1" s="1"/>
  <c r="AZ246" i="1" s="1"/>
  <c r="AB92" i="1"/>
  <c r="CD350" i="1"/>
  <c r="AU370" i="1"/>
  <c r="AG499" i="1"/>
  <c r="CY541" i="1"/>
  <c r="X541" i="1" s="1"/>
  <c r="CJ531" i="1"/>
  <c r="BA543" i="1"/>
  <c r="AB489" i="1"/>
  <c r="AO531" i="1"/>
  <c r="F547" i="1"/>
  <c r="CD543" i="1"/>
  <c r="AO482" i="1"/>
  <c r="F503" i="1"/>
  <c r="F569" i="1"/>
  <c r="X531" i="1"/>
  <c r="HD540" i="1"/>
  <c r="GN540" i="1"/>
  <c r="U543" i="1"/>
  <c r="AH531" i="1"/>
  <c r="AT543" i="1"/>
  <c r="CC531" i="1"/>
  <c r="CJ499" i="1"/>
  <c r="AC543" i="1"/>
  <c r="AI543" i="1"/>
  <c r="AG531" i="1"/>
  <c r="T543" i="1"/>
  <c r="HD537" i="1"/>
  <c r="GN537" i="1"/>
  <c r="GN536" i="1"/>
  <c r="HD536" i="1"/>
  <c r="AG350" i="1"/>
  <c r="T370" i="1"/>
  <c r="W543" i="1"/>
  <c r="AJ531" i="1"/>
  <c r="GN538" i="1"/>
  <c r="HD538" i="1"/>
  <c r="GN539" i="1"/>
  <c r="HD539" i="1"/>
  <c r="BD482" i="1"/>
  <c r="F524" i="1"/>
  <c r="AB497" i="1"/>
  <c r="AB494" i="1"/>
  <c r="F558" i="1"/>
  <c r="S531" i="1"/>
  <c r="AB531" i="1"/>
  <c r="O543" i="1"/>
  <c r="GN533" i="1"/>
  <c r="HD533" i="1"/>
  <c r="CA543" i="1"/>
  <c r="AB541" i="1"/>
  <c r="CP541" i="1"/>
  <c r="O541" i="1" s="1"/>
  <c r="AQ543" i="1"/>
  <c r="BZ531" i="1"/>
  <c r="CZ541" i="1"/>
  <c r="Y541" i="1" s="1"/>
  <c r="AE531" i="1"/>
  <c r="R543" i="1"/>
  <c r="Y543" i="1"/>
  <c r="AL531" i="1"/>
  <c r="AJ499" i="1"/>
  <c r="AZ543" i="1"/>
  <c r="CI531" i="1"/>
  <c r="GN534" i="1"/>
  <c r="HD534" i="1"/>
  <c r="Q543" i="1"/>
  <c r="AD531" i="1"/>
  <c r="CG543" i="1"/>
  <c r="CX1022" i="3"/>
  <c r="CU1021" i="3"/>
  <c r="BC482" i="1"/>
  <c r="GX438" i="1"/>
  <c r="CU850" i="3"/>
  <c r="CU851" i="3"/>
  <c r="CV851" i="3"/>
  <c r="CX851" i="3"/>
  <c r="GX423" i="1"/>
  <c r="GX408" i="1"/>
  <c r="CJ450" i="1" s="1"/>
  <c r="CX787" i="3"/>
  <c r="CU785" i="3"/>
  <c r="CV785" i="3"/>
  <c r="U410" i="1" s="1"/>
  <c r="G2217" i="7" s="1"/>
  <c r="AB438" i="1"/>
  <c r="T429" i="1"/>
  <c r="CL350" i="1"/>
  <c r="BC370" i="1"/>
  <c r="AB361" i="1"/>
  <c r="CX1009" i="3"/>
  <c r="CX1008" i="3"/>
  <c r="CU1007" i="3"/>
  <c r="CV1007" i="3"/>
  <c r="U491" i="1" s="1"/>
  <c r="G2855" i="7" s="1"/>
  <c r="BB370" i="1"/>
  <c r="CK350" i="1"/>
  <c r="GN535" i="1"/>
  <c r="CU1027" i="3"/>
  <c r="CV1027" i="3"/>
  <c r="U496" i="1" s="1"/>
  <c r="G2927" i="7" s="1"/>
  <c r="CX1027" i="3"/>
  <c r="CX996" i="3"/>
  <c r="CW995" i="3"/>
  <c r="V488" i="1" s="1"/>
  <c r="G2812" i="7" s="1"/>
  <c r="CX995" i="3"/>
  <c r="CU993" i="3"/>
  <c r="AK531" i="1"/>
  <c r="AB412" i="1"/>
  <c r="CU779" i="3"/>
  <c r="CV779" i="3"/>
  <c r="U408" i="1" s="1"/>
  <c r="G2195" i="7" s="1"/>
  <c r="CX779" i="3"/>
  <c r="BC450" i="1"/>
  <c r="CX900" i="3"/>
  <c r="CX899" i="3"/>
  <c r="CX898" i="3"/>
  <c r="CU897" i="3"/>
  <c r="CX901" i="3"/>
  <c r="CU896" i="3"/>
  <c r="CV896" i="3"/>
  <c r="CW899" i="3"/>
  <c r="V438" i="1" s="1"/>
  <c r="G2550" i="7" s="1"/>
  <c r="AB427" i="1"/>
  <c r="CU835" i="3"/>
  <c r="CX836" i="3"/>
  <c r="CX835" i="3"/>
  <c r="CU834" i="3"/>
  <c r="CX837" i="3"/>
  <c r="AB414" i="1"/>
  <c r="W408" i="1"/>
  <c r="AJ450" i="1" s="1"/>
  <c r="CX1018" i="3"/>
  <c r="CU1017" i="3"/>
  <c r="CX1020" i="3"/>
  <c r="CW1019" i="3"/>
  <c r="V493" i="1" s="1"/>
  <c r="G2890" i="7" s="1"/>
  <c r="AB442" i="1"/>
  <c r="W410" i="1"/>
  <c r="AB360" i="1"/>
  <c r="BA203" i="1"/>
  <c r="CJ197" i="1"/>
  <c r="F475" i="1"/>
  <c r="CX864" i="3"/>
  <c r="CV863" i="3"/>
  <c r="CU862" i="3"/>
  <c r="CX865" i="3"/>
  <c r="CU863" i="3"/>
  <c r="AB422" i="1"/>
  <c r="AB357" i="1"/>
  <c r="CJ370" i="1"/>
  <c r="CU973" i="3"/>
  <c r="CV973" i="3"/>
  <c r="U485" i="1" s="1"/>
  <c r="G2760" i="7" s="1"/>
  <c r="CX973" i="3"/>
  <c r="CX976" i="3"/>
  <c r="CX975" i="3"/>
  <c r="CX974" i="3"/>
  <c r="CU855" i="3"/>
  <c r="CV855" i="3"/>
  <c r="CU854" i="3"/>
  <c r="CX856" i="3"/>
  <c r="CV854" i="3"/>
  <c r="U429" i="1" s="1"/>
  <c r="G2429" i="7" s="1"/>
  <c r="CX854" i="3"/>
  <c r="CX857" i="3"/>
  <c r="AI370" i="1"/>
  <c r="CX1003" i="3"/>
  <c r="CU1002" i="3"/>
  <c r="CX1002" i="3"/>
  <c r="CV1002" i="3"/>
  <c r="U490" i="1" s="1"/>
  <c r="G2839" i="7" s="1"/>
  <c r="CX992" i="3"/>
  <c r="CW991" i="3"/>
  <c r="V487" i="1" s="1"/>
  <c r="G2798" i="7" s="1"/>
  <c r="CX991" i="3"/>
  <c r="CX990" i="3"/>
  <c r="CU989" i="3"/>
  <c r="AP482" i="1"/>
  <c r="AB437" i="1"/>
  <c r="T410" i="1"/>
  <c r="CW1025" i="3"/>
  <c r="V495" i="1" s="1"/>
  <c r="G2917" i="7" s="1"/>
  <c r="CX1025" i="3"/>
  <c r="CU1024" i="3"/>
  <c r="CX1024" i="3"/>
  <c r="CX965" i="3"/>
  <c r="CU964" i="3"/>
  <c r="CW966" i="3"/>
  <c r="CX969" i="3"/>
  <c r="CW968" i="3"/>
  <c r="CX968" i="3"/>
  <c r="CV964" i="3"/>
  <c r="U484" i="1" s="1"/>
  <c r="G2741" i="7" s="1"/>
  <c r="CX964" i="3"/>
  <c r="AS370" i="1"/>
  <c r="GX410" i="1"/>
  <c r="AJ370" i="1"/>
  <c r="AB435" i="1"/>
  <c r="AB405" i="1"/>
  <c r="AB362" i="1"/>
  <c r="BZ370" i="1"/>
  <c r="CX1013" i="3"/>
  <c r="CU1012" i="3"/>
  <c r="CV1012" i="3"/>
  <c r="U492" i="1" s="1"/>
  <c r="G2871" i="7" s="1"/>
  <c r="CX1012" i="3"/>
  <c r="CX1016" i="3"/>
  <c r="CW1015" i="3"/>
  <c r="CX1015" i="3"/>
  <c r="CI450" i="1"/>
  <c r="AP450" i="1"/>
  <c r="W431" i="1"/>
  <c r="AB364" i="1"/>
  <c r="F271" i="1"/>
  <c r="BD235" i="1"/>
  <c r="CW1030" i="3"/>
  <c r="V497" i="1" s="1"/>
  <c r="G2942" i="7" s="1"/>
  <c r="CX1030" i="3"/>
  <c r="CU1029" i="3"/>
  <c r="CX1029" i="3"/>
  <c r="AO450" i="1"/>
  <c r="AB417" i="1"/>
  <c r="CX777" i="3"/>
  <c r="CU776" i="3"/>
  <c r="AJ246" i="1"/>
  <c r="F552" i="1"/>
  <c r="AB441" i="1"/>
  <c r="AB426" i="1"/>
  <c r="T423" i="1"/>
  <c r="T408" i="1"/>
  <c r="AL203" i="1"/>
  <c r="AB433" i="1"/>
  <c r="CU997" i="3"/>
  <c r="CW1000" i="3"/>
  <c r="CX999" i="3"/>
  <c r="CX998" i="3"/>
  <c r="T300" i="1"/>
  <c r="CW881" i="3"/>
  <c r="V435" i="1" s="1"/>
  <c r="G2503" i="7" s="1"/>
  <c r="CX880" i="3"/>
  <c r="CU879" i="3"/>
  <c r="CV879" i="3"/>
  <c r="CX879" i="3"/>
  <c r="CU878" i="3"/>
  <c r="CX882" i="3"/>
  <c r="CX799" i="3"/>
  <c r="CX802" i="3"/>
  <c r="CU798" i="3"/>
  <c r="CX801" i="3"/>
  <c r="CX655" i="3"/>
  <c r="CX657" i="3"/>
  <c r="CU653" i="3"/>
  <c r="CX658" i="3"/>
  <c r="CY280" i="1"/>
  <c r="X280" i="1" s="1"/>
  <c r="CZ280" i="1"/>
  <c r="Y280" i="1" s="1"/>
  <c r="F210" i="1"/>
  <c r="AX197" i="1"/>
  <c r="AI203" i="1"/>
  <c r="CU823" i="3"/>
  <c r="CX822" i="3"/>
  <c r="CU822" i="3"/>
  <c r="AB353" i="1"/>
  <c r="AB298" i="1"/>
  <c r="T203" i="1"/>
  <c r="AG197" i="1"/>
  <c r="CU843" i="3"/>
  <c r="CU842" i="3"/>
  <c r="CX771" i="3"/>
  <c r="CU770" i="3"/>
  <c r="CV770" i="3"/>
  <c r="U405" i="1" s="1"/>
  <c r="G2163" i="7" s="1"/>
  <c r="CX770" i="3"/>
  <c r="CX772" i="3"/>
  <c r="AB300" i="1"/>
  <c r="AB289" i="1"/>
  <c r="GX300" i="1"/>
  <c r="GM280" i="1"/>
  <c r="CY199" i="1"/>
  <c r="X199" i="1" s="1"/>
  <c r="AF203" i="1"/>
  <c r="CY158" i="1"/>
  <c r="X158" i="1" s="1"/>
  <c r="CZ158" i="1"/>
  <c r="Y158" i="1" s="1"/>
  <c r="AF165" i="1"/>
  <c r="CU891" i="3"/>
  <c r="CU890" i="3"/>
  <c r="CX894" i="3"/>
  <c r="CW893" i="3"/>
  <c r="V437" i="1" s="1"/>
  <c r="G2535" i="7" s="1"/>
  <c r="CX892" i="3"/>
  <c r="CU808" i="3"/>
  <c r="CV808" i="3"/>
  <c r="U416" i="1" s="1"/>
  <c r="G2290" i="7" s="1"/>
  <c r="CX808" i="3"/>
  <c r="CX811" i="3"/>
  <c r="CU339" i="3"/>
  <c r="CV339" i="3"/>
  <c r="U243" i="1" s="1"/>
  <c r="G1100" i="7" s="1"/>
  <c r="CX341" i="3"/>
  <c r="GX243" i="1"/>
  <c r="CJ246" i="1" s="1"/>
  <c r="U165" i="1"/>
  <c r="AH156" i="1"/>
  <c r="CU831" i="3"/>
  <c r="CU830" i="3"/>
  <c r="CV831" i="3"/>
  <c r="CV830" i="3"/>
  <c r="CX830" i="3"/>
  <c r="AB284" i="1"/>
  <c r="W244" i="1"/>
  <c r="W243" i="1"/>
  <c r="Q203" i="1"/>
  <c r="AD197" i="1"/>
  <c r="CW540" i="3"/>
  <c r="CX540" i="3"/>
  <c r="CX535" i="3"/>
  <c r="CW539" i="3"/>
  <c r="CX539" i="3"/>
  <c r="CX543" i="3"/>
  <c r="CU534" i="3"/>
  <c r="CW536" i="3"/>
  <c r="CX534" i="3"/>
  <c r="CW538" i="3"/>
  <c r="CX538" i="3"/>
  <c r="CU873" i="3"/>
  <c r="CX876" i="3"/>
  <c r="CU872" i="3"/>
  <c r="CV872" i="3"/>
  <c r="CX872" i="3"/>
  <c r="CX875" i="3"/>
  <c r="CU793" i="3"/>
  <c r="CW795" i="3"/>
  <c r="V413" i="1" s="1"/>
  <c r="G2247" i="7" s="1"/>
  <c r="BD318" i="1"/>
  <c r="CM278" i="1"/>
  <c r="CU819" i="3"/>
  <c r="CX819" i="3"/>
  <c r="CU818" i="3"/>
  <c r="CV818" i="3"/>
  <c r="U419" i="1" s="1"/>
  <c r="G2321" i="7" s="1"/>
  <c r="CX818" i="3"/>
  <c r="CX821" i="3"/>
  <c r="CX820" i="3"/>
  <c r="CV819" i="3"/>
  <c r="W312" i="1"/>
  <c r="GX292" i="1"/>
  <c r="T292" i="1"/>
  <c r="AG318" i="1" s="1"/>
  <c r="T244" i="1"/>
  <c r="AH203" i="1"/>
  <c r="CJ156" i="1"/>
  <c r="CX840" i="3"/>
  <c r="CU839" i="3"/>
  <c r="CX839" i="3"/>
  <c r="CU838" i="3"/>
  <c r="CV838" i="3"/>
  <c r="CX838" i="3"/>
  <c r="CX841" i="3"/>
  <c r="CV839" i="3"/>
  <c r="CY200" i="1"/>
  <c r="X200" i="1" s="1"/>
  <c r="CZ200" i="1"/>
  <c r="Y200" i="1" s="1"/>
  <c r="CU859" i="3"/>
  <c r="CV859" i="3"/>
  <c r="CX859" i="3"/>
  <c r="CU858" i="3"/>
  <c r="CX860" i="3"/>
  <c r="CX783" i="3"/>
  <c r="CU782" i="3"/>
  <c r="CX782" i="3"/>
  <c r="AO370" i="1"/>
  <c r="F322" i="1"/>
  <c r="AO278" i="1"/>
  <c r="AB288" i="1"/>
  <c r="AB280" i="1"/>
  <c r="F262" i="1"/>
  <c r="BC235" i="1"/>
  <c r="R165" i="1"/>
  <c r="AE156" i="1"/>
  <c r="CW980" i="3"/>
  <c r="V486" i="1" s="1"/>
  <c r="G2775" i="7" s="1"/>
  <c r="CX984" i="3"/>
  <c r="CX980" i="3"/>
  <c r="CX987" i="3"/>
  <c r="CU978" i="3"/>
  <c r="CX986" i="3"/>
  <c r="CX982" i="3"/>
  <c r="CU884" i="3"/>
  <c r="CW887" i="3"/>
  <c r="V436" i="1" s="1"/>
  <c r="G2518" i="7" s="1"/>
  <c r="CX886" i="3"/>
  <c r="CX889" i="3"/>
  <c r="CU885" i="3"/>
  <c r="CX887" i="3"/>
  <c r="CV885" i="3"/>
  <c r="CX885" i="3"/>
  <c r="CU803" i="3"/>
  <c r="CV803" i="3"/>
  <c r="U415" i="1" s="1"/>
  <c r="G2274" i="7" s="1"/>
  <c r="CW805" i="3"/>
  <c r="V415" i="1" s="1"/>
  <c r="G2277" i="7" s="1"/>
  <c r="CX803" i="3"/>
  <c r="CX806" i="3"/>
  <c r="CX807" i="3"/>
  <c r="T312" i="1"/>
  <c r="AB303" i="1"/>
  <c r="CU826" i="3"/>
  <c r="CX829" i="3"/>
  <c r="CX828" i="3"/>
  <c r="CU827" i="3"/>
  <c r="CV827" i="3"/>
  <c r="GX312" i="1"/>
  <c r="AB239" i="1"/>
  <c r="CY201" i="1"/>
  <c r="X201" i="1" s="1"/>
  <c r="CZ201" i="1"/>
  <c r="Y201" i="1" s="1"/>
  <c r="F185" i="1"/>
  <c r="BA156" i="1"/>
  <c r="CU846" i="3"/>
  <c r="CV846" i="3"/>
  <c r="CX848" i="3"/>
  <c r="CX846" i="3"/>
  <c r="CU847" i="3"/>
  <c r="CV847" i="3"/>
  <c r="CX774" i="3"/>
  <c r="CU773" i="3"/>
  <c r="CV773" i="3"/>
  <c r="U406" i="1" s="1"/>
  <c r="G2173" i="7" s="1"/>
  <c r="CX773" i="3"/>
  <c r="BD370" i="1"/>
  <c r="AB301" i="1"/>
  <c r="CD235" i="1"/>
  <c r="AU246" i="1"/>
  <c r="GX244" i="1"/>
  <c r="AE197" i="1"/>
  <c r="R203" i="1"/>
  <c r="CY161" i="1"/>
  <c r="X161" i="1" s="1"/>
  <c r="CZ161" i="1"/>
  <c r="Y161" i="1" s="1"/>
  <c r="CU867" i="3"/>
  <c r="CU866" i="3"/>
  <c r="CV866" i="3"/>
  <c r="CX866" i="3"/>
  <c r="CW869" i="3"/>
  <c r="V433" i="1" s="1"/>
  <c r="G2471" i="7" s="1"/>
  <c r="CX869" i="3"/>
  <c r="CX871" i="3"/>
  <c r="CU788" i="3"/>
  <c r="CX792" i="3"/>
  <c r="CX791" i="3"/>
  <c r="CV788" i="3"/>
  <c r="U412" i="1" s="1"/>
  <c r="G2230" i="7" s="1"/>
  <c r="CX788" i="3"/>
  <c r="AB307" i="1"/>
  <c r="W300" i="1"/>
  <c r="AJ318" i="1" s="1"/>
  <c r="CU480" i="3"/>
  <c r="CX483" i="3"/>
  <c r="CX484" i="3"/>
  <c r="CX489" i="3"/>
  <c r="CW483" i="3"/>
  <c r="CX481" i="3"/>
  <c r="CX486" i="3"/>
  <c r="CC246" i="1"/>
  <c r="AI165" i="1"/>
  <c r="CU813" i="3"/>
  <c r="CX816" i="3"/>
  <c r="CW815" i="3"/>
  <c r="V417" i="1" s="1"/>
  <c r="G2307" i="7" s="1"/>
  <c r="CX815" i="3"/>
  <c r="CX814" i="3"/>
  <c r="CU675" i="3"/>
  <c r="CV675" i="3"/>
  <c r="U314" i="1" s="1"/>
  <c r="G1845" i="7" s="1"/>
  <c r="CX675" i="3"/>
  <c r="CX677" i="3"/>
  <c r="CX682" i="3"/>
  <c r="CX681" i="3"/>
  <c r="CU524" i="3"/>
  <c r="CV524" i="3"/>
  <c r="U299" i="1" s="1"/>
  <c r="G1529" i="7" s="1"/>
  <c r="CW527" i="3"/>
  <c r="CX527" i="3"/>
  <c r="CX531" i="3"/>
  <c r="CW528" i="3"/>
  <c r="CW526" i="3"/>
  <c r="CX532" i="3"/>
  <c r="CX524" i="3"/>
  <c r="GX299" i="1"/>
  <c r="CJ318" i="1" s="1"/>
  <c r="CX459" i="3"/>
  <c r="CW463" i="3"/>
  <c r="CX467" i="3"/>
  <c r="CW461" i="3"/>
  <c r="CX461" i="3"/>
  <c r="CX465" i="3"/>
  <c r="CX469" i="3"/>
  <c r="CX466" i="3"/>
  <c r="CU459" i="3"/>
  <c r="CD318" i="1"/>
  <c r="CW344" i="3"/>
  <c r="V244" i="1" s="1"/>
  <c r="G1115" i="7" s="1"/>
  <c r="CX344" i="3"/>
  <c r="CX343" i="3"/>
  <c r="CU342" i="3"/>
  <c r="AG246" i="1"/>
  <c r="AZ203" i="1"/>
  <c r="CI197" i="1"/>
  <c r="CP201" i="1"/>
  <c r="O201" i="1" s="1"/>
  <c r="CW519" i="3"/>
  <c r="CX519" i="3"/>
  <c r="CU514" i="3"/>
  <c r="CX522" i="3"/>
  <c r="CX520" i="3"/>
  <c r="CV514" i="3"/>
  <c r="U298" i="1" s="1"/>
  <c r="G1508" i="7" s="1"/>
  <c r="CW518" i="3"/>
  <c r="CX514" i="3"/>
  <c r="CU333" i="3"/>
  <c r="CX334" i="3"/>
  <c r="CV333" i="3"/>
  <c r="U242" i="1" s="1"/>
  <c r="G1086" i="7" s="1"/>
  <c r="CX333" i="3"/>
  <c r="CX336" i="3"/>
  <c r="CP159" i="1"/>
  <c r="O159" i="1" s="1"/>
  <c r="CU221" i="3"/>
  <c r="CV221" i="3"/>
  <c r="CX225" i="3"/>
  <c r="CX223" i="3"/>
  <c r="CX221" i="3"/>
  <c r="CU220" i="3"/>
  <c r="AB104" i="1"/>
  <c r="GX100" i="1"/>
  <c r="CJ124" i="1" s="1"/>
  <c r="CW569" i="3"/>
  <c r="CX577" i="3"/>
  <c r="CW572" i="3"/>
  <c r="CX575" i="3"/>
  <c r="CU567" i="3"/>
  <c r="CV567" i="3"/>
  <c r="U303" i="1" s="1"/>
  <c r="G1620" i="7" s="1"/>
  <c r="CX567" i="3"/>
  <c r="CX569" i="3"/>
  <c r="CX572" i="3"/>
  <c r="CX373" i="3"/>
  <c r="CX381" i="3"/>
  <c r="CW377" i="3"/>
  <c r="CX377" i="3"/>
  <c r="CU372" i="3"/>
  <c r="CV372" i="3"/>
  <c r="U284" i="1" s="1"/>
  <c r="G1213" i="7" s="1"/>
  <c r="CX372" i="3"/>
  <c r="CX374" i="3"/>
  <c r="CW376" i="3"/>
  <c r="CX376" i="3"/>
  <c r="F186" i="1"/>
  <c r="AJ156" i="1"/>
  <c r="W165" i="1"/>
  <c r="CZ163" i="1"/>
  <c r="Y163" i="1" s="1"/>
  <c r="CY163" i="1"/>
  <c r="X163" i="1" s="1"/>
  <c r="AQ165" i="1"/>
  <c r="BZ156" i="1"/>
  <c r="CW623" i="3"/>
  <c r="CU620" i="3"/>
  <c r="CX620" i="3"/>
  <c r="CX622" i="3"/>
  <c r="CV620" i="3"/>
  <c r="U309" i="1" s="1"/>
  <c r="G1732" i="7" s="1"/>
  <c r="CX432" i="3"/>
  <c r="CU426" i="3"/>
  <c r="CV426" i="3"/>
  <c r="U289" i="1" s="1"/>
  <c r="G1327" i="7" s="1"/>
  <c r="CW430" i="3"/>
  <c r="CX430" i="3"/>
  <c r="CX434" i="3"/>
  <c r="CX427" i="3"/>
  <c r="CW429" i="3"/>
  <c r="CX429" i="3"/>
  <c r="CX426" i="3"/>
  <c r="CX435" i="3"/>
  <c r="CP199" i="1"/>
  <c r="O199" i="1" s="1"/>
  <c r="AC203" i="1"/>
  <c r="AB110" i="1"/>
  <c r="AB89" i="1"/>
  <c r="CC165" i="1"/>
  <c r="CW103" i="3"/>
  <c r="CX103" i="3"/>
  <c r="CX99" i="3"/>
  <c r="CX105" i="3"/>
  <c r="CV98" i="3"/>
  <c r="U100" i="1" s="1"/>
  <c r="G400" i="7" s="1"/>
  <c r="CX104" i="3"/>
  <c r="CU98" i="3"/>
  <c r="CX98" i="3"/>
  <c r="CW594" i="3"/>
  <c r="CX594" i="3"/>
  <c r="CU589" i="3"/>
  <c r="CX589" i="3"/>
  <c r="CX599" i="3"/>
  <c r="CW592" i="3"/>
  <c r="CX592" i="3"/>
  <c r="CX596" i="3"/>
  <c r="CV589" i="3"/>
  <c r="U305" i="1" s="1"/>
  <c r="G1665" i="7" s="1"/>
  <c r="CX395" i="3"/>
  <c r="CX403" i="3"/>
  <c r="CU394" i="3"/>
  <c r="CW397" i="3"/>
  <c r="CX397" i="3"/>
  <c r="CV394" i="3"/>
  <c r="U286" i="1" s="1"/>
  <c r="G1258" i="7" s="1"/>
  <c r="CW396" i="3"/>
  <c r="BY197" i="1"/>
  <c r="AP203" i="1"/>
  <c r="CP163" i="1"/>
  <c r="O163" i="1" s="1"/>
  <c r="AB95" i="1"/>
  <c r="CP33" i="1"/>
  <c r="O33" i="1" s="1"/>
  <c r="AC54" i="1"/>
  <c r="CZ32" i="1"/>
  <c r="Y32" i="1" s="1"/>
  <c r="CY32" i="1"/>
  <c r="X32" i="1" s="1"/>
  <c r="CW647" i="3"/>
  <c r="CX647" i="3"/>
  <c r="CU642" i="3"/>
  <c r="CV642" i="3"/>
  <c r="U311" i="1" s="1"/>
  <c r="G1778" i="7" s="1"/>
  <c r="CX642" i="3"/>
  <c r="CU448" i="3"/>
  <c r="CX456" i="3"/>
  <c r="CX455" i="3"/>
  <c r="CW450" i="3"/>
  <c r="V291" i="1" s="1"/>
  <c r="G1375" i="7" s="1"/>
  <c r="CX450" i="3"/>
  <c r="CX454" i="3"/>
  <c r="CX458" i="3"/>
  <c r="CX457" i="3"/>
  <c r="CW311" i="3"/>
  <c r="CW310" i="3"/>
  <c r="CX318" i="3"/>
  <c r="CU305" i="3"/>
  <c r="CX314" i="3"/>
  <c r="CV305" i="3"/>
  <c r="U238" i="1" s="1"/>
  <c r="G1015" i="7" s="1"/>
  <c r="CX305" i="3"/>
  <c r="CX313" i="3"/>
  <c r="CW312" i="3"/>
  <c r="CW308" i="3"/>
  <c r="CW313" i="3"/>
  <c r="CX308" i="3"/>
  <c r="CX316" i="3"/>
  <c r="CL235" i="1"/>
  <c r="CP200" i="1"/>
  <c r="O200" i="1" s="1"/>
  <c r="CZ162" i="1"/>
  <c r="Y162" i="1" s="1"/>
  <c r="CC124" i="1"/>
  <c r="CU697" i="3"/>
  <c r="CX706" i="3"/>
  <c r="CX698" i="3"/>
  <c r="CX703" i="3"/>
  <c r="CV697" i="3"/>
  <c r="U316" i="1" s="1"/>
  <c r="G1889" i="7" s="1"/>
  <c r="CX697" i="3"/>
  <c r="CW507" i="3"/>
  <c r="CX507" i="3"/>
  <c r="CU502" i="3"/>
  <c r="CX502" i="3"/>
  <c r="CX508" i="3"/>
  <c r="CV502" i="3"/>
  <c r="U297" i="1" s="1"/>
  <c r="G1484" i="7" s="1"/>
  <c r="CU327" i="3"/>
  <c r="CX330" i="3"/>
  <c r="CP52" i="1"/>
  <c r="O52" i="1" s="1"/>
  <c r="CZ44" i="1"/>
  <c r="Y44" i="1" s="1"/>
  <c r="CY44" i="1"/>
  <c r="X44" i="1" s="1"/>
  <c r="CX561" i="3"/>
  <c r="CU556" i="3"/>
  <c r="CV556" i="3"/>
  <c r="U302" i="1" s="1"/>
  <c r="G1598" i="7" s="1"/>
  <c r="CX556" i="3"/>
  <c r="CX560" i="3"/>
  <c r="CW558" i="3"/>
  <c r="CX566" i="3"/>
  <c r="CW559" i="3"/>
  <c r="CW561" i="3"/>
  <c r="CX361" i="3"/>
  <c r="CX369" i="3"/>
  <c r="CW365" i="3"/>
  <c r="CX365" i="3"/>
  <c r="CU360" i="3"/>
  <c r="CV360" i="3"/>
  <c r="U283" i="1" s="1"/>
  <c r="G1190" i="7" s="1"/>
  <c r="CX360" i="3"/>
  <c r="CX362" i="3"/>
  <c r="AC165" i="1"/>
  <c r="CP158" i="1"/>
  <c r="O158" i="1" s="1"/>
  <c r="W118" i="1"/>
  <c r="CW53" i="3"/>
  <c r="CU50" i="3"/>
  <c r="CW52" i="3"/>
  <c r="CX55" i="3"/>
  <c r="CX52" i="3"/>
  <c r="CW54" i="3"/>
  <c r="CX53" i="3"/>
  <c r="CC29" i="1"/>
  <c r="AT54" i="1"/>
  <c r="CU610" i="3"/>
  <c r="CX619" i="3"/>
  <c r="CV610" i="3"/>
  <c r="U307" i="1" s="1"/>
  <c r="G1709" i="7" s="1"/>
  <c r="CX610" i="3"/>
  <c r="CX612" i="3"/>
  <c r="CX617" i="3"/>
  <c r="CW615" i="3"/>
  <c r="CX618" i="3"/>
  <c r="CW614" i="3"/>
  <c r="CW612" i="3"/>
  <c r="CU415" i="3"/>
  <c r="CV415" i="3"/>
  <c r="U288" i="1" s="1"/>
  <c r="G1303" i="7" s="1"/>
  <c r="CW418" i="3"/>
  <c r="CX418" i="3"/>
  <c r="CX421" i="3"/>
  <c r="CX423" i="3"/>
  <c r="CX422" i="3"/>
  <c r="CW417" i="3"/>
  <c r="CX417" i="3"/>
  <c r="CX419" i="3"/>
  <c r="CL156" i="1"/>
  <c r="BC165" i="1"/>
  <c r="AB113" i="1"/>
  <c r="W95" i="1"/>
  <c r="AJ124" i="1" s="1"/>
  <c r="CJ54" i="1"/>
  <c r="CX1011" i="3"/>
  <c r="CW667" i="3"/>
  <c r="CX667" i="3"/>
  <c r="CW669" i="3"/>
  <c r="CU664" i="3"/>
  <c r="CX669" i="3"/>
  <c r="CX674" i="3"/>
  <c r="CX670" i="3"/>
  <c r="CW666" i="3"/>
  <c r="CX471" i="3"/>
  <c r="CX479" i="3"/>
  <c r="CX475" i="3"/>
  <c r="CU470" i="3"/>
  <c r="CV470" i="3"/>
  <c r="U293" i="1" s="1"/>
  <c r="G1417" i="7" s="1"/>
  <c r="CX470" i="3"/>
  <c r="CX474" i="3"/>
  <c r="CW474" i="3"/>
  <c r="F250" i="1"/>
  <c r="F216" i="1"/>
  <c r="AB161" i="1"/>
  <c r="AF54" i="1"/>
  <c r="R54" i="1"/>
  <c r="AE29" i="1"/>
  <c r="DG956" i="3"/>
  <c r="DH956" i="3"/>
  <c r="DI956" i="3"/>
  <c r="DF956" i="3"/>
  <c r="DJ956" i="3" s="1"/>
  <c r="CX581" i="3"/>
  <c r="CX580" i="3"/>
  <c r="CW581" i="3"/>
  <c r="CW583" i="3"/>
  <c r="CX583" i="3"/>
  <c r="CU578" i="3"/>
  <c r="CX584" i="3"/>
  <c r="CX587" i="3"/>
  <c r="CX391" i="3"/>
  <c r="CX385" i="3"/>
  <c r="CX393" i="3"/>
  <c r="CW389" i="3"/>
  <c r="CX389" i="3"/>
  <c r="CU384" i="3"/>
  <c r="CX384" i="3"/>
  <c r="CX386" i="3"/>
  <c r="CW388" i="3"/>
  <c r="CX388" i="3"/>
  <c r="F174" i="1"/>
  <c r="AP156" i="1"/>
  <c r="BD124" i="1"/>
  <c r="CM86" i="1"/>
  <c r="CU199" i="3"/>
  <c r="CX207" i="3"/>
  <c r="CX202" i="3"/>
  <c r="CW201" i="3"/>
  <c r="CX201" i="3"/>
  <c r="CX206" i="3"/>
  <c r="CU631" i="3"/>
  <c r="CV631" i="3"/>
  <c r="U310" i="1" s="1"/>
  <c r="G1755" i="7" s="1"/>
  <c r="CX635" i="3"/>
  <c r="CW634" i="3"/>
  <c r="CX634" i="3"/>
  <c r="CX444" i="3"/>
  <c r="CX439" i="3"/>
  <c r="CU437" i="3"/>
  <c r="CX446" i="3"/>
  <c r="CW439" i="3"/>
  <c r="CW441" i="3"/>
  <c r="CX441" i="3"/>
  <c r="CX438" i="3"/>
  <c r="CX445" i="3"/>
  <c r="CX447" i="3"/>
  <c r="CX442" i="3"/>
  <c r="CW299" i="3"/>
  <c r="CX299" i="3"/>
  <c r="CW298" i="3"/>
  <c r="CX302" i="3"/>
  <c r="CX298" i="3"/>
  <c r="CX293" i="3"/>
  <c r="CW297" i="3"/>
  <c r="CU291" i="3"/>
  <c r="CV291" i="3"/>
  <c r="U237" i="1" s="1"/>
  <c r="G986" i="7" s="1"/>
  <c r="CX300" i="3"/>
  <c r="CX296" i="3"/>
  <c r="CX292" i="3"/>
  <c r="AU203" i="1"/>
  <c r="AJ203" i="1"/>
  <c r="AO165" i="1"/>
  <c r="BX156" i="1"/>
  <c r="CG165" i="1"/>
  <c r="CP161" i="1"/>
  <c r="O161" i="1" s="1"/>
  <c r="AD165" i="1"/>
  <c r="AG156" i="1"/>
  <c r="CL86" i="1"/>
  <c r="BC124" i="1"/>
  <c r="CU212" i="3"/>
  <c r="CX212" i="3"/>
  <c r="GX107" i="1"/>
  <c r="CX692" i="3"/>
  <c r="CU686" i="3"/>
  <c r="CW690" i="3"/>
  <c r="CX694" i="3"/>
  <c r="CX690" i="3"/>
  <c r="CW689" i="3"/>
  <c r="CX691" i="3"/>
  <c r="CX689" i="3"/>
  <c r="CW495" i="3"/>
  <c r="CX492" i="3"/>
  <c r="CX497" i="3"/>
  <c r="CW494" i="3"/>
  <c r="CX499" i="3"/>
  <c r="CX494" i="3"/>
  <c r="CU490" i="3"/>
  <c r="CV490" i="3"/>
  <c r="U296" i="1" s="1"/>
  <c r="G1461" i="7" s="1"/>
  <c r="CX493" i="3"/>
  <c r="BD165" i="1"/>
  <c r="CP162" i="1"/>
  <c r="O162" i="1" s="1"/>
  <c r="CY160" i="1"/>
  <c r="X160" i="1" s="1"/>
  <c r="T100" i="1"/>
  <c r="AG124" i="1" s="1"/>
  <c r="CD124" i="1"/>
  <c r="AD54" i="1"/>
  <c r="CU545" i="3"/>
  <c r="CW548" i="3"/>
  <c r="CX548" i="3"/>
  <c r="CW547" i="3"/>
  <c r="CX547" i="3"/>
  <c r="CW551" i="3"/>
  <c r="CX551" i="3"/>
  <c r="CX546" i="3"/>
  <c r="CU345" i="3"/>
  <c r="CX350" i="3"/>
  <c r="CV345" i="3"/>
  <c r="CU349" i="3"/>
  <c r="CV349" i="3"/>
  <c r="CW353" i="3"/>
  <c r="CX353" i="3"/>
  <c r="CX357" i="3"/>
  <c r="CU348" i="3"/>
  <c r="CV348" i="3"/>
  <c r="CX348" i="3"/>
  <c r="CX345" i="3"/>
  <c r="CW352" i="3"/>
  <c r="CX359" i="3"/>
  <c r="CX352" i="3"/>
  <c r="CX354" i="3"/>
  <c r="CU347" i="3"/>
  <c r="CV347" i="3"/>
  <c r="CX347" i="3"/>
  <c r="CX356" i="3"/>
  <c r="CU346" i="3"/>
  <c r="CC197" i="1"/>
  <c r="AT203" i="1"/>
  <c r="BB156" i="1"/>
  <c r="F178" i="1"/>
  <c r="AB159" i="1"/>
  <c r="AB122" i="1"/>
  <c r="GX118" i="1"/>
  <c r="AB90" i="1"/>
  <c r="CU600" i="3"/>
  <c r="CX602" i="3"/>
  <c r="CX604" i="3"/>
  <c r="CV600" i="3"/>
  <c r="U306" i="1" s="1"/>
  <c r="G1688" i="7" s="1"/>
  <c r="CX600" i="3"/>
  <c r="CW407" i="3"/>
  <c r="CX407" i="3"/>
  <c r="CX414" i="3"/>
  <c r="CW410" i="3"/>
  <c r="CX410" i="3"/>
  <c r="CX409" i="3"/>
  <c r="CU404" i="3"/>
  <c r="CV404" i="3"/>
  <c r="U287" i="1" s="1"/>
  <c r="G1280" i="7" s="1"/>
  <c r="CX404" i="3"/>
  <c r="CX413" i="3"/>
  <c r="CW409" i="3"/>
  <c r="CP160" i="1"/>
  <c r="O160" i="1" s="1"/>
  <c r="GM160" i="1" s="1"/>
  <c r="GN160" i="1" s="1"/>
  <c r="CY159" i="1"/>
  <c r="X159" i="1" s="1"/>
  <c r="CZ159" i="1"/>
  <c r="Y159" i="1" s="1"/>
  <c r="CU155" i="3"/>
  <c r="CW158" i="3"/>
  <c r="CW159" i="3"/>
  <c r="CX158" i="3"/>
  <c r="CX160" i="3"/>
  <c r="CX157" i="3"/>
  <c r="CU14" i="3"/>
  <c r="CV14" i="3"/>
  <c r="U90" i="1" s="1"/>
  <c r="G180" i="7" s="1"/>
  <c r="CW17" i="3"/>
  <c r="CX14" i="3"/>
  <c r="CX16" i="3"/>
  <c r="CY41" i="1"/>
  <c r="X41" i="1" s="1"/>
  <c r="CZ41" i="1"/>
  <c r="Y41" i="1" s="1"/>
  <c r="CY40" i="1"/>
  <c r="X40" i="1" s="1"/>
  <c r="CZ40" i="1"/>
  <c r="Y40" i="1" s="1"/>
  <c r="CD54" i="1"/>
  <c r="CX1019" i="3"/>
  <c r="CX971" i="3"/>
  <c r="CW142" i="3"/>
  <c r="CX145" i="3"/>
  <c r="CX139" i="3"/>
  <c r="CU139" i="3"/>
  <c r="CW141" i="3"/>
  <c r="CW143" i="3"/>
  <c r="CX147" i="3"/>
  <c r="CX143" i="3"/>
  <c r="CX140" i="3"/>
  <c r="CY51" i="1"/>
  <c r="X51" i="1" s="1"/>
  <c r="CZ51" i="1"/>
  <c r="Y51" i="1" s="1"/>
  <c r="AB43" i="1"/>
  <c r="CY37" i="1"/>
  <c r="X37" i="1" s="1"/>
  <c r="CZ37" i="1"/>
  <c r="Y37" i="1" s="1"/>
  <c r="CZ36" i="1"/>
  <c r="Y36" i="1" s="1"/>
  <c r="AB34" i="1"/>
  <c r="BZ54" i="1"/>
  <c r="DF1031" i="3"/>
  <c r="DG1031" i="3"/>
  <c r="DH1031" i="3"/>
  <c r="CW1026" i="3"/>
  <c r="CV1021" i="3"/>
  <c r="U494" i="1" s="1"/>
  <c r="G2901" i="7" s="1"/>
  <c r="CX979" i="3"/>
  <c r="CX180" i="3"/>
  <c r="CU172" i="3"/>
  <c r="CW174" i="3"/>
  <c r="CX179" i="3"/>
  <c r="CX174" i="3"/>
  <c r="CU22" i="3"/>
  <c r="CV22" i="3"/>
  <c r="U92" i="1" s="1"/>
  <c r="G210" i="7" s="1"/>
  <c r="CX22" i="3"/>
  <c r="F79" i="1"/>
  <c r="BD29" i="1"/>
  <c r="CP44" i="1"/>
  <c r="O44" i="1" s="1"/>
  <c r="CP41" i="1"/>
  <c r="O41" i="1" s="1"/>
  <c r="GM41" i="1" s="1"/>
  <c r="GN41" i="1" s="1"/>
  <c r="AJ54" i="1"/>
  <c r="CU70" i="3"/>
  <c r="CV70" i="3"/>
  <c r="U97" i="1" s="1"/>
  <c r="G327" i="7" s="1"/>
  <c r="CW74" i="3"/>
  <c r="CW76" i="3"/>
  <c r="CX76" i="3"/>
  <c r="CX70" i="3"/>
  <c r="CX81" i="3"/>
  <c r="CW78" i="3"/>
  <c r="CX78" i="3"/>
  <c r="CW72" i="3"/>
  <c r="BC54" i="1"/>
  <c r="CL29" i="1"/>
  <c r="AI54" i="1"/>
  <c r="CW1005" i="3"/>
  <c r="CW234" i="3"/>
  <c r="CX234" i="3"/>
  <c r="CX238" i="3"/>
  <c r="CW240" i="3"/>
  <c r="CX240" i="3"/>
  <c r="CW239" i="3"/>
  <c r="CX242" i="3"/>
  <c r="CX236" i="3"/>
  <c r="CX245" i="3"/>
  <c r="CV232" i="3"/>
  <c r="U120" i="1" s="1"/>
  <c r="G764" i="7" s="1"/>
  <c r="CX235" i="3"/>
  <c r="CX232" i="3"/>
  <c r="CX244" i="3"/>
  <c r="CW235" i="3"/>
  <c r="CX241" i="3"/>
  <c r="CU232" i="3"/>
  <c r="CW118" i="3"/>
  <c r="CX115" i="3"/>
  <c r="CX118" i="3"/>
  <c r="CU114" i="3"/>
  <c r="CX114" i="3"/>
  <c r="CX119" i="3"/>
  <c r="CW10" i="3"/>
  <c r="CX12" i="3"/>
  <c r="CX9" i="3"/>
  <c r="CW13" i="3"/>
  <c r="CU8" i="3"/>
  <c r="CX13" i="3"/>
  <c r="CX10" i="3"/>
  <c r="BB54" i="1"/>
  <c r="CK29" i="1"/>
  <c r="CP37" i="1"/>
  <c r="O37" i="1" s="1"/>
  <c r="CY34" i="1"/>
  <c r="X34" i="1" s="1"/>
  <c r="CZ34" i="1"/>
  <c r="Y34" i="1" s="1"/>
  <c r="AH54" i="1"/>
  <c r="CW1028" i="3"/>
  <c r="V496" i="1" s="1"/>
  <c r="G2930" i="7" s="1"/>
  <c r="CW1023" i="3"/>
  <c r="CX1000" i="3"/>
  <c r="CW981" i="3"/>
  <c r="GM36" i="1"/>
  <c r="GN36" i="1" s="1"/>
  <c r="CY35" i="1"/>
  <c r="X35" i="1" s="1"/>
  <c r="GM35" i="1" s="1"/>
  <c r="GN35" i="1" s="1"/>
  <c r="CZ35" i="1"/>
  <c r="Y35" i="1" s="1"/>
  <c r="CV997" i="3"/>
  <c r="U489" i="1" s="1"/>
  <c r="G2823" i="7" s="1"/>
  <c r="CX989" i="3"/>
  <c r="DF955" i="3"/>
  <c r="DJ955" i="3" s="1"/>
  <c r="DH955" i="3"/>
  <c r="DI955" i="3"/>
  <c r="DG955" i="3"/>
  <c r="DF769" i="3"/>
  <c r="DJ769" i="3" s="1"/>
  <c r="DG769" i="3"/>
  <c r="DI769" i="3"/>
  <c r="DH769" i="3"/>
  <c r="CI165" i="1"/>
  <c r="CZ160" i="1"/>
  <c r="Y160" i="1" s="1"/>
  <c r="CX191" i="3"/>
  <c r="CX194" i="3"/>
  <c r="CU190" i="3"/>
  <c r="CV190" i="3"/>
  <c r="U112" i="1" s="1"/>
  <c r="G637" i="7" s="1"/>
  <c r="CX190" i="3"/>
  <c r="CX195" i="3"/>
  <c r="CW192" i="3"/>
  <c r="CX192" i="3"/>
  <c r="CX198" i="3"/>
  <c r="CW45" i="3"/>
  <c r="CX45" i="3"/>
  <c r="CU37" i="3"/>
  <c r="CW42" i="3"/>
  <c r="CX42" i="3"/>
  <c r="CX46" i="3"/>
  <c r="CX38" i="3"/>
  <c r="CX40" i="3"/>
  <c r="CP49" i="1"/>
  <c r="O49" i="1" s="1"/>
  <c r="GM49" i="1" s="1"/>
  <c r="GN49" i="1" s="1"/>
  <c r="CZ48" i="1"/>
  <c r="Y48" i="1" s="1"/>
  <c r="GM48" i="1" s="1"/>
  <c r="GN48" i="1" s="1"/>
  <c r="CY45" i="1"/>
  <c r="X45" i="1" s="1"/>
  <c r="CZ45" i="1"/>
  <c r="Y45" i="1" s="1"/>
  <c r="CP40" i="1"/>
  <c r="O40" i="1" s="1"/>
  <c r="GM40" i="1" s="1"/>
  <c r="GN40" i="1" s="1"/>
  <c r="AB33" i="1"/>
  <c r="CY31" i="1"/>
  <c r="X31" i="1" s="1"/>
  <c r="CZ31" i="1"/>
  <c r="Y31" i="1" s="1"/>
  <c r="CW1010" i="3"/>
  <c r="AQ203" i="1"/>
  <c r="CU218" i="3"/>
  <c r="CX218" i="3"/>
  <c r="CV218" i="3"/>
  <c r="U117" i="1" s="1"/>
  <c r="G718" i="7" s="1"/>
  <c r="CU91" i="3"/>
  <c r="CX91" i="3"/>
  <c r="CX97" i="3"/>
  <c r="CW94" i="3"/>
  <c r="CV91" i="3"/>
  <c r="U99" i="1" s="1"/>
  <c r="G380" i="7" s="1"/>
  <c r="CX94" i="3"/>
  <c r="CX93" i="3"/>
  <c r="CX92" i="3"/>
  <c r="CP51" i="1"/>
  <c r="O51" i="1" s="1"/>
  <c r="GM51" i="1" s="1"/>
  <c r="GN51" i="1" s="1"/>
  <c r="GM42" i="1"/>
  <c r="GN42" i="1" s="1"/>
  <c r="GM31" i="1"/>
  <c r="CX994" i="3"/>
  <c r="CV978" i="3"/>
  <c r="U486" i="1" s="1"/>
  <c r="G2772" i="7" s="1"/>
  <c r="CX970" i="3"/>
  <c r="CX283" i="3"/>
  <c r="CU271" i="3"/>
  <c r="CW279" i="3"/>
  <c r="CV271" i="3"/>
  <c r="U122" i="1" s="1"/>
  <c r="G832" i="7" s="1"/>
  <c r="CX279" i="3"/>
  <c r="CX271" i="3"/>
  <c r="CX282" i="3"/>
  <c r="CX278" i="3"/>
  <c r="CX285" i="3"/>
  <c r="CX277" i="3"/>
  <c r="CX284" i="3"/>
  <c r="CX273" i="3"/>
  <c r="CX288" i="3"/>
  <c r="CU130" i="3"/>
  <c r="CV130" i="3"/>
  <c r="U104" i="1" s="1"/>
  <c r="G482" i="7" s="1"/>
  <c r="CX130" i="3"/>
  <c r="CW133" i="3"/>
  <c r="CX132" i="3"/>
  <c r="CX133" i="3"/>
  <c r="CX135" i="3"/>
  <c r="CX137" i="3"/>
  <c r="AO203" i="1"/>
  <c r="CU168" i="3"/>
  <c r="CV168" i="3"/>
  <c r="U109" i="1" s="1"/>
  <c r="G581" i="7" s="1"/>
  <c r="CX171" i="3"/>
  <c r="CX168" i="3"/>
  <c r="CX170" i="3"/>
  <c r="CX169" i="3"/>
  <c r="CX19" i="3"/>
  <c r="CU18" i="3"/>
  <c r="CX21" i="3"/>
  <c r="AP29" i="1"/>
  <c r="F63" i="1"/>
  <c r="CY39" i="1"/>
  <c r="X39" i="1" s="1"/>
  <c r="CZ39" i="1"/>
  <c r="Y39" i="1" s="1"/>
  <c r="CX1007" i="3"/>
  <c r="CX983" i="3"/>
  <c r="BY156" i="1"/>
  <c r="CU208" i="3"/>
  <c r="CW210" i="3"/>
  <c r="CX210" i="3"/>
  <c r="CX209" i="3"/>
  <c r="CX62" i="3"/>
  <c r="CX66" i="3"/>
  <c r="CX63" i="3"/>
  <c r="CW60" i="3"/>
  <c r="CU57" i="3"/>
  <c r="CX57" i="3"/>
  <c r="CW59" i="3"/>
  <c r="CW61" i="3"/>
  <c r="CX61" i="3"/>
  <c r="CX59" i="3"/>
  <c r="CX69" i="3"/>
  <c r="CX67" i="3"/>
  <c r="CX60" i="3"/>
  <c r="CU1" i="3"/>
  <c r="CV1" i="3"/>
  <c r="CU2" i="3"/>
  <c r="CW4" i="3"/>
  <c r="CX4" i="3"/>
  <c r="CX1" i="3"/>
  <c r="CX3" i="3"/>
  <c r="CX5" i="3"/>
  <c r="CY52" i="1"/>
  <c r="X52" i="1" s="1"/>
  <c r="CZ52" i="1"/>
  <c r="Y52" i="1" s="1"/>
  <c r="AB41" i="1"/>
  <c r="CW999" i="3"/>
  <c r="V489" i="1" s="1"/>
  <c r="G2826" i="7" s="1"/>
  <c r="CX967" i="3"/>
  <c r="CW967" i="3"/>
  <c r="AP124" i="1"/>
  <c r="CX230" i="3"/>
  <c r="CW228" i="3"/>
  <c r="V119" i="1" s="1"/>
  <c r="G749" i="7" s="1"/>
  <c r="CX228" i="3"/>
  <c r="CW229" i="3"/>
  <c r="CX229" i="3"/>
  <c r="CU226" i="3"/>
  <c r="CX112" i="3"/>
  <c r="CW109" i="3"/>
  <c r="CW111" i="3"/>
  <c r="CX108" i="3"/>
  <c r="CX111" i="3"/>
  <c r="CU107" i="3"/>
  <c r="CV107" i="3"/>
  <c r="U101" i="1" s="1"/>
  <c r="G422" i="7" s="1"/>
  <c r="CX109" i="3"/>
  <c r="CX113" i="3"/>
  <c r="CX107" i="3"/>
  <c r="CP43" i="1"/>
  <c r="O43" i="1" s="1"/>
  <c r="GM43" i="1" s="1"/>
  <c r="GN43" i="1" s="1"/>
  <c r="CZ42" i="1"/>
  <c r="Y42" i="1" s="1"/>
  <c r="CW1022" i="3"/>
  <c r="CW1004" i="3"/>
  <c r="CX988" i="3"/>
  <c r="AO124" i="1"/>
  <c r="CU148" i="3"/>
  <c r="CX148" i="3"/>
  <c r="CX151" i="3"/>
  <c r="CV148" i="3"/>
  <c r="U106" i="1" s="1"/>
  <c r="G526" i="7" s="1"/>
  <c r="CX149" i="3"/>
  <c r="CW151" i="3"/>
  <c r="CX153" i="3"/>
  <c r="CP45" i="1"/>
  <c r="O45" i="1" s="1"/>
  <c r="CP39" i="1"/>
  <c r="O39" i="1" s="1"/>
  <c r="GM39" i="1" s="1"/>
  <c r="GN39" i="1" s="1"/>
  <c r="AB37" i="1"/>
  <c r="CP34" i="1"/>
  <c r="O34" i="1" s="1"/>
  <c r="GM34" i="1" s="1"/>
  <c r="GN34" i="1" s="1"/>
  <c r="AG54" i="1"/>
  <c r="CV1017" i="3"/>
  <c r="U493" i="1" s="1"/>
  <c r="G2887" i="7" s="1"/>
  <c r="CX972" i="3"/>
  <c r="CU181" i="3"/>
  <c r="CV181" i="3"/>
  <c r="U111" i="1" s="1"/>
  <c r="G616" i="7" s="1"/>
  <c r="CW184" i="3"/>
  <c r="CX184" i="3"/>
  <c r="CX187" i="3"/>
  <c r="CX182" i="3"/>
  <c r="CX189" i="3"/>
  <c r="CX186" i="3"/>
  <c r="CW183" i="3"/>
  <c r="V111" i="1" s="1"/>
  <c r="G619" i="7" s="1"/>
  <c r="CX183" i="3"/>
  <c r="CX188" i="3"/>
  <c r="CX24" i="3"/>
  <c r="CW30" i="3"/>
  <c r="CX25" i="3"/>
  <c r="CX30" i="3"/>
  <c r="CW27" i="3"/>
  <c r="CX32" i="3"/>
  <c r="CX27" i="3"/>
  <c r="CX34" i="3"/>
  <c r="CX36" i="3"/>
  <c r="CU23" i="3"/>
  <c r="CV23" i="3"/>
  <c r="U93" i="1" s="1"/>
  <c r="G219" i="7" s="1"/>
  <c r="CW28" i="3"/>
  <c r="CX23" i="3"/>
  <c r="DI1031" i="3"/>
  <c r="DJ1031" i="3" s="1"/>
  <c r="CW1009" i="3"/>
  <c r="V491" i="1" s="1"/>
  <c r="G2858" i="7" s="1"/>
  <c r="CX985" i="3"/>
  <c r="CX977" i="3"/>
  <c r="CX217" i="3"/>
  <c r="CX214" i="3"/>
  <c r="CW216" i="3"/>
  <c r="CX216" i="3"/>
  <c r="CU213" i="3"/>
  <c r="CW87" i="3"/>
  <c r="CU82" i="3"/>
  <c r="CV82" i="3"/>
  <c r="U98" i="1" s="1"/>
  <c r="G356" i="7" s="1"/>
  <c r="CX82" i="3"/>
  <c r="CX88" i="3"/>
  <c r="CX90" i="3"/>
  <c r="CW84" i="3"/>
  <c r="CX84" i="3"/>
  <c r="CX87" i="3"/>
  <c r="CX85" i="3"/>
  <c r="CW86" i="3"/>
  <c r="CW88" i="3"/>
  <c r="CX86" i="3"/>
  <c r="AB49" i="1"/>
  <c r="CY33" i="1"/>
  <c r="X33" i="1" s="1"/>
  <c r="CZ33" i="1"/>
  <c r="Y33" i="1" s="1"/>
  <c r="CP32" i="1"/>
  <c r="O32" i="1" s="1"/>
  <c r="CX1001" i="3"/>
  <c r="CV993" i="3"/>
  <c r="U488" i="1" s="1"/>
  <c r="G2809" i="7" s="1"/>
  <c r="CX993" i="3"/>
  <c r="CW929" i="3"/>
  <c r="V444" i="1" s="1"/>
  <c r="G2632" i="7" s="1"/>
  <c r="CX929" i="3"/>
  <c r="CW254" i="3"/>
  <c r="CX254" i="3"/>
  <c r="CW253" i="3"/>
  <c r="CX261" i="3"/>
  <c r="CX253" i="3"/>
  <c r="CW257" i="3"/>
  <c r="CX257" i="3"/>
  <c r="CX264" i="3"/>
  <c r="CX260" i="3"/>
  <c r="CX270" i="3"/>
  <c r="CX252" i="3"/>
  <c r="CW256" i="3"/>
  <c r="CV251" i="3"/>
  <c r="U121" i="1" s="1"/>
  <c r="G797" i="7" s="1"/>
  <c r="CX251" i="3"/>
  <c r="CX266" i="3"/>
  <c r="CX262" i="3"/>
  <c r="CU251" i="3"/>
  <c r="CU121" i="3"/>
  <c r="CW124" i="3"/>
  <c r="CX124" i="3"/>
  <c r="CX125" i="3"/>
  <c r="CX128" i="3"/>
  <c r="CX122" i="3"/>
  <c r="CP50" i="1"/>
  <c r="O50" i="1" s="1"/>
  <c r="GM50" i="1" s="1"/>
  <c r="GN50" i="1" s="1"/>
  <c r="CY46" i="1"/>
  <c r="X46" i="1" s="1"/>
  <c r="GM46" i="1" s="1"/>
  <c r="GN46" i="1" s="1"/>
  <c r="CZ46" i="1"/>
  <c r="Y46" i="1" s="1"/>
  <c r="CV1029" i="3"/>
  <c r="U497" i="1" s="1"/>
  <c r="G2939" i="7" s="1"/>
  <c r="CV1024" i="3"/>
  <c r="U495" i="1" s="1"/>
  <c r="G2914" i="7" s="1"/>
  <c r="CW1014" i="3"/>
  <c r="V492" i="1" s="1"/>
  <c r="G2874" i="7" s="1"/>
  <c r="CX1006" i="3"/>
  <c r="BY29" i="1"/>
  <c r="CV989" i="3"/>
  <c r="U487" i="1" s="1"/>
  <c r="G2795" i="7" s="1"/>
  <c r="DH938" i="3"/>
  <c r="DI938" i="3"/>
  <c r="CX888" i="3"/>
  <c r="CX881" i="3"/>
  <c r="CV793" i="3"/>
  <c r="U413" i="1" s="1"/>
  <c r="G2244" i="7" s="1"/>
  <c r="CX793" i="3"/>
  <c r="DF742" i="3"/>
  <c r="DJ742" i="3" s="1"/>
  <c r="DG742" i="3"/>
  <c r="DH742" i="3"/>
  <c r="DI742" i="3"/>
  <c r="CX559" i="3"/>
  <c r="CW505" i="3"/>
  <c r="CX978" i="3"/>
  <c r="DF959" i="3"/>
  <c r="DJ959" i="3" s="1"/>
  <c r="DG959" i="3"/>
  <c r="DH959" i="3"/>
  <c r="DF946" i="3"/>
  <c r="DJ946" i="3" s="1"/>
  <c r="DG946" i="3"/>
  <c r="DH942" i="3"/>
  <c r="DI942" i="3"/>
  <c r="CW940" i="3"/>
  <c r="V447" i="1" s="1"/>
  <c r="G2663" i="7" s="1"/>
  <c r="CX940" i="3"/>
  <c r="CW923" i="3"/>
  <c r="V443" i="1" s="1"/>
  <c r="G2615" i="7" s="1"/>
  <c r="CX923" i="3"/>
  <c r="CV897" i="3"/>
  <c r="CW800" i="3"/>
  <c r="V414" i="1" s="1"/>
  <c r="G2263" i="7" s="1"/>
  <c r="CX781" i="3"/>
  <c r="DG754" i="3"/>
  <c r="DH754" i="3"/>
  <c r="DF754" i="3"/>
  <c r="DJ754" i="3" s="1"/>
  <c r="DI754" i="3"/>
  <c r="DF721" i="3"/>
  <c r="DG721" i="3"/>
  <c r="DH721" i="3"/>
  <c r="R357" i="1" s="1"/>
  <c r="DI721" i="3"/>
  <c r="S357" i="1" s="1"/>
  <c r="DG948" i="3"/>
  <c r="DH948" i="3"/>
  <c r="DI948" i="3"/>
  <c r="CV890" i="3"/>
  <c r="U437" i="1" s="1"/>
  <c r="G2531" i="7" s="1"/>
  <c r="CX890" i="3"/>
  <c r="CV850" i="3"/>
  <c r="U428" i="1" s="1"/>
  <c r="G2418" i="7" s="1"/>
  <c r="CX850" i="3"/>
  <c r="CX824" i="3"/>
  <c r="CX812" i="3"/>
  <c r="CX795" i="3"/>
  <c r="CX693" i="3"/>
  <c r="CM29" i="1"/>
  <c r="DF944" i="3"/>
  <c r="DJ944" i="3" s="1"/>
  <c r="DG944" i="3"/>
  <c r="DH944" i="3"/>
  <c r="DI944" i="3"/>
  <c r="DF912" i="3"/>
  <c r="DJ912" i="3" s="1"/>
  <c r="DG912" i="3"/>
  <c r="DH912" i="3"/>
  <c r="DI912" i="3"/>
  <c r="CW790" i="3"/>
  <c r="V412" i="1" s="1"/>
  <c r="G2233" i="7" s="1"/>
  <c r="CX790" i="3"/>
  <c r="CV744" i="3"/>
  <c r="U367" i="1" s="1"/>
  <c r="G2079" i="7" s="1"/>
  <c r="CX744" i="3"/>
  <c r="CW701" i="3"/>
  <c r="DF936" i="3"/>
  <c r="DJ936" i="3" s="1"/>
  <c r="DG936" i="3"/>
  <c r="DH936" i="3"/>
  <c r="DI936" i="3"/>
  <c r="CX883" i="3"/>
  <c r="CV878" i="3"/>
  <c r="U435" i="1" s="1"/>
  <c r="G2499" i="7" s="1"/>
  <c r="CV873" i="3"/>
  <c r="CV843" i="3"/>
  <c r="CX843" i="3"/>
  <c r="CX868" i="3"/>
  <c r="CX861" i="3"/>
  <c r="CX852" i="3"/>
  <c r="CX833" i="3"/>
  <c r="DF748" i="3"/>
  <c r="DJ748" i="3" s="1"/>
  <c r="DG748" i="3"/>
  <c r="DH748" i="3"/>
  <c r="DI748" i="3"/>
  <c r="DF951" i="3"/>
  <c r="DH951" i="3"/>
  <c r="DI951" i="3"/>
  <c r="DG905" i="3"/>
  <c r="DJ905" i="3" s="1"/>
  <c r="DH905" i="3"/>
  <c r="DI905" i="3"/>
  <c r="CV903" i="3"/>
  <c r="U440" i="1" s="1"/>
  <c r="G2564" i="7" s="1"/>
  <c r="CX903" i="3"/>
  <c r="CX804" i="3"/>
  <c r="CX778" i="3"/>
  <c r="DG766" i="3"/>
  <c r="DI766" i="3"/>
  <c r="DF766" i="3"/>
  <c r="DJ766" i="3" s="1"/>
  <c r="DH766" i="3"/>
  <c r="CZ47" i="1"/>
  <c r="Y47" i="1" s="1"/>
  <c r="GM47" i="1" s="1"/>
  <c r="GN47" i="1" s="1"/>
  <c r="CX1021" i="3"/>
  <c r="DF916" i="3"/>
  <c r="DG916" i="3"/>
  <c r="DH916" i="3"/>
  <c r="CX845" i="3"/>
  <c r="DF768" i="3"/>
  <c r="DJ768" i="3" s="1"/>
  <c r="DG768" i="3"/>
  <c r="DH768" i="3"/>
  <c r="DI768" i="3"/>
  <c r="CX741" i="3"/>
  <c r="CV741" i="3"/>
  <c r="U365" i="1" s="1"/>
  <c r="G2067" i="7" s="1"/>
  <c r="DF713" i="3"/>
  <c r="DJ713" i="3" s="1"/>
  <c r="DG713" i="3"/>
  <c r="Q354" i="1" s="1"/>
  <c r="DH713" i="3"/>
  <c r="DI713" i="3"/>
  <c r="CX1026" i="3"/>
  <c r="CX1017" i="3"/>
  <c r="CX1004" i="3"/>
  <c r="CW953" i="3"/>
  <c r="V448" i="1" s="1"/>
  <c r="G2687" i="7" s="1"/>
  <c r="CX953" i="3"/>
  <c r="DF939" i="3"/>
  <c r="DG939" i="3"/>
  <c r="DH939" i="3"/>
  <c r="DI939" i="3"/>
  <c r="DJ939" i="3" s="1"/>
  <c r="DF932" i="3"/>
  <c r="DG932" i="3"/>
  <c r="DH932" i="3"/>
  <c r="DI932" i="3"/>
  <c r="DF922" i="3"/>
  <c r="DG922" i="3"/>
  <c r="DH922" i="3"/>
  <c r="DI922" i="3"/>
  <c r="DJ922" i="3" s="1"/>
  <c r="CX870" i="3"/>
  <c r="CX847" i="3"/>
  <c r="CV823" i="3"/>
  <c r="CX794" i="3"/>
  <c r="DH739" i="3"/>
  <c r="DG739" i="3"/>
  <c r="DI739" i="3"/>
  <c r="DF930" i="3"/>
  <c r="DJ930" i="3" s="1"/>
  <c r="DG930" i="3"/>
  <c r="DH930" i="3"/>
  <c r="DI930" i="3"/>
  <c r="CV926" i="3"/>
  <c r="U444" i="1" s="1"/>
  <c r="G2628" i="7" s="1"/>
  <c r="CX926" i="3"/>
  <c r="DF918" i="3"/>
  <c r="DJ918" i="3" s="1"/>
  <c r="DH918" i="3"/>
  <c r="DI918" i="3"/>
  <c r="DF907" i="3"/>
  <c r="DJ907" i="3" s="1"/>
  <c r="DG907" i="3"/>
  <c r="DH907" i="3"/>
  <c r="CX849" i="3"/>
  <c r="DF763" i="3"/>
  <c r="DJ763" i="3" s="1"/>
  <c r="DG763" i="3"/>
  <c r="DH763" i="3"/>
  <c r="DI763" i="3"/>
  <c r="DF963" i="3"/>
  <c r="DJ963" i="3" s="1"/>
  <c r="DH963" i="3"/>
  <c r="DI963" i="3"/>
  <c r="DF947" i="3"/>
  <c r="DJ947" i="3" s="1"/>
  <c r="DH947" i="3"/>
  <c r="DI947" i="3"/>
  <c r="DF943" i="3"/>
  <c r="DJ943" i="3" s="1"/>
  <c r="DG943" i="3"/>
  <c r="DH943" i="3"/>
  <c r="DI943" i="3"/>
  <c r="DG938" i="3"/>
  <c r="CX896" i="3"/>
  <c r="CX877" i="3"/>
  <c r="DH743" i="3"/>
  <c r="DF743" i="3"/>
  <c r="DJ743" i="3" s="1"/>
  <c r="DG743" i="3"/>
  <c r="DI743" i="3"/>
  <c r="DF938" i="3"/>
  <c r="CV920" i="3"/>
  <c r="U443" i="1" s="1"/>
  <c r="G2611" i="7" s="1"/>
  <c r="CX920" i="3"/>
  <c r="CV909" i="3"/>
  <c r="U441" i="1" s="1"/>
  <c r="G2579" i="7" s="1"/>
  <c r="CX909" i="3"/>
  <c r="CV891" i="3"/>
  <c r="CV842" i="3"/>
  <c r="CX842" i="3"/>
  <c r="CX775" i="3"/>
  <c r="CX1005" i="3"/>
  <c r="DG949" i="3"/>
  <c r="DH949" i="3"/>
  <c r="DG942" i="3"/>
  <c r="DF935" i="3"/>
  <c r="DG935" i="3"/>
  <c r="DH935" i="3"/>
  <c r="DI935" i="3"/>
  <c r="CV867" i="3"/>
  <c r="CX858" i="3"/>
  <c r="DF765" i="3"/>
  <c r="DJ765" i="3" s="1"/>
  <c r="DG765" i="3"/>
  <c r="DH765" i="3"/>
  <c r="DI765" i="3"/>
  <c r="CX966" i="3"/>
  <c r="DI946" i="3"/>
  <c r="DF942" i="3"/>
  <c r="DJ942" i="3" s="1"/>
  <c r="CV884" i="3"/>
  <c r="U436" i="1" s="1"/>
  <c r="G2514" i="7" s="1"/>
  <c r="CX832" i="3"/>
  <c r="CX796" i="3"/>
  <c r="CV782" i="3"/>
  <c r="U409" i="1" s="1"/>
  <c r="G2207" i="7" s="1"/>
  <c r="DH751" i="3"/>
  <c r="DF751" i="3"/>
  <c r="DJ751" i="3" s="1"/>
  <c r="DG751" i="3"/>
  <c r="DI751" i="3"/>
  <c r="CX705" i="3"/>
  <c r="CX1014" i="3"/>
  <c r="CX997" i="3"/>
  <c r="CX981" i="3"/>
  <c r="DI962" i="3"/>
  <c r="DI959" i="3"/>
  <c r="DF948" i="3"/>
  <c r="DJ948" i="3" s="1"/>
  <c r="DH946" i="3"/>
  <c r="DF913" i="3"/>
  <c r="DJ913" i="3" s="1"/>
  <c r="DG913" i="3"/>
  <c r="DH913" i="3"/>
  <c r="DI913" i="3"/>
  <c r="DF904" i="3"/>
  <c r="DG904" i="3"/>
  <c r="DH904" i="3"/>
  <c r="DI904" i="3"/>
  <c r="DJ904" i="3" s="1"/>
  <c r="CX874" i="3"/>
  <c r="CX825" i="3"/>
  <c r="CW810" i="3"/>
  <c r="V416" i="1" s="1"/>
  <c r="G2293" i="7" s="1"/>
  <c r="DF738" i="3"/>
  <c r="P364" i="1" s="1"/>
  <c r="DG738" i="3"/>
  <c r="Q364" i="1" s="1"/>
  <c r="DH738" i="3"/>
  <c r="DI738" i="3"/>
  <c r="CW702" i="3"/>
  <c r="CX1028" i="3"/>
  <c r="CX1023" i="3"/>
  <c r="CX1010" i="3"/>
  <c r="DG962" i="3"/>
  <c r="CX893" i="3"/>
  <c r="DF962" i="3"/>
  <c r="DJ962" i="3" s="1"/>
  <c r="DG952" i="3"/>
  <c r="DH952" i="3"/>
  <c r="DI952" i="3"/>
  <c r="DJ952" i="3" s="1"/>
  <c r="DF927" i="3"/>
  <c r="DH927" i="3"/>
  <c r="DI927" i="3"/>
  <c r="DJ927" i="3" s="1"/>
  <c r="DF921" i="3"/>
  <c r="DH921" i="3"/>
  <c r="DI921" i="3"/>
  <c r="DJ921" i="3" s="1"/>
  <c r="CX895" i="3"/>
  <c r="CX855" i="3"/>
  <c r="CV834" i="3"/>
  <c r="CV798" i="3"/>
  <c r="U414" i="1" s="1"/>
  <c r="G2260" i="7" s="1"/>
  <c r="CX786" i="3"/>
  <c r="DG762" i="3"/>
  <c r="DH762" i="3"/>
  <c r="DF762" i="3"/>
  <c r="DJ762" i="3" s="1"/>
  <c r="DI762" i="3"/>
  <c r="DG758" i="3"/>
  <c r="DH758" i="3"/>
  <c r="DI758" i="3"/>
  <c r="DJ758" i="3" s="1"/>
  <c r="CX914" i="3"/>
  <c r="CX897" i="3"/>
  <c r="CX878" i="3"/>
  <c r="CX798" i="3"/>
  <c r="DF746" i="3"/>
  <c r="CX678" i="3"/>
  <c r="CX834" i="3"/>
  <c r="CX827" i="3"/>
  <c r="CX785" i="3"/>
  <c r="CX626" i="3"/>
  <c r="CW875" i="3"/>
  <c r="V434" i="1" s="1"/>
  <c r="G2486" i="7" s="1"/>
  <c r="CX844" i="3"/>
  <c r="CX817" i="3"/>
  <c r="DH759" i="3"/>
  <c r="DF730" i="3"/>
  <c r="DJ730" i="3" s="1"/>
  <c r="DG730" i="3"/>
  <c r="DH730" i="3"/>
  <c r="DI730" i="3"/>
  <c r="CX686" i="3"/>
  <c r="CV776" i="3"/>
  <c r="U407" i="1" s="1"/>
  <c r="G2185" i="7" s="1"/>
  <c r="DG759" i="3"/>
  <c r="DJ759" i="3" s="1"/>
  <c r="DF734" i="3"/>
  <c r="DJ734" i="3" s="1"/>
  <c r="DG734" i="3"/>
  <c r="DH734" i="3"/>
  <c r="DI734" i="3"/>
  <c r="CV726" i="3"/>
  <c r="U360" i="1" s="1"/>
  <c r="G2013" i="7" s="1"/>
  <c r="CX726" i="3"/>
  <c r="DH715" i="3"/>
  <c r="DG710" i="3"/>
  <c r="DH710" i="3"/>
  <c r="DI710" i="3"/>
  <c r="CV858" i="3"/>
  <c r="U430" i="1" s="1"/>
  <c r="G2442" i="7" s="1"/>
  <c r="CX831" i="3"/>
  <c r="CX789" i="3"/>
  <c r="DF759" i="3"/>
  <c r="DH728" i="3"/>
  <c r="DI728" i="3"/>
  <c r="DF736" i="3"/>
  <c r="DG736" i="3"/>
  <c r="CX650" i="3"/>
  <c r="CX873" i="3"/>
  <c r="CV862" i="3"/>
  <c r="U431" i="1" s="1"/>
  <c r="G2453" i="7" s="1"/>
  <c r="CX805" i="3"/>
  <c r="DH724" i="3"/>
  <c r="R358" i="1" s="1"/>
  <c r="DI724" i="3"/>
  <c r="S358" i="1" s="1"/>
  <c r="DF719" i="3"/>
  <c r="DJ719" i="3" s="1"/>
  <c r="DG719" i="3"/>
  <c r="DG950" i="3"/>
  <c r="CV835" i="3"/>
  <c r="DF722" i="3"/>
  <c r="DJ722" i="3" s="1"/>
  <c r="DG722" i="3"/>
  <c r="DH722" i="3"/>
  <c r="DI722" i="3"/>
  <c r="DF717" i="3"/>
  <c r="P356" i="1" s="1"/>
  <c r="DG717" i="3"/>
  <c r="CW688" i="3"/>
  <c r="V315" i="1" s="1"/>
  <c r="G1870" i="7" s="1"/>
  <c r="CX780" i="3"/>
  <c r="DI757" i="3"/>
  <c r="CX695" i="3"/>
  <c r="CW633" i="3"/>
  <c r="CX633" i="3"/>
  <c r="DI931" i="3"/>
  <c r="CX809" i="3"/>
  <c r="DH757" i="3"/>
  <c r="CX701" i="3"/>
  <c r="CW699" i="3"/>
  <c r="CX641" i="3"/>
  <c r="DF747" i="3"/>
  <c r="DH747" i="3"/>
  <c r="DJ747" i="3" s="1"/>
  <c r="DI747" i="3"/>
  <c r="DF715" i="3"/>
  <c r="DJ715" i="3" s="1"/>
  <c r="DI715" i="3"/>
  <c r="DG931" i="3"/>
  <c r="DH910" i="3"/>
  <c r="CX908" i="3"/>
  <c r="CX891" i="3"/>
  <c r="CX863" i="3"/>
  <c r="CV822" i="3"/>
  <c r="DH745" i="3"/>
  <c r="DF709" i="3"/>
  <c r="DJ709" i="3" s="1"/>
  <c r="DG709" i="3"/>
  <c r="DH709" i="3"/>
  <c r="DI709" i="3"/>
  <c r="CW657" i="3"/>
  <c r="CX954" i="3"/>
  <c r="CX917" i="3"/>
  <c r="DI915" i="3"/>
  <c r="DJ915" i="3" s="1"/>
  <c r="DG910" i="3"/>
  <c r="DI906" i="3"/>
  <c r="CX823" i="3"/>
  <c r="CX800" i="3"/>
  <c r="DI761" i="3"/>
  <c r="DG745" i="3"/>
  <c r="CV729" i="3"/>
  <c r="U361" i="1" s="1"/>
  <c r="G2023" i="7" s="1"/>
  <c r="CX729" i="3"/>
  <c r="DI712" i="3"/>
  <c r="CW646" i="3"/>
  <c r="CX638" i="3"/>
  <c r="DI928" i="3"/>
  <c r="DJ928" i="3" s="1"/>
  <c r="DI919" i="3"/>
  <c r="DH915" i="3"/>
  <c r="DH906" i="3"/>
  <c r="DI902" i="3"/>
  <c r="CX853" i="3"/>
  <c r="CX810" i="3"/>
  <c r="CX784" i="3"/>
  <c r="DI764" i="3"/>
  <c r="DH761" i="3"/>
  <c r="CV735" i="3"/>
  <c r="U363" i="1" s="1"/>
  <c r="G2045" i="7" s="1"/>
  <c r="DF733" i="3"/>
  <c r="DJ733" i="3" s="1"/>
  <c r="DG733" i="3"/>
  <c r="DI731" i="3"/>
  <c r="DF731" i="3"/>
  <c r="DJ731" i="3" s="1"/>
  <c r="DH731" i="3"/>
  <c r="DF725" i="3"/>
  <c r="DG725" i="3"/>
  <c r="Q358" i="1" s="1"/>
  <c r="DH712" i="3"/>
  <c r="CX707" i="3"/>
  <c r="CX654" i="3"/>
  <c r="CX608" i="3"/>
  <c r="DI941" i="3"/>
  <c r="DH928" i="3"/>
  <c r="DH919" i="3"/>
  <c r="DG915" i="3"/>
  <c r="DI911" i="3"/>
  <c r="DG906" i="3"/>
  <c r="DH902" i="3"/>
  <c r="CX884" i="3"/>
  <c r="CX867" i="3"/>
  <c r="CV826" i="3"/>
  <c r="U421" i="1" s="1"/>
  <c r="G2345" i="7" s="1"/>
  <c r="DI767" i="3"/>
  <c r="DH764" i="3"/>
  <c r="DG761" i="3"/>
  <c r="DF718" i="3"/>
  <c r="DJ718" i="3" s="1"/>
  <c r="DG718" i="3"/>
  <c r="DH718" i="3"/>
  <c r="R356" i="1" s="1"/>
  <c r="DI718" i="3"/>
  <c r="S356" i="1" s="1"/>
  <c r="DF712" i="3"/>
  <c r="CV813" i="3"/>
  <c r="U417" i="1" s="1"/>
  <c r="G2304" i="7" s="1"/>
  <c r="CX797" i="3"/>
  <c r="DG735" i="3"/>
  <c r="Q363" i="1" s="1"/>
  <c r="DH735" i="3"/>
  <c r="R363" i="1" s="1"/>
  <c r="DI735" i="3"/>
  <c r="DG728" i="3"/>
  <c r="DF710" i="3"/>
  <c r="DJ710" i="3" s="1"/>
  <c r="CX662" i="3"/>
  <c r="CX666" i="3"/>
  <c r="CW655" i="3"/>
  <c r="V312" i="1" s="1"/>
  <c r="G1804" i="7" s="1"/>
  <c r="CX595" i="3"/>
  <c r="CW679" i="3"/>
  <c r="CX646" i="3"/>
  <c r="CW668" i="3"/>
  <c r="CX637" i="3"/>
  <c r="CW635" i="3"/>
  <c r="CX530" i="3"/>
  <c r="CX672" i="3"/>
  <c r="CX661" i="3"/>
  <c r="CX659" i="3"/>
  <c r="CX648" i="3"/>
  <c r="CX685" i="3"/>
  <c r="CX683" i="3"/>
  <c r="CX628" i="3"/>
  <c r="CX621" i="3"/>
  <c r="CX579" i="3"/>
  <c r="CX513" i="3"/>
  <c r="CW571" i="3"/>
  <c r="CX563" i="3"/>
  <c r="CX510" i="3"/>
  <c r="CW691" i="3"/>
  <c r="CX665" i="3"/>
  <c r="CX652" i="3"/>
  <c r="CX639" i="3"/>
  <c r="CX630" i="3"/>
  <c r="CX623" i="3"/>
  <c r="CX607" i="3"/>
  <c r="CX555" i="3"/>
  <c r="CX687" i="3"/>
  <c r="CX676" i="3"/>
  <c r="CX663" i="3"/>
  <c r="CW645" i="3"/>
  <c r="CX645" i="3"/>
  <c r="CX643" i="3"/>
  <c r="CX576" i="3"/>
  <c r="CX501" i="3"/>
  <c r="CX632" i="3"/>
  <c r="CW625" i="3"/>
  <c r="CW604" i="3"/>
  <c r="CW591" i="3"/>
  <c r="CW678" i="3"/>
  <c r="CW656" i="3"/>
  <c r="CX616" i="3"/>
  <c r="CX609" i="3"/>
  <c r="CW680" i="3"/>
  <c r="CX673" i="3"/>
  <c r="CX671" i="3"/>
  <c r="CW658" i="3"/>
  <c r="CX649" i="3"/>
  <c r="CW506" i="3"/>
  <c r="CW636" i="3"/>
  <c r="CX627" i="3"/>
  <c r="CX606" i="3"/>
  <c r="CX601" i="3"/>
  <c r="CW570" i="3"/>
  <c r="CX570" i="3"/>
  <c r="CX554" i="3"/>
  <c r="CX862" i="3"/>
  <c r="CX826" i="3"/>
  <c r="CX813" i="3"/>
  <c r="CX776" i="3"/>
  <c r="CX660" i="3"/>
  <c r="CX629" i="3"/>
  <c r="CV534" i="3"/>
  <c r="U300" i="1" s="1"/>
  <c r="G1551" i="7" s="1"/>
  <c r="CX684" i="3"/>
  <c r="CX611" i="3"/>
  <c r="CW517" i="3"/>
  <c r="CX702" i="3"/>
  <c r="CW677" i="3"/>
  <c r="CV653" i="3"/>
  <c r="U312" i="1" s="1"/>
  <c r="G1801" i="7" s="1"/>
  <c r="CX653" i="3"/>
  <c r="CX651" i="3"/>
  <c r="CX640" i="3"/>
  <c r="CW622" i="3"/>
  <c r="CW603" i="3"/>
  <c r="DF714" i="3"/>
  <c r="DG714" i="3"/>
  <c r="Q355" i="1" s="1"/>
  <c r="DH714" i="3"/>
  <c r="R355" i="1" s="1"/>
  <c r="DI714" i="3"/>
  <c r="CX704" i="3"/>
  <c r="CW700" i="3"/>
  <c r="CX696" i="3"/>
  <c r="CV686" i="3"/>
  <c r="U315" i="1" s="1"/>
  <c r="G1867" i="7" s="1"/>
  <c r="CV664" i="3"/>
  <c r="U313" i="1" s="1"/>
  <c r="G1823" i="7" s="1"/>
  <c r="CX664" i="3"/>
  <c r="CX644" i="3"/>
  <c r="CW644" i="3"/>
  <c r="CX631" i="3"/>
  <c r="CX624" i="3"/>
  <c r="CW624" i="3"/>
  <c r="CX613" i="3"/>
  <c r="CX542" i="3"/>
  <c r="CW605" i="3"/>
  <c r="CX597" i="3"/>
  <c r="CX573" i="3"/>
  <c r="CW560" i="3"/>
  <c r="CX550" i="3"/>
  <c r="CX515" i="3"/>
  <c r="CX511" i="3"/>
  <c r="CX491" i="3"/>
  <c r="CX392" i="3"/>
  <c r="CX588" i="3"/>
  <c r="CX533" i="3"/>
  <c r="CX425" i="3"/>
  <c r="CV384" i="3"/>
  <c r="U285" i="1" s="1"/>
  <c r="G1237" i="7" s="1"/>
  <c r="CX368" i="3"/>
  <c r="CX614" i="3"/>
  <c r="CW582" i="3"/>
  <c r="CX552" i="3"/>
  <c r="CW529" i="3"/>
  <c r="CX525" i="3"/>
  <c r="CX521" i="3"/>
  <c r="CX625" i="3"/>
  <c r="CX603" i="3"/>
  <c r="CX591" i="3"/>
  <c r="CW504" i="3"/>
  <c r="CX412" i="3"/>
  <c r="CV342" i="3"/>
  <c r="U244" i="1" s="1"/>
  <c r="G1112" i="7" s="1"/>
  <c r="CW593" i="3"/>
  <c r="CX593" i="3"/>
  <c r="CX523" i="3"/>
  <c r="CX495" i="3"/>
  <c r="CX488" i="3"/>
  <c r="CV578" i="3"/>
  <c r="U304" i="1" s="1"/>
  <c r="G1643" i="7" s="1"/>
  <c r="CX578" i="3"/>
  <c r="CX506" i="3"/>
  <c r="CV448" i="3"/>
  <c r="U291" i="1" s="1"/>
  <c r="G1372" i="7" s="1"/>
  <c r="CX448" i="3"/>
  <c r="CX598" i="3"/>
  <c r="CW580" i="3"/>
  <c r="CX574" i="3"/>
  <c r="CX565" i="3"/>
  <c r="CX544" i="3"/>
  <c r="CW473" i="3"/>
  <c r="CW453" i="3"/>
  <c r="CX615" i="3"/>
  <c r="CX401" i="3"/>
  <c r="CX383" i="3"/>
  <c r="CW516" i="3"/>
  <c r="V298" i="1" s="1"/>
  <c r="G1511" i="7" s="1"/>
  <c r="CX512" i="3"/>
  <c r="CX490" i="3"/>
  <c r="CX485" i="3"/>
  <c r="CX478" i="3"/>
  <c r="CV437" i="3"/>
  <c r="U290" i="1" s="1"/>
  <c r="G1349" i="7" s="1"/>
  <c r="CX437" i="3"/>
  <c r="CX396" i="3"/>
  <c r="CX557" i="3"/>
  <c r="CW421" i="3"/>
  <c r="CX380" i="3"/>
  <c r="CX732" i="3"/>
  <c r="CX699" i="3"/>
  <c r="CX679" i="3"/>
  <c r="CX553" i="3"/>
  <c r="CX518" i="3"/>
  <c r="CX460" i="3"/>
  <c r="CX416" i="3"/>
  <c r="CW364" i="3"/>
  <c r="CX585" i="3"/>
  <c r="CW549" i="3"/>
  <c r="CX536" i="3"/>
  <c r="CV480" i="3"/>
  <c r="U294" i="1" s="1"/>
  <c r="G1438" i="7" s="1"/>
  <c r="CW442" i="3"/>
  <c r="CW398" i="3"/>
  <c r="CX398" i="3"/>
  <c r="CW351" i="3"/>
  <c r="CX568" i="3"/>
  <c r="CV545" i="3"/>
  <c r="U301" i="1" s="1"/>
  <c r="G1574" i="7" s="1"/>
  <c r="CX505" i="3"/>
  <c r="CX526" i="3"/>
  <c r="CX503" i="3"/>
  <c r="CW482" i="3"/>
  <c r="V294" i="1" s="1"/>
  <c r="G1441" i="7" s="1"/>
  <c r="CW408" i="3"/>
  <c r="CX708" i="3"/>
  <c r="CX700" i="3"/>
  <c r="CX680" i="3"/>
  <c r="CW613" i="3"/>
  <c r="CX590" i="3"/>
  <c r="CX562" i="3"/>
  <c r="CX541" i="3"/>
  <c r="CX477" i="3"/>
  <c r="CW462" i="3"/>
  <c r="CX400" i="3"/>
  <c r="CX688" i="3"/>
  <c r="CX668" i="3"/>
  <c r="CX528" i="3"/>
  <c r="CX509" i="3"/>
  <c r="CX405" i="3"/>
  <c r="CX656" i="3"/>
  <c r="CX636" i="3"/>
  <c r="CW602" i="3"/>
  <c r="CX571" i="3"/>
  <c r="CX564" i="3"/>
  <c r="CX558" i="3"/>
  <c r="CW537" i="3"/>
  <c r="CX498" i="3"/>
  <c r="CX449" i="3"/>
  <c r="CX332" i="3"/>
  <c r="CX605" i="3"/>
  <c r="CX586" i="3"/>
  <c r="CW550" i="3"/>
  <c r="CX517" i="3"/>
  <c r="CW484" i="3"/>
  <c r="CX433" i="3"/>
  <c r="CW387" i="3"/>
  <c r="CX387" i="3"/>
  <c r="CX371" i="3"/>
  <c r="CX340" i="3"/>
  <c r="CX329" i="3"/>
  <c r="CX424" i="3"/>
  <c r="CW419" i="3"/>
  <c r="CV346" i="3"/>
  <c r="CX346" i="3"/>
  <c r="CW451" i="3"/>
  <c r="CX451" i="3"/>
  <c r="CX378" i="3"/>
  <c r="CW362" i="3"/>
  <c r="CV327" i="3"/>
  <c r="U241" i="1" s="1"/>
  <c r="G1072" i="7" s="1"/>
  <c r="CX327" i="3"/>
  <c r="CW277" i="3"/>
  <c r="CW493" i="3"/>
  <c r="CW440" i="3"/>
  <c r="CX408" i="3"/>
  <c r="CX367" i="3"/>
  <c r="CX351" i="3"/>
  <c r="DH325" i="3"/>
  <c r="DI325" i="3"/>
  <c r="CX306" i="3"/>
  <c r="CX301" i="3"/>
  <c r="CX476" i="3"/>
  <c r="CX394" i="3"/>
  <c r="CX342" i="3"/>
  <c r="CX303" i="3"/>
  <c r="CX496" i="3"/>
  <c r="CW431" i="3"/>
  <c r="CX431" i="3"/>
  <c r="CW420" i="3"/>
  <c r="CX420" i="3"/>
  <c r="CX415" i="3"/>
  <c r="CW399" i="3"/>
  <c r="CX331" i="3"/>
  <c r="CX247" i="3"/>
  <c r="CX131" i="3"/>
  <c r="CW472" i="3"/>
  <c r="V293" i="1" s="1"/>
  <c r="G1420" i="7" s="1"/>
  <c r="CX436" i="3"/>
  <c r="CW374" i="3"/>
  <c r="CW363" i="3"/>
  <c r="CX363" i="3"/>
  <c r="CX358" i="3"/>
  <c r="CX315" i="3"/>
  <c r="CX463" i="3"/>
  <c r="CW452" i="3"/>
  <c r="CX390" i="3"/>
  <c r="CX379" i="3"/>
  <c r="CW276" i="3"/>
  <c r="CW193" i="3"/>
  <c r="CW406" i="3"/>
  <c r="CX406" i="3"/>
  <c r="CX310" i="3"/>
  <c r="CX335" i="3"/>
  <c r="CX468" i="3"/>
  <c r="CX443" i="3"/>
  <c r="CX411" i="3"/>
  <c r="CW354" i="3"/>
  <c r="CX317" i="3"/>
  <c r="CW375" i="3"/>
  <c r="CX375" i="3"/>
  <c r="CX370" i="3"/>
  <c r="CX549" i="3"/>
  <c r="CX516" i="3"/>
  <c r="CX504" i="3"/>
  <c r="CX482" i="3"/>
  <c r="CX473" i="3"/>
  <c r="CV459" i="3"/>
  <c r="U292" i="1" s="1"/>
  <c r="G1394" i="7" s="1"/>
  <c r="CW386" i="3"/>
  <c r="CX203" i="3"/>
  <c r="CX545" i="3"/>
  <c r="CX500" i="3"/>
  <c r="CW475" i="3"/>
  <c r="CX453" i="3"/>
  <c r="CX402" i="3"/>
  <c r="CX364" i="3"/>
  <c r="CW341" i="3"/>
  <c r="V243" i="1" s="1"/>
  <c r="G1103" i="7" s="1"/>
  <c r="DF319" i="3"/>
  <c r="P239" i="1" s="1"/>
  <c r="DG319" i="3"/>
  <c r="Q239" i="1" s="1"/>
  <c r="DH319" i="3"/>
  <c r="DI319" i="3"/>
  <c r="CX582" i="3"/>
  <c r="CX537" i="3"/>
  <c r="CX529" i="3"/>
  <c r="CW464" i="3"/>
  <c r="CX462" i="3"/>
  <c r="CX366" i="3"/>
  <c r="DG325" i="3"/>
  <c r="DF321" i="3"/>
  <c r="DJ321" i="3" s="1"/>
  <c r="DI321" i="3"/>
  <c r="DG321" i="3"/>
  <c r="DH321" i="3"/>
  <c r="CX286" i="3"/>
  <c r="CW492" i="3"/>
  <c r="V296" i="1" s="1"/>
  <c r="G1464" i="7" s="1"/>
  <c r="CX487" i="3"/>
  <c r="CW428" i="3"/>
  <c r="V289" i="1" s="1"/>
  <c r="G1330" i="7" s="1"/>
  <c r="CX428" i="3"/>
  <c r="CW355" i="3"/>
  <c r="CX355" i="3"/>
  <c r="DF325" i="3"/>
  <c r="DJ325" i="3" s="1"/>
  <c r="CX211" i="3"/>
  <c r="CW211" i="3"/>
  <c r="CW485" i="3"/>
  <c r="CX382" i="3"/>
  <c r="CV323" i="3"/>
  <c r="U240" i="1" s="1"/>
  <c r="G1058" i="7" s="1"/>
  <c r="CX323" i="3"/>
  <c r="CX297" i="3"/>
  <c r="CX272" i="3"/>
  <c r="CX263" i="3"/>
  <c r="CX256" i="3"/>
  <c r="CX249" i="3"/>
  <c r="CX144" i="3"/>
  <c r="CW144" i="3"/>
  <c r="CX281" i="3"/>
  <c r="CX265" i="3"/>
  <c r="CW258" i="3"/>
  <c r="CX258" i="3"/>
  <c r="CW237" i="3"/>
  <c r="CX237" i="3"/>
  <c r="CX193" i="3"/>
  <c r="CW170" i="3"/>
  <c r="CX290" i="3"/>
  <c r="CX227" i="3"/>
  <c r="CX205" i="3"/>
  <c r="CX101" i="3"/>
  <c r="CW294" i="3"/>
  <c r="CX274" i="3"/>
  <c r="CV220" i="3"/>
  <c r="U118" i="1" s="1"/>
  <c r="G729" i="7" s="1"/>
  <c r="CX220" i="3"/>
  <c r="CW215" i="3"/>
  <c r="CX267" i="3"/>
  <c r="CX138" i="3"/>
  <c r="CX276" i="3"/>
  <c r="CX269" i="3"/>
  <c r="CX246" i="3"/>
  <c r="CX338" i="3"/>
  <c r="CX312" i="3"/>
  <c r="CW296" i="3"/>
  <c r="CW95" i="3"/>
  <c r="CX95" i="3"/>
  <c r="CX287" i="3"/>
  <c r="CX280" i="3"/>
  <c r="CW255" i="3"/>
  <c r="CX255" i="3"/>
  <c r="CX248" i="3"/>
  <c r="CX224" i="3"/>
  <c r="CW202" i="3"/>
  <c r="CW307" i="3"/>
  <c r="CW278" i="3"/>
  <c r="CX243" i="3"/>
  <c r="CW236" i="3"/>
  <c r="CX156" i="3"/>
  <c r="CX349" i="3"/>
  <c r="CX231" i="3"/>
  <c r="CX219" i="3"/>
  <c r="CX161" i="3"/>
  <c r="CV226" i="3"/>
  <c r="U119" i="1" s="1"/>
  <c r="G746" i="7" s="1"/>
  <c r="CX226" i="3"/>
  <c r="CX116" i="3"/>
  <c r="CW116" i="3"/>
  <c r="V102" i="1" s="1"/>
  <c r="G444" i="7" s="1"/>
  <c r="CX480" i="3"/>
  <c r="CX464" i="3"/>
  <c r="CX328" i="3"/>
  <c r="CW324" i="3"/>
  <c r="V240" i="1" s="1"/>
  <c r="G1061" i="7" s="1"/>
  <c r="CX324" i="3"/>
  <c r="DF320" i="3"/>
  <c r="DG320" i="3"/>
  <c r="DH320" i="3"/>
  <c r="DI320" i="3"/>
  <c r="CW309" i="3"/>
  <c r="CX289" i="3"/>
  <c r="CW273" i="3"/>
  <c r="CX199" i="3"/>
  <c r="CW166" i="3"/>
  <c r="V108" i="1" s="1"/>
  <c r="G570" i="7" s="1"/>
  <c r="CX472" i="3"/>
  <c r="CX452" i="3"/>
  <c r="CX399" i="3"/>
  <c r="CW295" i="3"/>
  <c r="CX295" i="3"/>
  <c r="CX291" i="3"/>
  <c r="CW275" i="3"/>
  <c r="CX268" i="3"/>
  <c r="CX259" i="3"/>
  <c r="CW259" i="3"/>
  <c r="CX440" i="3"/>
  <c r="CX339" i="3"/>
  <c r="CX311" i="3"/>
  <c r="CW293" i="3"/>
  <c r="V237" i="1" s="1"/>
  <c r="G989" i="7" s="1"/>
  <c r="CW223" i="3"/>
  <c r="V118" i="1" s="1"/>
  <c r="G733" i="7" s="1"/>
  <c r="CW134" i="3"/>
  <c r="CW110" i="3"/>
  <c r="CX75" i="3"/>
  <c r="CW75" i="3"/>
  <c r="CX304" i="3"/>
  <c r="CX233" i="3"/>
  <c r="CX196" i="3"/>
  <c r="CX163" i="3"/>
  <c r="CX337" i="3"/>
  <c r="CX176" i="3"/>
  <c r="CX80" i="3"/>
  <c r="CV164" i="3"/>
  <c r="U108" i="1" s="1"/>
  <c r="G567" i="7" s="1"/>
  <c r="CX164" i="3"/>
  <c r="CX162" i="3"/>
  <c r="CW157" i="3"/>
  <c r="CX56" i="3"/>
  <c r="CW11" i="3"/>
  <c r="CW160" i="3"/>
  <c r="CV155" i="3"/>
  <c r="U107" i="1" s="1"/>
  <c r="G545" i="7" s="1"/>
  <c r="CX155" i="3"/>
  <c r="CX68" i="3"/>
  <c r="CW63" i="3"/>
  <c r="CW43" i="3"/>
  <c r="CX35" i="3"/>
  <c r="CW16" i="3"/>
  <c r="V90" i="1" s="1"/>
  <c r="G183" i="7" s="1"/>
  <c r="CX134" i="3"/>
  <c r="CW101" i="3"/>
  <c r="CX309" i="3"/>
  <c r="CW238" i="3"/>
  <c r="CX215" i="3"/>
  <c r="CV212" i="3"/>
  <c r="U115" i="1" s="1"/>
  <c r="G693" i="7" s="1"/>
  <c r="CX136" i="3"/>
  <c r="CV2" i="3"/>
  <c r="CX2" i="3"/>
  <c r="CX204" i="3"/>
  <c r="CV172" i="3"/>
  <c r="U110" i="1" s="1"/>
  <c r="G595" i="7" s="1"/>
  <c r="CX172" i="3"/>
  <c r="CW77" i="3"/>
  <c r="CX77" i="3"/>
  <c r="CX58" i="3"/>
  <c r="CX48" i="3"/>
  <c r="CW65" i="3"/>
  <c r="CX65" i="3"/>
  <c r="CX167" i="3"/>
  <c r="CW167" i="3"/>
  <c r="CX165" i="3"/>
  <c r="CW132" i="3"/>
  <c r="CV18" i="3"/>
  <c r="U91" i="1" s="1"/>
  <c r="G195" i="7" s="1"/>
  <c r="CX177" i="3"/>
  <c r="CW126" i="3"/>
  <c r="CX79" i="3"/>
  <c r="CW7" i="3"/>
  <c r="CX7" i="3"/>
  <c r="CW274" i="3"/>
  <c r="CX222" i="3"/>
  <c r="CV50" i="3"/>
  <c r="U95" i="1" s="1"/>
  <c r="G277" i="7" s="1"/>
  <c r="CX50" i="3"/>
  <c r="CX239" i="3"/>
  <c r="CV213" i="3"/>
  <c r="U116" i="1" s="1"/>
  <c r="G702" i="7" s="1"/>
  <c r="CX213" i="3"/>
  <c r="CW175" i="3"/>
  <c r="CX175" i="3"/>
  <c r="CW117" i="3"/>
  <c r="CW31" i="3"/>
  <c r="CX294" i="3"/>
  <c r="CV199" i="3"/>
  <c r="U113" i="1" s="1"/>
  <c r="G658" i="7" s="1"/>
  <c r="CX197" i="3"/>
  <c r="CX173" i="3"/>
  <c r="CV121" i="3"/>
  <c r="U103" i="1" s="1"/>
  <c r="G460" i="7" s="1"/>
  <c r="CX121" i="3"/>
  <c r="CX275" i="3"/>
  <c r="CW152" i="3"/>
  <c r="CX152" i="3"/>
  <c r="CW135" i="3"/>
  <c r="CW64" i="3"/>
  <c r="CX20" i="3"/>
  <c r="CW20" i="3"/>
  <c r="V91" i="1" s="1"/>
  <c r="G198" i="7" s="1"/>
  <c r="CX185" i="3"/>
  <c r="CX110" i="3"/>
  <c r="CX106" i="3"/>
  <c r="CX71" i="3"/>
  <c r="CW39" i="3"/>
  <c r="CW25" i="3"/>
  <c r="CX307" i="3"/>
  <c r="CV208" i="3"/>
  <c r="U114" i="1" s="1"/>
  <c r="G679" i="7" s="1"/>
  <c r="CX208" i="3"/>
  <c r="CX166" i="3"/>
  <c r="CX159" i="3"/>
  <c r="CX154" i="3"/>
  <c r="CW102" i="3"/>
  <c r="CW44" i="3"/>
  <c r="CW150" i="3"/>
  <c r="CX150" i="3"/>
  <c r="CX127" i="3"/>
  <c r="CW123" i="3"/>
  <c r="CX123" i="3"/>
  <c r="CW85" i="3"/>
  <c r="CW73" i="3"/>
  <c r="CX250" i="3"/>
  <c r="CX200" i="3"/>
  <c r="CX178" i="3"/>
  <c r="CX146" i="3"/>
  <c r="CW125" i="3"/>
  <c r="CW40" i="3"/>
  <c r="CX15" i="3"/>
  <c r="CX83" i="3"/>
  <c r="CX72" i="3"/>
  <c r="CX33" i="3"/>
  <c r="CX28" i="3"/>
  <c r="CX18" i="3"/>
  <c r="CX64" i="3"/>
  <c r="CX43" i="3"/>
  <c r="CX31" i="3"/>
  <c r="CX26" i="3"/>
  <c r="CW26" i="3"/>
  <c r="CX51" i="3"/>
  <c r="CW5" i="3"/>
  <c r="CW21" i="3"/>
  <c r="CX8" i="3"/>
  <c r="CV8" i="3"/>
  <c r="U89" i="1" s="1"/>
  <c r="G163" i="7" s="1"/>
  <c r="CW93" i="3"/>
  <c r="V99" i="1" s="1"/>
  <c r="G383" i="7" s="1"/>
  <c r="CX141" i="3"/>
  <c r="CW41" i="3"/>
  <c r="CX126" i="3"/>
  <c r="CV114" i="3"/>
  <c r="U102" i="1" s="1"/>
  <c r="G441" i="7" s="1"/>
  <c r="CX102" i="3"/>
  <c r="CX96" i="3"/>
  <c r="CX73" i="3"/>
  <c r="CW62" i="3"/>
  <c r="CX54" i="3"/>
  <c r="CW29" i="3"/>
  <c r="CX29" i="3"/>
  <c r="CX117" i="3"/>
  <c r="CX44" i="3"/>
  <c r="CX39" i="3"/>
  <c r="CX129" i="3"/>
  <c r="CX120" i="3"/>
  <c r="CX49" i="3"/>
  <c r="CX11" i="3"/>
  <c r="CW6" i="3"/>
  <c r="CW171" i="3"/>
  <c r="CV139" i="3"/>
  <c r="U105" i="1" s="1"/>
  <c r="G504" i="7" s="1"/>
  <c r="CV57" i="3"/>
  <c r="U96" i="1" s="1"/>
  <c r="G298" i="7" s="1"/>
  <c r="CX47" i="3"/>
  <c r="CX142" i="3"/>
  <c r="CW55" i="3"/>
  <c r="CX17" i="3"/>
  <c r="CV37" i="3"/>
  <c r="U94" i="1" s="1"/>
  <c r="G248" i="7" s="1"/>
  <c r="CX37" i="3"/>
  <c r="CW12" i="3"/>
  <c r="CX181" i="3"/>
  <c r="CW100" i="3"/>
  <c r="CX100" i="3"/>
  <c r="CX89" i="3"/>
  <c r="CX74" i="3"/>
  <c r="CX41" i="3"/>
  <c r="CX6" i="3"/>
  <c r="BZ235" i="1" l="1"/>
  <c r="CG246" i="1"/>
  <c r="AQ246" i="1"/>
  <c r="BZ278" i="1"/>
  <c r="AQ318" i="1"/>
  <c r="CG318" i="1"/>
  <c r="AX318" i="1" s="1"/>
  <c r="CI499" i="1"/>
  <c r="BZ482" i="1"/>
  <c r="AQ499" i="1"/>
  <c r="L3061" i="7"/>
  <c r="L3059" i="7" s="1"/>
  <c r="L3041" i="7"/>
  <c r="L3039" i="7" s="1"/>
  <c r="L3036" i="7" s="1"/>
  <c r="L866" i="7"/>
  <c r="AO1013" i="7"/>
  <c r="L1009" i="7"/>
  <c r="AO2836" i="7"/>
  <c r="L2955" i="7" s="1"/>
  <c r="L2953" i="7" s="1"/>
  <c r="L2950" i="7" s="1"/>
  <c r="L2832" i="7"/>
  <c r="L3070" i="7"/>
  <c r="L3058" i="7"/>
  <c r="L3056" i="7" s="1"/>
  <c r="L1182" i="7"/>
  <c r="L1924" i="7"/>
  <c r="L1912" i="7"/>
  <c r="L1910" i="7" s="1"/>
  <c r="L2833" i="7"/>
  <c r="L2707" i="7"/>
  <c r="L1915" i="7"/>
  <c r="L1913" i="7" s="1"/>
  <c r="L1010" i="7"/>
  <c r="L1138" i="7"/>
  <c r="K48" i="7"/>
  <c r="L2964" i="7"/>
  <c r="L3109" i="7"/>
  <c r="AU450" i="1"/>
  <c r="AU402" i="1" s="1"/>
  <c r="BZ402" i="1"/>
  <c r="CI235" i="1"/>
  <c r="CG450" i="1"/>
  <c r="CB402" i="1"/>
  <c r="CD482" i="1"/>
  <c r="AH370" i="1"/>
  <c r="AH350" i="1" s="1"/>
  <c r="CI124" i="1"/>
  <c r="CG124" i="1"/>
  <c r="CG86" i="1" s="1"/>
  <c r="AQ124" i="1"/>
  <c r="AQ86" i="1" s="1"/>
  <c r="T124" i="1"/>
  <c r="AG86" i="1"/>
  <c r="AG278" i="1"/>
  <c r="T318" i="1"/>
  <c r="CJ402" i="1"/>
  <c r="BA450" i="1"/>
  <c r="CJ278" i="1"/>
  <c r="BA318" i="1"/>
  <c r="CJ86" i="1"/>
  <c r="BA124" i="1"/>
  <c r="BA246" i="1"/>
  <c r="CJ235" i="1"/>
  <c r="AJ86" i="1"/>
  <c r="W124" i="1"/>
  <c r="W318" i="1"/>
  <c r="AJ278" i="1"/>
  <c r="AJ402" i="1"/>
  <c r="W450" i="1"/>
  <c r="DF73" i="3"/>
  <c r="DH73" i="3"/>
  <c r="DG73" i="3"/>
  <c r="DJ73" i="3" s="1"/>
  <c r="DI73" i="3"/>
  <c r="DI18" i="3"/>
  <c r="DF18" i="3"/>
  <c r="DG18" i="3"/>
  <c r="DH18" i="3"/>
  <c r="V106" i="1"/>
  <c r="G529" i="7" s="1"/>
  <c r="DF155" i="3"/>
  <c r="DG155" i="3"/>
  <c r="DH155" i="3"/>
  <c r="DI155" i="3"/>
  <c r="DF199" i="3"/>
  <c r="DG199" i="3"/>
  <c r="DH199" i="3"/>
  <c r="R113" i="1" s="1"/>
  <c r="DI199" i="3"/>
  <c r="DG219" i="3"/>
  <c r="DH219" i="3"/>
  <c r="DI219" i="3"/>
  <c r="DF219" i="3"/>
  <c r="DJ219" i="3" s="1"/>
  <c r="DF142" i="3"/>
  <c r="DG142" i="3"/>
  <c r="DJ142" i="3" s="1"/>
  <c r="DH142" i="3"/>
  <c r="DI142" i="3"/>
  <c r="DF96" i="3"/>
  <c r="DJ96" i="3" s="1"/>
  <c r="DG96" i="3"/>
  <c r="DH96" i="3"/>
  <c r="DI96" i="3"/>
  <c r="DH28" i="3"/>
  <c r="DG28" i="3"/>
  <c r="DF28" i="3"/>
  <c r="DI28" i="3"/>
  <c r="DG152" i="3"/>
  <c r="DJ152" i="3" s="1"/>
  <c r="DH152" i="3"/>
  <c r="DF152" i="3"/>
  <c r="DI152" i="3"/>
  <c r="DG222" i="3"/>
  <c r="DH222" i="3"/>
  <c r="DF222" i="3"/>
  <c r="DI222" i="3"/>
  <c r="DJ222" i="3" s="1"/>
  <c r="DG172" i="3"/>
  <c r="DF172" i="3"/>
  <c r="DH172" i="3"/>
  <c r="DI172" i="3"/>
  <c r="V122" i="1"/>
  <c r="G835" i="7" s="1"/>
  <c r="DF231" i="3"/>
  <c r="DJ231" i="3" s="1"/>
  <c r="DG231" i="3"/>
  <c r="DH231" i="3"/>
  <c r="DI231" i="3"/>
  <c r="DF338" i="3"/>
  <c r="DJ338" i="3" s="1"/>
  <c r="DG338" i="3"/>
  <c r="DH338" i="3"/>
  <c r="DI338" i="3"/>
  <c r="DF582" i="3"/>
  <c r="DG582" i="3"/>
  <c r="DH582" i="3"/>
  <c r="DI582" i="3"/>
  <c r="DF516" i="3"/>
  <c r="DG516" i="3"/>
  <c r="DJ516" i="3" s="1"/>
  <c r="DH516" i="3"/>
  <c r="DI516" i="3"/>
  <c r="DG496" i="3"/>
  <c r="DH496" i="3"/>
  <c r="DI496" i="3"/>
  <c r="DF496" i="3"/>
  <c r="DJ496" i="3" s="1"/>
  <c r="DF378" i="3"/>
  <c r="DJ378" i="3" s="1"/>
  <c r="DG378" i="3"/>
  <c r="DH378" i="3"/>
  <c r="DI378" i="3"/>
  <c r="DF332" i="3"/>
  <c r="DJ332" i="3" s="1"/>
  <c r="DG332" i="3"/>
  <c r="DH332" i="3"/>
  <c r="DI332" i="3"/>
  <c r="DF541" i="3"/>
  <c r="DJ541" i="3" s="1"/>
  <c r="DG541" i="3"/>
  <c r="DH541" i="3"/>
  <c r="DI541" i="3"/>
  <c r="DF478" i="3"/>
  <c r="DJ478" i="3" s="1"/>
  <c r="DG478" i="3"/>
  <c r="DH478" i="3"/>
  <c r="DI478" i="3"/>
  <c r="DF578" i="3"/>
  <c r="DG578" i="3"/>
  <c r="DH578" i="3"/>
  <c r="DI578" i="3"/>
  <c r="DF614" i="3"/>
  <c r="DG614" i="3"/>
  <c r="DJ614" i="3" s="1"/>
  <c r="DH614" i="3"/>
  <c r="DI614" i="3"/>
  <c r="DF624" i="3"/>
  <c r="DG624" i="3"/>
  <c r="DH624" i="3"/>
  <c r="DI624" i="3"/>
  <c r="DF653" i="3"/>
  <c r="DG653" i="3"/>
  <c r="DH653" i="3"/>
  <c r="DI653" i="3"/>
  <c r="DG606" i="3"/>
  <c r="DH606" i="3"/>
  <c r="DI606" i="3"/>
  <c r="DF606" i="3"/>
  <c r="DJ606" i="3" s="1"/>
  <c r="DI576" i="3"/>
  <c r="DF576" i="3"/>
  <c r="DJ576" i="3" s="1"/>
  <c r="DG576" i="3"/>
  <c r="DH576" i="3"/>
  <c r="DF513" i="3"/>
  <c r="DJ513" i="3" s="1"/>
  <c r="DH513" i="3"/>
  <c r="DI513" i="3"/>
  <c r="DG513" i="3"/>
  <c r="DH666" i="3"/>
  <c r="DI666" i="3"/>
  <c r="DG666" i="3"/>
  <c r="DJ666" i="3" s="1"/>
  <c r="DF666" i="3"/>
  <c r="DF867" i="3"/>
  <c r="DG867" i="3"/>
  <c r="DH867" i="3"/>
  <c r="DI867" i="3"/>
  <c r="DJ867" i="3" s="1"/>
  <c r="DF908" i="3"/>
  <c r="DG908" i="3"/>
  <c r="DH908" i="3"/>
  <c r="DI908" i="3"/>
  <c r="DF780" i="3"/>
  <c r="DJ780" i="3" s="1"/>
  <c r="DG780" i="3"/>
  <c r="DH780" i="3"/>
  <c r="DI780" i="3"/>
  <c r="DI878" i="3"/>
  <c r="DF878" i="3"/>
  <c r="DG878" i="3"/>
  <c r="DH878" i="3"/>
  <c r="DF825" i="3"/>
  <c r="DJ825" i="3" s="1"/>
  <c r="DG825" i="3"/>
  <c r="DH825" i="3"/>
  <c r="DI825" i="3"/>
  <c r="DF794" i="3"/>
  <c r="DG794" i="3"/>
  <c r="DH794" i="3"/>
  <c r="DI794" i="3"/>
  <c r="DJ794" i="3" s="1"/>
  <c r="DF1004" i="3"/>
  <c r="DG1004" i="3"/>
  <c r="DI1004" i="3"/>
  <c r="DH1004" i="3"/>
  <c r="AI450" i="1"/>
  <c r="DJ938" i="3"/>
  <c r="DF262" i="3"/>
  <c r="DJ262" i="3" s="1"/>
  <c r="DG262" i="3"/>
  <c r="DH262" i="3"/>
  <c r="DI262" i="3"/>
  <c r="DF993" i="3"/>
  <c r="DG993" i="3"/>
  <c r="DH993" i="3"/>
  <c r="DI993" i="3"/>
  <c r="DG32" i="3"/>
  <c r="DF32" i="3"/>
  <c r="DJ32" i="3" s="1"/>
  <c r="DH32" i="3"/>
  <c r="DI32" i="3"/>
  <c r="DF61" i="3"/>
  <c r="DG61" i="3"/>
  <c r="DH61" i="3"/>
  <c r="DI61" i="3"/>
  <c r="GN31" i="1"/>
  <c r="DF190" i="3"/>
  <c r="DG190" i="3"/>
  <c r="DH190" i="3"/>
  <c r="DI190" i="3"/>
  <c r="V89" i="1"/>
  <c r="G166" i="7" s="1"/>
  <c r="DF240" i="3"/>
  <c r="DG240" i="3"/>
  <c r="DH240" i="3"/>
  <c r="DI240" i="3"/>
  <c r="DG145" i="3"/>
  <c r="DF145" i="3"/>
  <c r="DJ145" i="3" s="1"/>
  <c r="DH145" i="3"/>
  <c r="DI145" i="3"/>
  <c r="DF604" i="3"/>
  <c r="DG604" i="3"/>
  <c r="DJ604" i="3" s="1"/>
  <c r="DH604" i="3"/>
  <c r="DI604" i="3"/>
  <c r="DG359" i="3"/>
  <c r="DH359" i="3"/>
  <c r="DI359" i="3"/>
  <c r="DF359" i="3"/>
  <c r="DJ359" i="3" s="1"/>
  <c r="V301" i="1"/>
  <c r="G1577" i="7" s="1"/>
  <c r="DF445" i="3"/>
  <c r="DJ445" i="3" s="1"/>
  <c r="DG445" i="3"/>
  <c r="DI445" i="3"/>
  <c r="DH445" i="3"/>
  <c r="DF207" i="3"/>
  <c r="DJ207" i="3" s="1"/>
  <c r="DG207" i="3"/>
  <c r="DH207" i="3"/>
  <c r="DI207" i="3"/>
  <c r="DF470" i="3"/>
  <c r="DG470" i="3"/>
  <c r="DH470" i="3"/>
  <c r="DI470" i="3"/>
  <c r="DF617" i="3"/>
  <c r="DJ617" i="3" s="1"/>
  <c r="DG617" i="3"/>
  <c r="DH617" i="3"/>
  <c r="DI617" i="3"/>
  <c r="GM158" i="1"/>
  <c r="AB165" i="1"/>
  <c r="DI561" i="3"/>
  <c r="DF561" i="3"/>
  <c r="DG561" i="3"/>
  <c r="DH561" i="3"/>
  <c r="CC86" i="1"/>
  <c r="AT124" i="1"/>
  <c r="DH458" i="3"/>
  <c r="DI458" i="3"/>
  <c r="DF458" i="3"/>
  <c r="DJ458" i="3" s="1"/>
  <c r="DG458" i="3"/>
  <c r="AP197" i="1"/>
  <c r="F212" i="1"/>
  <c r="DH98" i="3"/>
  <c r="DI98" i="3"/>
  <c r="DF98" i="3"/>
  <c r="DG98" i="3"/>
  <c r="DH434" i="3"/>
  <c r="DI434" i="3"/>
  <c r="DF434" i="3"/>
  <c r="DJ434" i="3" s="1"/>
  <c r="DG434" i="3"/>
  <c r="DF376" i="3"/>
  <c r="DG376" i="3"/>
  <c r="DI376" i="3"/>
  <c r="DH376" i="3"/>
  <c r="V303" i="1"/>
  <c r="G1623" i="7" s="1"/>
  <c r="DF520" i="3"/>
  <c r="DJ520" i="3" s="1"/>
  <c r="DI520" i="3"/>
  <c r="DG520" i="3"/>
  <c r="DH520" i="3"/>
  <c r="DG484" i="3"/>
  <c r="DJ484" i="3" s="1"/>
  <c r="DH484" i="3"/>
  <c r="DF484" i="3"/>
  <c r="DI484" i="3"/>
  <c r="DF806" i="3"/>
  <c r="DJ806" i="3" s="1"/>
  <c r="DG806" i="3"/>
  <c r="DH806" i="3"/>
  <c r="DI806" i="3"/>
  <c r="DF984" i="3"/>
  <c r="DJ984" i="3" s="1"/>
  <c r="DG984" i="3"/>
  <c r="DH984" i="3"/>
  <c r="DI984" i="3"/>
  <c r="DI820" i="3"/>
  <c r="DF820" i="3"/>
  <c r="DJ820" i="3" s="1"/>
  <c r="DH820" i="3"/>
  <c r="DG820" i="3"/>
  <c r="U422" i="1"/>
  <c r="G2356" i="7" s="1"/>
  <c r="DF657" i="3"/>
  <c r="DG657" i="3"/>
  <c r="DJ657" i="3" s="1"/>
  <c r="DH657" i="3"/>
  <c r="DI657" i="3"/>
  <c r="DF1029" i="3"/>
  <c r="DG1029" i="3"/>
  <c r="DH1029" i="3"/>
  <c r="DI1029" i="3"/>
  <c r="DF1025" i="3"/>
  <c r="DG1025" i="3"/>
  <c r="DJ1025" i="3" s="1"/>
  <c r="DH1025" i="3"/>
  <c r="DI1025" i="3"/>
  <c r="DF854" i="3"/>
  <c r="DH854" i="3"/>
  <c r="DI854" i="3"/>
  <c r="DG854" i="3"/>
  <c r="DH995" i="3"/>
  <c r="DI995" i="3"/>
  <c r="DG995" i="3"/>
  <c r="DJ995" i="3" s="1"/>
  <c r="DF995" i="3"/>
  <c r="CM543" i="1"/>
  <c r="F460" i="1"/>
  <c r="AQ402" i="1"/>
  <c r="F565" i="1"/>
  <c r="U531" i="1"/>
  <c r="DF536" i="3"/>
  <c r="DG536" i="3"/>
  <c r="DJ536" i="3" s="1"/>
  <c r="DH536" i="3"/>
  <c r="DI536" i="3"/>
  <c r="DF897" i="3"/>
  <c r="DG897" i="3"/>
  <c r="DI897" i="3"/>
  <c r="DJ897" i="3" s="1"/>
  <c r="DH897" i="3"/>
  <c r="DF72" i="3"/>
  <c r="DG72" i="3"/>
  <c r="DJ72" i="3" s="1"/>
  <c r="DH72" i="3"/>
  <c r="DI72" i="3"/>
  <c r="DF154" i="3"/>
  <c r="DJ154" i="3" s="1"/>
  <c r="DG154" i="3"/>
  <c r="DH154" i="3"/>
  <c r="DI154" i="3"/>
  <c r="DF275" i="3"/>
  <c r="DG275" i="3"/>
  <c r="DH275" i="3"/>
  <c r="DI275" i="3"/>
  <c r="DG7" i="3"/>
  <c r="DJ7" i="3" s="1"/>
  <c r="DF7" i="3"/>
  <c r="DH7" i="3"/>
  <c r="DI7" i="3"/>
  <c r="DG204" i="3"/>
  <c r="DH204" i="3"/>
  <c r="DI204" i="3"/>
  <c r="DF204" i="3"/>
  <c r="DJ204" i="3" s="1"/>
  <c r="DG156" i="3"/>
  <c r="DH156" i="3"/>
  <c r="DF156" i="3"/>
  <c r="DI156" i="3"/>
  <c r="DJ156" i="3" s="1"/>
  <c r="DF269" i="3"/>
  <c r="DJ269" i="3" s="1"/>
  <c r="DG269" i="3"/>
  <c r="DH269" i="3"/>
  <c r="DI269" i="3"/>
  <c r="R239" i="1"/>
  <c r="DF370" i="3"/>
  <c r="DJ370" i="3" s="1"/>
  <c r="DG370" i="3"/>
  <c r="DH370" i="3"/>
  <c r="DI370" i="3"/>
  <c r="DF315" i="3"/>
  <c r="DJ315" i="3" s="1"/>
  <c r="DG315" i="3"/>
  <c r="DH315" i="3"/>
  <c r="DI315" i="3"/>
  <c r="DI342" i="3"/>
  <c r="DF342" i="3"/>
  <c r="DG342" i="3"/>
  <c r="DH342" i="3"/>
  <c r="DF498" i="3"/>
  <c r="DJ498" i="3" s="1"/>
  <c r="DG498" i="3"/>
  <c r="DH498" i="3"/>
  <c r="DI498" i="3"/>
  <c r="DF590" i="3"/>
  <c r="DG590" i="3"/>
  <c r="DH590" i="3"/>
  <c r="DI590" i="3"/>
  <c r="DJ590" i="3" s="1"/>
  <c r="DF490" i="3"/>
  <c r="DG490" i="3"/>
  <c r="DH490" i="3"/>
  <c r="DI490" i="3"/>
  <c r="DF488" i="3"/>
  <c r="DJ488" i="3" s="1"/>
  <c r="DG488" i="3"/>
  <c r="DH488" i="3"/>
  <c r="DI488" i="3"/>
  <c r="V311" i="1"/>
  <c r="G1781" i="7" s="1"/>
  <c r="V314" i="1"/>
  <c r="G1848" i="7" s="1"/>
  <c r="DF645" i="3"/>
  <c r="DG645" i="3"/>
  <c r="DJ645" i="3" s="1"/>
  <c r="DH645" i="3"/>
  <c r="DI645" i="3"/>
  <c r="DF621" i="3"/>
  <c r="DG621" i="3"/>
  <c r="DH621" i="3"/>
  <c r="DI621" i="3"/>
  <c r="DJ621" i="3" s="1"/>
  <c r="DF800" i="3"/>
  <c r="DG800" i="3"/>
  <c r="DJ800" i="3" s="1"/>
  <c r="DH800" i="3"/>
  <c r="DI800" i="3"/>
  <c r="Q356" i="1"/>
  <c r="CP356" i="1" s="1"/>
  <c r="O356" i="1" s="1"/>
  <c r="DG686" i="3"/>
  <c r="DH686" i="3"/>
  <c r="DI686" i="3"/>
  <c r="DF686" i="3"/>
  <c r="DF914" i="3"/>
  <c r="DG914" i="3"/>
  <c r="DI914" i="3"/>
  <c r="DH914" i="3"/>
  <c r="DJ935" i="3"/>
  <c r="DF849" i="3"/>
  <c r="DJ849" i="3" s="1"/>
  <c r="DG849" i="3"/>
  <c r="DH849" i="3"/>
  <c r="DI849" i="3"/>
  <c r="DH847" i="3"/>
  <c r="DF847" i="3"/>
  <c r="DG847" i="3"/>
  <c r="DI847" i="3"/>
  <c r="DJ847" i="3" s="1"/>
  <c r="DF1026" i="3"/>
  <c r="DG1026" i="3"/>
  <c r="DJ1026" i="3" s="1"/>
  <c r="DI1026" i="3"/>
  <c r="DH1026" i="3"/>
  <c r="DF852" i="3"/>
  <c r="DJ852" i="3" s="1"/>
  <c r="DG852" i="3"/>
  <c r="DI852" i="3"/>
  <c r="DH852" i="3"/>
  <c r="DF251" i="3"/>
  <c r="DG251" i="3"/>
  <c r="DH251" i="3"/>
  <c r="DI251" i="3"/>
  <c r="DF1001" i="3"/>
  <c r="DJ1001" i="3" s="1"/>
  <c r="DG1001" i="3"/>
  <c r="DH1001" i="3"/>
  <c r="DI1001" i="3"/>
  <c r="DF30" i="3"/>
  <c r="DH30" i="3"/>
  <c r="DG30" i="3"/>
  <c r="DJ30" i="3" s="1"/>
  <c r="DI30" i="3"/>
  <c r="DF113" i="3"/>
  <c r="DJ113" i="3" s="1"/>
  <c r="DG113" i="3"/>
  <c r="DH113" i="3"/>
  <c r="DI113" i="3"/>
  <c r="V96" i="1"/>
  <c r="G301" i="7" s="1"/>
  <c r="DF21" i="3"/>
  <c r="DG21" i="3"/>
  <c r="DI21" i="3"/>
  <c r="DH21" i="3"/>
  <c r="DF288" i="3"/>
  <c r="DJ288" i="3" s="1"/>
  <c r="DG288" i="3"/>
  <c r="DH288" i="3"/>
  <c r="DI288" i="3"/>
  <c r="DF114" i="3"/>
  <c r="DI114" i="3"/>
  <c r="DG114" i="3"/>
  <c r="DH114" i="3"/>
  <c r="DF238" i="3"/>
  <c r="DG238" i="3"/>
  <c r="DJ238" i="3" s="1"/>
  <c r="DH238" i="3"/>
  <c r="DI238" i="3"/>
  <c r="DG971" i="3"/>
  <c r="DH971" i="3"/>
  <c r="DF971" i="3"/>
  <c r="DJ971" i="3" s="1"/>
  <c r="DI971" i="3"/>
  <c r="DF345" i="3"/>
  <c r="DG345" i="3"/>
  <c r="DH345" i="3"/>
  <c r="DI345" i="3"/>
  <c r="DF691" i="3"/>
  <c r="DI691" i="3"/>
  <c r="DH691" i="3"/>
  <c r="DG691" i="3"/>
  <c r="DJ691" i="3" s="1"/>
  <c r="W203" i="1"/>
  <c r="AJ197" i="1"/>
  <c r="DF441" i="3"/>
  <c r="DH441" i="3"/>
  <c r="DI441" i="3"/>
  <c r="DG441" i="3"/>
  <c r="BC156" i="1"/>
  <c r="F181" i="1"/>
  <c r="DG610" i="3"/>
  <c r="DH610" i="3"/>
  <c r="DI610" i="3"/>
  <c r="DF610" i="3"/>
  <c r="DF362" i="3"/>
  <c r="DG362" i="3"/>
  <c r="DH362" i="3"/>
  <c r="DI362" i="3"/>
  <c r="GM200" i="1"/>
  <c r="GN200" i="1" s="1"/>
  <c r="DG450" i="3"/>
  <c r="DJ450" i="3" s="1"/>
  <c r="DH450" i="3"/>
  <c r="DI450" i="3"/>
  <c r="DF450" i="3"/>
  <c r="V286" i="1"/>
  <c r="G1261" i="7" s="1"/>
  <c r="DF104" i="3"/>
  <c r="DJ104" i="3" s="1"/>
  <c r="DG104" i="3"/>
  <c r="DI104" i="3"/>
  <c r="DH104" i="3"/>
  <c r="DG374" i="3"/>
  <c r="DH374" i="3"/>
  <c r="DI374" i="3"/>
  <c r="DF374" i="3"/>
  <c r="DF469" i="3"/>
  <c r="DJ469" i="3" s="1"/>
  <c r="DG469" i="3"/>
  <c r="DI469" i="3"/>
  <c r="DH469" i="3"/>
  <c r="DG682" i="3"/>
  <c r="DH682" i="3"/>
  <c r="DI682" i="3"/>
  <c r="DF682" i="3"/>
  <c r="DJ682" i="3" s="1"/>
  <c r="F217" i="1"/>
  <c r="R197" i="1"/>
  <c r="DI818" i="3"/>
  <c r="DF818" i="3"/>
  <c r="DG818" i="3"/>
  <c r="DH818" i="3"/>
  <c r="S165" i="1"/>
  <c r="AF156" i="1"/>
  <c r="DF801" i="3"/>
  <c r="DJ801" i="3" s="1"/>
  <c r="DH801" i="3"/>
  <c r="DI801" i="3"/>
  <c r="DG801" i="3"/>
  <c r="F328" i="1"/>
  <c r="AQ278" i="1"/>
  <c r="DF1030" i="3"/>
  <c r="DG1030" i="3"/>
  <c r="DJ1030" i="3" s="1"/>
  <c r="DH1030" i="3"/>
  <c r="DI1030" i="3"/>
  <c r="DI856" i="3"/>
  <c r="DF856" i="3"/>
  <c r="DJ856" i="3" s="1"/>
  <c r="DG856" i="3"/>
  <c r="DH856" i="3"/>
  <c r="DF996" i="3"/>
  <c r="DJ996" i="3" s="1"/>
  <c r="DG996" i="3"/>
  <c r="DH996" i="3"/>
  <c r="DI996" i="3"/>
  <c r="O531" i="1"/>
  <c r="F545" i="1"/>
  <c r="DF47" i="3"/>
  <c r="DJ47" i="3" s="1"/>
  <c r="DG47" i="3"/>
  <c r="DH47" i="3"/>
  <c r="DI47" i="3"/>
  <c r="DG102" i="3"/>
  <c r="DJ102" i="3" s="1"/>
  <c r="DH102" i="3"/>
  <c r="DF102" i="3"/>
  <c r="DI102" i="3"/>
  <c r="DF33" i="3"/>
  <c r="DJ33" i="3" s="1"/>
  <c r="DG33" i="3"/>
  <c r="DH33" i="3"/>
  <c r="DI33" i="3"/>
  <c r="DF289" i="3"/>
  <c r="DJ289" i="3" s="1"/>
  <c r="DG289" i="3"/>
  <c r="DH289" i="3"/>
  <c r="DI289" i="3"/>
  <c r="DF1019" i="3"/>
  <c r="DG1019" i="3"/>
  <c r="DJ1019" i="3" s="1"/>
  <c r="DH1019" i="3"/>
  <c r="DI1019" i="3"/>
  <c r="BD86" i="1"/>
  <c r="F149" i="1"/>
  <c r="DI475" i="3"/>
  <c r="DF475" i="3"/>
  <c r="DG475" i="3"/>
  <c r="DH475" i="3"/>
  <c r="DF360" i="3"/>
  <c r="P283" i="1" s="1"/>
  <c r="DG360" i="3"/>
  <c r="DH360" i="3"/>
  <c r="DI360" i="3"/>
  <c r="GM52" i="1"/>
  <c r="GN52" i="1" s="1"/>
  <c r="DF372" i="3"/>
  <c r="DG372" i="3"/>
  <c r="DH372" i="3"/>
  <c r="DI372" i="3"/>
  <c r="DH519" i="3"/>
  <c r="DI519" i="3"/>
  <c r="DF519" i="3"/>
  <c r="DG519" i="3"/>
  <c r="DJ519" i="3" s="1"/>
  <c r="DG465" i="3"/>
  <c r="DH465" i="3"/>
  <c r="DI465" i="3"/>
  <c r="DF465" i="3"/>
  <c r="DJ465" i="3" s="1"/>
  <c r="DF677" i="3"/>
  <c r="DG677" i="3"/>
  <c r="DJ677" i="3" s="1"/>
  <c r="DH677" i="3"/>
  <c r="DI677" i="3"/>
  <c r="R156" i="1"/>
  <c r="F179" i="1"/>
  <c r="DF534" i="3"/>
  <c r="DG534" i="3"/>
  <c r="DI534" i="3"/>
  <c r="DH534" i="3"/>
  <c r="AL165" i="1"/>
  <c r="AJ350" i="1"/>
  <c r="W370" i="1"/>
  <c r="U438" i="1"/>
  <c r="G2546" i="7" s="1"/>
  <c r="DF1027" i="3"/>
  <c r="DG1027" i="3"/>
  <c r="DH1027" i="3"/>
  <c r="DI1027" i="3"/>
  <c r="DF787" i="3"/>
  <c r="DJ787" i="3" s="1"/>
  <c r="DG787" i="3"/>
  <c r="DH787" i="3"/>
  <c r="DI787" i="3"/>
  <c r="F554" i="1"/>
  <c r="AZ531" i="1"/>
  <c r="AS402" i="1"/>
  <c r="F467" i="1"/>
  <c r="DF549" i="3"/>
  <c r="DG549" i="3"/>
  <c r="DH549" i="3"/>
  <c r="DI549" i="3"/>
  <c r="DI662" i="3"/>
  <c r="DF662" i="3"/>
  <c r="DJ662" i="3" s="1"/>
  <c r="DH662" i="3"/>
  <c r="DG662" i="3"/>
  <c r="AO156" i="1"/>
  <c r="F169" i="1"/>
  <c r="DG430" i="3"/>
  <c r="DJ430" i="3" s="1"/>
  <c r="DH430" i="3"/>
  <c r="DI430" i="3"/>
  <c r="DF430" i="3"/>
  <c r="AL197" i="1"/>
  <c r="Y203" i="1"/>
  <c r="CY357" i="1"/>
  <c r="X357" i="1" s="1"/>
  <c r="AZ1999" i="7" s="1"/>
  <c r="L1997" i="7" s="1"/>
  <c r="CZ357" i="1"/>
  <c r="Y357" i="1" s="1"/>
  <c r="BA1999" i="7" s="1"/>
  <c r="L1998" i="7" s="1"/>
  <c r="DF868" i="3"/>
  <c r="DG868" i="3"/>
  <c r="DH868" i="3"/>
  <c r="DI868" i="3"/>
  <c r="DJ868" i="3" s="1"/>
  <c r="DI19" i="3"/>
  <c r="DJ19" i="3" s="1"/>
  <c r="DH19" i="3"/>
  <c r="DF19" i="3"/>
  <c r="DG19" i="3"/>
  <c r="DF93" i="3"/>
  <c r="DG93" i="3"/>
  <c r="DJ93" i="3" s="1"/>
  <c r="DI93" i="3"/>
  <c r="DH93" i="3"/>
  <c r="DF191" i="3"/>
  <c r="DG191" i="3"/>
  <c r="DH191" i="3"/>
  <c r="DI191" i="3"/>
  <c r="DJ191" i="3" s="1"/>
  <c r="DH118" i="3"/>
  <c r="DF118" i="3"/>
  <c r="DG118" i="3"/>
  <c r="DJ118" i="3" s="1"/>
  <c r="DI118" i="3"/>
  <c r="V120" i="1"/>
  <c r="G767" i="7" s="1"/>
  <c r="CD29" i="1"/>
  <c r="AU54" i="1"/>
  <c r="Q54" i="1"/>
  <c r="AD29" i="1"/>
  <c r="DF690" i="3"/>
  <c r="DG690" i="3"/>
  <c r="DH690" i="3"/>
  <c r="DI690" i="3"/>
  <c r="DF292" i="3"/>
  <c r="DG292" i="3"/>
  <c r="DH292" i="3"/>
  <c r="DI292" i="3"/>
  <c r="DJ292" i="3" s="1"/>
  <c r="V290" i="1"/>
  <c r="G1352" i="7" s="1"/>
  <c r="DH580" i="3"/>
  <c r="DI580" i="3"/>
  <c r="DG580" i="3"/>
  <c r="DJ580" i="3" s="1"/>
  <c r="DF580" i="3"/>
  <c r="DF479" i="3"/>
  <c r="DJ479" i="3" s="1"/>
  <c r="DH479" i="3"/>
  <c r="DI479" i="3"/>
  <c r="DG479" i="3"/>
  <c r="DG419" i="3"/>
  <c r="DJ419" i="3" s="1"/>
  <c r="DH419" i="3"/>
  <c r="DI419" i="3"/>
  <c r="DF419" i="3"/>
  <c r="DF619" i="3"/>
  <c r="DJ619" i="3" s="1"/>
  <c r="DH619" i="3"/>
  <c r="DI619" i="3"/>
  <c r="DG619" i="3"/>
  <c r="DI330" i="3"/>
  <c r="DF330" i="3"/>
  <c r="DJ330" i="3" s="1"/>
  <c r="DG330" i="3"/>
  <c r="DH330" i="3"/>
  <c r="DF316" i="3"/>
  <c r="DJ316" i="3" s="1"/>
  <c r="DG316" i="3"/>
  <c r="DH316" i="3"/>
  <c r="DI316" i="3"/>
  <c r="DF455" i="3"/>
  <c r="DJ455" i="3" s="1"/>
  <c r="DG455" i="3"/>
  <c r="DH455" i="3"/>
  <c r="DI455" i="3"/>
  <c r="DG397" i="3"/>
  <c r="DH397" i="3"/>
  <c r="DI397" i="3"/>
  <c r="DF397" i="3"/>
  <c r="DG105" i="3"/>
  <c r="DI105" i="3"/>
  <c r="DH105" i="3"/>
  <c r="DF105" i="3"/>
  <c r="DJ105" i="3" s="1"/>
  <c r="DF221" i="3"/>
  <c r="DG221" i="3"/>
  <c r="DH221" i="3"/>
  <c r="DI221" i="3"/>
  <c r="DJ221" i="3" s="1"/>
  <c r="DF461" i="3"/>
  <c r="DH461" i="3"/>
  <c r="DI461" i="3"/>
  <c r="DG461" i="3"/>
  <c r="DG675" i="3"/>
  <c r="DH675" i="3"/>
  <c r="DI675" i="3"/>
  <c r="DF675" i="3"/>
  <c r="P314" i="1" s="1"/>
  <c r="DF841" i="3"/>
  <c r="DJ841" i="3" s="1"/>
  <c r="DG841" i="3"/>
  <c r="DH841" i="3"/>
  <c r="DI841" i="3"/>
  <c r="V300" i="1"/>
  <c r="G1554" i="7" s="1"/>
  <c r="AK165" i="1"/>
  <c r="DF802" i="3"/>
  <c r="DJ802" i="3" s="1"/>
  <c r="DG802" i="3"/>
  <c r="DI802" i="3"/>
  <c r="DH802" i="3"/>
  <c r="CI278" i="1"/>
  <c r="AZ318" i="1"/>
  <c r="F223" i="1"/>
  <c r="BA197" i="1"/>
  <c r="AJ482" i="1"/>
  <c r="W499" i="1"/>
  <c r="DF355" i="3"/>
  <c r="DG355" i="3"/>
  <c r="DJ355" i="3" s="1"/>
  <c r="DH355" i="3"/>
  <c r="DI355" i="3"/>
  <c r="DF643" i="3"/>
  <c r="DI643" i="3"/>
  <c r="DJ643" i="3" s="1"/>
  <c r="DG643" i="3"/>
  <c r="DH643" i="3"/>
  <c r="DF121" i="3"/>
  <c r="DG121" i="3"/>
  <c r="DH121" i="3"/>
  <c r="DI121" i="3"/>
  <c r="DF644" i="3"/>
  <c r="DG644" i="3"/>
  <c r="DH644" i="3"/>
  <c r="DI644" i="3"/>
  <c r="DF861" i="3"/>
  <c r="DJ861" i="3" s="1"/>
  <c r="DG861" i="3"/>
  <c r="DI861" i="3"/>
  <c r="DH861" i="3"/>
  <c r="DF109" i="3"/>
  <c r="DG109" i="3"/>
  <c r="DJ109" i="3" s="1"/>
  <c r="DI109" i="3"/>
  <c r="DH109" i="3"/>
  <c r="BZ29" i="1"/>
  <c r="AQ54" i="1"/>
  <c r="CG54" i="1"/>
  <c r="CI54" i="1"/>
  <c r="V107" i="1"/>
  <c r="G548" i="7" s="1"/>
  <c r="DF476" i="3"/>
  <c r="DJ476" i="3" s="1"/>
  <c r="DG476" i="3"/>
  <c r="DH476" i="3"/>
  <c r="DI476" i="3"/>
  <c r="P368" i="1"/>
  <c r="DF284" i="3"/>
  <c r="DJ284" i="3" s="1"/>
  <c r="DG284" i="3"/>
  <c r="DH284" i="3"/>
  <c r="DI284" i="3"/>
  <c r="DH141" i="3"/>
  <c r="DI141" i="3"/>
  <c r="DF141" i="3"/>
  <c r="DG141" i="3"/>
  <c r="DF208" i="3"/>
  <c r="DG208" i="3"/>
  <c r="DH208" i="3"/>
  <c r="DI208" i="3"/>
  <c r="DF173" i="3"/>
  <c r="DG173" i="3"/>
  <c r="DH173" i="3"/>
  <c r="DI173" i="3"/>
  <c r="DJ173" i="3" s="1"/>
  <c r="DG136" i="3"/>
  <c r="DH136" i="3"/>
  <c r="DI136" i="3"/>
  <c r="DF136" i="3"/>
  <c r="DJ136" i="3" s="1"/>
  <c r="DI162" i="3"/>
  <c r="DH162" i="3"/>
  <c r="DF162" i="3"/>
  <c r="DJ162" i="3" s="1"/>
  <c r="DG162" i="3"/>
  <c r="DF440" i="3"/>
  <c r="DG440" i="3"/>
  <c r="DH440" i="3"/>
  <c r="DI440" i="3"/>
  <c r="DJ320" i="3"/>
  <c r="DG267" i="3"/>
  <c r="DI267" i="3"/>
  <c r="DF267" i="3"/>
  <c r="DJ267" i="3" s="1"/>
  <c r="DH267" i="3"/>
  <c r="DI487" i="3"/>
  <c r="DF487" i="3"/>
  <c r="DJ487" i="3" s="1"/>
  <c r="DG487" i="3"/>
  <c r="DH487" i="3"/>
  <c r="DF317" i="3"/>
  <c r="DJ317" i="3" s="1"/>
  <c r="DG317" i="3"/>
  <c r="DH317" i="3"/>
  <c r="DI317" i="3"/>
  <c r="DG301" i="3"/>
  <c r="DH301" i="3"/>
  <c r="DI301" i="3"/>
  <c r="DF301" i="3"/>
  <c r="DJ301" i="3" s="1"/>
  <c r="DI564" i="3"/>
  <c r="DF564" i="3"/>
  <c r="DJ564" i="3" s="1"/>
  <c r="DG564" i="3"/>
  <c r="DH564" i="3"/>
  <c r="DG700" i="3"/>
  <c r="DJ700" i="3" s="1"/>
  <c r="DF700" i="3"/>
  <c r="DH700" i="3"/>
  <c r="DI700" i="3"/>
  <c r="DG416" i="3"/>
  <c r="DH416" i="3"/>
  <c r="DI416" i="3"/>
  <c r="DJ416" i="3" s="1"/>
  <c r="DF416" i="3"/>
  <c r="DG383" i="3"/>
  <c r="DH383" i="3"/>
  <c r="DI383" i="3"/>
  <c r="DF383" i="3"/>
  <c r="DJ383" i="3" s="1"/>
  <c r="DF593" i="3"/>
  <c r="DG593" i="3"/>
  <c r="DJ593" i="3" s="1"/>
  <c r="DH593" i="3"/>
  <c r="DI593" i="3"/>
  <c r="DI588" i="3"/>
  <c r="DF588" i="3"/>
  <c r="DJ588" i="3" s="1"/>
  <c r="DG588" i="3"/>
  <c r="DH588" i="3"/>
  <c r="DF611" i="3"/>
  <c r="DI611" i="3"/>
  <c r="DJ611" i="3" s="1"/>
  <c r="DG611" i="3"/>
  <c r="DH611" i="3"/>
  <c r="DF676" i="3"/>
  <c r="DI676" i="3"/>
  <c r="DJ676" i="3" s="1"/>
  <c r="DG676" i="3"/>
  <c r="DH676" i="3"/>
  <c r="DF685" i="3"/>
  <c r="DJ685" i="3" s="1"/>
  <c r="DG685" i="3"/>
  <c r="DH685" i="3"/>
  <c r="DI685" i="3"/>
  <c r="DF784" i="3"/>
  <c r="DJ784" i="3" s="1"/>
  <c r="DG784" i="3"/>
  <c r="DH784" i="3"/>
  <c r="DI784" i="3"/>
  <c r="DG789" i="3"/>
  <c r="DH789" i="3"/>
  <c r="DI789" i="3"/>
  <c r="DJ789" i="3" s="1"/>
  <c r="DF789" i="3"/>
  <c r="Q368" i="1"/>
  <c r="DF796" i="3"/>
  <c r="DJ796" i="3" s="1"/>
  <c r="DG796" i="3"/>
  <c r="DH796" i="3"/>
  <c r="DI796" i="3"/>
  <c r="DG778" i="3"/>
  <c r="DI778" i="3"/>
  <c r="DF778" i="3"/>
  <c r="DJ778" i="3" s="1"/>
  <c r="DH778" i="3"/>
  <c r="DF843" i="3"/>
  <c r="DG843" i="3"/>
  <c r="DH843" i="3"/>
  <c r="DI843" i="3"/>
  <c r="DJ843" i="3" s="1"/>
  <c r="Q357" i="1"/>
  <c r="DH252" i="3"/>
  <c r="DI252" i="3"/>
  <c r="DJ252" i="3" s="1"/>
  <c r="DF252" i="3"/>
  <c r="DG252" i="3"/>
  <c r="DF214" i="3"/>
  <c r="DG214" i="3"/>
  <c r="DH214" i="3"/>
  <c r="DI214" i="3"/>
  <c r="DJ214" i="3" s="1"/>
  <c r="DI24" i="3"/>
  <c r="DJ24" i="3" s="1"/>
  <c r="DF24" i="3"/>
  <c r="DG24" i="3"/>
  <c r="DH24" i="3"/>
  <c r="GM45" i="1"/>
  <c r="GN45" i="1" s="1"/>
  <c r="DH169" i="3"/>
  <c r="DI169" i="3"/>
  <c r="DJ169" i="3" s="1"/>
  <c r="DF169" i="3"/>
  <c r="DG169" i="3"/>
  <c r="DF277" i="3"/>
  <c r="DG277" i="3"/>
  <c r="DH277" i="3"/>
  <c r="DI277" i="3"/>
  <c r="DI94" i="3"/>
  <c r="DF94" i="3"/>
  <c r="DG94" i="3"/>
  <c r="DJ94" i="3" s="1"/>
  <c r="DH94" i="3"/>
  <c r="DF115" i="3"/>
  <c r="DG115" i="3"/>
  <c r="DH115" i="3"/>
  <c r="DI115" i="3"/>
  <c r="DJ115" i="3" s="1"/>
  <c r="CD86" i="1"/>
  <c r="AU124" i="1"/>
  <c r="DG694" i="3"/>
  <c r="DH694" i="3"/>
  <c r="DI694" i="3"/>
  <c r="DF694" i="3"/>
  <c r="DJ694" i="3" s="1"/>
  <c r="DF296" i="3"/>
  <c r="DG296" i="3"/>
  <c r="DH296" i="3"/>
  <c r="DI296" i="3"/>
  <c r="DH446" i="3"/>
  <c r="DI446" i="3"/>
  <c r="DF446" i="3"/>
  <c r="DJ446" i="3" s="1"/>
  <c r="DG446" i="3"/>
  <c r="DG581" i="3"/>
  <c r="DJ581" i="3" s="1"/>
  <c r="DH581" i="3"/>
  <c r="DI581" i="3"/>
  <c r="DF581" i="3"/>
  <c r="DF471" i="3"/>
  <c r="DH471" i="3"/>
  <c r="DI471" i="3"/>
  <c r="DJ471" i="3" s="1"/>
  <c r="DG471" i="3"/>
  <c r="DF417" i="3"/>
  <c r="DG417" i="3"/>
  <c r="DH417" i="3"/>
  <c r="DI417" i="3"/>
  <c r="DF308" i="3"/>
  <c r="DG308" i="3"/>
  <c r="DJ308" i="3" s="1"/>
  <c r="DH308" i="3"/>
  <c r="DI308" i="3"/>
  <c r="DF456" i="3"/>
  <c r="DJ456" i="3" s="1"/>
  <c r="DG456" i="3"/>
  <c r="DH456" i="3"/>
  <c r="DI456" i="3"/>
  <c r="DG99" i="3"/>
  <c r="DF99" i="3"/>
  <c r="DH99" i="3"/>
  <c r="DI99" i="3"/>
  <c r="DJ99" i="3" s="1"/>
  <c r="DF432" i="3"/>
  <c r="DJ432" i="3" s="1"/>
  <c r="DG432" i="3"/>
  <c r="DH432" i="3"/>
  <c r="DI432" i="3"/>
  <c r="DF223" i="3"/>
  <c r="DG223" i="3"/>
  <c r="DH223" i="3"/>
  <c r="DI223" i="3"/>
  <c r="GM201" i="1"/>
  <c r="GN201" i="1" s="1"/>
  <c r="V292" i="1"/>
  <c r="G1397" i="7" s="1"/>
  <c r="AU235" i="1"/>
  <c r="F265" i="1"/>
  <c r="DF885" i="3"/>
  <c r="DH885" i="3"/>
  <c r="DI885" i="3"/>
  <c r="DJ885" i="3" s="1"/>
  <c r="DG885" i="3"/>
  <c r="DI838" i="3"/>
  <c r="DH838" i="3"/>
  <c r="DG838" i="3"/>
  <c r="DF838" i="3"/>
  <c r="DF819" i="3"/>
  <c r="DG819" i="3"/>
  <c r="DH819" i="3"/>
  <c r="DI819" i="3"/>
  <c r="DJ819" i="3" s="1"/>
  <c r="U156" i="1"/>
  <c r="F187" i="1"/>
  <c r="S203" i="1"/>
  <c r="AF197" i="1"/>
  <c r="DF822" i="3"/>
  <c r="P420" i="1" s="1"/>
  <c r="DG822" i="3"/>
  <c r="DH822" i="3"/>
  <c r="DI822" i="3"/>
  <c r="DH799" i="3"/>
  <c r="DF799" i="3"/>
  <c r="DG799" i="3"/>
  <c r="DI799" i="3"/>
  <c r="DJ799" i="3" s="1"/>
  <c r="DF901" i="3"/>
  <c r="DJ901" i="3" s="1"/>
  <c r="DG901" i="3"/>
  <c r="DH901" i="3"/>
  <c r="DI901" i="3"/>
  <c r="AX499" i="1"/>
  <c r="CG482" i="1"/>
  <c r="DF246" i="3"/>
  <c r="DJ246" i="3" s="1"/>
  <c r="DG246" i="3"/>
  <c r="DH246" i="3"/>
  <c r="DI246" i="3"/>
  <c r="DF107" i="3"/>
  <c r="P101" i="1" s="1"/>
  <c r="DG107" i="3"/>
  <c r="DI107" i="3"/>
  <c r="DH107" i="3"/>
  <c r="DI119" i="3"/>
  <c r="DF119" i="3"/>
  <c r="DJ119" i="3" s="1"/>
  <c r="DG119" i="3"/>
  <c r="DH119" i="3"/>
  <c r="DF602" i="3"/>
  <c r="DG602" i="3"/>
  <c r="DJ602" i="3" s="1"/>
  <c r="DH602" i="3"/>
  <c r="DI602" i="3"/>
  <c r="DF689" i="3"/>
  <c r="DG689" i="3"/>
  <c r="DH689" i="3"/>
  <c r="DI689" i="3"/>
  <c r="DF522" i="3"/>
  <c r="DJ522" i="3" s="1"/>
  <c r="DG522" i="3"/>
  <c r="DH522" i="3"/>
  <c r="DI522" i="3"/>
  <c r="DH821" i="3"/>
  <c r="DI821" i="3"/>
  <c r="DF821" i="3"/>
  <c r="DJ821" i="3" s="1"/>
  <c r="DG821" i="3"/>
  <c r="DH655" i="3"/>
  <c r="DI655" i="3"/>
  <c r="DF655" i="3"/>
  <c r="DG655" i="3"/>
  <c r="DJ655" i="3" s="1"/>
  <c r="DF375" i="3"/>
  <c r="DG375" i="3"/>
  <c r="DH375" i="3"/>
  <c r="DI375" i="3"/>
  <c r="DG495" i="3"/>
  <c r="DJ495" i="3" s="1"/>
  <c r="DI495" i="3"/>
  <c r="DF495" i="3"/>
  <c r="DH495" i="3"/>
  <c r="DF823" i="3"/>
  <c r="DG823" i="3"/>
  <c r="DH823" i="3"/>
  <c r="DI823" i="3"/>
  <c r="DJ823" i="3" s="1"/>
  <c r="DF877" i="3"/>
  <c r="DJ877" i="3" s="1"/>
  <c r="DH877" i="3"/>
  <c r="DI877" i="3"/>
  <c r="DG877" i="3"/>
  <c r="DF216" i="3"/>
  <c r="DG216" i="3"/>
  <c r="DJ216" i="3" s="1"/>
  <c r="DI216" i="3"/>
  <c r="DH216" i="3"/>
  <c r="DF92" i="3"/>
  <c r="DH92" i="3"/>
  <c r="DI92" i="3"/>
  <c r="DJ92" i="3" s="1"/>
  <c r="DG92" i="3"/>
  <c r="DF1000" i="3"/>
  <c r="DG1000" i="3"/>
  <c r="DH1000" i="3"/>
  <c r="DI1000" i="3"/>
  <c r="DF15" i="3"/>
  <c r="DG15" i="3"/>
  <c r="DH15" i="3"/>
  <c r="DI15" i="3"/>
  <c r="DJ15" i="3" s="1"/>
  <c r="DF281" i="3"/>
  <c r="DJ281" i="3" s="1"/>
  <c r="DG281" i="3"/>
  <c r="DH281" i="3"/>
  <c r="DI281" i="3"/>
  <c r="DF558" i="3"/>
  <c r="DG558" i="3"/>
  <c r="DH558" i="3"/>
  <c r="DI558" i="3"/>
  <c r="DF533" i="3"/>
  <c r="DJ533" i="3" s="1"/>
  <c r="DG533" i="3"/>
  <c r="DH533" i="3"/>
  <c r="DI533" i="3"/>
  <c r="DJ735" i="3"/>
  <c r="S363" i="1"/>
  <c r="DF896" i="3"/>
  <c r="DG896" i="3"/>
  <c r="DH896" i="3"/>
  <c r="DI896" i="3"/>
  <c r="DF6" i="3"/>
  <c r="DG6" i="3"/>
  <c r="DJ6" i="3" s="1"/>
  <c r="DH6" i="3"/>
  <c r="DI6" i="3"/>
  <c r="DH144" i="3"/>
  <c r="DI144" i="3"/>
  <c r="DG144" i="3"/>
  <c r="DJ144" i="3" s="1"/>
  <c r="DF144" i="3"/>
  <c r="V284" i="1"/>
  <c r="G1216" i="7" s="1"/>
  <c r="DG708" i="3"/>
  <c r="Q353" i="1" s="1"/>
  <c r="DH708" i="3"/>
  <c r="R353" i="1" s="1"/>
  <c r="DI708" i="3"/>
  <c r="DF708" i="3"/>
  <c r="P353" i="1" s="1"/>
  <c r="DF684" i="3"/>
  <c r="DJ684" i="3" s="1"/>
  <c r="DI684" i="3"/>
  <c r="DG684" i="3"/>
  <c r="DH684" i="3"/>
  <c r="DG671" i="3"/>
  <c r="DH671" i="3"/>
  <c r="DI671" i="3"/>
  <c r="DF671" i="3"/>
  <c r="DJ671" i="3" s="1"/>
  <c r="DG687" i="3"/>
  <c r="DH687" i="3"/>
  <c r="DI687" i="3"/>
  <c r="DJ687" i="3" s="1"/>
  <c r="DF687" i="3"/>
  <c r="DF648" i="3"/>
  <c r="DJ648" i="3" s="1"/>
  <c r="DI648" i="3"/>
  <c r="DG648" i="3"/>
  <c r="DH648" i="3"/>
  <c r="DF831" i="3"/>
  <c r="DG831" i="3"/>
  <c r="DH831" i="3"/>
  <c r="DI831" i="3"/>
  <c r="DJ831" i="3" s="1"/>
  <c r="DF832" i="3"/>
  <c r="DJ832" i="3" s="1"/>
  <c r="DG832" i="3"/>
  <c r="DH832" i="3"/>
  <c r="DI832" i="3"/>
  <c r="DF804" i="3"/>
  <c r="DG804" i="3"/>
  <c r="DI804" i="3"/>
  <c r="DJ804" i="3" s="1"/>
  <c r="DH804" i="3"/>
  <c r="DJ721" i="3"/>
  <c r="P357" i="1"/>
  <c r="CP357" i="1" s="1"/>
  <c r="O357" i="1" s="1"/>
  <c r="DI270" i="3"/>
  <c r="DF270" i="3"/>
  <c r="DJ270" i="3" s="1"/>
  <c r="DG270" i="3"/>
  <c r="DH270" i="3"/>
  <c r="DF217" i="3"/>
  <c r="DJ217" i="3" s="1"/>
  <c r="DG217" i="3"/>
  <c r="DH217" i="3"/>
  <c r="DI217" i="3"/>
  <c r="DF188" i="3"/>
  <c r="DJ188" i="3" s="1"/>
  <c r="DG188" i="3"/>
  <c r="DH188" i="3"/>
  <c r="DI188" i="3"/>
  <c r="DF153" i="3"/>
  <c r="DJ153" i="3" s="1"/>
  <c r="DG153" i="3"/>
  <c r="DH153" i="3"/>
  <c r="DI153" i="3"/>
  <c r="DI111" i="3"/>
  <c r="DG111" i="3"/>
  <c r="DJ111" i="3" s="1"/>
  <c r="DH111" i="3"/>
  <c r="DF111" i="3"/>
  <c r="DG5" i="3"/>
  <c r="DJ5" i="3" s="1"/>
  <c r="DF5" i="3"/>
  <c r="DH5" i="3"/>
  <c r="DI5" i="3"/>
  <c r="DF63" i="3"/>
  <c r="DG63" i="3"/>
  <c r="DJ63" i="3" s="1"/>
  <c r="DH63" i="3"/>
  <c r="DI63" i="3"/>
  <c r="DF170" i="3"/>
  <c r="DH170" i="3"/>
  <c r="DI170" i="3"/>
  <c r="DG170" i="3"/>
  <c r="DH285" i="3"/>
  <c r="DI285" i="3"/>
  <c r="DF285" i="3"/>
  <c r="DJ285" i="3" s="1"/>
  <c r="DG285" i="3"/>
  <c r="DG40" i="3"/>
  <c r="DF40" i="3"/>
  <c r="DH40" i="3"/>
  <c r="DI40" i="3"/>
  <c r="AZ165" i="1"/>
  <c r="CI156" i="1"/>
  <c r="U54" i="1"/>
  <c r="AH29" i="1"/>
  <c r="V54" i="1"/>
  <c r="AI29" i="1"/>
  <c r="DF413" i="3"/>
  <c r="DJ413" i="3" s="1"/>
  <c r="DG413" i="3"/>
  <c r="DH413" i="3"/>
  <c r="DI413" i="3"/>
  <c r="DI357" i="3"/>
  <c r="DF357" i="3"/>
  <c r="DJ357" i="3" s="1"/>
  <c r="DG357" i="3"/>
  <c r="DH357" i="3"/>
  <c r="DF300" i="3"/>
  <c r="DJ300" i="3" s="1"/>
  <c r="DG300" i="3"/>
  <c r="DH300" i="3"/>
  <c r="DI300" i="3"/>
  <c r="DF388" i="3"/>
  <c r="DG388" i="3"/>
  <c r="DJ388" i="3" s="1"/>
  <c r="DI388" i="3"/>
  <c r="DH388" i="3"/>
  <c r="V313" i="1"/>
  <c r="G1826" i="7" s="1"/>
  <c r="V288" i="1"/>
  <c r="G1306" i="7" s="1"/>
  <c r="DG365" i="3"/>
  <c r="DH365" i="3"/>
  <c r="DI365" i="3"/>
  <c r="DF365" i="3"/>
  <c r="DF103" i="3"/>
  <c r="DG103" i="3"/>
  <c r="DJ103" i="3" s="1"/>
  <c r="DH103" i="3"/>
  <c r="DI103" i="3"/>
  <c r="DG377" i="3"/>
  <c r="DH377" i="3"/>
  <c r="DI377" i="3"/>
  <c r="DF377" i="3"/>
  <c r="DF225" i="3"/>
  <c r="DJ225" i="3" s="1"/>
  <c r="DG225" i="3"/>
  <c r="DH225" i="3"/>
  <c r="DI225" i="3"/>
  <c r="DF467" i="3"/>
  <c r="DJ467" i="3" s="1"/>
  <c r="DG467" i="3"/>
  <c r="DH467" i="3"/>
  <c r="DI467" i="3"/>
  <c r="DG788" i="3"/>
  <c r="DH788" i="3"/>
  <c r="DI788" i="3"/>
  <c r="DF788" i="3"/>
  <c r="U424" i="1"/>
  <c r="G2380" i="7" s="1"/>
  <c r="DG543" i="3"/>
  <c r="DH543" i="3"/>
  <c r="DI543" i="3"/>
  <c r="DF543" i="3"/>
  <c r="DJ543" i="3" s="1"/>
  <c r="AK203" i="1"/>
  <c r="DH882" i="3"/>
  <c r="DF882" i="3"/>
  <c r="DJ882" i="3" s="1"/>
  <c r="DG882" i="3"/>
  <c r="DI882" i="3"/>
  <c r="AG450" i="1"/>
  <c r="AS350" i="1"/>
  <c r="F387" i="1"/>
  <c r="DF990" i="3"/>
  <c r="DG990" i="3"/>
  <c r="DH990" i="3"/>
  <c r="DI990" i="3"/>
  <c r="DJ990" i="3" s="1"/>
  <c r="DF974" i="3"/>
  <c r="DJ974" i="3" s="1"/>
  <c r="DG974" i="3"/>
  <c r="DH974" i="3"/>
  <c r="DI974" i="3"/>
  <c r="DF303" i="3"/>
  <c r="DJ303" i="3" s="1"/>
  <c r="DG303" i="3"/>
  <c r="DH303" i="3"/>
  <c r="DI303" i="3"/>
  <c r="DF266" i="3"/>
  <c r="DJ266" i="3" s="1"/>
  <c r="DG266" i="3"/>
  <c r="DH266" i="3"/>
  <c r="DI266" i="3"/>
  <c r="DF138" i="3"/>
  <c r="DJ138" i="3" s="1"/>
  <c r="DH138" i="3"/>
  <c r="DI138" i="3"/>
  <c r="DG138" i="3"/>
  <c r="DG680" i="3"/>
  <c r="DF680" i="3"/>
  <c r="DH680" i="3"/>
  <c r="DI680" i="3"/>
  <c r="V238" i="1"/>
  <c r="V116" i="1"/>
  <c r="G705" i="7" s="1"/>
  <c r="DF364" i="3"/>
  <c r="DG364" i="3"/>
  <c r="DJ364" i="3" s="1"/>
  <c r="DI364" i="3"/>
  <c r="DH364" i="3"/>
  <c r="DF306" i="3"/>
  <c r="DH306" i="3"/>
  <c r="DG306" i="3"/>
  <c r="DI306" i="3"/>
  <c r="DJ306" i="3" s="1"/>
  <c r="DF424" i="3"/>
  <c r="DJ424" i="3" s="1"/>
  <c r="DG424" i="3"/>
  <c r="DH424" i="3"/>
  <c r="DI424" i="3"/>
  <c r="DF571" i="3"/>
  <c r="DG571" i="3"/>
  <c r="DJ571" i="3" s="1"/>
  <c r="DI571" i="3"/>
  <c r="DH571" i="3"/>
  <c r="DF460" i="3"/>
  <c r="DG460" i="3"/>
  <c r="DI460" i="3"/>
  <c r="DJ460" i="3" s="1"/>
  <c r="DH460" i="3"/>
  <c r="DG401" i="3"/>
  <c r="DH401" i="3"/>
  <c r="DI401" i="3"/>
  <c r="DF401" i="3"/>
  <c r="DJ401" i="3" s="1"/>
  <c r="DF392" i="3"/>
  <c r="DJ392" i="3" s="1"/>
  <c r="DG392" i="3"/>
  <c r="DH392" i="3"/>
  <c r="DI392" i="3"/>
  <c r="DF810" i="3"/>
  <c r="DG810" i="3"/>
  <c r="DJ810" i="3" s="1"/>
  <c r="DH810" i="3"/>
  <c r="DI810" i="3"/>
  <c r="DI41" i="3"/>
  <c r="DF41" i="3"/>
  <c r="DG41" i="3"/>
  <c r="DJ41" i="3" s="1"/>
  <c r="DH41" i="3"/>
  <c r="DF49" i="3"/>
  <c r="DJ49" i="3" s="1"/>
  <c r="DG49" i="3"/>
  <c r="DH49" i="3"/>
  <c r="DI49" i="3"/>
  <c r="DF146" i="3"/>
  <c r="DJ146" i="3" s="1"/>
  <c r="DG146" i="3"/>
  <c r="DI146" i="3"/>
  <c r="DH146" i="3"/>
  <c r="DF307" i="3"/>
  <c r="DG307" i="3"/>
  <c r="DH307" i="3"/>
  <c r="DI307" i="3"/>
  <c r="DH215" i="3"/>
  <c r="DI215" i="3"/>
  <c r="DF215" i="3"/>
  <c r="DG215" i="3"/>
  <c r="DF259" i="3"/>
  <c r="DG259" i="3"/>
  <c r="DH259" i="3"/>
  <c r="DI259" i="3"/>
  <c r="DF324" i="3"/>
  <c r="DG324" i="3"/>
  <c r="DH324" i="3"/>
  <c r="DI324" i="3"/>
  <c r="DF220" i="3"/>
  <c r="DG220" i="3"/>
  <c r="DH220" i="3"/>
  <c r="DI220" i="3"/>
  <c r="DF249" i="3"/>
  <c r="DJ249" i="3" s="1"/>
  <c r="DH249" i="3"/>
  <c r="DI249" i="3"/>
  <c r="DG249" i="3"/>
  <c r="DF286" i="3"/>
  <c r="DJ286" i="3" s="1"/>
  <c r="DG286" i="3"/>
  <c r="DI286" i="3"/>
  <c r="DH286" i="3"/>
  <c r="DF402" i="3"/>
  <c r="DJ402" i="3" s="1"/>
  <c r="DG402" i="3"/>
  <c r="DH402" i="3"/>
  <c r="DI402" i="3"/>
  <c r="DF411" i="3"/>
  <c r="DJ411" i="3" s="1"/>
  <c r="DG411" i="3"/>
  <c r="DH411" i="3"/>
  <c r="DI411" i="3"/>
  <c r="DF436" i="3"/>
  <c r="DJ436" i="3" s="1"/>
  <c r="DG436" i="3"/>
  <c r="DH436" i="3"/>
  <c r="DI436" i="3"/>
  <c r="DH329" i="3"/>
  <c r="DI329" i="3"/>
  <c r="DF329" i="3"/>
  <c r="DJ329" i="3" s="1"/>
  <c r="DG329" i="3"/>
  <c r="V306" i="1"/>
  <c r="G1691" i="7" s="1"/>
  <c r="DF518" i="3"/>
  <c r="DG518" i="3"/>
  <c r="DJ518" i="3" s="1"/>
  <c r="DH518" i="3"/>
  <c r="DI518" i="3"/>
  <c r="DG615" i="3"/>
  <c r="DJ615" i="3" s="1"/>
  <c r="DI615" i="3"/>
  <c r="DH615" i="3"/>
  <c r="DF615" i="3"/>
  <c r="DI491" i="3"/>
  <c r="DJ491" i="3" s="1"/>
  <c r="DF491" i="3"/>
  <c r="DH491" i="3"/>
  <c r="DG491" i="3"/>
  <c r="DF696" i="3"/>
  <c r="DJ696" i="3" s="1"/>
  <c r="DI696" i="3"/>
  <c r="DG696" i="3"/>
  <c r="DH696" i="3"/>
  <c r="DF673" i="3"/>
  <c r="DJ673" i="3" s="1"/>
  <c r="DG673" i="3"/>
  <c r="DH673" i="3"/>
  <c r="DI673" i="3"/>
  <c r="DF555" i="3"/>
  <c r="DJ555" i="3" s="1"/>
  <c r="DG555" i="3"/>
  <c r="DH555" i="3"/>
  <c r="DI555" i="3"/>
  <c r="DG659" i="3"/>
  <c r="DH659" i="3"/>
  <c r="DI659" i="3"/>
  <c r="DF659" i="3"/>
  <c r="DJ659" i="3" s="1"/>
  <c r="DF797" i="3"/>
  <c r="DJ797" i="3" s="1"/>
  <c r="DG797" i="3"/>
  <c r="DH797" i="3"/>
  <c r="DI797" i="3"/>
  <c r="DF853" i="3"/>
  <c r="DJ853" i="3" s="1"/>
  <c r="DG853" i="3"/>
  <c r="DH853" i="3"/>
  <c r="DI853" i="3"/>
  <c r="DF917" i="3"/>
  <c r="DG917" i="3"/>
  <c r="DH917" i="3"/>
  <c r="DI917" i="3"/>
  <c r="DF893" i="3"/>
  <c r="DG893" i="3"/>
  <c r="DJ893" i="3" s="1"/>
  <c r="DH893" i="3"/>
  <c r="DI893" i="3"/>
  <c r="DF1005" i="3"/>
  <c r="DG1005" i="3"/>
  <c r="DJ1005" i="3" s="1"/>
  <c r="DH1005" i="3"/>
  <c r="DI1005" i="3"/>
  <c r="DF903" i="3"/>
  <c r="P440" i="1" s="1"/>
  <c r="DG903" i="3"/>
  <c r="Q440" i="1" s="1"/>
  <c r="DI903" i="3"/>
  <c r="DJ903" i="3" s="1"/>
  <c r="DH903" i="3"/>
  <c r="R440" i="1" s="1"/>
  <c r="DF978" i="3"/>
  <c r="DG978" i="3"/>
  <c r="DH978" i="3"/>
  <c r="DI978" i="3"/>
  <c r="DI260" i="3"/>
  <c r="DF260" i="3"/>
  <c r="DJ260" i="3" s="1"/>
  <c r="DG260" i="3"/>
  <c r="DH260" i="3"/>
  <c r="DF86" i="3"/>
  <c r="DH86" i="3"/>
  <c r="DI86" i="3"/>
  <c r="DG86" i="3"/>
  <c r="DJ86" i="3" s="1"/>
  <c r="DF977" i="3"/>
  <c r="DJ977" i="3" s="1"/>
  <c r="DG977" i="3"/>
  <c r="DH977" i="3"/>
  <c r="DI977" i="3"/>
  <c r="DI183" i="3"/>
  <c r="DF183" i="3"/>
  <c r="DG183" i="3"/>
  <c r="DH183" i="3"/>
  <c r="DH108" i="3"/>
  <c r="DI108" i="3"/>
  <c r="DJ108" i="3" s="1"/>
  <c r="DF108" i="3"/>
  <c r="DG108" i="3"/>
  <c r="DF3" i="3"/>
  <c r="DG3" i="3"/>
  <c r="DI3" i="3"/>
  <c r="DJ3" i="3" s="1"/>
  <c r="DH3" i="3"/>
  <c r="DI66" i="3"/>
  <c r="DF66" i="3"/>
  <c r="DJ66" i="3" s="1"/>
  <c r="DG66" i="3"/>
  <c r="DH66" i="3"/>
  <c r="DF168" i="3"/>
  <c r="P109" i="1" s="1"/>
  <c r="DG168" i="3"/>
  <c r="DH168" i="3"/>
  <c r="R109" i="1" s="1"/>
  <c r="DI168" i="3"/>
  <c r="DI278" i="3"/>
  <c r="DF278" i="3"/>
  <c r="DG278" i="3"/>
  <c r="DH278" i="3"/>
  <c r="DF38" i="3"/>
  <c r="DG38" i="3"/>
  <c r="DI38" i="3"/>
  <c r="DJ38" i="3" s="1"/>
  <c r="DH38" i="3"/>
  <c r="DG22" i="3"/>
  <c r="Q92" i="1" s="1"/>
  <c r="DH22" i="3"/>
  <c r="R92" i="1" s="1"/>
  <c r="DI22" i="3"/>
  <c r="DF22" i="3"/>
  <c r="P92" i="1" s="1"/>
  <c r="DF404" i="3"/>
  <c r="DH404" i="3"/>
  <c r="DI404" i="3"/>
  <c r="DG404" i="3"/>
  <c r="DI353" i="3"/>
  <c r="DF353" i="3"/>
  <c r="DG353" i="3"/>
  <c r="DH353" i="3"/>
  <c r="AH246" i="1"/>
  <c r="DF439" i="3"/>
  <c r="DG439" i="3"/>
  <c r="DJ439" i="3" s="1"/>
  <c r="DH439" i="3"/>
  <c r="DI439" i="3"/>
  <c r="DG670" i="3"/>
  <c r="DH670" i="3"/>
  <c r="DI670" i="3"/>
  <c r="DF670" i="3"/>
  <c r="DJ670" i="3" s="1"/>
  <c r="DH422" i="3"/>
  <c r="DI422" i="3"/>
  <c r="DF422" i="3"/>
  <c r="DJ422" i="3" s="1"/>
  <c r="DG422" i="3"/>
  <c r="AT29" i="1"/>
  <c r="F72" i="1"/>
  <c r="DF508" i="3"/>
  <c r="DJ508" i="3" s="1"/>
  <c r="DI508" i="3"/>
  <c r="DG508" i="3"/>
  <c r="DH508" i="3"/>
  <c r="DI642" i="3"/>
  <c r="DF642" i="3"/>
  <c r="DH642" i="3"/>
  <c r="DG642" i="3"/>
  <c r="Q311" i="1" s="1"/>
  <c r="DF403" i="3"/>
  <c r="DJ403" i="3" s="1"/>
  <c r="DG403" i="3"/>
  <c r="DH403" i="3"/>
  <c r="DI403" i="3"/>
  <c r="DF622" i="3"/>
  <c r="DG622" i="3"/>
  <c r="DJ622" i="3" s="1"/>
  <c r="DI622" i="3"/>
  <c r="DH622" i="3"/>
  <c r="F214" i="1"/>
  <c r="AZ197" i="1"/>
  <c r="DF814" i="3"/>
  <c r="DG814" i="3"/>
  <c r="DH814" i="3"/>
  <c r="DI814" i="3"/>
  <c r="DJ814" i="3" s="1"/>
  <c r="AZ235" i="1"/>
  <c r="F257" i="1"/>
  <c r="DF887" i="3"/>
  <c r="DG887" i="3"/>
  <c r="DJ887" i="3" s="1"/>
  <c r="DH887" i="3"/>
  <c r="DI887" i="3"/>
  <c r="DF539" i="3"/>
  <c r="DG539" i="3"/>
  <c r="DJ539" i="3" s="1"/>
  <c r="DH539" i="3"/>
  <c r="DI539" i="3"/>
  <c r="DF341" i="3"/>
  <c r="DI341" i="3"/>
  <c r="DG341" i="3"/>
  <c r="DJ341" i="3" s="1"/>
  <c r="DH341" i="3"/>
  <c r="GN280" i="1"/>
  <c r="CB318" i="1" s="1"/>
  <c r="CI86" i="1"/>
  <c r="AZ124" i="1"/>
  <c r="DI991" i="3"/>
  <c r="DF991" i="3"/>
  <c r="DH991" i="3"/>
  <c r="DG991" i="3"/>
  <c r="DG975" i="3"/>
  <c r="DH975" i="3"/>
  <c r="DI975" i="3"/>
  <c r="DF975" i="3"/>
  <c r="DJ975" i="3" s="1"/>
  <c r="DH898" i="3"/>
  <c r="DI898" i="3"/>
  <c r="DJ898" i="3" s="1"/>
  <c r="DF898" i="3"/>
  <c r="DG898" i="3"/>
  <c r="DF851" i="3"/>
  <c r="DH851" i="3"/>
  <c r="DI851" i="3"/>
  <c r="DJ851" i="3" s="1"/>
  <c r="DG851" i="3"/>
  <c r="AQ482" i="1"/>
  <c r="F509" i="1"/>
  <c r="AU543" i="1"/>
  <c r="CD531" i="1"/>
  <c r="DF258" i="3"/>
  <c r="DG258" i="3"/>
  <c r="DJ258" i="3" s="1"/>
  <c r="DH258" i="3"/>
  <c r="DI258" i="3"/>
  <c r="DF627" i="3"/>
  <c r="DJ627" i="3" s="1"/>
  <c r="DH627" i="3"/>
  <c r="DI627" i="3"/>
  <c r="DG627" i="3"/>
  <c r="DF874" i="3"/>
  <c r="DG874" i="3"/>
  <c r="DH874" i="3"/>
  <c r="DI874" i="3"/>
  <c r="DJ874" i="3" s="1"/>
  <c r="DG276" i="3"/>
  <c r="DF276" i="3"/>
  <c r="DH276" i="3"/>
  <c r="DI276" i="3"/>
  <c r="AU197" i="1"/>
  <c r="F222" i="1"/>
  <c r="DI268" i="3"/>
  <c r="DF268" i="3"/>
  <c r="DJ268" i="3" s="1"/>
  <c r="DG268" i="3"/>
  <c r="DH268" i="3"/>
  <c r="DG412" i="3"/>
  <c r="DH412" i="3"/>
  <c r="DI412" i="3"/>
  <c r="DF412" i="3"/>
  <c r="DJ412" i="3" s="1"/>
  <c r="DF511" i="3"/>
  <c r="DJ511" i="3" s="1"/>
  <c r="DG511" i="3"/>
  <c r="DH511" i="3"/>
  <c r="DI511" i="3"/>
  <c r="DF629" i="3"/>
  <c r="DJ629" i="3" s="1"/>
  <c r="DG629" i="3"/>
  <c r="DH629" i="3"/>
  <c r="DI629" i="3"/>
  <c r="DF607" i="3"/>
  <c r="DJ607" i="3" s="1"/>
  <c r="DI607" i="3"/>
  <c r="DG607" i="3"/>
  <c r="DH607" i="3"/>
  <c r="DJ902" i="3"/>
  <c r="DF954" i="3"/>
  <c r="DG954" i="3"/>
  <c r="DJ954" i="3" s="1"/>
  <c r="DH954" i="3"/>
  <c r="DI954" i="3"/>
  <c r="DF641" i="3"/>
  <c r="DJ641" i="3" s="1"/>
  <c r="DG641" i="3"/>
  <c r="DH641" i="3"/>
  <c r="DI641" i="3"/>
  <c r="DF817" i="3"/>
  <c r="DJ817" i="3" s="1"/>
  <c r="DG817" i="3"/>
  <c r="DH817" i="3"/>
  <c r="DI817" i="3"/>
  <c r="DF775" i="3"/>
  <c r="DJ775" i="3" s="1"/>
  <c r="DG775" i="3"/>
  <c r="DH775" i="3"/>
  <c r="DI775" i="3"/>
  <c r="DJ932" i="3"/>
  <c r="S445" i="1"/>
  <c r="DF741" i="3"/>
  <c r="P365" i="1" s="1"/>
  <c r="DG741" i="3"/>
  <c r="Q365" i="1" s="1"/>
  <c r="DH741" i="3"/>
  <c r="R365" i="1" s="1"/>
  <c r="DI741" i="3"/>
  <c r="DG264" i="3"/>
  <c r="DF264" i="3"/>
  <c r="DJ264" i="3" s="1"/>
  <c r="DI264" i="3"/>
  <c r="DH264" i="3"/>
  <c r="DF985" i="3"/>
  <c r="DJ985" i="3" s="1"/>
  <c r="DG985" i="3"/>
  <c r="DH985" i="3"/>
  <c r="DI985" i="3"/>
  <c r="DG149" i="3"/>
  <c r="DH149" i="3"/>
  <c r="DI149" i="3"/>
  <c r="DJ149" i="3" s="1"/>
  <c r="DF149" i="3"/>
  <c r="DI1" i="3"/>
  <c r="DH1" i="3"/>
  <c r="DF1" i="3"/>
  <c r="DG1" i="3"/>
  <c r="DF62" i="3"/>
  <c r="DG62" i="3"/>
  <c r="DH62" i="3"/>
  <c r="DI62" i="3"/>
  <c r="DF171" i="3"/>
  <c r="DG171" i="3"/>
  <c r="DJ171" i="3" s="1"/>
  <c r="DH171" i="3"/>
  <c r="DI171" i="3"/>
  <c r="DG282" i="3"/>
  <c r="DF282" i="3"/>
  <c r="DJ282" i="3" s="1"/>
  <c r="DH282" i="3"/>
  <c r="DI282" i="3"/>
  <c r="DF97" i="3"/>
  <c r="DJ97" i="3" s="1"/>
  <c r="DG97" i="3"/>
  <c r="DI97" i="3"/>
  <c r="DH97" i="3"/>
  <c r="DF46" i="3"/>
  <c r="DJ46" i="3" s="1"/>
  <c r="DH46" i="3"/>
  <c r="DI46" i="3"/>
  <c r="DG46" i="3"/>
  <c r="DI241" i="3"/>
  <c r="DF241" i="3"/>
  <c r="DJ241" i="3" s="1"/>
  <c r="DG241" i="3"/>
  <c r="DH241" i="3"/>
  <c r="BC29" i="1"/>
  <c r="F70" i="1"/>
  <c r="BC573" i="1"/>
  <c r="GM162" i="1"/>
  <c r="GN162" i="1" s="1"/>
  <c r="DG692" i="3"/>
  <c r="DF692" i="3"/>
  <c r="DJ692" i="3" s="1"/>
  <c r="DH692" i="3"/>
  <c r="DI692" i="3"/>
  <c r="DF444" i="3"/>
  <c r="DJ444" i="3" s="1"/>
  <c r="DG444" i="3"/>
  <c r="DH444" i="3"/>
  <c r="DI444" i="3"/>
  <c r="DF386" i="3"/>
  <c r="DG386" i="3"/>
  <c r="DH386" i="3"/>
  <c r="DI386" i="3"/>
  <c r="DI674" i="3"/>
  <c r="DF674" i="3"/>
  <c r="DJ674" i="3" s="1"/>
  <c r="DH674" i="3"/>
  <c r="DG674" i="3"/>
  <c r="DF423" i="3"/>
  <c r="DJ423" i="3" s="1"/>
  <c r="DG423" i="3"/>
  <c r="DH423" i="3"/>
  <c r="DI423" i="3"/>
  <c r="DI369" i="3"/>
  <c r="DF369" i="3"/>
  <c r="DJ369" i="3" s="1"/>
  <c r="DG369" i="3"/>
  <c r="DH369" i="3"/>
  <c r="DF502" i="3"/>
  <c r="DG502" i="3"/>
  <c r="DH502" i="3"/>
  <c r="DI502" i="3"/>
  <c r="DF395" i="3"/>
  <c r="DG395" i="3"/>
  <c r="DH395" i="3"/>
  <c r="DI395" i="3"/>
  <c r="DJ395" i="3" s="1"/>
  <c r="AT165" i="1"/>
  <c r="CC156" i="1"/>
  <c r="DF620" i="3"/>
  <c r="DG620" i="3"/>
  <c r="DH620" i="3"/>
  <c r="DI620" i="3"/>
  <c r="DI381" i="3"/>
  <c r="DF381" i="3"/>
  <c r="DJ381" i="3" s="1"/>
  <c r="DG381" i="3"/>
  <c r="DH381" i="3"/>
  <c r="T246" i="1"/>
  <c r="AG235" i="1"/>
  <c r="DF459" i="3"/>
  <c r="DH459" i="3"/>
  <c r="DI459" i="3"/>
  <c r="DG459" i="3"/>
  <c r="DF815" i="3"/>
  <c r="DH815" i="3"/>
  <c r="DI815" i="3"/>
  <c r="DG815" i="3"/>
  <c r="DJ815" i="3" s="1"/>
  <c r="DI791" i="3"/>
  <c r="DG791" i="3"/>
  <c r="DH791" i="3"/>
  <c r="DF791" i="3"/>
  <c r="DJ791" i="3" s="1"/>
  <c r="BD350" i="1"/>
  <c r="F395" i="1"/>
  <c r="DF839" i="3"/>
  <c r="DG839" i="3"/>
  <c r="DH839" i="3"/>
  <c r="DI839" i="3"/>
  <c r="DJ839" i="3" s="1"/>
  <c r="DG879" i="3"/>
  <c r="DH879" i="3"/>
  <c r="DI879" i="3"/>
  <c r="DJ879" i="3" s="1"/>
  <c r="DF879" i="3"/>
  <c r="AP402" i="1"/>
  <c r="F459" i="1"/>
  <c r="DI964" i="3"/>
  <c r="DF964" i="3"/>
  <c r="DG964" i="3"/>
  <c r="DH964" i="3"/>
  <c r="R484" i="1" s="1"/>
  <c r="DF976" i="3"/>
  <c r="DJ976" i="3" s="1"/>
  <c r="DG976" i="3"/>
  <c r="DH976" i="3"/>
  <c r="DI976" i="3"/>
  <c r="DF899" i="3"/>
  <c r="DG899" i="3"/>
  <c r="DJ899" i="3" s="1"/>
  <c r="DH899" i="3"/>
  <c r="DI899" i="3"/>
  <c r="BB350" i="1"/>
  <c r="F383" i="1"/>
  <c r="F564" i="1"/>
  <c r="T531" i="1"/>
  <c r="DI463" i="3"/>
  <c r="DF463" i="3"/>
  <c r="DG463" i="3"/>
  <c r="DJ463" i="3" s="1"/>
  <c r="DH463" i="3"/>
  <c r="DF884" i="3"/>
  <c r="P436" i="1" s="1"/>
  <c r="DG884" i="3"/>
  <c r="Q436" i="1" s="1"/>
  <c r="DH884" i="3"/>
  <c r="DI884" i="3"/>
  <c r="DF454" i="3"/>
  <c r="DJ454" i="3" s="1"/>
  <c r="DG454" i="3"/>
  <c r="DH454" i="3"/>
  <c r="DI454" i="3"/>
  <c r="DF394" i="3"/>
  <c r="DG394" i="3"/>
  <c r="DH394" i="3"/>
  <c r="DI394" i="3"/>
  <c r="DG57" i="3"/>
  <c r="DH57" i="3"/>
  <c r="DI57" i="3"/>
  <c r="DF57" i="3"/>
  <c r="DI194" i="3"/>
  <c r="DF194" i="3"/>
  <c r="DJ194" i="3" s="1"/>
  <c r="DG194" i="3"/>
  <c r="DH194" i="3"/>
  <c r="DF348" i="3"/>
  <c r="DG348" i="3"/>
  <c r="DH348" i="3"/>
  <c r="DI348" i="3"/>
  <c r="DJ348" i="3" s="1"/>
  <c r="DF523" i="3"/>
  <c r="DJ523" i="3" s="1"/>
  <c r="DG523" i="3"/>
  <c r="DH523" i="3"/>
  <c r="DI523" i="3"/>
  <c r="DF294" i="3"/>
  <c r="DG294" i="3"/>
  <c r="DI294" i="3"/>
  <c r="DH294" i="3"/>
  <c r="DF340" i="3"/>
  <c r="DG340" i="3"/>
  <c r="DI340" i="3"/>
  <c r="DJ340" i="3" s="1"/>
  <c r="DH340" i="3"/>
  <c r="DF553" i="3"/>
  <c r="DJ553" i="3" s="1"/>
  <c r="DG553" i="3"/>
  <c r="DH553" i="3"/>
  <c r="DI553" i="3"/>
  <c r="DF129" i="3"/>
  <c r="DJ129" i="3" s="1"/>
  <c r="DG129" i="3"/>
  <c r="DH129" i="3"/>
  <c r="DI129" i="3"/>
  <c r="DF274" i="3"/>
  <c r="DH274" i="3"/>
  <c r="DI274" i="3"/>
  <c r="DG274" i="3"/>
  <c r="DG131" i="3"/>
  <c r="DH131" i="3"/>
  <c r="DF131" i="3"/>
  <c r="DI131" i="3"/>
  <c r="DJ131" i="3" s="1"/>
  <c r="DG371" i="3"/>
  <c r="DH371" i="3"/>
  <c r="DI371" i="3"/>
  <c r="DF371" i="3"/>
  <c r="DJ371" i="3" s="1"/>
  <c r="DF656" i="3"/>
  <c r="DI656" i="3"/>
  <c r="DG656" i="3"/>
  <c r="DJ656" i="3" s="1"/>
  <c r="DH656" i="3"/>
  <c r="DF503" i="3"/>
  <c r="DG503" i="3"/>
  <c r="DH503" i="3"/>
  <c r="DI503" i="3"/>
  <c r="DJ503" i="3" s="1"/>
  <c r="V297" i="1"/>
  <c r="G1487" i="7" s="1"/>
  <c r="DF515" i="3"/>
  <c r="DG515" i="3"/>
  <c r="DH515" i="3"/>
  <c r="DI515" i="3"/>
  <c r="DJ515" i="3" s="1"/>
  <c r="DG704" i="3"/>
  <c r="DF704" i="3"/>
  <c r="DJ704" i="3" s="1"/>
  <c r="DH704" i="3"/>
  <c r="DI704" i="3"/>
  <c r="DF660" i="3"/>
  <c r="DJ660" i="3" s="1"/>
  <c r="DI660" i="3"/>
  <c r="DG660" i="3"/>
  <c r="DH660" i="3"/>
  <c r="DH609" i="3"/>
  <c r="DI609" i="3"/>
  <c r="DG609" i="3"/>
  <c r="DF609" i="3"/>
  <c r="DJ609" i="3" s="1"/>
  <c r="DF623" i="3"/>
  <c r="DH623" i="3"/>
  <c r="DI623" i="3"/>
  <c r="DG623" i="3"/>
  <c r="DJ623" i="3" s="1"/>
  <c r="DF672" i="3"/>
  <c r="DJ672" i="3" s="1"/>
  <c r="DI672" i="3"/>
  <c r="DG672" i="3"/>
  <c r="DH672" i="3"/>
  <c r="DJ712" i="3"/>
  <c r="P354" i="1"/>
  <c r="DG608" i="3"/>
  <c r="DH608" i="3"/>
  <c r="DF608" i="3"/>
  <c r="DJ608" i="3" s="1"/>
  <c r="DI608" i="3"/>
  <c r="V316" i="1"/>
  <c r="G1892" i="7" s="1"/>
  <c r="DF844" i="3"/>
  <c r="DJ844" i="3" s="1"/>
  <c r="DG844" i="3"/>
  <c r="DH844" i="3"/>
  <c r="DI844" i="3"/>
  <c r="DF1010" i="3"/>
  <c r="DG1010" i="3"/>
  <c r="DH1010" i="3"/>
  <c r="DI1010" i="3"/>
  <c r="DG842" i="3"/>
  <c r="Q426" i="1" s="1"/>
  <c r="DI842" i="3"/>
  <c r="DF842" i="3"/>
  <c r="DH842" i="3"/>
  <c r="R426" i="1" s="1"/>
  <c r="DF926" i="3"/>
  <c r="P444" i="1" s="1"/>
  <c r="DG926" i="3"/>
  <c r="DH926" i="3"/>
  <c r="DI926" i="3"/>
  <c r="R445" i="1"/>
  <c r="DF883" i="3"/>
  <c r="DJ883" i="3" s="1"/>
  <c r="DG883" i="3"/>
  <c r="DH883" i="3"/>
  <c r="DI883" i="3"/>
  <c r="DF559" i="3"/>
  <c r="DG559" i="3"/>
  <c r="DJ559" i="3" s="1"/>
  <c r="DH559" i="3"/>
  <c r="DI559" i="3"/>
  <c r="DF257" i="3"/>
  <c r="DH257" i="3"/>
  <c r="DG257" i="3"/>
  <c r="DI257" i="3"/>
  <c r="DI186" i="3"/>
  <c r="DF186" i="3"/>
  <c r="DJ186" i="3" s="1"/>
  <c r="DG186" i="3"/>
  <c r="DH186" i="3"/>
  <c r="V101" i="1"/>
  <c r="G425" i="7" s="1"/>
  <c r="DH4" i="3"/>
  <c r="DI4" i="3"/>
  <c r="DF4" i="3"/>
  <c r="DG4" i="3"/>
  <c r="DJ4" i="3" s="1"/>
  <c r="DF209" i="3"/>
  <c r="DG209" i="3"/>
  <c r="DH209" i="3"/>
  <c r="DI209" i="3"/>
  <c r="DJ209" i="3" s="1"/>
  <c r="DF271" i="3"/>
  <c r="DG271" i="3"/>
  <c r="DI271" i="3"/>
  <c r="DH271" i="3"/>
  <c r="DH91" i="3"/>
  <c r="DF91" i="3"/>
  <c r="P99" i="1" s="1"/>
  <c r="DG91" i="3"/>
  <c r="Q99" i="1" s="1"/>
  <c r="DI91" i="3"/>
  <c r="DG42" i="3"/>
  <c r="DJ42" i="3" s="1"/>
  <c r="DF42" i="3"/>
  <c r="DH42" i="3"/>
  <c r="DI42" i="3"/>
  <c r="GM37" i="1"/>
  <c r="GN37" i="1" s="1"/>
  <c r="V97" i="1"/>
  <c r="G330" i="7" s="1"/>
  <c r="DG16" i="3"/>
  <c r="DJ16" i="3" s="1"/>
  <c r="DI16" i="3"/>
  <c r="DF16" i="3"/>
  <c r="DH16" i="3"/>
  <c r="AT197" i="1"/>
  <c r="F221" i="1"/>
  <c r="F190" i="1"/>
  <c r="BD156" i="1"/>
  <c r="DI634" i="3"/>
  <c r="DF634" i="3"/>
  <c r="DH634" i="3"/>
  <c r="DG634" i="3"/>
  <c r="DF384" i="3"/>
  <c r="DG384" i="3"/>
  <c r="DH384" i="3"/>
  <c r="DI384" i="3"/>
  <c r="DF669" i="3"/>
  <c r="DG669" i="3"/>
  <c r="DJ669" i="3" s="1"/>
  <c r="DH669" i="3"/>
  <c r="DI669" i="3"/>
  <c r="DF421" i="3"/>
  <c r="DG421" i="3"/>
  <c r="DI421" i="3"/>
  <c r="DH421" i="3"/>
  <c r="DI361" i="3"/>
  <c r="DJ361" i="3" s="1"/>
  <c r="DF361" i="3"/>
  <c r="DG361" i="3"/>
  <c r="DH361" i="3"/>
  <c r="DF313" i="3"/>
  <c r="DG313" i="3"/>
  <c r="DJ313" i="3" s="1"/>
  <c r="DH313" i="3"/>
  <c r="DI313" i="3"/>
  <c r="DI373" i="3"/>
  <c r="DJ373" i="3" s="1"/>
  <c r="DF373" i="3"/>
  <c r="DG373" i="3"/>
  <c r="DH373" i="3"/>
  <c r="GM159" i="1"/>
  <c r="GN159" i="1" s="1"/>
  <c r="DG792" i="3"/>
  <c r="DH792" i="3"/>
  <c r="DI792" i="3"/>
  <c r="DF792" i="3"/>
  <c r="DJ792" i="3" s="1"/>
  <c r="DF773" i="3"/>
  <c r="DG773" i="3"/>
  <c r="DH773" i="3"/>
  <c r="R406" i="1" s="1"/>
  <c r="DI773" i="3"/>
  <c r="DG889" i="3"/>
  <c r="DH889" i="3"/>
  <c r="DI889" i="3"/>
  <c r="DF889" i="3"/>
  <c r="DJ889" i="3" s="1"/>
  <c r="F343" i="1"/>
  <c r="BD278" i="1"/>
  <c r="DH535" i="3"/>
  <c r="DI535" i="3"/>
  <c r="DJ535" i="3" s="1"/>
  <c r="DF535" i="3"/>
  <c r="DG535" i="3"/>
  <c r="AZ450" i="1"/>
  <c r="CI402" i="1"/>
  <c r="AH499" i="1"/>
  <c r="DF992" i="3"/>
  <c r="DJ992" i="3" s="1"/>
  <c r="DG992" i="3"/>
  <c r="DH992" i="3"/>
  <c r="DI992" i="3"/>
  <c r="DF973" i="3"/>
  <c r="P485" i="1" s="1"/>
  <c r="DG973" i="3"/>
  <c r="DH973" i="3"/>
  <c r="DI973" i="3"/>
  <c r="DF1020" i="3"/>
  <c r="DJ1020" i="3" s="1"/>
  <c r="DG1020" i="3"/>
  <c r="DH1020" i="3"/>
  <c r="DI1020" i="3"/>
  <c r="DF900" i="3"/>
  <c r="DJ900" i="3" s="1"/>
  <c r="DG900" i="3"/>
  <c r="DH900" i="3"/>
  <c r="DI900" i="3"/>
  <c r="F570" i="1"/>
  <c r="Y531" i="1"/>
  <c r="DF485" i="3"/>
  <c r="DH485" i="3"/>
  <c r="DG485" i="3"/>
  <c r="DI485" i="3"/>
  <c r="DJ736" i="3"/>
  <c r="P363" i="1"/>
  <c r="W54" i="1"/>
  <c r="AJ29" i="1"/>
  <c r="DF548" i="3"/>
  <c r="DG548" i="3"/>
  <c r="DH548" i="3"/>
  <c r="DI548" i="3"/>
  <c r="DH438" i="3"/>
  <c r="DI438" i="3"/>
  <c r="DJ438" i="3" s="1"/>
  <c r="DF438" i="3"/>
  <c r="DG438" i="3"/>
  <c r="DF583" i="3"/>
  <c r="DH583" i="3"/>
  <c r="DI583" i="3"/>
  <c r="DG583" i="3"/>
  <c r="DJ583" i="3" s="1"/>
  <c r="CE165" i="1"/>
  <c r="CF165" i="1"/>
  <c r="CH165" i="1"/>
  <c r="AC156" i="1"/>
  <c r="P165" i="1"/>
  <c r="DF466" i="3"/>
  <c r="DJ466" i="3" s="1"/>
  <c r="DG466" i="3"/>
  <c r="DH466" i="3"/>
  <c r="DI466" i="3"/>
  <c r="DF681" i="3"/>
  <c r="DJ681" i="3" s="1"/>
  <c r="DG681" i="3"/>
  <c r="DH681" i="3"/>
  <c r="DI681" i="3"/>
  <c r="DI483" i="3"/>
  <c r="DF483" i="3"/>
  <c r="DG483" i="3"/>
  <c r="DH483" i="3"/>
  <c r="DG803" i="3"/>
  <c r="Q415" i="1" s="1"/>
  <c r="DI803" i="3"/>
  <c r="DF803" i="3"/>
  <c r="DH803" i="3"/>
  <c r="R415" i="1" s="1"/>
  <c r="DF538" i="3"/>
  <c r="DH538" i="3"/>
  <c r="DI538" i="3"/>
  <c r="DG538" i="3"/>
  <c r="F224" i="1"/>
  <c r="T197" i="1"/>
  <c r="DF870" i="3"/>
  <c r="DJ870" i="3" s="1"/>
  <c r="DG870" i="3"/>
  <c r="DH870" i="3"/>
  <c r="DI870" i="3"/>
  <c r="DF25" i="3"/>
  <c r="DG25" i="3"/>
  <c r="DJ25" i="3" s="1"/>
  <c r="DH25" i="3"/>
  <c r="DI25" i="3"/>
  <c r="DH166" i="3"/>
  <c r="DF166" i="3"/>
  <c r="DG166" i="3"/>
  <c r="DI166" i="3"/>
  <c r="DF363" i="3"/>
  <c r="DG363" i="3"/>
  <c r="DJ363" i="3" s="1"/>
  <c r="DH363" i="3"/>
  <c r="DI363" i="3"/>
  <c r="DF663" i="3"/>
  <c r="DJ663" i="3" s="1"/>
  <c r="DI663" i="3"/>
  <c r="DG663" i="3"/>
  <c r="DH663" i="3"/>
  <c r="DF8" i="3"/>
  <c r="DG8" i="3"/>
  <c r="DH8" i="3"/>
  <c r="DI8" i="3"/>
  <c r="DI224" i="3"/>
  <c r="DF224" i="3"/>
  <c r="DJ224" i="3" s="1"/>
  <c r="DG224" i="3"/>
  <c r="DH224" i="3"/>
  <c r="DF443" i="3"/>
  <c r="DJ443" i="3" s="1"/>
  <c r="DG443" i="3"/>
  <c r="DH443" i="3"/>
  <c r="DI443" i="3"/>
  <c r="DF636" i="3"/>
  <c r="DI636" i="3"/>
  <c r="DG636" i="3"/>
  <c r="DH636" i="3"/>
  <c r="DF661" i="3"/>
  <c r="DJ661" i="3" s="1"/>
  <c r="DG661" i="3"/>
  <c r="DH661" i="3"/>
  <c r="DI661" i="3"/>
  <c r="DF89" i="3"/>
  <c r="DJ89" i="3" s="1"/>
  <c r="DG89" i="3"/>
  <c r="DH89" i="3"/>
  <c r="DI89" i="3"/>
  <c r="DF200" i="3"/>
  <c r="DG200" i="3"/>
  <c r="DH200" i="3"/>
  <c r="DI200" i="3"/>
  <c r="DJ200" i="3" s="1"/>
  <c r="V94" i="1"/>
  <c r="G251" i="7" s="1"/>
  <c r="DG165" i="3"/>
  <c r="DF165" i="3"/>
  <c r="DH165" i="3"/>
  <c r="DI165" i="3"/>
  <c r="DJ165" i="3" s="1"/>
  <c r="DF309" i="3"/>
  <c r="DG309" i="3"/>
  <c r="DJ309" i="3" s="1"/>
  <c r="DH309" i="3"/>
  <c r="DI309" i="3"/>
  <c r="DF176" i="3"/>
  <c r="DJ176" i="3" s="1"/>
  <c r="DG176" i="3"/>
  <c r="DH176" i="3"/>
  <c r="DI176" i="3"/>
  <c r="DF328" i="3"/>
  <c r="DJ328" i="3" s="1"/>
  <c r="DG328" i="3"/>
  <c r="DH328" i="3"/>
  <c r="DI328" i="3"/>
  <c r="DH248" i="3"/>
  <c r="DF248" i="3"/>
  <c r="DJ248" i="3" s="1"/>
  <c r="DG248" i="3"/>
  <c r="DI248" i="3"/>
  <c r="DG263" i="3"/>
  <c r="DH263" i="3"/>
  <c r="DI263" i="3"/>
  <c r="DF263" i="3"/>
  <c r="DJ263" i="3" s="1"/>
  <c r="DF468" i="3"/>
  <c r="DJ468" i="3" s="1"/>
  <c r="DG468" i="3"/>
  <c r="DI468" i="3"/>
  <c r="DH468" i="3"/>
  <c r="DG351" i="3"/>
  <c r="DJ351" i="3" s="1"/>
  <c r="DH351" i="3"/>
  <c r="DI351" i="3"/>
  <c r="DF351" i="3"/>
  <c r="DF679" i="3"/>
  <c r="DG679" i="3"/>
  <c r="DH679" i="3"/>
  <c r="DI679" i="3"/>
  <c r="DF100" i="3"/>
  <c r="DG100" i="3"/>
  <c r="DJ100" i="3" s="1"/>
  <c r="DH100" i="3"/>
  <c r="DI100" i="3"/>
  <c r="DH39" i="3"/>
  <c r="DI39" i="3"/>
  <c r="DF39" i="3"/>
  <c r="DG39" i="3"/>
  <c r="DF250" i="3"/>
  <c r="DJ250" i="3" s="1"/>
  <c r="DG250" i="3"/>
  <c r="DH250" i="3"/>
  <c r="DI250" i="3"/>
  <c r="DF71" i="3"/>
  <c r="DG71" i="3"/>
  <c r="DH71" i="3"/>
  <c r="DI71" i="3"/>
  <c r="DJ71" i="3" s="1"/>
  <c r="DF337" i="3"/>
  <c r="DJ337" i="3" s="1"/>
  <c r="DG337" i="3"/>
  <c r="DH337" i="3"/>
  <c r="DI337" i="3"/>
  <c r="DF291" i="3"/>
  <c r="DG291" i="3"/>
  <c r="DH291" i="3"/>
  <c r="DI291" i="3"/>
  <c r="DF464" i="3"/>
  <c r="DG464" i="3"/>
  <c r="DJ464" i="3" s="1"/>
  <c r="DH464" i="3"/>
  <c r="DI464" i="3"/>
  <c r="DF255" i="3"/>
  <c r="DG255" i="3"/>
  <c r="DH255" i="3"/>
  <c r="DI255" i="3"/>
  <c r="DI272" i="3"/>
  <c r="DJ272" i="3" s="1"/>
  <c r="DF272" i="3"/>
  <c r="DG272" i="3"/>
  <c r="DH272" i="3"/>
  <c r="DF500" i="3"/>
  <c r="DJ500" i="3" s="1"/>
  <c r="DG500" i="3"/>
  <c r="DH500" i="3"/>
  <c r="DI500" i="3"/>
  <c r="DG335" i="3"/>
  <c r="DH335" i="3"/>
  <c r="DI335" i="3"/>
  <c r="DF335" i="3"/>
  <c r="DJ335" i="3" s="1"/>
  <c r="DF247" i="3"/>
  <c r="DJ247" i="3" s="1"/>
  <c r="DG247" i="3"/>
  <c r="DH247" i="3"/>
  <c r="DI247" i="3"/>
  <c r="DF367" i="3"/>
  <c r="DJ367" i="3" s="1"/>
  <c r="DG367" i="3"/>
  <c r="DH367" i="3"/>
  <c r="DI367" i="3"/>
  <c r="DF387" i="3"/>
  <c r="DG387" i="3"/>
  <c r="DJ387" i="3" s="1"/>
  <c r="DH387" i="3"/>
  <c r="DI387" i="3"/>
  <c r="DG405" i="3"/>
  <c r="DH405" i="3"/>
  <c r="DI405" i="3"/>
  <c r="DJ405" i="3" s="1"/>
  <c r="DF405" i="3"/>
  <c r="DF526" i="3"/>
  <c r="DG526" i="3"/>
  <c r="DJ526" i="3" s="1"/>
  <c r="DH526" i="3"/>
  <c r="DI526" i="3"/>
  <c r="DF699" i="3"/>
  <c r="DG699" i="3"/>
  <c r="DH699" i="3"/>
  <c r="DI699" i="3"/>
  <c r="DG544" i="3"/>
  <c r="DH544" i="3"/>
  <c r="DI544" i="3"/>
  <c r="DF544" i="3"/>
  <c r="DJ544" i="3" s="1"/>
  <c r="DF591" i="3"/>
  <c r="DG591" i="3"/>
  <c r="DJ591" i="3" s="1"/>
  <c r="DI591" i="3"/>
  <c r="DH591" i="3"/>
  <c r="DF550" i="3"/>
  <c r="DG550" i="3"/>
  <c r="DJ550" i="3" s="1"/>
  <c r="DH550" i="3"/>
  <c r="DI550" i="3"/>
  <c r="DJ714" i="3"/>
  <c r="S355" i="1"/>
  <c r="DF776" i="3"/>
  <c r="P407" i="1" s="1"/>
  <c r="DG776" i="3"/>
  <c r="Q407" i="1" s="1"/>
  <c r="DH776" i="3"/>
  <c r="R407" i="1" s="1"/>
  <c r="DI776" i="3"/>
  <c r="DF616" i="3"/>
  <c r="DJ616" i="3" s="1"/>
  <c r="DI616" i="3"/>
  <c r="DG616" i="3"/>
  <c r="DH616" i="3"/>
  <c r="DF630" i="3"/>
  <c r="DJ630" i="3" s="1"/>
  <c r="DG630" i="3"/>
  <c r="DH630" i="3"/>
  <c r="DI630" i="3"/>
  <c r="DF530" i="3"/>
  <c r="DJ530" i="3" s="1"/>
  <c r="DG530" i="3"/>
  <c r="DI530" i="3"/>
  <c r="DH530" i="3"/>
  <c r="CY356" i="1"/>
  <c r="X356" i="1" s="1"/>
  <c r="AZ1987" i="7" s="1"/>
  <c r="L1985" i="7" s="1"/>
  <c r="CZ356" i="1"/>
  <c r="Y356" i="1" s="1"/>
  <c r="BA1987" i="7" s="1"/>
  <c r="L1986" i="7" s="1"/>
  <c r="DI654" i="3"/>
  <c r="DJ654" i="3" s="1"/>
  <c r="DF654" i="3"/>
  <c r="DH654" i="3"/>
  <c r="DG654" i="3"/>
  <c r="DF701" i="3"/>
  <c r="DG701" i="3"/>
  <c r="DH701" i="3"/>
  <c r="DI701" i="3"/>
  <c r="DG786" i="3"/>
  <c r="DH786" i="3"/>
  <c r="DI786" i="3"/>
  <c r="DF786" i="3"/>
  <c r="DJ786" i="3" s="1"/>
  <c r="DF1023" i="3"/>
  <c r="DG1023" i="3"/>
  <c r="DJ1023" i="3" s="1"/>
  <c r="DH1023" i="3"/>
  <c r="DI1023" i="3"/>
  <c r="DF966" i="3"/>
  <c r="DG966" i="3"/>
  <c r="DH966" i="3"/>
  <c r="DI966" i="3"/>
  <c r="U426" i="1"/>
  <c r="G2394" i="7" s="1"/>
  <c r="Q445" i="1"/>
  <c r="DF693" i="3"/>
  <c r="DJ693" i="3" s="1"/>
  <c r="DG693" i="3"/>
  <c r="DH693" i="3"/>
  <c r="DI693" i="3"/>
  <c r="DG85" i="3"/>
  <c r="DJ85" i="3" s="1"/>
  <c r="DH85" i="3"/>
  <c r="DI85" i="3"/>
  <c r="DF85" i="3"/>
  <c r="DH189" i="3"/>
  <c r="DI189" i="3"/>
  <c r="DF189" i="3"/>
  <c r="DJ189" i="3" s="1"/>
  <c r="DG189" i="3"/>
  <c r="DH151" i="3"/>
  <c r="DI151" i="3"/>
  <c r="DG151" i="3"/>
  <c r="DJ151" i="3" s="1"/>
  <c r="DF151" i="3"/>
  <c r="DI112" i="3"/>
  <c r="DF112" i="3"/>
  <c r="DJ112" i="3" s="1"/>
  <c r="DG112" i="3"/>
  <c r="DH112" i="3"/>
  <c r="V88" i="1"/>
  <c r="G148" i="7" s="1"/>
  <c r="DG210" i="3"/>
  <c r="DJ210" i="3" s="1"/>
  <c r="DH210" i="3"/>
  <c r="DI210" i="3"/>
  <c r="DF210" i="3"/>
  <c r="DF279" i="3"/>
  <c r="DG279" i="3"/>
  <c r="DJ279" i="3" s="1"/>
  <c r="DI279" i="3"/>
  <c r="DH279" i="3"/>
  <c r="DF244" i="3"/>
  <c r="DJ244" i="3" s="1"/>
  <c r="DG244" i="3"/>
  <c r="DH244" i="3"/>
  <c r="DI244" i="3"/>
  <c r="DF78" i="3"/>
  <c r="DG78" i="3"/>
  <c r="DJ78" i="3" s="1"/>
  <c r="DH78" i="3"/>
  <c r="DI78" i="3"/>
  <c r="DF174" i="3"/>
  <c r="DG174" i="3"/>
  <c r="DJ174" i="3" s="1"/>
  <c r="DH174" i="3"/>
  <c r="DI174" i="3"/>
  <c r="DF14" i="3"/>
  <c r="DG14" i="3"/>
  <c r="DH14" i="3"/>
  <c r="DI14" i="3"/>
  <c r="DF409" i="3"/>
  <c r="DG409" i="3"/>
  <c r="DH409" i="3"/>
  <c r="DI409" i="3"/>
  <c r="DF493" i="3"/>
  <c r="DG493" i="3"/>
  <c r="DJ493" i="3" s="1"/>
  <c r="DH493" i="3"/>
  <c r="DI493" i="3"/>
  <c r="DF212" i="3"/>
  <c r="P115" i="1" s="1"/>
  <c r="DG212" i="3"/>
  <c r="Q115" i="1" s="1"/>
  <c r="DH212" i="3"/>
  <c r="R115" i="1" s="1"/>
  <c r="DI212" i="3"/>
  <c r="DI293" i="3"/>
  <c r="DF293" i="3"/>
  <c r="DG293" i="3"/>
  <c r="DJ293" i="3" s="1"/>
  <c r="DH293" i="3"/>
  <c r="DI418" i="3"/>
  <c r="DF418" i="3"/>
  <c r="DG418" i="3"/>
  <c r="DJ418" i="3" s="1"/>
  <c r="DH418" i="3"/>
  <c r="DI53" i="3"/>
  <c r="DH53" i="3"/>
  <c r="DF53" i="3"/>
  <c r="DG53" i="3"/>
  <c r="DJ53" i="3" s="1"/>
  <c r="DH507" i="3"/>
  <c r="DI507" i="3"/>
  <c r="DF507" i="3"/>
  <c r="DG507" i="3"/>
  <c r="DG305" i="3"/>
  <c r="DH305" i="3"/>
  <c r="R238" i="1" s="1"/>
  <c r="DI305" i="3"/>
  <c r="DF305" i="3"/>
  <c r="DG647" i="3"/>
  <c r="DJ647" i="3" s="1"/>
  <c r="DH647" i="3"/>
  <c r="DI647" i="3"/>
  <c r="DF647" i="3"/>
  <c r="DG596" i="3"/>
  <c r="DH596" i="3"/>
  <c r="DI596" i="3"/>
  <c r="DF596" i="3"/>
  <c r="DJ596" i="3" s="1"/>
  <c r="DG572" i="3"/>
  <c r="DH572" i="3"/>
  <c r="DI572" i="3"/>
  <c r="DF572" i="3"/>
  <c r="DF336" i="3"/>
  <c r="DJ336" i="3" s="1"/>
  <c r="DG336" i="3"/>
  <c r="DH336" i="3"/>
  <c r="DI336" i="3"/>
  <c r="CG235" i="1"/>
  <c r="AX246" i="1"/>
  <c r="DF524" i="3"/>
  <c r="DI524" i="3"/>
  <c r="DG524" i="3"/>
  <c r="DH524" i="3"/>
  <c r="DF816" i="3"/>
  <c r="DJ816" i="3" s="1"/>
  <c r="DG816" i="3"/>
  <c r="DH816" i="3"/>
  <c r="DI816" i="3"/>
  <c r="DF886" i="3"/>
  <c r="DI886" i="3"/>
  <c r="DJ886" i="3" s="1"/>
  <c r="DH886" i="3"/>
  <c r="DG886" i="3"/>
  <c r="F374" i="1"/>
  <c r="AO350" i="1"/>
  <c r="DF840" i="3"/>
  <c r="DJ840" i="3" s="1"/>
  <c r="DG840" i="3"/>
  <c r="DH840" i="3"/>
  <c r="DI840" i="3"/>
  <c r="DH540" i="3"/>
  <c r="DI540" i="3"/>
  <c r="DF540" i="3"/>
  <c r="DG540" i="3"/>
  <c r="DJ540" i="3" s="1"/>
  <c r="DF1015" i="3"/>
  <c r="DG1015" i="3"/>
  <c r="DH1015" i="3"/>
  <c r="DI1015" i="3"/>
  <c r="DF968" i="3"/>
  <c r="DG968" i="3"/>
  <c r="DJ968" i="3" s="1"/>
  <c r="DH968" i="3"/>
  <c r="DI968" i="3"/>
  <c r="BC402" i="1"/>
  <c r="F466" i="1"/>
  <c r="F557" i="1"/>
  <c r="R531" i="1"/>
  <c r="V543" i="1"/>
  <c r="AI531" i="1"/>
  <c r="DF451" i="3"/>
  <c r="DG451" i="3"/>
  <c r="DI451" i="3"/>
  <c r="DH451" i="3"/>
  <c r="DH833" i="3"/>
  <c r="DF833" i="3"/>
  <c r="DJ833" i="3" s="1"/>
  <c r="DG833" i="3"/>
  <c r="DI833" i="3"/>
  <c r="DF311" i="3"/>
  <c r="DG311" i="3"/>
  <c r="DJ311" i="3" s="1"/>
  <c r="DH311" i="3"/>
  <c r="DI311" i="3"/>
  <c r="DI346" i="3"/>
  <c r="DJ346" i="3" s="1"/>
  <c r="DF346" i="3"/>
  <c r="DG346" i="3"/>
  <c r="DH346" i="3"/>
  <c r="DF273" i="3"/>
  <c r="DG273" i="3"/>
  <c r="DH273" i="3"/>
  <c r="DI273" i="3"/>
  <c r="DF234" i="3"/>
  <c r="DG234" i="3"/>
  <c r="DJ234" i="3" s="1"/>
  <c r="DH234" i="3"/>
  <c r="DI234" i="3"/>
  <c r="DF164" i="3"/>
  <c r="P108" i="1" s="1"/>
  <c r="DG164" i="3"/>
  <c r="DH164" i="3"/>
  <c r="DI164" i="3"/>
  <c r="V100" i="1"/>
  <c r="G403" i="7" s="1"/>
  <c r="DF44" i="3"/>
  <c r="DG44" i="3"/>
  <c r="DJ44" i="3" s="1"/>
  <c r="DH44" i="3"/>
  <c r="DI44" i="3"/>
  <c r="DF51" i="3"/>
  <c r="DG51" i="3"/>
  <c r="DH51" i="3"/>
  <c r="DI51" i="3"/>
  <c r="DJ51" i="3" s="1"/>
  <c r="DH106" i="3"/>
  <c r="DI106" i="3"/>
  <c r="DF106" i="3"/>
  <c r="DJ106" i="3" s="1"/>
  <c r="DG106" i="3"/>
  <c r="DH175" i="3"/>
  <c r="DF175" i="3"/>
  <c r="DG175" i="3"/>
  <c r="DJ175" i="3" s="1"/>
  <c r="DI175" i="3"/>
  <c r="DI167" i="3"/>
  <c r="DF167" i="3"/>
  <c r="DG167" i="3"/>
  <c r="DJ167" i="3" s="1"/>
  <c r="DH167" i="3"/>
  <c r="DF134" i="3"/>
  <c r="DG134" i="3"/>
  <c r="DH134" i="3"/>
  <c r="DI134" i="3"/>
  <c r="DF163" i="3"/>
  <c r="DJ163" i="3" s="1"/>
  <c r="DG163" i="3"/>
  <c r="DH163" i="3"/>
  <c r="DI163" i="3"/>
  <c r="DF295" i="3"/>
  <c r="DG295" i="3"/>
  <c r="DJ295" i="3" s="1"/>
  <c r="DH295" i="3"/>
  <c r="DI295" i="3"/>
  <c r="DG480" i="3"/>
  <c r="DH480" i="3"/>
  <c r="DI480" i="3"/>
  <c r="DF480" i="3"/>
  <c r="DG101" i="3"/>
  <c r="DJ101" i="3" s="1"/>
  <c r="DF101" i="3"/>
  <c r="DH101" i="3"/>
  <c r="DI101" i="3"/>
  <c r="DG297" i="3"/>
  <c r="DJ297" i="3" s="1"/>
  <c r="DH297" i="3"/>
  <c r="DI297" i="3"/>
  <c r="DF297" i="3"/>
  <c r="DF545" i="3"/>
  <c r="DG545" i="3"/>
  <c r="DH545" i="3"/>
  <c r="DI545" i="3"/>
  <c r="DF310" i="3"/>
  <c r="DI310" i="3"/>
  <c r="DG310" i="3"/>
  <c r="DJ310" i="3" s="1"/>
  <c r="DH310" i="3"/>
  <c r="DG331" i="3"/>
  <c r="DH331" i="3"/>
  <c r="DF331" i="3"/>
  <c r="DJ331" i="3" s="1"/>
  <c r="DI331" i="3"/>
  <c r="DG408" i="3"/>
  <c r="DH408" i="3"/>
  <c r="DI408" i="3"/>
  <c r="DF408" i="3"/>
  <c r="DF509" i="3"/>
  <c r="DJ509" i="3" s="1"/>
  <c r="DG509" i="3"/>
  <c r="DH509" i="3"/>
  <c r="DI509" i="3"/>
  <c r="DF505" i="3"/>
  <c r="DG505" i="3"/>
  <c r="DJ505" i="3" s="1"/>
  <c r="DH505" i="3"/>
  <c r="DI505" i="3"/>
  <c r="DF732" i="3"/>
  <c r="P362" i="1" s="1"/>
  <c r="DG732" i="3"/>
  <c r="Q362" i="1" s="1"/>
  <c r="DH732" i="3"/>
  <c r="R362" i="1" s="1"/>
  <c r="DI732" i="3"/>
  <c r="DF565" i="3"/>
  <c r="DJ565" i="3" s="1"/>
  <c r="DH565" i="3"/>
  <c r="DI565" i="3"/>
  <c r="DG565" i="3"/>
  <c r="DF603" i="3"/>
  <c r="DI603" i="3"/>
  <c r="DG603" i="3"/>
  <c r="DH603" i="3"/>
  <c r="DF813" i="3"/>
  <c r="DG813" i="3"/>
  <c r="DH813" i="3"/>
  <c r="R417" i="1" s="1"/>
  <c r="DI813" i="3"/>
  <c r="DF639" i="3"/>
  <c r="DJ639" i="3" s="1"/>
  <c r="DI639" i="3"/>
  <c r="DG639" i="3"/>
  <c r="DH639" i="3"/>
  <c r="DG707" i="3"/>
  <c r="DH707" i="3"/>
  <c r="DF707" i="3"/>
  <c r="DJ707" i="3" s="1"/>
  <c r="DI707" i="3"/>
  <c r="R368" i="1"/>
  <c r="DI626" i="3"/>
  <c r="DF626" i="3"/>
  <c r="DJ626" i="3" s="1"/>
  <c r="DH626" i="3"/>
  <c r="DG626" i="3"/>
  <c r="DF1028" i="3"/>
  <c r="DG1028" i="3"/>
  <c r="DJ1028" i="3" s="1"/>
  <c r="DH1028" i="3"/>
  <c r="DI1028" i="3"/>
  <c r="P445" i="1"/>
  <c r="DH795" i="3"/>
  <c r="DF795" i="3"/>
  <c r="DG795" i="3"/>
  <c r="DJ795" i="3" s="1"/>
  <c r="DI795" i="3"/>
  <c r="DF781" i="3"/>
  <c r="DJ781" i="3" s="1"/>
  <c r="DG781" i="3"/>
  <c r="DH781" i="3"/>
  <c r="DI781" i="3"/>
  <c r="DH122" i="3"/>
  <c r="DF122" i="3"/>
  <c r="DG122" i="3"/>
  <c r="DI122" i="3"/>
  <c r="DJ122" i="3" s="1"/>
  <c r="DF253" i="3"/>
  <c r="DG253" i="3"/>
  <c r="DJ253" i="3" s="1"/>
  <c r="DI253" i="3"/>
  <c r="DH253" i="3"/>
  <c r="DI87" i="3"/>
  <c r="DG87" i="3"/>
  <c r="DJ87" i="3" s="1"/>
  <c r="DH87" i="3"/>
  <c r="DF87" i="3"/>
  <c r="DF23" i="3"/>
  <c r="DG23" i="3"/>
  <c r="DH23" i="3"/>
  <c r="R93" i="1" s="1"/>
  <c r="DI23" i="3"/>
  <c r="DF182" i="3"/>
  <c r="DG182" i="3"/>
  <c r="DH182" i="3"/>
  <c r="DI182" i="3"/>
  <c r="DJ182" i="3" s="1"/>
  <c r="DH148" i="3"/>
  <c r="DI148" i="3"/>
  <c r="DF148" i="3"/>
  <c r="DG148" i="3"/>
  <c r="V114" i="1"/>
  <c r="G682" i="7" s="1"/>
  <c r="AO197" i="1"/>
  <c r="F207" i="1"/>
  <c r="BB29" i="1"/>
  <c r="F67" i="1"/>
  <c r="BB573" i="1"/>
  <c r="DG232" i="3"/>
  <c r="DH232" i="3"/>
  <c r="DI232" i="3"/>
  <c r="DF232" i="3"/>
  <c r="DF179" i="3"/>
  <c r="DJ179" i="3" s="1"/>
  <c r="DG179" i="3"/>
  <c r="DH179" i="3"/>
  <c r="DI179" i="3"/>
  <c r="DF140" i="3"/>
  <c r="DH140" i="3"/>
  <c r="DI140" i="3"/>
  <c r="DJ140" i="3" s="1"/>
  <c r="DG140" i="3"/>
  <c r="DI410" i="3"/>
  <c r="DF410" i="3"/>
  <c r="DG410" i="3"/>
  <c r="DJ410" i="3" s="1"/>
  <c r="DH410" i="3"/>
  <c r="U281" i="1"/>
  <c r="DG298" i="3"/>
  <c r="DJ298" i="3" s="1"/>
  <c r="DF298" i="3"/>
  <c r="DH298" i="3"/>
  <c r="DI298" i="3"/>
  <c r="DG635" i="3"/>
  <c r="DH635" i="3"/>
  <c r="DI635" i="3"/>
  <c r="DF635" i="3"/>
  <c r="DG389" i="3"/>
  <c r="DH389" i="3"/>
  <c r="DI389" i="3"/>
  <c r="DF389" i="3"/>
  <c r="R29" i="1"/>
  <c r="F68" i="1"/>
  <c r="DG592" i="3"/>
  <c r="DJ592" i="3" s="1"/>
  <c r="DH592" i="3"/>
  <c r="DI592" i="3"/>
  <c r="DF592" i="3"/>
  <c r="P203" i="1"/>
  <c r="AC197" i="1"/>
  <c r="CE203" i="1"/>
  <c r="CH203" i="1"/>
  <c r="CF203" i="1"/>
  <c r="DF569" i="3"/>
  <c r="DG569" i="3"/>
  <c r="DH569" i="3"/>
  <c r="DI569" i="3"/>
  <c r="DH333" i="3"/>
  <c r="DI333" i="3"/>
  <c r="DF333" i="3"/>
  <c r="DG333" i="3"/>
  <c r="AQ235" i="1"/>
  <c r="F256" i="1"/>
  <c r="DF532" i="3"/>
  <c r="DJ532" i="3" s="1"/>
  <c r="DG532" i="3"/>
  <c r="DH532" i="3"/>
  <c r="DI532" i="3"/>
  <c r="DF871" i="3"/>
  <c r="DJ871" i="3" s="1"/>
  <c r="DG871" i="3"/>
  <c r="DI871" i="3"/>
  <c r="DH871" i="3"/>
  <c r="DG828" i="3"/>
  <c r="DH828" i="3"/>
  <c r="DI828" i="3"/>
  <c r="DF828" i="3"/>
  <c r="DJ828" i="3" s="1"/>
  <c r="DG782" i="3"/>
  <c r="DH782" i="3"/>
  <c r="DF782" i="3"/>
  <c r="DI782" i="3"/>
  <c r="DG811" i="3"/>
  <c r="DI811" i="3"/>
  <c r="DF811" i="3"/>
  <c r="DJ811" i="3" s="1"/>
  <c r="DH811" i="3"/>
  <c r="DG772" i="3"/>
  <c r="DH772" i="3"/>
  <c r="DI772" i="3"/>
  <c r="DF772" i="3"/>
  <c r="DJ772" i="3" s="1"/>
  <c r="V203" i="1"/>
  <c r="AI197" i="1"/>
  <c r="DF880" i="3"/>
  <c r="DG880" i="3"/>
  <c r="DH880" i="3"/>
  <c r="DI880" i="3"/>
  <c r="DJ880" i="3" s="1"/>
  <c r="DF1002" i="3"/>
  <c r="DG1002" i="3"/>
  <c r="DH1002" i="3"/>
  <c r="DI1002" i="3"/>
  <c r="DF1018" i="3"/>
  <c r="DG1018" i="3"/>
  <c r="DH1018" i="3"/>
  <c r="DI1018" i="3"/>
  <c r="DJ1018" i="3" s="1"/>
  <c r="DF779" i="3"/>
  <c r="P408" i="1" s="1"/>
  <c r="DG779" i="3"/>
  <c r="DH779" i="3"/>
  <c r="DI779" i="3"/>
  <c r="DI1008" i="3"/>
  <c r="DJ1008" i="3" s="1"/>
  <c r="DF1008" i="3"/>
  <c r="DH1008" i="3"/>
  <c r="DG1008" i="3"/>
  <c r="F563" i="1"/>
  <c r="BA531" i="1"/>
  <c r="DF562" i="3"/>
  <c r="DJ562" i="3" s="1"/>
  <c r="DG562" i="3"/>
  <c r="DH562" i="3"/>
  <c r="DI562" i="3"/>
  <c r="DH358" i="3"/>
  <c r="DI358" i="3"/>
  <c r="DF358" i="3"/>
  <c r="DJ358" i="3" s="1"/>
  <c r="DG358" i="3"/>
  <c r="DF1006" i="3"/>
  <c r="DJ1006" i="3" s="1"/>
  <c r="DG1006" i="3"/>
  <c r="DH1006" i="3"/>
  <c r="DI1006" i="3"/>
  <c r="DH74" i="3"/>
  <c r="DF74" i="3"/>
  <c r="DG74" i="3"/>
  <c r="DJ74" i="3" s="1"/>
  <c r="DI74" i="3"/>
  <c r="DF117" i="3"/>
  <c r="DG117" i="3"/>
  <c r="DJ117" i="3" s="1"/>
  <c r="DH117" i="3"/>
  <c r="DI117" i="3"/>
  <c r="DF203" i="3"/>
  <c r="DJ203" i="3" s="1"/>
  <c r="DG203" i="3"/>
  <c r="DH203" i="3"/>
  <c r="DI203" i="3"/>
  <c r="DF573" i="3"/>
  <c r="DJ573" i="3" s="1"/>
  <c r="DG573" i="3"/>
  <c r="DH573" i="3"/>
  <c r="DI573" i="3"/>
  <c r="R354" i="1"/>
  <c r="CY358" i="1"/>
  <c r="X358" i="1" s="1"/>
  <c r="AZ2009" i="7" s="1"/>
  <c r="L2007" i="7" s="1"/>
  <c r="CZ358" i="1"/>
  <c r="Y358" i="1" s="1"/>
  <c r="BA2009" i="7" s="1"/>
  <c r="L2008" i="7" s="1"/>
  <c r="DF726" i="3"/>
  <c r="P360" i="1" s="1"/>
  <c r="DG726" i="3"/>
  <c r="Q360" i="1" s="1"/>
  <c r="DH726" i="3"/>
  <c r="R360" i="1" s="1"/>
  <c r="DI726" i="3"/>
  <c r="DF785" i="3"/>
  <c r="P410" i="1" s="1"/>
  <c r="DH785" i="3"/>
  <c r="R410" i="1" s="1"/>
  <c r="DI785" i="3"/>
  <c r="DG785" i="3"/>
  <c r="Q410" i="1" s="1"/>
  <c r="U423" i="1"/>
  <c r="G2369" i="7" s="1"/>
  <c r="DJ951" i="3"/>
  <c r="S448" i="1"/>
  <c r="DF812" i="3"/>
  <c r="DJ812" i="3" s="1"/>
  <c r="DG812" i="3"/>
  <c r="DH812" i="3"/>
  <c r="DI812" i="3"/>
  <c r="DF128" i="3"/>
  <c r="DJ128" i="3" s="1"/>
  <c r="DG128" i="3"/>
  <c r="DH128" i="3"/>
  <c r="DI128" i="3"/>
  <c r="DF261" i="3"/>
  <c r="DJ261" i="3" s="1"/>
  <c r="DG261" i="3"/>
  <c r="DH261" i="3"/>
  <c r="DI261" i="3"/>
  <c r="DG84" i="3"/>
  <c r="DJ84" i="3" s="1"/>
  <c r="DI84" i="3"/>
  <c r="DH84" i="3"/>
  <c r="DF84" i="3"/>
  <c r="DF187" i="3"/>
  <c r="DJ187" i="3" s="1"/>
  <c r="DG187" i="3"/>
  <c r="DH187" i="3"/>
  <c r="DI187" i="3"/>
  <c r="DF229" i="3"/>
  <c r="DG229" i="3"/>
  <c r="DJ229" i="3" s="1"/>
  <c r="DH229" i="3"/>
  <c r="DI229" i="3"/>
  <c r="U88" i="1"/>
  <c r="DI137" i="3"/>
  <c r="DG137" i="3"/>
  <c r="DH137" i="3"/>
  <c r="DF137" i="3"/>
  <c r="DJ137" i="3" s="1"/>
  <c r="DF218" i="3"/>
  <c r="P117" i="1" s="1"/>
  <c r="DG218" i="3"/>
  <c r="Q117" i="1" s="1"/>
  <c r="DH218" i="3"/>
  <c r="R117" i="1" s="1"/>
  <c r="DI218" i="3"/>
  <c r="DI45" i="3"/>
  <c r="DH45" i="3"/>
  <c r="DF45" i="3"/>
  <c r="DG45" i="3"/>
  <c r="DJ45" i="3" s="1"/>
  <c r="DI10" i="3"/>
  <c r="DH10" i="3"/>
  <c r="DF10" i="3"/>
  <c r="DG10" i="3"/>
  <c r="DF235" i="3"/>
  <c r="DG235" i="3"/>
  <c r="DH235" i="3"/>
  <c r="DI235" i="3"/>
  <c r="DI81" i="3"/>
  <c r="DH81" i="3"/>
  <c r="DF81" i="3"/>
  <c r="DJ81" i="3" s="1"/>
  <c r="DG81" i="3"/>
  <c r="V110" i="1"/>
  <c r="G598" i="7" s="1"/>
  <c r="DH143" i="3"/>
  <c r="DF143" i="3"/>
  <c r="DI143" i="3"/>
  <c r="DG143" i="3"/>
  <c r="DJ143" i="3" s="1"/>
  <c r="DF356" i="3"/>
  <c r="DJ356" i="3" s="1"/>
  <c r="DG356" i="3"/>
  <c r="DH356" i="3"/>
  <c r="DI356" i="3"/>
  <c r="DF350" i="3"/>
  <c r="DG350" i="3"/>
  <c r="DH350" i="3"/>
  <c r="DI350" i="3"/>
  <c r="DJ350" i="3" s="1"/>
  <c r="BC86" i="1"/>
  <c r="F140" i="1"/>
  <c r="DF302" i="3"/>
  <c r="DJ302" i="3" s="1"/>
  <c r="DH302" i="3"/>
  <c r="DG302" i="3"/>
  <c r="DI302" i="3"/>
  <c r="S54" i="1"/>
  <c r="AF29" i="1"/>
  <c r="DG667" i="3"/>
  <c r="DH667" i="3"/>
  <c r="DI667" i="3"/>
  <c r="DF667" i="3"/>
  <c r="DF52" i="3"/>
  <c r="DG52" i="3"/>
  <c r="DI52" i="3"/>
  <c r="DH52" i="3"/>
  <c r="DG566" i="3"/>
  <c r="DH566" i="3"/>
  <c r="DI566" i="3"/>
  <c r="DF566" i="3"/>
  <c r="DJ566" i="3" s="1"/>
  <c r="DF697" i="3"/>
  <c r="DG697" i="3"/>
  <c r="DH697" i="3"/>
  <c r="DI697" i="3"/>
  <c r="DI314" i="3"/>
  <c r="DF314" i="3"/>
  <c r="DJ314" i="3" s="1"/>
  <c r="DG314" i="3"/>
  <c r="DH314" i="3"/>
  <c r="GM199" i="1"/>
  <c r="AB203" i="1"/>
  <c r="F175" i="1"/>
  <c r="AQ156" i="1"/>
  <c r="DF567" i="3"/>
  <c r="DG567" i="3"/>
  <c r="DH567" i="3"/>
  <c r="DI567" i="3"/>
  <c r="V299" i="1"/>
  <c r="G1532" i="7" s="1"/>
  <c r="V165" i="1"/>
  <c r="AI156" i="1"/>
  <c r="DG869" i="3"/>
  <c r="DJ869" i="3" s="1"/>
  <c r="DI869" i="3"/>
  <c r="DF869" i="3"/>
  <c r="DH869" i="3"/>
  <c r="DG774" i="3"/>
  <c r="DI774" i="3"/>
  <c r="DF774" i="3"/>
  <c r="DJ774" i="3" s="1"/>
  <c r="DH774" i="3"/>
  <c r="DF829" i="3"/>
  <c r="DJ829" i="3" s="1"/>
  <c r="DG829" i="3"/>
  <c r="DH829" i="3"/>
  <c r="DI829" i="3"/>
  <c r="U203" i="1"/>
  <c r="AH197" i="1"/>
  <c r="DF875" i="3"/>
  <c r="DG875" i="3"/>
  <c r="DJ875" i="3" s="1"/>
  <c r="DH875" i="3"/>
  <c r="DI875" i="3"/>
  <c r="DF808" i="3"/>
  <c r="P416" i="1" s="1"/>
  <c r="DG808" i="3"/>
  <c r="DH808" i="3"/>
  <c r="DI808" i="3"/>
  <c r="DG770" i="3"/>
  <c r="DI770" i="3"/>
  <c r="DF770" i="3"/>
  <c r="DH770" i="3"/>
  <c r="AJ235" i="1"/>
  <c r="W246" i="1"/>
  <c r="DG1016" i="3"/>
  <c r="DH1016" i="3"/>
  <c r="DI1016" i="3"/>
  <c r="DF1016" i="3"/>
  <c r="DJ1016" i="3" s="1"/>
  <c r="DF969" i="3"/>
  <c r="DJ969" i="3" s="1"/>
  <c r="DG969" i="3"/>
  <c r="DH969" i="3"/>
  <c r="DI969" i="3"/>
  <c r="BA370" i="1"/>
  <c r="CJ350" i="1"/>
  <c r="DF1009" i="3"/>
  <c r="DG1009" i="3"/>
  <c r="DH1009" i="3"/>
  <c r="DI1009" i="3"/>
  <c r="AU482" i="1"/>
  <c r="F518" i="1"/>
  <c r="DI349" i="3"/>
  <c r="DJ349" i="3" s="1"/>
  <c r="DF349" i="3"/>
  <c r="DG349" i="3"/>
  <c r="DH349" i="3"/>
  <c r="DF631" i="3"/>
  <c r="P310" i="1" s="1"/>
  <c r="DH631" i="3"/>
  <c r="DI631" i="3"/>
  <c r="DG631" i="3"/>
  <c r="DF126" i="3"/>
  <c r="DG126" i="3"/>
  <c r="DH126" i="3"/>
  <c r="DI126" i="3"/>
  <c r="DI56" i="3"/>
  <c r="DF56" i="3"/>
  <c r="DJ56" i="3" s="1"/>
  <c r="DG56" i="3"/>
  <c r="DH56" i="3"/>
  <c r="DF428" i="3"/>
  <c r="DG428" i="3"/>
  <c r="DJ428" i="3" s="1"/>
  <c r="DH428" i="3"/>
  <c r="DI428" i="3"/>
  <c r="DF425" i="3"/>
  <c r="DJ425" i="3" s="1"/>
  <c r="DG425" i="3"/>
  <c r="DH425" i="3"/>
  <c r="DI425" i="3"/>
  <c r="DF11" i="3"/>
  <c r="DG11" i="3"/>
  <c r="DJ11" i="3" s="1"/>
  <c r="DH11" i="3"/>
  <c r="DI11" i="3"/>
  <c r="DH197" i="3"/>
  <c r="DI197" i="3"/>
  <c r="DF197" i="3"/>
  <c r="DJ197" i="3" s="1"/>
  <c r="DG197" i="3"/>
  <c r="DH120" i="3"/>
  <c r="DF120" i="3"/>
  <c r="DJ120" i="3" s="1"/>
  <c r="DG120" i="3"/>
  <c r="DI120" i="3"/>
  <c r="DG65" i="3"/>
  <c r="DH65" i="3"/>
  <c r="DI65" i="3"/>
  <c r="DF65" i="3"/>
  <c r="DF280" i="3"/>
  <c r="DJ280" i="3" s="1"/>
  <c r="DG280" i="3"/>
  <c r="DH280" i="3"/>
  <c r="DI280" i="3"/>
  <c r="DF205" i="3"/>
  <c r="DJ205" i="3" s="1"/>
  <c r="DG205" i="3"/>
  <c r="DH205" i="3"/>
  <c r="DI205" i="3"/>
  <c r="DF323" i="3"/>
  <c r="P240" i="1" s="1"/>
  <c r="DG323" i="3"/>
  <c r="DI323" i="3"/>
  <c r="DH323" i="3"/>
  <c r="DF406" i="3"/>
  <c r="DG406" i="3"/>
  <c r="DJ406" i="3" s="1"/>
  <c r="DH406" i="3"/>
  <c r="DI406" i="3"/>
  <c r="DF433" i="3"/>
  <c r="DJ433" i="3" s="1"/>
  <c r="DG433" i="3"/>
  <c r="DI433" i="3"/>
  <c r="DH433" i="3"/>
  <c r="DF528" i="3"/>
  <c r="DG528" i="3"/>
  <c r="DJ528" i="3" s="1"/>
  <c r="DH528" i="3"/>
  <c r="DI528" i="3"/>
  <c r="DF380" i="3"/>
  <c r="DJ380" i="3" s="1"/>
  <c r="DG380" i="3"/>
  <c r="DH380" i="3"/>
  <c r="DI380" i="3"/>
  <c r="DF574" i="3"/>
  <c r="DJ574" i="3" s="1"/>
  <c r="DG574" i="3"/>
  <c r="DH574" i="3"/>
  <c r="DI574" i="3"/>
  <c r="DF625" i="3"/>
  <c r="DG625" i="3"/>
  <c r="DJ625" i="3" s="1"/>
  <c r="DH625" i="3"/>
  <c r="DI625" i="3"/>
  <c r="DF826" i="3"/>
  <c r="DG826" i="3"/>
  <c r="DH826" i="3"/>
  <c r="R421" i="1" s="1"/>
  <c r="DI826" i="3"/>
  <c r="DF652" i="3"/>
  <c r="DJ652" i="3" s="1"/>
  <c r="DG652" i="3"/>
  <c r="DH652" i="3"/>
  <c r="DI652" i="3"/>
  <c r="DF637" i="3"/>
  <c r="DJ637" i="3" s="1"/>
  <c r="DG637" i="3"/>
  <c r="DH637" i="3"/>
  <c r="DI637" i="3"/>
  <c r="DF809" i="3"/>
  <c r="DG809" i="3"/>
  <c r="DH809" i="3"/>
  <c r="DI809" i="3"/>
  <c r="DJ809" i="3" s="1"/>
  <c r="DF909" i="3"/>
  <c r="DG909" i="3"/>
  <c r="DH909" i="3"/>
  <c r="DI909" i="3"/>
  <c r="DJ909" i="3" s="1"/>
  <c r="DF29" i="3"/>
  <c r="DG29" i="3"/>
  <c r="DJ29" i="3" s="1"/>
  <c r="DH29" i="3"/>
  <c r="DI29" i="3"/>
  <c r="DF26" i="3"/>
  <c r="DG26" i="3"/>
  <c r="DJ26" i="3" s="1"/>
  <c r="DH26" i="3"/>
  <c r="DI26" i="3"/>
  <c r="DH123" i="3"/>
  <c r="DI123" i="3"/>
  <c r="DF123" i="3"/>
  <c r="DG123" i="3"/>
  <c r="DJ123" i="3" s="1"/>
  <c r="DF185" i="3"/>
  <c r="DJ185" i="3" s="1"/>
  <c r="DG185" i="3"/>
  <c r="DH185" i="3"/>
  <c r="DI185" i="3"/>
  <c r="DG213" i="3"/>
  <c r="DH213" i="3"/>
  <c r="R116" i="1" s="1"/>
  <c r="DF213" i="3"/>
  <c r="P116" i="1" s="1"/>
  <c r="DI213" i="3"/>
  <c r="DI35" i="3"/>
  <c r="DF35" i="3"/>
  <c r="DJ35" i="3" s="1"/>
  <c r="DG35" i="3"/>
  <c r="DH35" i="3"/>
  <c r="DF233" i="3"/>
  <c r="DH233" i="3"/>
  <c r="DI233" i="3"/>
  <c r="DJ233" i="3" s="1"/>
  <c r="DG233" i="3"/>
  <c r="DF399" i="3"/>
  <c r="DI399" i="3"/>
  <c r="DG399" i="3"/>
  <c r="DH399" i="3"/>
  <c r="DH116" i="3"/>
  <c r="DF116" i="3"/>
  <c r="DG116" i="3"/>
  <c r="DJ116" i="3" s="1"/>
  <c r="DI116" i="3"/>
  <c r="DF287" i="3"/>
  <c r="DJ287" i="3" s="1"/>
  <c r="DG287" i="3"/>
  <c r="DH287" i="3"/>
  <c r="DI287" i="3"/>
  <c r="DF227" i="3"/>
  <c r="DG227" i="3"/>
  <c r="DH227" i="3"/>
  <c r="DI227" i="3"/>
  <c r="DJ227" i="3" s="1"/>
  <c r="DF366" i="3"/>
  <c r="DJ366" i="3" s="1"/>
  <c r="DG366" i="3"/>
  <c r="DH366" i="3"/>
  <c r="DI366" i="3"/>
  <c r="V285" i="1"/>
  <c r="G1240" i="7" s="1"/>
  <c r="V287" i="1"/>
  <c r="G1283" i="7" s="1"/>
  <c r="DG415" i="3"/>
  <c r="Q288" i="1" s="1"/>
  <c r="DH415" i="3"/>
  <c r="DI415" i="3"/>
  <c r="DF415" i="3"/>
  <c r="DH668" i="3"/>
  <c r="DF668" i="3"/>
  <c r="DG668" i="3"/>
  <c r="DI668" i="3"/>
  <c r="DI568" i="3"/>
  <c r="DJ568" i="3" s="1"/>
  <c r="DF568" i="3"/>
  <c r="DG568" i="3"/>
  <c r="DH568" i="3"/>
  <c r="V304" i="1"/>
  <c r="G1646" i="7" s="1"/>
  <c r="DF521" i="3"/>
  <c r="DJ521" i="3" s="1"/>
  <c r="DG521" i="3"/>
  <c r="DH521" i="3"/>
  <c r="DI521" i="3"/>
  <c r="DF597" i="3"/>
  <c r="DJ597" i="3" s="1"/>
  <c r="DG597" i="3"/>
  <c r="DH597" i="3"/>
  <c r="DI597" i="3"/>
  <c r="P355" i="1"/>
  <c r="CP355" i="1" s="1"/>
  <c r="O355" i="1" s="1"/>
  <c r="DH862" i="3"/>
  <c r="DI862" i="3"/>
  <c r="DF862" i="3"/>
  <c r="DG862" i="3"/>
  <c r="V305" i="1"/>
  <c r="G1668" i="7" s="1"/>
  <c r="DF665" i="3"/>
  <c r="DG665" i="3"/>
  <c r="DH665" i="3"/>
  <c r="DI665" i="3"/>
  <c r="DJ665" i="3" s="1"/>
  <c r="DI638" i="3"/>
  <c r="DF638" i="3"/>
  <c r="DJ638" i="3" s="1"/>
  <c r="DH638" i="3"/>
  <c r="DG638" i="3"/>
  <c r="DF827" i="3"/>
  <c r="DH827" i="3"/>
  <c r="DI827" i="3"/>
  <c r="DJ827" i="3" s="1"/>
  <c r="DG827" i="3"/>
  <c r="DF855" i="3"/>
  <c r="DG855" i="3"/>
  <c r="DH855" i="3"/>
  <c r="DI855" i="3"/>
  <c r="DJ855" i="3" s="1"/>
  <c r="DJ738" i="3"/>
  <c r="S364" i="1"/>
  <c r="DF845" i="3"/>
  <c r="DJ845" i="3" s="1"/>
  <c r="DG845" i="3"/>
  <c r="DH845" i="3"/>
  <c r="DI845" i="3"/>
  <c r="DG824" i="3"/>
  <c r="DI824" i="3"/>
  <c r="DF824" i="3"/>
  <c r="DJ824" i="3" s="1"/>
  <c r="DH824" i="3"/>
  <c r="DF125" i="3"/>
  <c r="DG125" i="3"/>
  <c r="DH125" i="3"/>
  <c r="DI125" i="3"/>
  <c r="V121" i="1"/>
  <c r="G800" i="7" s="1"/>
  <c r="V98" i="1"/>
  <c r="G359" i="7" s="1"/>
  <c r="DI184" i="3"/>
  <c r="DF184" i="3"/>
  <c r="DG184" i="3"/>
  <c r="DJ184" i="3" s="1"/>
  <c r="DH184" i="3"/>
  <c r="F128" i="1"/>
  <c r="AO86" i="1"/>
  <c r="AO573" i="1"/>
  <c r="DF135" i="3"/>
  <c r="DI135" i="3"/>
  <c r="DG135" i="3"/>
  <c r="DJ135" i="3" s="1"/>
  <c r="DH135" i="3"/>
  <c r="DH13" i="3"/>
  <c r="DI13" i="3"/>
  <c r="DF13" i="3"/>
  <c r="DG13" i="3"/>
  <c r="DJ13" i="3" s="1"/>
  <c r="DI70" i="3"/>
  <c r="DH70" i="3"/>
  <c r="DF70" i="3"/>
  <c r="DG70" i="3"/>
  <c r="DF147" i="3"/>
  <c r="DJ147" i="3" s="1"/>
  <c r="DI147" i="3"/>
  <c r="DG147" i="3"/>
  <c r="DH147" i="3"/>
  <c r="DG414" i="3"/>
  <c r="DH414" i="3"/>
  <c r="DI414" i="3"/>
  <c r="DF414" i="3"/>
  <c r="DJ414" i="3" s="1"/>
  <c r="DF347" i="3"/>
  <c r="DG347" i="3"/>
  <c r="DI347" i="3"/>
  <c r="DJ347" i="3" s="1"/>
  <c r="DH347" i="3"/>
  <c r="DF494" i="3"/>
  <c r="DG494" i="3"/>
  <c r="DI494" i="3"/>
  <c r="DH494" i="3"/>
  <c r="DI393" i="3"/>
  <c r="DF393" i="3"/>
  <c r="DJ393" i="3" s="1"/>
  <c r="DG393" i="3"/>
  <c r="DH393" i="3"/>
  <c r="DF55" i="3"/>
  <c r="DG55" i="3"/>
  <c r="DI55" i="3"/>
  <c r="DH55" i="3"/>
  <c r="V302" i="1"/>
  <c r="G1601" i="7" s="1"/>
  <c r="DF599" i="3"/>
  <c r="DJ599" i="3" s="1"/>
  <c r="DH599" i="3"/>
  <c r="DG599" i="3"/>
  <c r="DI599" i="3"/>
  <c r="DF435" i="3"/>
  <c r="DJ435" i="3" s="1"/>
  <c r="DH435" i="3"/>
  <c r="DI435" i="3"/>
  <c r="DG435" i="3"/>
  <c r="DI334" i="3"/>
  <c r="DF334" i="3"/>
  <c r="DJ334" i="3" s="1"/>
  <c r="DG334" i="3"/>
  <c r="DH334" i="3"/>
  <c r="DF343" i="3"/>
  <c r="DG343" i="3"/>
  <c r="DH343" i="3"/>
  <c r="DI343" i="3"/>
  <c r="DJ343" i="3" s="1"/>
  <c r="CC235" i="1"/>
  <c r="AT246" i="1"/>
  <c r="DF982" i="3"/>
  <c r="DJ982" i="3" s="1"/>
  <c r="DG982" i="3"/>
  <c r="DH982" i="3"/>
  <c r="DI982" i="3"/>
  <c r="DI783" i="3"/>
  <c r="DF783" i="3"/>
  <c r="DJ783" i="3" s="1"/>
  <c r="DH783" i="3"/>
  <c r="DG783" i="3"/>
  <c r="DF872" i="3"/>
  <c r="P434" i="1" s="1"/>
  <c r="DG872" i="3"/>
  <c r="DH872" i="3"/>
  <c r="DI872" i="3"/>
  <c r="Q197" i="1"/>
  <c r="F215" i="1"/>
  <c r="DG1012" i="3"/>
  <c r="DH1012" i="3"/>
  <c r="DI1012" i="3"/>
  <c r="DF1012" i="3"/>
  <c r="V484" i="1"/>
  <c r="G2744" i="7" s="1"/>
  <c r="DF1003" i="3"/>
  <c r="DG1003" i="3"/>
  <c r="DH1003" i="3"/>
  <c r="DI1003" i="3"/>
  <c r="DJ1003" i="3" s="1"/>
  <c r="CE543" i="1"/>
  <c r="CF543" i="1"/>
  <c r="AC531" i="1"/>
  <c r="CH543" i="1"/>
  <c r="P543" i="1"/>
  <c r="CB543" i="1"/>
  <c r="DF2" i="3"/>
  <c r="DG2" i="3"/>
  <c r="DH2" i="3"/>
  <c r="DI2" i="3"/>
  <c r="DJ2" i="3" s="1"/>
  <c r="DF265" i="3"/>
  <c r="DJ265" i="3" s="1"/>
  <c r="DG265" i="3"/>
  <c r="DH265" i="3"/>
  <c r="DI265" i="3"/>
  <c r="DF512" i="3"/>
  <c r="DJ512" i="3" s="1"/>
  <c r="DG512" i="3"/>
  <c r="DH512" i="3"/>
  <c r="DI512" i="3"/>
  <c r="DF702" i="3"/>
  <c r="DG702" i="3"/>
  <c r="DH702" i="3"/>
  <c r="DI702" i="3"/>
  <c r="DF243" i="3"/>
  <c r="DJ243" i="3" s="1"/>
  <c r="DG243" i="3"/>
  <c r="DH243" i="3"/>
  <c r="DI243" i="3"/>
  <c r="DF649" i="3"/>
  <c r="DJ649" i="3" s="1"/>
  <c r="DG649" i="3"/>
  <c r="DH649" i="3"/>
  <c r="DI649" i="3"/>
  <c r="V93" i="1"/>
  <c r="G222" i="7" s="1"/>
  <c r="DG453" i="3"/>
  <c r="DJ453" i="3" s="1"/>
  <c r="DH453" i="3"/>
  <c r="DI453" i="3"/>
  <c r="DF453" i="3"/>
  <c r="DG196" i="3"/>
  <c r="DH196" i="3"/>
  <c r="DI196" i="3"/>
  <c r="DF196" i="3"/>
  <c r="DJ196" i="3" s="1"/>
  <c r="DF37" i="3"/>
  <c r="DG37" i="3"/>
  <c r="DH37" i="3"/>
  <c r="DI37" i="3"/>
  <c r="DG31" i="3"/>
  <c r="DJ31" i="3" s="1"/>
  <c r="DH31" i="3"/>
  <c r="DI31" i="3"/>
  <c r="DF31" i="3"/>
  <c r="V103" i="1"/>
  <c r="G463" i="7" s="1"/>
  <c r="DF48" i="3"/>
  <c r="DJ48" i="3" s="1"/>
  <c r="DG48" i="3"/>
  <c r="DH48" i="3"/>
  <c r="DI48" i="3"/>
  <c r="DF304" i="3"/>
  <c r="DJ304" i="3" s="1"/>
  <c r="DG304" i="3"/>
  <c r="DH304" i="3"/>
  <c r="DI304" i="3"/>
  <c r="DF452" i="3"/>
  <c r="DG452" i="3"/>
  <c r="DJ452" i="3" s="1"/>
  <c r="DH452" i="3"/>
  <c r="DI452" i="3"/>
  <c r="DF226" i="3"/>
  <c r="P119" i="1" s="1"/>
  <c r="DG226" i="3"/>
  <c r="DH226" i="3"/>
  <c r="DI226" i="3"/>
  <c r="DG95" i="3"/>
  <c r="DF95" i="3"/>
  <c r="DH95" i="3"/>
  <c r="DI95" i="3"/>
  <c r="DF290" i="3"/>
  <c r="DJ290" i="3" s="1"/>
  <c r="DG290" i="3"/>
  <c r="DH290" i="3"/>
  <c r="DI290" i="3"/>
  <c r="DF382" i="3"/>
  <c r="DJ382" i="3" s="1"/>
  <c r="DG382" i="3"/>
  <c r="DH382" i="3"/>
  <c r="DI382" i="3"/>
  <c r="DF462" i="3"/>
  <c r="DG462" i="3"/>
  <c r="DH462" i="3"/>
  <c r="DI462" i="3"/>
  <c r="DF420" i="3"/>
  <c r="DG420" i="3"/>
  <c r="DJ420" i="3" s="1"/>
  <c r="DH420" i="3"/>
  <c r="DI420" i="3"/>
  <c r="DF517" i="3"/>
  <c r="DG517" i="3"/>
  <c r="DJ517" i="3" s="1"/>
  <c r="DH517" i="3"/>
  <c r="DI517" i="3"/>
  <c r="DH688" i="3"/>
  <c r="DF688" i="3"/>
  <c r="DG688" i="3"/>
  <c r="DJ688" i="3" s="1"/>
  <c r="DI688" i="3"/>
  <c r="V281" i="1"/>
  <c r="G1168" i="7" s="1"/>
  <c r="DF557" i="3"/>
  <c r="DG557" i="3"/>
  <c r="DH557" i="3"/>
  <c r="DI557" i="3"/>
  <c r="DJ557" i="3" s="1"/>
  <c r="DF598" i="3"/>
  <c r="DJ598" i="3" s="1"/>
  <c r="DG598" i="3"/>
  <c r="DH598" i="3"/>
  <c r="DI598" i="3"/>
  <c r="DF525" i="3"/>
  <c r="DG525" i="3"/>
  <c r="DH525" i="3"/>
  <c r="DI525" i="3"/>
  <c r="DJ525" i="3" s="1"/>
  <c r="DG554" i="3"/>
  <c r="DH554" i="3"/>
  <c r="DI554" i="3"/>
  <c r="DF554" i="3"/>
  <c r="DJ554" i="3" s="1"/>
  <c r="DH646" i="3"/>
  <c r="DI646" i="3"/>
  <c r="DG646" i="3"/>
  <c r="DJ646" i="3" s="1"/>
  <c r="DF646" i="3"/>
  <c r="DJ725" i="3"/>
  <c r="P358" i="1"/>
  <c r="CP358" i="1" s="1"/>
  <c r="O358" i="1" s="1"/>
  <c r="GM358" i="1" s="1"/>
  <c r="GO358" i="1" s="1"/>
  <c r="DF633" i="3"/>
  <c r="DG633" i="3"/>
  <c r="DH633" i="3"/>
  <c r="DI633" i="3"/>
  <c r="DH805" i="3"/>
  <c r="DI805" i="3"/>
  <c r="DF805" i="3"/>
  <c r="DG805" i="3"/>
  <c r="DJ805" i="3" s="1"/>
  <c r="DF834" i="3"/>
  <c r="DG834" i="3"/>
  <c r="DH834" i="3"/>
  <c r="DI834" i="3"/>
  <c r="DF895" i="3"/>
  <c r="DJ895" i="3" s="1"/>
  <c r="DG895" i="3"/>
  <c r="DH895" i="3"/>
  <c r="DI895" i="3"/>
  <c r="R364" i="1"/>
  <c r="DF981" i="3"/>
  <c r="DG981" i="3"/>
  <c r="DJ981" i="3" s="1"/>
  <c r="DH981" i="3"/>
  <c r="DI981" i="3"/>
  <c r="DF920" i="3"/>
  <c r="DG920" i="3"/>
  <c r="DH920" i="3"/>
  <c r="DI920" i="3"/>
  <c r="DF850" i="3"/>
  <c r="P428" i="1" s="1"/>
  <c r="DG850" i="3"/>
  <c r="Q428" i="1" s="1"/>
  <c r="DH850" i="3"/>
  <c r="DI850" i="3"/>
  <c r="DF923" i="3"/>
  <c r="DG923" i="3"/>
  <c r="DJ923" i="3" s="1"/>
  <c r="DH923" i="3"/>
  <c r="DI923" i="3"/>
  <c r="DF793" i="3"/>
  <c r="P413" i="1" s="1"/>
  <c r="DG793" i="3"/>
  <c r="Q413" i="1" s="1"/>
  <c r="DH793" i="3"/>
  <c r="R413" i="1" s="1"/>
  <c r="DI793" i="3"/>
  <c r="DF124" i="3"/>
  <c r="DG124" i="3"/>
  <c r="DJ124" i="3" s="1"/>
  <c r="DH124" i="3"/>
  <c r="DI124" i="3"/>
  <c r="DF254" i="3"/>
  <c r="DG254" i="3"/>
  <c r="DH254" i="3"/>
  <c r="DI254" i="3"/>
  <c r="DI90" i="3"/>
  <c r="DG90" i="3"/>
  <c r="DH90" i="3"/>
  <c r="DF90" i="3"/>
  <c r="DJ90" i="3" s="1"/>
  <c r="DF988" i="3"/>
  <c r="DJ988" i="3" s="1"/>
  <c r="DG988" i="3"/>
  <c r="DH988" i="3"/>
  <c r="DI988" i="3"/>
  <c r="DH228" i="3"/>
  <c r="DI228" i="3"/>
  <c r="DF228" i="3"/>
  <c r="DG228" i="3"/>
  <c r="DG60" i="3"/>
  <c r="DH60" i="3"/>
  <c r="DI60" i="3"/>
  <c r="DF60" i="3"/>
  <c r="DH983" i="3"/>
  <c r="DI983" i="3"/>
  <c r="DG983" i="3"/>
  <c r="DF983" i="3"/>
  <c r="DJ983" i="3" s="1"/>
  <c r="DI133" i="3"/>
  <c r="DF133" i="3"/>
  <c r="DG133" i="3"/>
  <c r="DJ133" i="3" s="1"/>
  <c r="DH133" i="3"/>
  <c r="DF283" i="3"/>
  <c r="DJ283" i="3" s="1"/>
  <c r="DG283" i="3"/>
  <c r="DH283" i="3"/>
  <c r="DI283" i="3"/>
  <c r="AQ197" i="1"/>
  <c r="F213" i="1"/>
  <c r="DG198" i="3"/>
  <c r="DF198" i="3"/>
  <c r="DJ198" i="3" s="1"/>
  <c r="DH198" i="3"/>
  <c r="DI198" i="3"/>
  <c r="DI245" i="3"/>
  <c r="DF245" i="3"/>
  <c r="DJ245" i="3" s="1"/>
  <c r="DG245" i="3"/>
  <c r="DH245" i="3"/>
  <c r="DF76" i="3"/>
  <c r="DH76" i="3"/>
  <c r="DG76" i="3"/>
  <c r="DJ76" i="3" s="1"/>
  <c r="DI76" i="3"/>
  <c r="DF180" i="3"/>
  <c r="DJ180" i="3" s="1"/>
  <c r="DG180" i="3"/>
  <c r="DH180" i="3"/>
  <c r="DI180" i="3"/>
  <c r="DI157" i="3"/>
  <c r="DF157" i="3"/>
  <c r="DG157" i="3"/>
  <c r="DH157" i="3"/>
  <c r="DF407" i="3"/>
  <c r="DG407" i="3"/>
  <c r="DH407" i="3"/>
  <c r="DI407" i="3"/>
  <c r="DF546" i="3"/>
  <c r="DH546" i="3"/>
  <c r="DI546" i="3"/>
  <c r="DJ546" i="3" s="1"/>
  <c r="DG546" i="3"/>
  <c r="DI499" i="3"/>
  <c r="DG499" i="3"/>
  <c r="DF499" i="3"/>
  <c r="DJ499" i="3" s="1"/>
  <c r="DH499" i="3"/>
  <c r="DF299" i="3"/>
  <c r="DG299" i="3"/>
  <c r="DJ299" i="3" s="1"/>
  <c r="DH299" i="3"/>
  <c r="DI299" i="3"/>
  <c r="DH206" i="3"/>
  <c r="DI206" i="3"/>
  <c r="DF206" i="3"/>
  <c r="DJ206" i="3" s="1"/>
  <c r="DG206" i="3"/>
  <c r="DI385" i="3"/>
  <c r="DJ385" i="3" s="1"/>
  <c r="DF385" i="3"/>
  <c r="DG385" i="3"/>
  <c r="DH385" i="3"/>
  <c r="DF1011" i="3"/>
  <c r="DJ1011" i="3" s="1"/>
  <c r="DG1011" i="3"/>
  <c r="DH1011" i="3"/>
  <c r="DI1011" i="3"/>
  <c r="V307" i="1"/>
  <c r="G1712" i="7" s="1"/>
  <c r="V95" i="1"/>
  <c r="G280" i="7" s="1"/>
  <c r="DH560" i="3"/>
  <c r="DI560" i="3"/>
  <c r="DF560" i="3"/>
  <c r="DG560" i="3"/>
  <c r="DF703" i="3"/>
  <c r="DJ703" i="3" s="1"/>
  <c r="DI703" i="3"/>
  <c r="DG703" i="3"/>
  <c r="DH703" i="3"/>
  <c r="DG318" i="3"/>
  <c r="DF318" i="3"/>
  <c r="DJ318" i="3" s="1"/>
  <c r="DH318" i="3"/>
  <c r="DI318" i="3"/>
  <c r="P54" i="1"/>
  <c r="AC29" i="1"/>
  <c r="CE54" i="1"/>
  <c r="CH54" i="1"/>
  <c r="CF54" i="1"/>
  <c r="DI589" i="3"/>
  <c r="DF589" i="3"/>
  <c r="DG589" i="3"/>
  <c r="DH589" i="3"/>
  <c r="DH426" i="3"/>
  <c r="DI426" i="3"/>
  <c r="DF426" i="3"/>
  <c r="DG426" i="3"/>
  <c r="DG344" i="3"/>
  <c r="DH344" i="3"/>
  <c r="DI344" i="3"/>
  <c r="DF344" i="3"/>
  <c r="DH531" i="3"/>
  <c r="DI531" i="3"/>
  <c r="DF531" i="3"/>
  <c r="DJ531" i="3" s="1"/>
  <c r="DG531" i="3"/>
  <c r="DF486" i="3"/>
  <c r="DJ486" i="3" s="1"/>
  <c r="DG486" i="3"/>
  <c r="DH486" i="3"/>
  <c r="DI486" i="3"/>
  <c r="DF866" i="3"/>
  <c r="DG866" i="3"/>
  <c r="DH866" i="3"/>
  <c r="DI866" i="3"/>
  <c r="DF986" i="3"/>
  <c r="DJ986" i="3" s="1"/>
  <c r="DG986" i="3"/>
  <c r="DH986" i="3"/>
  <c r="DI986" i="3"/>
  <c r="DG860" i="3"/>
  <c r="DI860" i="3"/>
  <c r="DF860" i="3"/>
  <c r="DJ860" i="3" s="1"/>
  <c r="DH860" i="3"/>
  <c r="U434" i="1"/>
  <c r="G2482" i="7" s="1"/>
  <c r="DF998" i="3"/>
  <c r="DG998" i="3"/>
  <c r="DH998" i="3"/>
  <c r="DI998" i="3"/>
  <c r="DJ998" i="3" s="1"/>
  <c r="DF777" i="3"/>
  <c r="DJ777" i="3" s="1"/>
  <c r="DG777" i="3"/>
  <c r="DH777" i="3"/>
  <c r="DI777" i="3"/>
  <c r="AZ499" i="1"/>
  <c r="CI482" i="1"/>
  <c r="DF837" i="3"/>
  <c r="DJ837" i="3" s="1"/>
  <c r="DH837" i="3"/>
  <c r="DI837" i="3"/>
  <c r="DG837" i="3"/>
  <c r="BC350" i="1"/>
  <c r="F386" i="1"/>
  <c r="DF1022" i="3"/>
  <c r="DG1022" i="3"/>
  <c r="DJ1022" i="3" s="1"/>
  <c r="DH1022" i="3"/>
  <c r="DI1022" i="3"/>
  <c r="AQ531" i="1"/>
  <c r="F553" i="1"/>
  <c r="BA499" i="1"/>
  <c r="CJ482" i="1"/>
  <c r="T499" i="1"/>
  <c r="AG482" i="1"/>
  <c r="DJ319" i="3"/>
  <c r="S239" i="1"/>
  <c r="DF579" i="3"/>
  <c r="DG579" i="3"/>
  <c r="DH579" i="3"/>
  <c r="DI579" i="3"/>
  <c r="DJ579" i="3" s="1"/>
  <c r="GM32" i="1"/>
  <c r="GN32" i="1" s="1"/>
  <c r="AB54" i="1"/>
  <c r="DF79" i="3"/>
  <c r="DJ79" i="3" s="1"/>
  <c r="DH79" i="3"/>
  <c r="DG79" i="3"/>
  <c r="DI79" i="3"/>
  <c r="DF664" i="3"/>
  <c r="DI664" i="3"/>
  <c r="DG664" i="3"/>
  <c r="DH664" i="3"/>
  <c r="V104" i="1"/>
  <c r="G485" i="7" s="1"/>
  <c r="DF80" i="3"/>
  <c r="DJ80" i="3" s="1"/>
  <c r="DH80" i="3"/>
  <c r="DI80" i="3"/>
  <c r="DG80" i="3"/>
  <c r="DF181" i="3"/>
  <c r="DG181" i="3"/>
  <c r="DH181" i="3"/>
  <c r="R111" i="1" s="1"/>
  <c r="DI181" i="3"/>
  <c r="DF43" i="3"/>
  <c r="DG43" i="3"/>
  <c r="DJ43" i="3" s="1"/>
  <c r="DH43" i="3"/>
  <c r="DI43" i="3"/>
  <c r="DF20" i="3"/>
  <c r="DG20" i="3"/>
  <c r="DJ20" i="3" s="1"/>
  <c r="DH20" i="3"/>
  <c r="DI20" i="3"/>
  <c r="DG239" i="3"/>
  <c r="DJ239" i="3" s="1"/>
  <c r="DH239" i="3"/>
  <c r="DF239" i="3"/>
  <c r="DI239" i="3"/>
  <c r="DF58" i="3"/>
  <c r="DH58" i="3"/>
  <c r="DI58" i="3"/>
  <c r="DJ58" i="3" s="1"/>
  <c r="DG58" i="3"/>
  <c r="DF472" i="3"/>
  <c r="DG472" i="3"/>
  <c r="DH472" i="3"/>
  <c r="DI472" i="3"/>
  <c r="V109" i="1"/>
  <c r="G584" i="7" s="1"/>
  <c r="DG473" i="3"/>
  <c r="DH473" i="3"/>
  <c r="DI473" i="3"/>
  <c r="DF473" i="3"/>
  <c r="DF327" i="3"/>
  <c r="DH327" i="3"/>
  <c r="DI327" i="3"/>
  <c r="DG327" i="3"/>
  <c r="Q241" i="1" s="1"/>
  <c r="DF400" i="3"/>
  <c r="DJ400" i="3" s="1"/>
  <c r="DH400" i="3"/>
  <c r="DI400" i="3"/>
  <c r="DG400" i="3"/>
  <c r="DG398" i="3"/>
  <c r="DH398" i="3"/>
  <c r="DI398" i="3"/>
  <c r="DF398" i="3"/>
  <c r="DF396" i="3"/>
  <c r="DG396" i="3"/>
  <c r="DI396" i="3"/>
  <c r="DH396" i="3"/>
  <c r="DF448" i="3"/>
  <c r="DG448" i="3"/>
  <c r="DH448" i="3"/>
  <c r="DI448" i="3"/>
  <c r="DF542" i="3"/>
  <c r="DJ542" i="3" s="1"/>
  <c r="DH542" i="3"/>
  <c r="DI542" i="3"/>
  <c r="DG542" i="3"/>
  <c r="V309" i="1"/>
  <c r="G1735" i="7" s="1"/>
  <c r="DF570" i="3"/>
  <c r="DG570" i="3"/>
  <c r="DH570" i="3"/>
  <c r="DI570" i="3"/>
  <c r="DF510" i="3"/>
  <c r="DJ510" i="3" s="1"/>
  <c r="DG510" i="3"/>
  <c r="DH510" i="3"/>
  <c r="DI510" i="3"/>
  <c r="S354" i="1"/>
  <c r="U420" i="1"/>
  <c r="G2332" i="7" s="1"/>
  <c r="V310" i="1"/>
  <c r="G1758" i="7" s="1"/>
  <c r="DG678" i="3"/>
  <c r="DJ678" i="3" s="1"/>
  <c r="DH678" i="3"/>
  <c r="DI678" i="3"/>
  <c r="DF678" i="3"/>
  <c r="DF997" i="3"/>
  <c r="DG997" i="3"/>
  <c r="DH997" i="3"/>
  <c r="DI997" i="3"/>
  <c r="DF744" i="3"/>
  <c r="P367" i="1" s="1"/>
  <c r="DG744" i="3"/>
  <c r="Q367" i="1" s="1"/>
  <c r="DH744" i="3"/>
  <c r="R367" i="1" s="1"/>
  <c r="DI744" i="3"/>
  <c r="DG88" i="3"/>
  <c r="DJ88" i="3" s="1"/>
  <c r="DH88" i="3"/>
  <c r="DI88" i="3"/>
  <c r="DF88" i="3"/>
  <c r="DI36" i="3"/>
  <c r="DH36" i="3"/>
  <c r="DF36" i="3"/>
  <c r="DJ36" i="3" s="1"/>
  <c r="DG36" i="3"/>
  <c r="V490" i="1"/>
  <c r="G2842" i="7" s="1"/>
  <c r="DF67" i="3"/>
  <c r="DJ67" i="3" s="1"/>
  <c r="DG67" i="3"/>
  <c r="DH67" i="3"/>
  <c r="DI67" i="3"/>
  <c r="DF1007" i="3"/>
  <c r="DG1007" i="3"/>
  <c r="DH1007" i="3"/>
  <c r="R491" i="1" s="1"/>
  <c r="DI1007" i="3"/>
  <c r="DI132" i="3"/>
  <c r="DF132" i="3"/>
  <c r="DH132" i="3"/>
  <c r="DG132" i="3"/>
  <c r="DJ132" i="3" s="1"/>
  <c r="DF970" i="3"/>
  <c r="DJ970" i="3" s="1"/>
  <c r="DG970" i="3"/>
  <c r="DH970" i="3"/>
  <c r="DI970" i="3"/>
  <c r="DF192" i="3"/>
  <c r="DG192" i="3"/>
  <c r="DH192" i="3"/>
  <c r="DI192" i="3"/>
  <c r="DF989" i="3"/>
  <c r="DG989" i="3"/>
  <c r="Q487" i="1" s="1"/>
  <c r="DH989" i="3"/>
  <c r="R487" i="1" s="1"/>
  <c r="DI989" i="3"/>
  <c r="DF236" i="3"/>
  <c r="DH236" i="3"/>
  <c r="DI236" i="3"/>
  <c r="DG236" i="3"/>
  <c r="DJ236" i="3" s="1"/>
  <c r="DH979" i="3"/>
  <c r="DI979" i="3"/>
  <c r="DJ979" i="3" s="1"/>
  <c r="DG979" i="3"/>
  <c r="DF979" i="3"/>
  <c r="V105" i="1"/>
  <c r="G507" i="7" s="1"/>
  <c r="DF160" i="3"/>
  <c r="DG160" i="3"/>
  <c r="DJ160" i="3" s="1"/>
  <c r="DH160" i="3"/>
  <c r="DI160" i="3"/>
  <c r="DF551" i="3"/>
  <c r="DG551" i="3"/>
  <c r="DH551" i="3"/>
  <c r="DI551" i="3"/>
  <c r="AD156" i="1"/>
  <c r="Q165" i="1"/>
  <c r="DF201" i="3"/>
  <c r="DG201" i="3"/>
  <c r="DJ201" i="3" s="1"/>
  <c r="DH201" i="3"/>
  <c r="DI201" i="3"/>
  <c r="DF391" i="3"/>
  <c r="DJ391" i="3" s="1"/>
  <c r="DG391" i="3"/>
  <c r="DH391" i="3"/>
  <c r="DI391" i="3"/>
  <c r="CJ29" i="1"/>
  <c r="BA54" i="1"/>
  <c r="DI556" i="3"/>
  <c r="DF556" i="3"/>
  <c r="DG556" i="3"/>
  <c r="DH556" i="3"/>
  <c r="DG698" i="3"/>
  <c r="DH698" i="3"/>
  <c r="DI698" i="3"/>
  <c r="DJ698" i="3" s="1"/>
  <c r="DF698" i="3"/>
  <c r="GM33" i="1"/>
  <c r="GN33" i="1" s="1"/>
  <c r="DF429" i="3"/>
  <c r="DG429" i="3"/>
  <c r="DJ429" i="3" s="1"/>
  <c r="DI429" i="3"/>
  <c r="DH429" i="3"/>
  <c r="F189" i="1"/>
  <c r="W156" i="1"/>
  <c r="DF575" i="3"/>
  <c r="DJ575" i="3" s="1"/>
  <c r="DG575" i="3"/>
  <c r="DH575" i="3"/>
  <c r="DI575" i="3"/>
  <c r="DF514" i="3"/>
  <c r="P298" i="1" s="1"/>
  <c r="DG514" i="3"/>
  <c r="DH514" i="3"/>
  <c r="DI514" i="3"/>
  <c r="DH527" i="3"/>
  <c r="DI527" i="3"/>
  <c r="DG527" i="3"/>
  <c r="DJ527" i="3" s="1"/>
  <c r="DF527" i="3"/>
  <c r="DG481" i="3"/>
  <c r="DH481" i="3"/>
  <c r="DI481" i="3"/>
  <c r="DJ481" i="3" s="1"/>
  <c r="DF481" i="3"/>
  <c r="U433" i="1"/>
  <c r="G2467" i="7" s="1"/>
  <c r="DG846" i="3"/>
  <c r="DH846" i="3"/>
  <c r="DF846" i="3"/>
  <c r="DI846" i="3"/>
  <c r="DG892" i="3"/>
  <c r="DH892" i="3"/>
  <c r="DI892" i="3"/>
  <c r="DJ892" i="3" s="1"/>
  <c r="DF892" i="3"/>
  <c r="DF771" i="3"/>
  <c r="DJ771" i="3" s="1"/>
  <c r="DG771" i="3"/>
  <c r="DH771" i="3"/>
  <c r="DI771" i="3"/>
  <c r="DG999" i="3"/>
  <c r="DJ999" i="3" s="1"/>
  <c r="DH999" i="3"/>
  <c r="DI999" i="3"/>
  <c r="DF999" i="3"/>
  <c r="DI965" i="3"/>
  <c r="DJ965" i="3" s="1"/>
  <c r="DF965" i="3"/>
  <c r="DH965" i="3"/>
  <c r="DG965" i="3"/>
  <c r="AX543" i="1"/>
  <c r="CG531" i="1"/>
  <c r="GM541" i="1"/>
  <c r="GN541" i="1" s="1"/>
  <c r="W531" i="1"/>
  <c r="F567" i="1"/>
  <c r="F389" i="1"/>
  <c r="AU350" i="1"/>
  <c r="DF449" i="3"/>
  <c r="DG449" i="3"/>
  <c r="DI449" i="3"/>
  <c r="DJ449" i="3" s="1"/>
  <c r="DH449" i="3"/>
  <c r="DF1017" i="3"/>
  <c r="P493" i="1" s="1"/>
  <c r="DG1017" i="3"/>
  <c r="DI1017" i="3"/>
  <c r="DH1017" i="3"/>
  <c r="R493" i="1" s="1"/>
  <c r="T54" i="1"/>
  <c r="AG29" i="1"/>
  <c r="DF612" i="3"/>
  <c r="DG612" i="3"/>
  <c r="DJ612" i="3" s="1"/>
  <c r="DH612" i="3"/>
  <c r="DI612" i="3"/>
  <c r="DF83" i="3"/>
  <c r="DG83" i="3"/>
  <c r="DI83" i="3"/>
  <c r="DJ83" i="3" s="1"/>
  <c r="DH83" i="3"/>
  <c r="DF628" i="3"/>
  <c r="DJ628" i="3" s="1"/>
  <c r="DG628" i="3"/>
  <c r="DH628" i="3"/>
  <c r="DI628" i="3"/>
  <c r="DG339" i="3"/>
  <c r="Q243" i="1" s="1"/>
  <c r="DH339" i="3"/>
  <c r="R243" i="1" s="1"/>
  <c r="DF339" i="3"/>
  <c r="P243" i="1" s="1"/>
  <c r="DI339" i="3"/>
  <c r="DG683" i="3"/>
  <c r="DH683" i="3"/>
  <c r="DI683" i="3"/>
  <c r="DF683" i="3"/>
  <c r="DJ683" i="3" s="1"/>
  <c r="DF177" i="3"/>
  <c r="DJ177" i="3" s="1"/>
  <c r="DG177" i="3"/>
  <c r="DH177" i="3"/>
  <c r="DI177" i="3"/>
  <c r="DF178" i="3"/>
  <c r="DJ178" i="3" s="1"/>
  <c r="DG178" i="3"/>
  <c r="DH178" i="3"/>
  <c r="DI178" i="3"/>
  <c r="DF256" i="3"/>
  <c r="DH256" i="3"/>
  <c r="DI256" i="3"/>
  <c r="DG256" i="3"/>
  <c r="DF110" i="3"/>
  <c r="DG110" i="3"/>
  <c r="DJ110" i="3" s="1"/>
  <c r="DI110" i="3"/>
  <c r="DH110" i="3"/>
  <c r="DI54" i="3"/>
  <c r="DF54" i="3"/>
  <c r="DG54" i="3"/>
  <c r="DH54" i="3"/>
  <c r="DG127" i="3"/>
  <c r="DH127" i="3"/>
  <c r="DF127" i="3"/>
  <c r="DJ127" i="3" s="1"/>
  <c r="DI127" i="3"/>
  <c r="DF17" i="3"/>
  <c r="DG17" i="3"/>
  <c r="DJ17" i="3" s="1"/>
  <c r="DH17" i="3"/>
  <c r="DI17" i="3"/>
  <c r="DF64" i="3"/>
  <c r="DG64" i="3"/>
  <c r="DH64" i="3"/>
  <c r="DI64" i="3"/>
  <c r="DH150" i="3"/>
  <c r="DI150" i="3"/>
  <c r="DF150" i="3"/>
  <c r="DG150" i="3"/>
  <c r="DF50" i="3"/>
  <c r="DG50" i="3"/>
  <c r="Q95" i="1" s="1"/>
  <c r="DH50" i="3"/>
  <c r="DI50" i="3"/>
  <c r="DH77" i="3"/>
  <c r="DI77" i="3"/>
  <c r="DF77" i="3"/>
  <c r="DG77" i="3"/>
  <c r="DJ77" i="3" s="1"/>
  <c r="DG68" i="3"/>
  <c r="DH68" i="3"/>
  <c r="DI68" i="3"/>
  <c r="DF68" i="3"/>
  <c r="DJ68" i="3" s="1"/>
  <c r="DF75" i="3"/>
  <c r="DG75" i="3"/>
  <c r="DJ75" i="3" s="1"/>
  <c r="DH75" i="3"/>
  <c r="DI75" i="3"/>
  <c r="DF161" i="3"/>
  <c r="DJ161" i="3" s="1"/>
  <c r="DG161" i="3"/>
  <c r="DH161" i="3"/>
  <c r="DI161" i="3"/>
  <c r="DF193" i="3"/>
  <c r="DG193" i="3"/>
  <c r="DH193" i="3"/>
  <c r="DI193" i="3"/>
  <c r="DF529" i="3"/>
  <c r="DG529" i="3"/>
  <c r="DJ529" i="3" s="1"/>
  <c r="DH529" i="3"/>
  <c r="DI529" i="3"/>
  <c r="DF482" i="3"/>
  <c r="DG482" i="3"/>
  <c r="DH482" i="3"/>
  <c r="DI482" i="3"/>
  <c r="DF379" i="3"/>
  <c r="DJ379" i="3" s="1"/>
  <c r="DG379" i="3"/>
  <c r="DH379" i="3"/>
  <c r="DI379" i="3"/>
  <c r="DG431" i="3"/>
  <c r="DH431" i="3"/>
  <c r="DI431" i="3"/>
  <c r="DF431" i="3"/>
  <c r="DF586" i="3"/>
  <c r="DJ586" i="3" s="1"/>
  <c r="DG586" i="3"/>
  <c r="DH586" i="3"/>
  <c r="DI586" i="3"/>
  <c r="DF437" i="3"/>
  <c r="DG437" i="3"/>
  <c r="DI437" i="3"/>
  <c r="DH437" i="3"/>
  <c r="DI552" i="3"/>
  <c r="DF552" i="3"/>
  <c r="DJ552" i="3" s="1"/>
  <c r="DG552" i="3"/>
  <c r="DH552" i="3"/>
  <c r="DF613" i="3"/>
  <c r="DH613" i="3"/>
  <c r="DI613" i="3"/>
  <c r="DG613" i="3"/>
  <c r="DJ613" i="3" s="1"/>
  <c r="DF640" i="3"/>
  <c r="DJ640" i="3" s="1"/>
  <c r="DG640" i="3"/>
  <c r="DH640" i="3"/>
  <c r="DI640" i="3"/>
  <c r="DF632" i="3"/>
  <c r="DG632" i="3"/>
  <c r="DH632" i="3"/>
  <c r="DI632" i="3"/>
  <c r="DJ632" i="3" s="1"/>
  <c r="DF563" i="3"/>
  <c r="DJ563" i="3" s="1"/>
  <c r="DG563" i="3"/>
  <c r="DH563" i="3"/>
  <c r="DI563" i="3"/>
  <c r="DF595" i="3"/>
  <c r="DJ595" i="3" s="1"/>
  <c r="DH595" i="3"/>
  <c r="DI595" i="3"/>
  <c r="DG595" i="3"/>
  <c r="DG729" i="3"/>
  <c r="Q361" i="1" s="1"/>
  <c r="DI729" i="3"/>
  <c r="DF729" i="3"/>
  <c r="P361" i="1" s="1"/>
  <c r="DH729" i="3"/>
  <c r="R361" i="1" s="1"/>
  <c r="DF863" i="3"/>
  <c r="DG863" i="3"/>
  <c r="DH863" i="3"/>
  <c r="DI863" i="3"/>
  <c r="DJ863" i="3" s="1"/>
  <c r="DG695" i="3"/>
  <c r="DH695" i="3"/>
  <c r="DF695" i="3"/>
  <c r="DJ695" i="3" s="1"/>
  <c r="DI695" i="3"/>
  <c r="DG873" i="3"/>
  <c r="DH873" i="3"/>
  <c r="DF873" i="3"/>
  <c r="DI873" i="3"/>
  <c r="DJ873" i="3" s="1"/>
  <c r="DF1014" i="3"/>
  <c r="DG1014" i="3"/>
  <c r="DH1014" i="3"/>
  <c r="DI1014" i="3"/>
  <c r="DF858" i="3"/>
  <c r="DG858" i="3"/>
  <c r="Q430" i="1" s="1"/>
  <c r="DH858" i="3"/>
  <c r="DI858" i="3"/>
  <c r="P447" i="1"/>
  <c r="DF953" i="3"/>
  <c r="P448" i="1" s="1"/>
  <c r="DG953" i="3"/>
  <c r="DJ953" i="3" s="1"/>
  <c r="DH953" i="3"/>
  <c r="R448" i="1" s="1"/>
  <c r="DI953" i="3"/>
  <c r="DH890" i="3"/>
  <c r="DF890" i="3"/>
  <c r="P437" i="1" s="1"/>
  <c r="DG890" i="3"/>
  <c r="DI890" i="3"/>
  <c r="DF940" i="3"/>
  <c r="DG940" i="3"/>
  <c r="DJ940" i="3" s="1"/>
  <c r="DH940" i="3"/>
  <c r="R447" i="1" s="1"/>
  <c r="DI940" i="3"/>
  <c r="S447" i="1" s="1"/>
  <c r="DF881" i="3"/>
  <c r="DG881" i="3"/>
  <c r="DH881" i="3"/>
  <c r="DI881" i="3"/>
  <c r="DF929" i="3"/>
  <c r="DG929" i="3"/>
  <c r="DJ929" i="3" s="1"/>
  <c r="DH929" i="3"/>
  <c r="DI929" i="3"/>
  <c r="DF82" i="3"/>
  <c r="DG82" i="3"/>
  <c r="DH82" i="3"/>
  <c r="R98" i="1" s="1"/>
  <c r="DI82" i="3"/>
  <c r="DF34" i="3"/>
  <c r="DJ34" i="3" s="1"/>
  <c r="DG34" i="3"/>
  <c r="DI34" i="3"/>
  <c r="DH34" i="3"/>
  <c r="V494" i="1"/>
  <c r="G2904" i="7" s="1"/>
  <c r="DI230" i="3"/>
  <c r="DF230" i="3"/>
  <c r="DJ230" i="3" s="1"/>
  <c r="DG230" i="3"/>
  <c r="DH230" i="3"/>
  <c r="DF69" i="3"/>
  <c r="DJ69" i="3" s="1"/>
  <c r="DG69" i="3"/>
  <c r="DI69" i="3"/>
  <c r="DH69" i="3"/>
  <c r="AL54" i="1"/>
  <c r="V112" i="1"/>
  <c r="G640" i="7" s="1"/>
  <c r="DF9" i="3"/>
  <c r="DG9" i="3"/>
  <c r="DH9" i="3"/>
  <c r="DI9" i="3"/>
  <c r="DJ9" i="3" s="1"/>
  <c r="DG242" i="3"/>
  <c r="DH242" i="3"/>
  <c r="DF242" i="3"/>
  <c r="DJ242" i="3" s="1"/>
  <c r="DI242" i="3"/>
  <c r="DI158" i="3"/>
  <c r="DF158" i="3"/>
  <c r="DG158" i="3"/>
  <c r="DH158" i="3"/>
  <c r="DG600" i="3"/>
  <c r="DH600" i="3"/>
  <c r="DF600" i="3"/>
  <c r="DI600" i="3"/>
  <c r="DF354" i="3"/>
  <c r="DG354" i="3"/>
  <c r="DJ354" i="3" s="1"/>
  <c r="DH354" i="3"/>
  <c r="DI354" i="3"/>
  <c r="DF497" i="3"/>
  <c r="DJ497" i="3" s="1"/>
  <c r="DH497" i="3"/>
  <c r="DI497" i="3"/>
  <c r="DG497" i="3"/>
  <c r="GM161" i="1"/>
  <c r="GN161" i="1" s="1"/>
  <c r="DF442" i="3"/>
  <c r="DG442" i="3"/>
  <c r="DJ442" i="3" s="1"/>
  <c r="DH442" i="3"/>
  <c r="DI442" i="3"/>
  <c r="V113" i="1"/>
  <c r="G661" i="7" s="1"/>
  <c r="DF587" i="3"/>
  <c r="DJ587" i="3" s="1"/>
  <c r="DG587" i="3"/>
  <c r="DH587" i="3"/>
  <c r="DI587" i="3"/>
  <c r="DF618" i="3"/>
  <c r="DJ618" i="3" s="1"/>
  <c r="DG618" i="3"/>
  <c r="DI618" i="3"/>
  <c r="DH618" i="3"/>
  <c r="DG706" i="3"/>
  <c r="DH706" i="3"/>
  <c r="DI706" i="3"/>
  <c r="DF706" i="3"/>
  <c r="DJ706" i="3" s="1"/>
  <c r="DF594" i="3"/>
  <c r="DG594" i="3"/>
  <c r="DH594" i="3"/>
  <c r="DI594" i="3"/>
  <c r="DG848" i="3"/>
  <c r="DH848" i="3"/>
  <c r="DI848" i="3"/>
  <c r="DF848" i="3"/>
  <c r="DJ848" i="3" s="1"/>
  <c r="DF987" i="3"/>
  <c r="DJ987" i="3" s="1"/>
  <c r="DG987" i="3"/>
  <c r="DI987" i="3"/>
  <c r="DH987" i="3"/>
  <c r="DH859" i="3"/>
  <c r="DI859" i="3"/>
  <c r="DJ859" i="3" s="1"/>
  <c r="DF859" i="3"/>
  <c r="DG859" i="3"/>
  <c r="DF876" i="3"/>
  <c r="DJ876" i="3" s="1"/>
  <c r="DG876" i="3"/>
  <c r="DH876" i="3"/>
  <c r="DI876" i="3"/>
  <c r="DG658" i="3"/>
  <c r="DJ658" i="3" s="1"/>
  <c r="DH658" i="3"/>
  <c r="DI658" i="3"/>
  <c r="DF658" i="3"/>
  <c r="AO402" i="1"/>
  <c r="F454" i="1"/>
  <c r="DF1013" i="3"/>
  <c r="DG1013" i="3"/>
  <c r="DH1013" i="3"/>
  <c r="DI1013" i="3"/>
  <c r="DJ1013" i="3" s="1"/>
  <c r="DF1024" i="3"/>
  <c r="P495" i="1" s="1"/>
  <c r="DG1024" i="3"/>
  <c r="Q495" i="1" s="1"/>
  <c r="DH1024" i="3"/>
  <c r="R495" i="1" s="1"/>
  <c r="DI1024" i="3"/>
  <c r="AI350" i="1"/>
  <c r="V370" i="1"/>
  <c r="DF865" i="3"/>
  <c r="DJ865" i="3" s="1"/>
  <c r="DG865" i="3"/>
  <c r="DH865" i="3"/>
  <c r="DI865" i="3"/>
  <c r="DI835" i="3"/>
  <c r="DJ835" i="3" s="1"/>
  <c r="DF835" i="3"/>
  <c r="DG835" i="3"/>
  <c r="DH835" i="3"/>
  <c r="T350" i="1"/>
  <c r="F391" i="1"/>
  <c r="AT531" i="1"/>
  <c r="F561" i="1"/>
  <c r="DF368" i="3"/>
  <c r="DJ368" i="3" s="1"/>
  <c r="DG368" i="3"/>
  <c r="DH368" i="3"/>
  <c r="DI368" i="3"/>
  <c r="DF967" i="3"/>
  <c r="DG967" i="3"/>
  <c r="DJ967" i="3" s="1"/>
  <c r="DH967" i="3"/>
  <c r="DI967" i="3"/>
  <c r="DG864" i="3"/>
  <c r="DH864" i="3"/>
  <c r="DF864" i="3"/>
  <c r="DJ864" i="3" s="1"/>
  <c r="DI864" i="3"/>
  <c r="DH159" i="3"/>
  <c r="DF159" i="3"/>
  <c r="DG159" i="3"/>
  <c r="DJ159" i="3" s="1"/>
  <c r="DI159" i="3"/>
  <c r="DF585" i="3"/>
  <c r="DJ585" i="3" s="1"/>
  <c r="DG585" i="3"/>
  <c r="DH585" i="3"/>
  <c r="DI585" i="3"/>
  <c r="GM44" i="1"/>
  <c r="GN44" i="1" s="1"/>
  <c r="DF312" i="3"/>
  <c r="DG312" i="3"/>
  <c r="DJ312" i="3" s="1"/>
  <c r="DH312" i="3"/>
  <c r="DI312" i="3"/>
  <c r="DF237" i="3"/>
  <c r="DG237" i="3"/>
  <c r="DJ237" i="3" s="1"/>
  <c r="DH237" i="3"/>
  <c r="DI237" i="3"/>
  <c r="DF211" i="3"/>
  <c r="DG211" i="3"/>
  <c r="DJ211" i="3" s="1"/>
  <c r="DH211" i="3"/>
  <c r="DI211" i="3"/>
  <c r="DF537" i="3"/>
  <c r="DG537" i="3"/>
  <c r="DJ537" i="3" s="1"/>
  <c r="DH537" i="3"/>
  <c r="DI537" i="3"/>
  <c r="DF504" i="3"/>
  <c r="DG504" i="3"/>
  <c r="DJ504" i="3" s="1"/>
  <c r="DH504" i="3"/>
  <c r="DI504" i="3"/>
  <c r="DI390" i="3"/>
  <c r="DF390" i="3"/>
  <c r="DJ390" i="3" s="1"/>
  <c r="DG390" i="3"/>
  <c r="DH390" i="3"/>
  <c r="V283" i="1"/>
  <c r="G1193" i="7" s="1"/>
  <c r="DF605" i="3"/>
  <c r="DG605" i="3"/>
  <c r="DJ605" i="3" s="1"/>
  <c r="DH605" i="3"/>
  <c r="DI605" i="3"/>
  <c r="DG477" i="3"/>
  <c r="DH477" i="3"/>
  <c r="DI477" i="3"/>
  <c r="DF477" i="3"/>
  <c r="DJ477" i="3" s="1"/>
  <c r="DF506" i="3"/>
  <c r="DG506" i="3"/>
  <c r="DH506" i="3"/>
  <c r="DI506" i="3"/>
  <c r="DF651" i="3"/>
  <c r="DJ651" i="3" s="1"/>
  <c r="DI651" i="3"/>
  <c r="DG651" i="3"/>
  <c r="DH651" i="3"/>
  <c r="DF601" i="3"/>
  <c r="DG601" i="3"/>
  <c r="DH601" i="3"/>
  <c r="DI601" i="3"/>
  <c r="DJ601" i="3" s="1"/>
  <c r="DF501" i="3"/>
  <c r="DJ501" i="3" s="1"/>
  <c r="DH501" i="3"/>
  <c r="DI501" i="3"/>
  <c r="DG501" i="3"/>
  <c r="DF891" i="3"/>
  <c r="DG891" i="3"/>
  <c r="DH891" i="3"/>
  <c r="DI891" i="3"/>
  <c r="DJ891" i="3" s="1"/>
  <c r="DJ757" i="3"/>
  <c r="S368" i="1"/>
  <c r="DI650" i="3"/>
  <c r="DF650" i="3"/>
  <c r="DJ650" i="3" s="1"/>
  <c r="DH650" i="3"/>
  <c r="DG650" i="3"/>
  <c r="DF798" i="3"/>
  <c r="P414" i="1" s="1"/>
  <c r="DG798" i="3"/>
  <c r="Q414" i="1" s="1"/>
  <c r="DH798" i="3"/>
  <c r="R414" i="1" s="1"/>
  <c r="DI798" i="3"/>
  <c r="DF705" i="3"/>
  <c r="DJ705" i="3" s="1"/>
  <c r="DG705" i="3"/>
  <c r="DH705" i="3"/>
  <c r="DI705" i="3"/>
  <c r="DI1021" i="3"/>
  <c r="DF1021" i="3"/>
  <c r="P494" i="1" s="1"/>
  <c r="DH1021" i="3"/>
  <c r="R494" i="1" s="1"/>
  <c r="DG1021" i="3"/>
  <c r="Q494" i="1" s="1"/>
  <c r="DF790" i="3"/>
  <c r="DG790" i="3"/>
  <c r="DJ790" i="3" s="1"/>
  <c r="DH790" i="3"/>
  <c r="DI790" i="3"/>
  <c r="DF888" i="3"/>
  <c r="DJ888" i="3" s="1"/>
  <c r="DH888" i="3"/>
  <c r="DI888" i="3"/>
  <c r="DG888" i="3"/>
  <c r="DI27" i="3"/>
  <c r="DF27" i="3"/>
  <c r="DG27" i="3"/>
  <c r="DJ27" i="3" s="1"/>
  <c r="DH27" i="3"/>
  <c r="DF972" i="3"/>
  <c r="DJ972" i="3" s="1"/>
  <c r="DG972" i="3"/>
  <c r="DH972" i="3"/>
  <c r="DI972" i="3"/>
  <c r="AP86" i="1"/>
  <c r="F133" i="1"/>
  <c r="AP573" i="1"/>
  <c r="DF59" i="3"/>
  <c r="DH59" i="3"/>
  <c r="DI59" i="3"/>
  <c r="DG59" i="3"/>
  <c r="DF130" i="3"/>
  <c r="DG130" i="3"/>
  <c r="Q104" i="1" s="1"/>
  <c r="DH130" i="3"/>
  <c r="DI130" i="3"/>
  <c r="DF994" i="3"/>
  <c r="DG994" i="3"/>
  <c r="DH994" i="3"/>
  <c r="DI994" i="3"/>
  <c r="DJ994" i="3" s="1"/>
  <c r="AK54" i="1"/>
  <c r="DF195" i="3"/>
  <c r="DJ195" i="3" s="1"/>
  <c r="DG195" i="3"/>
  <c r="DH195" i="3"/>
  <c r="DI195" i="3"/>
  <c r="DF12" i="3"/>
  <c r="DG12" i="3"/>
  <c r="DJ12" i="3" s="1"/>
  <c r="DI12" i="3"/>
  <c r="DH12" i="3"/>
  <c r="DF139" i="3"/>
  <c r="DI139" i="3"/>
  <c r="DG139" i="3"/>
  <c r="Q105" i="1" s="1"/>
  <c r="DH139" i="3"/>
  <c r="R105" i="1" s="1"/>
  <c r="DF352" i="3"/>
  <c r="DG352" i="3"/>
  <c r="DJ352" i="3" s="1"/>
  <c r="DH352" i="3"/>
  <c r="DI352" i="3"/>
  <c r="DF547" i="3"/>
  <c r="DG547" i="3"/>
  <c r="DH547" i="3"/>
  <c r="DI547" i="3"/>
  <c r="DF492" i="3"/>
  <c r="DG492" i="3"/>
  <c r="DH492" i="3"/>
  <c r="DI492" i="3"/>
  <c r="AX165" i="1"/>
  <c r="CG156" i="1"/>
  <c r="DG447" i="3"/>
  <c r="DH447" i="3"/>
  <c r="DI447" i="3"/>
  <c r="DF447" i="3"/>
  <c r="DJ447" i="3" s="1"/>
  <c r="DF202" i="3"/>
  <c r="DG202" i="3"/>
  <c r="DJ202" i="3" s="1"/>
  <c r="DH202" i="3"/>
  <c r="DI202" i="3"/>
  <c r="DG584" i="3"/>
  <c r="DH584" i="3"/>
  <c r="DI584" i="3"/>
  <c r="DF584" i="3"/>
  <c r="DJ584" i="3" s="1"/>
  <c r="DF474" i="3"/>
  <c r="DG474" i="3"/>
  <c r="DH474" i="3"/>
  <c r="DI474" i="3"/>
  <c r="DF457" i="3"/>
  <c r="DJ457" i="3" s="1"/>
  <c r="DG457" i="3"/>
  <c r="DI457" i="3"/>
  <c r="DH457" i="3"/>
  <c r="GM163" i="1"/>
  <c r="GN163" i="1" s="1"/>
  <c r="DF427" i="3"/>
  <c r="DG427" i="3"/>
  <c r="DH427" i="3"/>
  <c r="DI427" i="3"/>
  <c r="DJ427" i="3" s="1"/>
  <c r="DF577" i="3"/>
  <c r="DJ577" i="3" s="1"/>
  <c r="DG577" i="3"/>
  <c r="DH577" i="3"/>
  <c r="DI577" i="3"/>
  <c r="AU318" i="1"/>
  <c r="CD278" i="1"/>
  <c r="DG489" i="3"/>
  <c r="DH489" i="3"/>
  <c r="DI489" i="3"/>
  <c r="DF489" i="3"/>
  <c r="DJ489" i="3" s="1"/>
  <c r="U427" i="1"/>
  <c r="G2405" i="7" s="1"/>
  <c r="DH807" i="3"/>
  <c r="DG807" i="3"/>
  <c r="DI807" i="3"/>
  <c r="DF807" i="3"/>
  <c r="DJ807" i="3" s="1"/>
  <c r="DF980" i="3"/>
  <c r="DG980" i="3"/>
  <c r="DJ980" i="3" s="1"/>
  <c r="DH980" i="3"/>
  <c r="DI980" i="3"/>
  <c r="DG830" i="3"/>
  <c r="DH830" i="3"/>
  <c r="R422" i="1" s="1"/>
  <c r="DI830" i="3"/>
  <c r="DF830" i="3"/>
  <c r="P422" i="1" s="1"/>
  <c r="DF894" i="3"/>
  <c r="DJ894" i="3" s="1"/>
  <c r="DG894" i="3"/>
  <c r="DH894" i="3"/>
  <c r="DI894" i="3"/>
  <c r="CG402" i="1"/>
  <c r="AX450" i="1"/>
  <c r="BZ350" i="1"/>
  <c r="AQ370" i="1"/>
  <c r="CI370" i="1"/>
  <c r="CG370" i="1"/>
  <c r="DG857" i="3"/>
  <c r="DH857" i="3"/>
  <c r="DI857" i="3"/>
  <c r="DF857" i="3"/>
  <c r="DJ857" i="3" s="1"/>
  <c r="DF836" i="3"/>
  <c r="DJ836" i="3" s="1"/>
  <c r="DG836" i="3"/>
  <c r="DH836" i="3"/>
  <c r="DI836" i="3"/>
  <c r="F555" i="1"/>
  <c r="Q531" i="1"/>
  <c r="AR543" i="1"/>
  <c r="CA531" i="1"/>
  <c r="GM357" i="1" l="1"/>
  <c r="GO357" i="1" s="1"/>
  <c r="AX124" i="1"/>
  <c r="CG278" i="1"/>
  <c r="F469" i="1"/>
  <c r="K1999" i="7"/>
  <c r="AN1999" i="7"/>
  <c r="CP363" i="1"/>
  <c r="O363" i="1" s="1"/>
  <c r="AI246" i="1"/>
  <c r="AI235" i="1" s="1"/>
  <c r="G1018" i="7"/>
  <c r="AN1987" i="7"/>
  <c r="K1987" i="7"/>
  <c r="AH318" i="1"/>
  <c r="G1161" i="7"/>
  <c r="F134" i="1"/>
  <c r="AH124" i="1"/>
  <c r="U124" i="1" s="1"/>
  <c r="G144" i="7"/>
  <c r="K2009" i="7"/>
  <c r="AN2009" i="7"/>
  <c r="L1129" i="7"/>
  <c r="L1127" i="7" s="1"/>
  <c r="L1124" i="7" s="1"/>
  <c r="L3112" i="7"/>
  <c r="L3110" i="7" s="1"/>
  <c r="L3107" i="7" s="1"/>
  <c r="GM356" i="1"/>
  <c r="GO356" i="1" s="1"/>
  <c r="U370" i="1"/>
  <c r="AI499" i="1"/>
  <c r="AI482" i="1" s="1"/>
  <c r="AH450" i="1"/>
  <c r="U450" i="1" s="1"/>
  <c r="CZ447" i="1"/>
  <c r="Y447" i="1" s="1"/>
  <c r="BA2681" i="7" s="1"/>
  <c r="L2680" i="7" s="1"/>
  <c r="CY447" i="1"/>
  <c r="X447" i="1" s="1"/>
  <c r="AZ2681" i="7" s="1"/>
  <c r="L2679" i="7" s="1"/>
  <c r="AP22" i="1"/>
  <c r="F582" i="1"/>
  <c r="G16" i="2" s="1"/>
  <c r="AP603" i="1"/>
  <c r="F390" i="1"/>
  <c r="BA350" i="1"/>
  <c r="R106" i="1"/>
  <c r="DJ474" i="3"/>
  <c r="DJ506" i="3"/>
  <c r="R437" i="1"/>
  <c r="R94" i="1"/>
  <c r="Q431" i="1"/>
  <c r="DJ726" i="3"/>
  <c r="S360" i="1"/>
  <c r="CP360" i="1" s="1"/>
  <c r="O360" i="1" s="1"/>
  <c r="DJ389" i="3"/>
  <c r="Q238" i="1"/>
  <c r="DJ701" i="3"/>
  <c r="DJ679" i="3"/>
  <c r="DJ166" i="3"/>
  <c r="P415" i="1"/>
  <c r="AW165" i="1"/>
  <c r="CF156" i="1"/>
  <c r="Q484" i="1"/>
  <c r="R309" i="1"/>
  <c r="AU531" i="1"/>
  <c r="F562" i="1"/>
  <c r="R311" i="1"/>
  <c r="DJ324" i="3"/>
  <c r="F176" i="1"/>
  <c r="AZ156" i="1"/>
  <c r="DJ708" i="3"/>
  <c r="S353" i="1"/>
  <c r="DJ1000" i="3"/>
  <c r="DJ675" i="3"/>
  <c r="S314" i="1"/>
  <c r="DJ397" i="3"/>
  <c r="DJ690" i="3"/>
  <c r="R496" i="1"/>
  <c r="Q315" i="1"/>
  <c r="DJ342" i="3"/>
  <c r="S244" i="1"/>
  <c r="Q293" i="1"/>
  <c r="DJ61" i="3"/>
  <c r="Q113" i="1"/>
  <c r="W278" i="1"/>
  <c r="F342" i="1"/>
  <c r="DJ492" i="3"/>
  <c r="DJ1017" i="3"/>
  <c r="S493" i="1"/>
  <c r="DJ473" i="3"/>
  <c r="CF29" i="1"/>
  <c r="AW54" i="1"/>
  <c r="DJ462" i="3"/>
  <c r="AS543" i="1"/>
  <c r="CB531" i="1"/>
  <c r="DJ872" i="3"/>
  <c r="S434" i="1"/>
  <c r="DJ126" i="3"/>
  <c r="P316" i="1"/>
  <c r="DJ134" i="3"/>
  <c r="Q98" i="1"/>
  <c r="R290" i="1"/>
  <c r="DJ482" i="3"/>
  <c r="DJ64" i="3"/>
  <c r="DJ256" i="3"/>
  <c r="Q493" i="1"/>
  <c r="DJ396" i="3"/>
  <c r="CH29" i="1"/>
  <c r="AY54" i="1"/>
  <c r="Q94" i="1"/>
  <c r="P531" i="1"/>
  <c r="F546" i="1"/>
  <c r="R434" i="1"/>
  <c r="Q97" i="1"/>
  <c r="P431" i="1"/>
  <c r="DJ668" i="3"/>
  <c r="V156" i="1"/>
  <c r="F188" i="1"/>
  <c r="DJ569" i="3"/>
  <c r="DJ408" i="3"/>
  <c r="DJ507" i="3"/>
  <c r="DJ803" i="3"/>
  <c r="S415" i="1"/>
  <c r="AV165" i="1"/>
  <c r="CE156" i="1"/>
  <c r="DJ485" i="3"/>
  <c r="DJ773" i="3"/>
  <c r="S406" i="1"/>
  <c r="R99" i="1"/>
  <c r="P426" i="1"/>
  <c r="P484" i="1"/>
  <c r="Q309" i="1"/>
  <c r="P311" i="1"/>
  <c r="X203" i="1"/>
  <c r="AK197" i="1"/>
  <c r="AE370" i="1"/>
  <c r="S197" i="1"/>
  <c r="F218" i="1"/>
  <c r="Q448" i="1"/>
  <c r="CP448" i="1" s="1"/>
  <c r="O448" i="1" s="1"/>
  <c r="W482" i="1"/>
  <c r="F523" i="1"/>
  <c r="R314" i="1"/>
  <c r="Q496" i="1"/>
  <c r="DJ475" i="3"/>
  <c r="R102" i="1"/>
  <c r="P293" i="1"/>
  <c r="DJ1004" i="3"/>
  <c r="DJ908" i="3"/>
  <c r="S441" i="1"/>
  <c r="DJ578" i="3"/>
  <c r="S304" i="1"/>
  <c r="P113" i="1"/>
  <c r="W86" i="1"/>
  <c r="F148" i="1"/>
  <c r="CP354" i="1"/>
  <c r="O354" i="1" s="1"/>
  <c r="R315" i="1"/>
  <c r="AU278" i="1"/>
  <c r="F337" i="1"/>
  <c r="P98" i="1"/>
  <c r="DJ437" i="3"/>
  <c r="S290" i="1"/>
  <c r="CE29" i="1"/>
  <c r="AV54" i="1"/>
  <c r="P94" i="1"/>
  <c r="AY543" i="1"/>
  <c r="CH531" i="1"/>
  <c r="Q434" i="1"/>
  <c r="P97" i="1"/>
  <c r="DJ862" i="3"/>
  <c r="S431" i="1"/>
  <c r="DJ213" i="3"/>
  <c r="S116" i="1"/>
  <c r="DJ826" i="3"/>
  <c r="S421" i="1"/>
  <c r="Q310" i="1"/>
  <c r="DJ776" i="3"/>
  <c r="S407" i="1"/>
  <c r="R122" i="1"/>
  <c r="DJ257" i="3"/>
  <c r="DJ842" i="3"/>
  <c r="S426" i="1"/>
  <c r="DJ964" i="3"/>
  <c r="S484" i="1"/>
  <c r="P309" i="1"/>
  <c r="BC22" i="1"/>
  <c r="BC603" i="1"/>
  <c r="F589" i="1"/>
  <c r="DJ642" i="3"/>
  <c r="S311" i="1"/>
  <c r="AD370" i="1"/>
  <c r="CP368" i="1"/>
  <c r="O368" i="1" s="1"/>
  <c r="Q314" i="1"/>
  <c r="P496" i="1"/>
  <c r="W197" i="1"/>
  <c r="F227" i="1"/>
  <c r="Q102" i="1"/>
  <c r="Q429" i="1"/>
  <c r="R441" i="1"/>
  <c r="R304" i="1"/>
  <c r="DJ28" i="3"/>
  <c r="DJ155" i="3"/>
  <c r="S107" i="1"/>
  <c r="DJ339" i="3"/>
  <c r="S243" i="1"/>
  <c r="CP243" i="1" s="1"/>
  <c r="O243" i="1" s="1"/>
  <c r="DJ744" i="3"/>
  <c r="S367" i="1"/>
  <c r="CP367" i="1" s="1"/>
  <c r="O367" i="1" s="1"/>
  <c r="AI318" i="1"/>
  <c r="R431" i="1"/>
  <c r="DJ631" i="3"/>
  <c r="S310" i="1"/>
  <c r="DJ567" i="3"/>
  <c r="S303" i="1"/>
  <c r="CF197" i="1"/>
  <c r="AW203" i="1"/>
  <c r="Q406" i="1"/>
  <c r="DJ271" i="3"/>
  <c r="S122" i="1"/>
  <c r="P96" i="1"/>
  <c r="AZ86" i="1"/>
  <c r="F135" i="1"/>
  <c r="DJ978" i="3"/>
  <c r="S486" i="1"/>
  <c r="DJ917" i="3"/>
  <c r="DJ461" i="3"/>
  <c r="Q29" i="1"/>
  <c r="F66" i="1"/>
  <c r="DJ114" i="3"/>
  <c r="S102" i="1"/>
  <c r="DJ490" i="3"/>
  <c r="S296" i="1"/>
  <c r="DJ854" i="3"/>
  <c r="S429" i="1"/>
  <c r="Q441" i="1"/>
  <c r="Q304" i="1"/>
  <c r="R107" i="1"/>
  <c r="DJ1021" i="3"/>
  <c r="S494" i="1"/>
  <c r="AL29" i="1"/>
  <c r="Y54" i="1"/>
  <c r="Q290" i="1"/>
  <c r="O54" i="1"/>
  <c r="AB29" i="1"/>
  <c r="R97" i="1"/>
  <c r="DJ547" i="3"/>
  <c r="X54" i="1"/>
  <c r="AK29" i="1"/>
  <c r="DJ600" i="3"/>
  <c r="S306" i="1"/>
  <c r="P290" i="1"/>
  <c r="DJ1007" i="3"/>
  <c r="S491" i="1"/>
  <c r="DJ472" i="3"/>
  <c r="DJ181" i="3"/>
  <c r="S111" i="1"/>
  <c r="F57" i="1"/>
  <c r="P29" i="1"/>
  <c r="DJ702" i="3"/>
  <c r="AW543" i="1"/>
  <c r="CF531" i="1"/>
  <c r="DJ70" i="3"/>
  <c r="S97" i="1"/>
  <c r="P288" i="1"/>
  <c r="Q421" i="1"/>
  <c r="R310" i="1"/>
  <c r="R303" i="1"/>
  <c r="DJ235" i="3"/>
  <c r="V197" i="1"/>
  <c r="F226" i="1"/>
  <c r="CH197" i="1"/>
  <c r="AY203" i="1"/>
  <c r="DJ635" i="3"/>
  <c r="P120" i="1"/>
  <c r="DJ23" i="3"/>
  <c r="S93" i="1"/>
  <c r="DJ732" i="3"/>
  <c r="S362" i="1"/>
  <c r="CP362" i="1" s="1"/>
  <c r="O362" i="1" s="1"/>
  <c r="P294" i="1"/>
  <c r="DJ699" i="3"/>
  <c r="DJ255" i="3"/>
  <c r="DJ483" i="3"/>
  <c r="U499" i="1"/>
  <c r="AH482" i="1"/>
  <c r="P406" i="1"/>
  <c r="Q122" i="1"/>
  <c r="DJ57" i="3"/>
  <c r="S96" i="1"/>
  <c r="AT156" i="1"/>
  <c r="F183" i="1"/>
  <c r="DJ276" i="3"/>
  <c r="U246" i="1"/>
  <c r="AH235" i="1"/>
  <c r="DJ278" i="3"/>
  <c r="R486" i="1"/>
  <c r="DJ259" i="3"/>
  <c r="DJ377" i="3"/>
  <c r="DJ40" i="3"/>
  <c r="DJ689" i="3"/>
  <c r="DJ223" i="3"/>
  <c r="DJ296" i="3"/>
  <c r="DJ277" i="3"/>
  <c r="DJ644" i="3"/>
  <c r="AU29" i="1"/>
  <c r="F73" i="1"/>
  <c r="AU573" i="1"/>
  <c r="F394" i="1"/>
  <c r="W350" i="1"/>
  <c r="P102" i="1"/>
  <c r="R296" i="1"/>
  <c r="R429" i="1"/>
  <c r="AT86" i="1"/>
  <c r="F142" i="1"/>
  <c r="P441" i="1"/>
  <c r="P304" i="1"/>
  <c r="Q107" i="1"/>
  <c r="BA235" i="1"/>
  <c r="F266" i="1"/>
  <c r="P306" i="1"/>
  <c r="DJ850" i="3"/>
  <c r="S428" i="1"/>
  <c r="DJ415" i="3"/>
  <c r="S288" i="1"/>
  <c r="DJ232" i="3"/>
  <c r="S120" i="1"/>
  <c r="DJ480" i="3"/>
  <c r="S294" i="1"/>
  <c r="DJ8" i="3"/>
  <c r="S89" i="1"/>
  <c r="P122" i="1"/>
  <c r="R96" i="1"/>
  <c r="AS318" i="1"/>
  <c r="CB278" i="1"/>
  <c r="Q486" i="1"/>
  <c r="AX482" i="1"/>
  <c r="F506" i="1"/>
  <c r="AZ278" i="1"/>
  <c r="F329" i="1"/>
  <c r="Q296" i="1"/>
  <c r="P429" i="1"/>
  <c r="P107" i="1"/>
  <c r="BA86" i="1"/>
  <c r="F144" i="1"/>
  <c r="R293" i="1"/>
  <c r="AV543" i="1"/>
  <c r="CE531" i="1"/>
  <c r="DJ494" i="3"/>
  <c r="P421" i="1"/>
  <c r="Q303" i="1"/>
  <c r="DJ164" i="3"/>
  <c r="S108" i="1"/>
  <c r="R306" i="1"/>
  <c r="DJ858" i="3"/>
  <c r="S430" i="1"/>
  <c r="DJ989" i="3"/>
  <c r="S487" i="1"/>
  <c r="Q491" i="1"/>
  <c r="DJ570" i="3"/>
  <c r="DJ398" i="3"/>
  <c r="Q111" i="1"/>
  <c r="R428" i="1"/>
  <c r="CP428" i="1" s="1"/>
  <c r="O428" i="1" s="1"/>
  <c r="R423" i="1"/>
  <c r="DJ125" i="3"/>
  <c r="R288" i="1"/>
  <c r="P303" i="1"/>
  <c r="DJ10" i="3"/>
  <c r="R408" i="1"/>
  <c r="R120" i="1"/>
  <c r="Q93" i="1"/>
  <c r="R294" i="1"/>
  <c r="R108" i="1"/>
  <c r="DJ572" i="3"/>
  <c r="DJ966" i="3"/>
  <c r="CY355" i="1"/>
  <c r="X355" i="1" s="1"/>
  <c r="AZ1977" i="7" s="1"/>
  <c r="L1975" i="7" s="1"/>
  <c r="CZ355" i="1"/>
  <c r="Y355" i="1" s="1"/>
  <c r="BA1977" i="7" s="1"/>
  <c r="L1976" i="7" s="1"/>
  <c r="R89" i="1"/>
  <c r="AZ402" i="1"/>
  <c r="F461" i="1"/>
  <c r="DJ421" i="3"/>
  <c r="DJ1010" i="3"/>
  <c r="DJ274" i="3"/>
  <c r="DJ294" i="3"/>
  <c r="Q96" i="1"/>
  <c r="DJ353" i="3"/>
  <c r="DJ183" i="3"/>
  <c r="P486" i="1"/>
  <c r="DJ215" i="3"/>
  <c r="DJ558" i="3"/>
  <c r="DJ375" i="3"/>
  <c r="DJ417" i="3"/>
  <c r="DJ121" i="3"/>
  <c r="S103" i="1"/>
  <c r="AX278" i="1"/>
  <c r="F325" i="1"/>
  <c r="P296" i="1"/>
  <c r="DJ376" i="3"/>
  <c r="DJ993" i="3"/>
  <c r="S488" i="1"/>
  <c r="DJ172" i="3"/>
  <c r="S110" i="1"/>
  <c r="F177" i="1"/>
  <c r="Q156" i="1"/>
  <c r="DJ834" i="3"/>
  <c r="S423" i="1"/>
  <c r="Q116" i="1"/>
  <c r="CP116" i="1" s="1"/>
  <c r="O116" i="1" s="1"/>
  <c r="U197" i="1"/>
  <c r="F225" i="1"/>
  <c r="DJ779" i="3"/>
  <c r="S408" i="1"/>
  <c r="CE197" i="1"/>
  <c r="AV203" i="1"/>
  <c r="Q306" i="1"/>
  <c r="R430" i="1"/>
  <c r="P491" i="1"/>
  <c r="DJ997" i="3"/>
  <c r="S489" i="1"/>
  <c r="P111" i="1"/>
  <c r="Q423" i="1"/>
  <c r="DJ52" i="3"/>
  <c r="Q408" i="1"/>
  <c r="F206" i="1"/>
  <c r="P197" i="1"/>
  <c r="Q120" i="1"/>
  <c r="P93" i="1"/>
  <c r="Q294" i="1"/>
  <c r="Q108" i="1"/>
  <c r="Q89" i="1"/>
  <c r="DJ394" i="3"/>
  <c r="S286" i="1"/>
  <c r="Q292" i="1"/>
  <c r="DJ168" i="3"/>
  <c r="S109" i="1"/>
  <c r="P412" i="1"/>
  <c r="R103" i="1"/>
  <c r="DJ549" i="3"/>
  <c r="DJ362" i="3"/>
  <c r="DJ345" i="3"/>
  <c r="S281" i="1"/>
  <c r="DJ561" i="3"/>
  <c r="DJ240" i="3"/>
  <c r="R488" i="1"/>
  <c r="DJ653" i="3"/>
  <c r="S312" i="1"/>
  <c r="R110" i="1"/>
  <c r="R91" i="1"/>
  <c r="F392" i="1"/>
  <c r="G2154" i="7" s="1"/>
  <c r="U350" i="1"/>
  <c r="DJ798" i="3"/>
  <c r="S414" i="1"/>
  <c r="DJ39" i="3"/>
  <c r="P89" i="1"/>
  <c r="R286" i="1"/>
  <c r="DJ459" i="3"/>
  <c r="S292" i="1"/>
  <c r="DJ788" i="3"/>
  <c r="S412" i="1"/>
  <c r="P424" i="1"/>
  <c r="DJ208" i="3"/>
  <c r="S114" i="1"/>
  <c r="CI29" i="1"/>
  <c r="AZ54" i="1"/>
  <c r="Q103" i="1"/>
  <c r="AL156" i="1"/>
  <c r="Y165" i="1"/>
  <c r="R281" i="1"/>
  <c r="DJ251" i="3"/>
  <c r="S121" i="1"/>
  <c r="Q488" i="1"/>
  <c r="R312" i="1"/>
  <c r="P110" i="1"/>
  <c r="Q91" i="1"/>
  <c r="CY354" i="1"/>
  <c r="X354" i="1" s="1"/>
  <c r="AZ1965" i="7" s="1"/>
  <c r="L1963" i="7" s="1"/>
  <c r="CZ354" i="1"/>
  <c r="Y354" i="1" s="1"/>
  <c r="BA1965" i="7" s="1"/>
  <c r="L1964" i="7" s="1"/>
  <c r="Q316" i="1"/>
  <c r="R489" i="1"/>
  <c r="P423" i="1"/>
  <c r="DJ130" i="3"/>
  <c r="S104" i="1"/>
  <c r="DJ158" i="3"/>
  <c r="DJ881" i="3"/>
  <c r="P430" i="1"/>
  <c r="DJ193" i="3"/>
  <c r="DJ50" i="3"/>
  <c r="S95" i="1"/>
  <c r="R298" i="1"/>
  <c r="R302" i="1"/>
  <c r="DJ551" i="3"/>
  <c r="P487" i="1"/>
  <c r="Q489" i="1"/>
  <c r="DJ344" i="3"/>
  <c r="DJ407" i="3"/>
  <c r="DJ254" i="3"/>
  <c r="DJ399" i="3"/>
  <c r="DJ65" i="3"/>
  <c r="O203" i="1"/>
  <c r="AB197" i="1"/>
  <c r="AH278" i="1"/>
  <c r="U318" i="1"/>
  <c r="DJ1015" i="3"/>
  <c r="DJ409" i="3"/>
  <c r="Q286" i="1"/>
  <c r="F131" i="1"/>
  <c r="AX86" i="1"/>
  <c r="R292" i="1"/>
  <c r="DJ502" i="3"/>
  <c r="S297" i="1"/>
  <c r="DJ386" i="3"/>
  <c r="DJ62" i="3"/>
  <c r="DJ741" i="3"/>
  <c r="S365" i="1"/>
  <c r="Q287" i="1"/>
  <c r="Q109" i="1"/>
  <c r="CP109" i="1" s="1"/>
  <c r="O109" i="1" s="1"/>
  <c r="DJ680" i="3"/>
  <c r="R412" i="1"/>
  <c r="DJ170" i="3"/>
  <c r="Q424" i="1"/>
  <c r="R114" i="1"/>
  <c r="CG29" i="1"/>
  <c r="AX54" i="1"/>
  <c r="P103" i="1"/>
  <c r="R300" i="1"/>
  <c r="DJ372" i="3"/>
  <c r="S284" i="1"/>
  <c r="P307" i="1"/>
  <c r="Q281" i="1"/>
  <c r="R121" i="1"/>
  <c r="P488" i="1"/>
  <c r="Q312" i="1"/>
  <c r="Q110" i="1"/>
  <c r="P91" i="1"/>
  <c r="BA278" i="1"/>
  <c r="F338" i="1"/>
  <c r="CY364" i="1"/>
  <c r="X364" i="1" s="1"/>
  <c r="AZ2065" i="7" s="1"/>
  <c r="L2063" i="7" s="1"/>
  <c r="CZ364" i="1"/>
  <c r="Y364" i="1" s="1"/>
  <c r="BA2065" i="7" s="1"/>
  <c r="L2064" i="7" s="1"/>
  <c r="DJ514" i="3"/>
  <c r="S298" i="1"/>
  <c r="W235" i="1"/>
  <c r="F270" i="1"/>
  <c r="BB22" i="1"/>
  <c r="BB603" i="1"/>
  <c r="F586" i="1"/>
  <c r="AX370" i="1"/>
  <c r="CG350" i="1"/>
  <c r="R104" i="1"/>
  <c r="R95" i="1"/>
  <c r="Q298" i="1"/>
  <c r="Q302" i="1"/>
  <c r="P489" i="1"/>
  <c r="CY239" i="1"/>
  <c r="X239" i="1" s="1"/>
  <c r="AZ1056" i="7" s="1"/>
  <c r="L1054" i="7" s="1"/>
  <c r="CZ239" i="1"/>
  <c r="Y239" i="1" s="1"/>
  <c r="BA1056" i="7" s="1"/>
  <c r="L1055" i="7" s="1"/>
  <c r="Q289" i="1"/>
  <c r="DJ920" i="3"/>
  <c r="S443" i="1"/>
  <c r="R405" i="1"/>
  <c r="GN199" i="1"/>
  <c r="CB203" i="1" s="1"/>
  <c r="CA203" i="1"/>
  <c r="CP445" i="1"/>
  <c r="O445" i="1" s="1"/>
  <c r="DJ813" i="3"/>
  <c r="S417" i="1"/>
  <c r="DJ545" i="3"/>
  <c r="S301" i="1"/>
  <c r="DJ291" i="3"/>
  <c r="S237" i="1"/>
  <c r="P286" i="1"/>
  <c r="P292" i="1"/>
  <c r="R297" i="1"/>
  <c r="DJ404" i="3"/>
  <c r="S287" i="1"/>
  <c r="Q412" i="1"/>
  <c r="R424" i="1"/>
  <c r="AU86" i="1"/>
  <c r="F143" i="1"/>
  <c r="Q114" i="1"/>
  <c r="AQ29" i="1"/>
  <c r="F64" i="1"/>
  <c r="AQ573" i="1"/>
  <c r="DJ534" i="3"/>
  <c r="S300" i="1"/>
  <c r="R284" i="1"/>
  <c r="DJ610" i="3"/>
  <c r="S307" i="1"/>
  <c r="P281" i="1"/>
  <c r="Q121" i="1"/>
  <c r="DJ1029" i="3"/>
  <c r="S497" i="1"/>
  <c r="O165" i="1"/>
  <c r="AB156" i="1"/>
  <c r="DJ190" i="3"/>
  <c r="S112" i="1"/>
  <c r="P312" i="1"/>
  <c r="DJ18" i="3"/>
  <c r="S91" i="1"/>
  <c r="DJ830" i="3"/>
  <c r="S422" i="1"/>
  <c r="Q422" i="1"/>
  <c r="CI350" i="1"/>
  <c r="AZ370" i="1"/>
  <c r="DJ729" i="3"/>
  <c r="S361" i="1"/>
  <c r="P289" i="1"/>
  <c r="P492" i="1"/>
  <c r="R301" i="1"/>
  <c r="Q88" i="1"/>
  <c r="R287" i="1"/>
  <c r="DJ838" i="3"/>
  <c r="S424" i="1"/>
  <c r="P114" i="1"/>
  <c r="AK156" i="1"/>
  <c r="X165" i="1"/>
  <c r="Y197" i="1"/>
  <c r="F230" i="1"/>
  <c r="Q300" i="1"/>
  <c r="Q284" i="1"/>
  <c r="R307" i="1"/>
  <c r="DJ21" i="3"/>
  <c r="P121" i="1"/>
  <c r="R442" i="1"/>
  <c r="DJ275" i="3"/>
  <c r="R497" i="1"/>
  <c r="CA165" i="1"/>
  <c r="GN158" i="1"/>
  <c r="CB165" i="1" s="1"/>
  <c r="R112" i="1"/>
  <c r="R435" i="1"/>
  <c r="BA402" i="1"/>
  <c r="F470" i="1"/>
  <c r="DJ212" i="3"/>
  <c r="S115" i="1"/>
  <c r="CP115" i="1" s="1"/>
  <c r="O115" i="1" s="1"/>
  <c r="DJ620" i="3"/>
  <c r="S309" i="1"/>
  <c r="F510" i="1"/>
  <c r="AZ482" i="1"/>
  <c r="CY448" i="1"/>
  <c r="X448" i="1" s="1"/>
  <c r="AZ2705" i="7" s="1"/>
  <c r="L2703" i="7" s="1"/>
  <c r="CZ448" i="1"/>
  <c r="Y448" i="1" s="1"/>
  <c r="BA2705" i="7" s="1"/>
  <c r="L2704" i="7" s="1"/>
  <c r="DJ14" i="3"/>
  <c r="S90" i="1"/>
  <c r="AQ350" i="1"/>
  <c r="F380" i="1"/>
  <c r="DJ139" i="3"/>
  <c r="S105" i="1"/>
  <c r="P104" i="1"/>
  <c r="DJ594" i="3"/>
  <c r="DJ1014" i="3"/>
  <c r="DJ431" i="3"/>
  <c r="P95" i="1"/>
  <c r="DJ54" i="3"/>
  <c r="DJ556" i="3"/>
  <c r="S302" i="1"/>
  <c r="DJ192" i="3"/>
  <c r="DJ327" i="3"/>
  <c r="S241" i="1"/>
  <c r="DJ866" i="3"/>
  <c r="S433" i="1"/>
  <c r="DJ426" i="3"/>
  <c r="S289" i="1"/>
  <c r="DJ157" i="3"/>
  <c r="DJ60" i="3"/>
  <c r="Q443" i="1"/>
  <c r="DJ1012" i="3"/>
  <c r="S492" i="1"/>
  <c r="F264" i="1"/>
  <c r="AT235" i="1"/>
  <c r="R240" i="1"/>
  <c r="DJ770" i="3"/>
  <c r="S405" i="1"/>
  <c r="DJ667" i="3"/>
  <c r="Q417" i="1"/>
  <c r="Q301" i="1"/>
  <c r="Q299" i="1"/>
  <c r="R90" i="1"/>
  <c r="Q237" i="1"/>
  <c r="DJ636" i="3"/>
  <c r="DJ548" i="3"/>
  <c r="DJ384" i="3"/>
  <c r="S285" i="1"/>
  <c r="CP239" i="1"/>
  <c r="O239" i="1" s="1"/>
  <c r="T235" i="1"/>
  <c r="F267" i="1"/>
  <c r="P297" i="1"/>
  <c r="P88" i="1"/>
  <c r="P287" i="1"/>
  <c r="DJ220" i="3"/>
  <c r="S118" i="1"/>
  <c r="DJ307" i="3"/>
  <c r="DJ365" i="3"/>
  <c r="DJ896" i="3"/>
  <c r="S438" i="1"/>
  <c r="DJ440" i="3"/>
  <c r="DJ141" i="3"/>
  <c r="P300" i="1"/>
  <c r="P284" i="1"/>
  <c r="S156" i="1"/>
  <c r="F180" i="1"/>
  <c r="DJ374" i="3"/>
  <c r="Q307" i="1"/>
  <c r="DJ914" i="3"/>
  <c r="S442" i="1"/>
  <c r="Q497" i="1"/>
  <c r="Q100" i="1"/>
  <c r="Q112" i="1"/>
  <c r="Q435" i="1"/>
  <c r="Q297" i="1"/>
  <c r="P105" i="1"/>
  <c r="CP105" i="1" s="1"/>
  <c r="O105" i="1" s="1"/>
  <c r="DJ59" i="3"/>
  <c r="DJ150" i="3"/>
  <c r="AX531" i="1"/>
  <c r="F550" i="1"/>
  <c r="DJ846" i="3"/>
  <c r="S427" i="1"/>
  <c r="F74" i="1"/>
  <c r="BA29" i="1"/>
  <c r="BA573" i="1"/>
  <c r="DJ448" i="3"/>
  <c r="S291" i="1"/>
  <c r="R241" i="1"/>
  <c r="R313" i="1"/>
  <c r="T482" i="1"/>
  <c r="F520" i="1"/>
  <c r="R433" i="1"/>
  <c r="R289" i="1"/>
  <c r="DJ560" i="3"/>
  <c r="DJ228" i="3"/>
  <c r="P443" i="1"/>
  <c r="DJ95" i="3"/>
  <c r="R492" i="1"/>
  <c r="AO22" i="1"/>
  <c r="F577" i="1"/>
  <c r="AO603" i="1"/>
  <c r="DJ323" i="3"/>
  <c r="S240" i="1"/>
  <c r="Q405" i="1"/>
  <c r="DJ1002" i="3"/>
  <c r="S490" i="1"/>
  <c r="DJ782" i="3"/>
  <c r="S409" i="1"/>
  <c r="Q242" i="1"/>
  <c r="P417" i="1"/>
  <c r="P301" i="1"/>
  <c r="DJ451" i="3"/>
  <c r="DJ524" i="3"/>
  <c r="S299" i="1"/>
  <c r="Q90" i="1"/>
  <c r="P237" i="1"/>
  <c r="DJ538" i="3"/>
  <c r="R285" i="1"/>
  <c r="R88" i="1"/>
  <c r="CZ445" i="1"/>
  <c r="Y445" i="1" s="1"/>
  <c r="BA2656" i="7" s="1"/>
  <c r="L2655" i="7" s="1"/>
  <c r="CY445" i="1"/>
  <c r="X445" i="1" s="1"/>
  <c r="AZ2656" i="7" s="1"/>
  <c r="L2654" i="7" s="1"/>
  <c r="S440" i="1"/>
  <c r="R118" i="1"/>
  <c r="R438" i="1"/>
  <c r="R419" i="1"/>
  <c r="Q442" i="1"/>
  <c r="P497" i="1"/>
  <c r="P100" i="1"/>
  <c r="P112" i="1"/>
  <c r="P435" i="1"/>
  <c r="DJ624" i="3"/>
  <c r="DJ582" i="3"/>
  <c r="F339" i="1"/>
  <c r="T278" i="1"/>
  <c r="DJ82" i="3"/>
  <c r="S98" i="1"/>
  <c r="DJ37" i="3"/>
  <c r="S94" i="1"/>
  <c r="DJ1027" i="3"/>
  <c r="S496" i="1"/>
  <c r="R299" i="1"/>
  <c r="AX402" i="1"/>
  <c r="F457" i="1"/>
  <c r="V350" i="1"/>
  <c r="F393" i="1"/>
  <c r="G2155" i="7" s="1"/>
  <c r="CP364" i="1"/>
  <c r="O364" i="1" s="1"/>
  <c r="P427" i="1"/>
  <c r="R291" i="1"/>
  <c r="P241" i="1"/>
  <c r="Q313" i="1"/>
  <c r="Q433" i="1"/>
  <c r="R305" i="1"/>
  <c r="DJ226" i="3"/>
  <c r="S119" i="1"/>
  <c r="Q492" i="1"/>
  <c r="Q240" i="1"/>
  <c r="DJ1009" i="3"/>
  <c r="DJ808" i="3"/>
  <c r="S416" i="1"/>
  <c r="S29" i="1"/>
  <c r="F69" i="1"/>
  <c r="DJ218" i="3"/>
  <c r="S117" i="1"/>
  <c r="R490" i="1"/>
  <c r="P409" i="1"/>
  <c r="P242" i="1"/>
  <c r="Q106" i="1"/>
  <c r="P299" i="1"/>
  <c r="P90" i="1"/>
  <c r="DJ973" i="3"/>
  <c r="S485" i="1"/>
  <c r="Q285" i="1"/>
  <c r="DJ926" i="3"/>
  <c r="S444" i="1"/>
  <c r="DJ1" i="3"/>
  <c r="S88" i="1"/>
  <c r="DJ22" i="3"/>
  <c r="S92" i="1"/>
  <c r="Q118" i="1"/>
  <c r="T450" i="1"/>
  <c r="AG402" i="1"/>
  <c r="V29" i="1"/>
  <c r="F77" i="1"/>
  <c r="Q438" i="1"/>
  <c r="R101" i="1"/>
  <c r="DJ822" i="3"/>
  <c r="S420" i="1"/>
  <c r="Q447" i="1"/>
  <c r="CP447" i="1" s="1"/>
  <c r="O447" i="1" s="1"/>
  <c r="DJ360" i="3"/>
  <c r="S283" i="1"/>
  <c r="Q419" i="1"/>
  <c r="P442" i="1"/>
  <c r="DJ98" i="3"/>
  <c r="S100" i="1"/>
  <c r="CA54" i="1"/>
  <c r="DJ878" i="3"/>
  <c r="S435" i="1"/>
  <c r="F571" i="1"/>
  <c r="AR531" i="1"/>
  <c r="AI124" i="1"/>
  <c r="P244" i="1"/>
  <c r="P302" i="1"/>
  <c r="R443" i="1"/>
  <c r="F172" i="1"/>
  <c r="AX156" i="1"/>
  <c r="DJ890" i="3"/>
  <c r="S437" i="1"/>
  <c r="R427" i="1"/>
  <c r="Q291" i="1"/>
  <c r="DJ664" i="3"/>
  <c r="S313" i="1"/>
  <c r="F519" i="1"/>
  <c r="BA482" i="1"/>
  <c r="P433" i="1"/>
  <c r="Q305" i="1"/>
  <c r="DJ793" i="3"/>
  <c r="S413" i="1"/>
  <c r="DJ633" i="3"/>
  <c r="R119" i="1"/>
  <c r="DJ55" i="3"/>
  <c r="R416" i="1"/>
  <c r="DJ697" i="3"/>
  <c r="S316" i="1"/>
  <c r="DJ785" i="3"/>
  <c r="S410" i="1"/>
  <c r="CP410" i="1" s="1"/>
  <c r="O410" i="1" s="1"/>
  <c r="Q490" i="1"/>
  <c r="R409" i="1"/>
  <c r="DJ333" i="3"/>
  <c r="S242" i="1"/>
  <c r="P106" i="1"/>
  <c r="DJ603" i="3"/>
  <c r="DJ273" i="3"/>
  <c r="AX235" i="1"/>
  <c r="F253" i="1"/>
  <c r="P238" i="1"/>
  <c r="F168" i="1"/>
  <c r="P156" i="1"/>
  <c r="F78" i="1"/>
  <c r="W29" i="1"/>
  <c r="W573" i="1"/>
  <c r="R485" i="1"/>
  <c r="P285" i="1"/>
  <c r="R444" i="1"/>
  <c r="DJ884" i="3"/>
  <c r="S436" i="1"/>
  <c r="DJ991" i="3"/>
  <c r="P118" i="1"/>
  <c r="P438" i="1"/>
  <c r="DJ107" i="3"/>
  <c r="S101" i="1"/>
  <c r="R420" i="1"/>
  <c r="R283" i="1"/>
  <c r="P419" i="1"/>
  <c r="DJ441" i="3"/>
  <c r="P315" i="1"/>
  <c r="R244" i="1"/>
  <c r="BD543" i="1"/>
  <c r="CM531" i="1"/>
  <c r="R100" i="1"/>
  <c r="CB54" i="1"/>
  <c r="W402" i="1"/>
  <c r="F474" i="1"/>
  <c r="DJ589" i="3"/>
  <c r="S305" i="1"/>
  <c r="CH156" i="1"/>
  <c r="AY165" i="1"/>
  <c r="CP353" i="1"/>
  <c r="O353" i="1" s="1"/>
  <c r="AC370" i="1"/>
  <c r="P405" i="1"/>
  <c r="R237" i="1"/>
  <c r="CY368" i="1"/>
  <c r="X368" i="1" s="1"/>
  <c r="AZ2124" i="7" s="1"/>
  <c r="L2122" i="7" s="1"/>
  <c r="CZ368" i="1"/>
  <c r="Y368" i="1" s="1"/>
  <c r="BA2124" i="7" s="1"/>
  <c r="L2123" i="7" s="1"/>
  <c r="DJ1024" i="3"/>
  <c r="S495" i="1"/>
  <c r="CP495" i="1" s="1"/>
  <c r="O495" i="1" s="1"/>
  <c r="Q437" i="1"/>
  <c r="F75" i="1"/>
  <c r="T29" i="1"/>
  <c r="T573" i="1"/>
  <c r="Q427" i="1"/>
  <c r="P291" i="1"/>
  <c r="P313" i="1"/>
  <c r="P305" i="1"/>
  <c r="Q119" i="1"/>
  <c r="Q416" i="1"/>
  <c r="R316" i="1"/>
  <c r="P490" i="1"/>
  <c r="Q409" i="1"/>
  <c r="R242" i="1"/>
  <c r="DJ148" i="3"/>
  <c r="S106" i="1"/>
  <c r="F566" i="1"/>
  <c r="V531" i="1"/>
  <c r="DJ305" i="3"/>
  <c r="S238" i="1"/>
  <c r="Q485" i="1"/>
  <c r="DJ634" i="3"/>
  <c r="DJ91" i="3"/>
  <c r="S99" i="1"/>
  <c r="Q444" i="1"/>
  <c r="CP444" i="1" s="1"/>
  <c r="O444" i="1" s="1"/>
  <c r="R436" i="1"/>
  <c r="U29" i="1"/>
  <c r="F76" i="1"/>
  <c r="CY363" i="1"/>
  <c r="X363" i="1" s="1"/>
  <c r="AZ2053" i="7" s="1"/>
  <c r="L2051" i="7" s="1"/>
  <c r="CZ363" i="1"/>
  <c r="Y363" i="1" s="1"/>
  <c r="BA2053" i="7" s="1"/>
  <c r="L2052" i="7" s="1"/>
  <c r="Q101" i="1"/>
  <c r="Q420" i="1"/>
  <c r="Q283" i="1"/>
  <c r="DJ818" i="3"/>
  <c r="S419" i="1"/>
  <c r="DJ686" i="3"/>
  <c r="S315" i="1"/>
  <c r="Q244" i="1"/>
  <c r="DJ470" i="3"/>
  <c r="S293" i="1"/>
  <c r="AI402" i="1"/>
  <c r="V450" i="1"/>
  <c r="DJ199" i="3"/>
  <c r="S113" i="1"/>
  <c r="F145" i="1"/>
  <c r="T86" i="1"/>
  <c r="CP406" i="1" l="1"/>
  <c r="O406" i="1" s="1"/>
  <c r="GM364" i="1"/>
  <c r="GO364" i="1" s="1"/>
  <c r="AH86" i="1"/>
  <c r="V499" i="1"/>
  <c r="V482" i="1" s="1"/>
  <c r="CP485" i="1"/>
  <c r="O485" i="1" s="1"/>
  <c r="CP298" i="1"/>
  <c r="O298" i="1" s="1"/>
  <c r="CP89" i="1"/>
  <c r="O89" i="1" s="1"/>
  <c r="CP111" i="1"/>
  <c r="O111" i="1" s="1"/>
  <c r="CP493" i="1"/>
  <c r="O493" i="1" s="1"/>
  <c r="V246" i="1"/>
  <c r="CP112" i="1"/>
  <c r="O112" i="1" s="1"/>
  <c r="AN2065" i="7"/>
  <c r="CP434" i="1"/>
  <c r="O434" i="1" s="1"/>
  <c r="I1987" i="7"/>
  <c r="M1987" i="7"/>
  <c r="CP314" i="1"/>
  <c r="O314" i="1" s="1"/>
  <c r="I2009" i="7"/>
  <c r="M2009" i="7"/>
  <c r="CP241" i="1"/>
  <c r="O241" i="1" s="1"/>
  <c r="GM447" i="1"/>
  <c r="GO447" i="1" s="1"/>
  <c r="CP283" i="1"/>
  <c r="O283" i="1" s="1"/>
  <c r="I1999" i="7"/>
  <c r="M1999" i="7"/>
  <c r="K2705" i="7"/>
  <c r="AN2705" i="7"/>
  <c r="K2124" i="7"/>
  <c r="AN2124" i="7"/>
  <c r="AN1056" i="7"/>
  <c r="K1056" i="7"/>
  <c r="AN1977" i="7"/>
  <c r="K1977" i="7"/>
  <c r="AH402" i="1"/>
  <c r="K2053" i="7"/>
  <c r="AN2053" i="7"/>
  <c r="CP301" i="1"/>
  <c r="O301" i="1" s="1"/>
  <c r="CP304" i="1"/>
  <c r="O304" i="1" s="1"/>
  <c r="AN2681" i="7"/>
  <c r="K2681" i="7"/>
  <c r="CP240" i="1"/>
  <c r="O240" i="1" s="1"/>
  <c r="CP486" i="1"/>
  <c r="O486" i="1" s="1"/>
  <c r="CP441" i="1"/>
  <c r="O441" i="1" s="1"/>
  <c r="CP487" i="1"/>
  <c r="O487" i="1" s="1"/>
  <c r="K1965" i="7"/>
  <c r="AN1965" i="7"/>
  <c r="CP285" i="1"/>
  <c r="O285" i="1" s="1"/>
  <c r="CP299" i="1"/>
  <c r="O299" i="1" s="1"/>
  <c r="K2656" i="7"/>
  <c r="AN2656" i="7"/>
  <c r="K2065" i="7"/>
  <c r="AE499" i="1"/>
  <c r="AE482" i="1" s="1"/>
  <c r="CP93" i="1"/>
  <c r="O93" i="1" s="1"/>
  <c r="CP437" i="1"/>
  <c r="O437" i="1" s="1"/>
  <c r="CP488" i="1"/>
  <c r="O488" i="1" s="1"/>
  <c r="CP408" i="1"/>
  <c r="O408" i="1" s="1"/>
  <c r="CP421" i="1"/>
  <c r="O421" i="1" s="1"/>
  <c r="CP122" i="1"/>
  <c r="O122" i="1" s="1"/>
  <c r="CP427" i="1"/>
  <c r="O427" i="1" s="1"/>
  <c r="CP422" i="1"/>
  <c r="O422" i="1" s="1"/>
  <c r="GM363" i="1"/>
  <c r="GO363" i="1" s="1"/>
  <c r="CP420" i="1"/>
  <c r="O420" i="1" s="1"/>
  <c r="GM355" i="1"/>
  <c r="GO355" i="1" s="1"/>
  <c r="U573" i="1"/>
  <c r="U22" i="1" s="1"/>
  <c r="CP99" i="1"/>
  <c r="O99" i="1" s="1"/>
  <c r="CP310" i="1"/>
  <c r="O310" i="1" s="1"/>
  <c r="CP302" i="1"/>
  <c r="O302" i="1" s="1"/>
  <c r="GM448" i="1"/>
  <c r="GO448" i="1" s="1"/>
  <c r="CP110" i="1"/>
  <c r="O110" i="1" s="1"/>
  <c r="CP303" i="1"/>
  <c r="O303" i="1" s="1"/>
  <c r="CP311" i="1"/>
  <c r="O311" i="1" s="1"/>
  <c r="CP490" i="1"/>
  <c r="O490" i="1" s="1"/>
  <c r="CP416" i="1"/>
  <c r="O416" i="1" s="1"/>
  <c r="CP312" i="1"/>
  <c r="O312" i="1" s="1"/>
  <c r="CP415" i="1"/>
  <c r="O415" i="1" s="1"/>
  <c r="CP104" i="1"/>
  <c r="O104" i="1" s="1"/>
  <c r="CP103" i="1"/>
  <c r="O103" i="1" s="1"/>
  <c r="CP433" i="1"/>
  <c r="O433" i="1" s="1"/>
  <c r="GM239" i="1"/>
  <c r="GN239" i="1" s="1"/>
  <c r="CP101" i="1"/>
  <c r="O101" i="1" s="1"/>
  <c r="CP114" i="1"/>
  <c r="O114" i="1" s="1"/>
  <c r="CP119" i="1"/>
  <c r="O119" i="1" s="1"/>
  <c r="CP436" i="1"/>
  <c r="O436" i="1" s="1"/>
  <c r="CP430" i="1"/>
  <c r="O430" i="1" s="1"/>
  <c r="CP284" i="1"/>
  <c r="O284" i="1" s="1"/>
  <c r="CP429" i="1"/>
  <c r="O429" i="1" s="1"/>
  <c r="CP300" i="1"/>
  <c r="O300" i="1" s="1"/>
  <c r="CP290" i="1"/>
  <c r="O290" i="1" s="1"/>
  <c r="CP90" i="1"/>
  <c r="O90" i="1" s="1"/>
  <c r="CP121" i="1"/>
  <c r="O121" i="1" s="1"/>
  <c r="T22" i="1"/>
  <c r="F594" i="1"/>
  <c r="T603" i="1"/>
  <c r="CB29" i="1"/>
  <c r="AS54" i="1"/>
  <c r="CY437" i="1"/>
  <c r="X437" i="1" s="1"/>
  <c r="AZ2544" i="7" s="1"/>
  <c r="L2542" i="7" s="1"/>
  <c r="CZ437" i="1"/>
  <c r="Y437" i="1" s="1"/>
  <c r="BA2544" i="7" s="1"/>
  <c r="L2543" i="7" s="1"/>
  <c r="CZ440" i="1"/>
  <c r="Y440" i="1" s="1"/>
  <c r="BA2577" i="7" s="1"/>
  <c r="L2576" i="7" s="1"/>
  <c r="CY440" i="1"/>
  <c r="X440" i="1" s="1"/>
  <c r="AZ2577" i="7" s="1"/>
  <c r="L2575" i="7" s="1"/>
  <c r="AD450" i="1"/>
  <c r="CP297" i="1"/>
  <c r="O297" i="1" s="1"/>
  <c r="CY417" i="1"/>
  <c r="X417" i="1" s="1"/>
  <c r="AZ2316" i="7" s="1"/>
  <c r="L2314" i="7" s="1"/>
  <c r="CZ417" i="1"/>
  <c r="Y417" i="1" s="1"/>
  <c r="BA2316" i="7" s="1"/>
  <c r="L2315" i="7" s="1"/>
  <c r="CZ365" i="1"/>
  <c r="Y365" i="1" s="1"/>
  <c r="BA2075" i="7" s="1"/>
  <c r="L2074" i="7" s="1"/>
  <c r="CY365" i="1"/>
  <c r="X365" i="1" s="1"/>
  <c r="AZ2075" i="7" s="1"/>
  <c r="L2073" i="7" s="1"/>
  <c r="CP424" i="1"/>
  <c r="O424" i="1" s="1"/>
  <c r="CY408" i="1"/>
  <c r="X408" i="1" s="1"/>
  <c r="AZ2203" i="7" s="1"/>
  <c r="L2201" i="7" s="1"/>
  <c r="CZ408" i="1"/>
  <c r="Y408" i="1" s="1"/>
  <c r="BA2203" i="7" s="1"/>
  <c r="L2202" i="7" s="1"/>
  <c r="CY103" i="1"/>
  <c r="X103" i="1" s="1"/>
  <c r="AZ479" i="7" s="1"/>
  <c r="L477" i="7" s="1"/>
  <c r="CZ103" i="1"/>
  <c r="Y103" i="1" s="1"/>
  <c r="BA479" i="7" s="1"/>
  <c r="L478" i="7" s="1"/>
  <c r="CY494" i="1"/>
  <c r="X494" i="1" s="1"/>
  <c r="AZ2911" i="7" s="1"/>
  <c r="L2909" i="7" s="1"/>
  <c r="CZ494" i="1"/>
  <c r="Y494" i="1" s="1"/>
  <c r="BA2911" i="7" s="1"/>
  <c r="L2910" i="7" s="1"/>
  <c r="GM354" i="1"/>
  <c r="GO354" i="1" s="1"/>
  <c r="CY315" i="1"/>
  <c r="X315" i="1" s="1"/>
  <c r="AZ1886" i="7" s="1"/>
  <c r="L1884" i="7" s="1"/>
  <c r="CZ315" i="1"/>
  <c r="Y315" i="1" s="1"/>
  <c r="BA1886" i="7" s="1"/>
  <c r="L1885" i="7" s="1"/>
  <c r="CY316" i="1"/>
  <c r="X316" i="1" s="1"/>
  <c r="AZ1908" i="7" s="1"/>
  <c r="L1906" i="7" s="1"/>
  <c r="CZ316" i="1"/>
  <c r="Y316" i="1" s="1"/>
  <c r="BA1908" i="7" s="1"/>
  <c r="L1907" i="7" s="1"/>
  <c r="CY485" i="1"/>
  <c r="X485" i="1" s="1"/>
  <c r="CZ485" i="1"/>
  <c r="Y485" i="1" s="1"/>
  <c r="BA2770" i="7" s="1"/>
  <c r="L2769" i="7" s="1"/>
  <c r="CZ119" i="1"/>
  <c r="Y119" i="1" s="1"/>
  <c r="BA761" i="7" s="1"/>
  <c r="L760" i="7" s="1"/>
  <c r="CY119" i="1"/>
  <c r="X119" i="1" s="1"/>
  <c r="AZ761" i="7" s="1"/>
  <c r="L759" i="7" s="1"/>
  <c r="CY94" i="1"/>
  <c r="X94" i="1" s="1"/>
  <c r="AZ274" i="7" s="1"/>
  <c r="L272" i="7" s="1"/>
  <c r="CZ94" i="1"/>
  <c r="Y94" i="1" s="1"/>
  <c r="BA274" i="7" s="1"/>
  <c r="L273" i="7" s="1"/>
  <c r="CY240" i="1"/>
  <c r="X240" i="1" s="1"/>
  <c r="AZ1070" i="7" s="1"/>
  <c r="L1068" i="7" s="1"/>
  <c r="CZ240" i="1"/>
  <c r="Y240" i="1" s="1"/>
  <c r="BA1070" i="7" s="1"/>
  <c r="L1069" i="7" s="1"/>
  <c r="BA22" i="1"/>
  <c r="BA603" i="1"/>
  <c r="F593" i="1"/>
  <c r="CY492" i="1"/>
  <c r="X492" i="1" s="1"/>
  <c r="AZ2884" i="7" s="1"/>
  <c r="L2882" i="7" s="1"/>
  <c r="CZ492" i="1"/>
  <c r="Y492" i="1" s="1"/>
  <c r="BA2884" i="7" s="1"/>
  <c r="L2883" i="7" s="1"/>
  <c r="CY91" i="1"/>
  <c r="X91" i="1" s="1"/>
  <c r="AZ207" i="7" s="1"/>
  <c r="L205" i="7" s="1"/>
  <c r="CZ91" i="1"/>
  <c r="Y91" i="1" s="1"/>
  <c r="BA207" i="7" s="1"/>
  <c r="L206" i="7" s="1"/>
  <c r="CY412" i="1"/>
  <c r="X412" i="1" s="1"/>
  <c r="AZ2242" i="7" s="1"/>
  <c r="L2240" i="7" s="1"/>
  <c r="CZ412" i="1"/>
  <c r="Y412" i="1" s="1"/>
  <c r="BA2242" i="7" s="1"/>
  <c r="L2241" i="7" s="1"/>
  <c r="CY487" i="1"/>
  <c r="X487" i="1" s="1"/>
  <c r="AZ2806" i="7" s="1"/>
  <c r="L2804" i="7" s="1"/>
  <c r="CZ487" i="1"/>
  <c r="Y487" i="1" s="1"/>
  <c r="BA2806" i="7" s="1"/>
  <c r="L2805" i="7" s="1"/>
  <c r="CY428" i="1"/>
  <c r="X428" i="1" s="1"/>
  <c r="AZ2427" i="7" s="1"/>
  <c r="L2425" i="7" s="1"/>
  <c r="CZ428" i="1"/>
  <c r="Y428" i="1" s="1"/>
  <c r="BA2427" i="7" s="1"/>
  <c r="L2426" i="7" s="1"/>
  <c r="AU22" i="1"/>
  <c r="AU603" i="1"/>
  <c r="F592" i="1"/>
  <c r="C52" i="7" s="1"/>
  <c r="CY96" i="1"/>
  <c r="X96" i="1" s="1"/>
  <c r="AZ324" i="7" s="1"/>
  <c r="L322" i="7" s="1"/>
  <c r="CZ96" i="1"/>
  <c r="Y96" i="1" s="1"/>
  <c r="BA324" i="7" s="1"/>
  <c r="L323" i="7" s="1"/>
  <c r="CY111" i="1"/>
  <c r="X111" i="1" s="1"/>
  <c r="AZ634" i="7" s="1"/>
  <c r="L632" i="7" s="1"/>
  <c r="CZ111" i="1"/>
  <c r="Y111" i="1" s="1"/>
  <c r="BA634" i="7" s="1"/>
  <c r="L633" i="7" s="1"/>
  <c r="CY431" i="1"/>
  <c r="X431" i="1" s="1"/>
  <c r="AZ2462" i="7" s="1"/>
  <c r="L2460" i="7" s="1"/>
  <c r="CZ431" i="1"/>
  <c r="Y431" i="1" s="1"/>
  <c r="BA2462" i="7" s="1"/>
  <c r="L2461" i="7" s="1"/>
  <c r="AE350" i="1"/>
  <c r="R370" i="1"/>
  <c r="CZ238" i="1"/>
  <c r="Y238" i="1" s="1"/>
  <c r="BA1042" i="7" s="1"/>
  <c r="L1041" i="7" s="1"/>
  <c r="CY238" i="1"/>
  <c r="X238" i="1" s="1"/>
  <c r="AZ1042" i="7" s="1"/>
  <c r="L1040" i="7" s="1"/>
  <c r="W22" i="1"/>
  <c r="F597" i="1"/>
  <c r="W603" i="1"/>
  <c r="CZ420" i="1"/>
  <c r="Y420" i="1" s="1"/>
  <c r="BA2341" i="7" s="1"/>
  <c r="L2340" i="7" s="1"/>
  <c r="CY420" i="1"/>
  <c r="X420" i="1" s="1"/>
  <c r="CY424" i="1"/>
  <c r="X424" i="1" s="1"/>
  <c r="AZ2389" i="7" s="1"/>
  <c r="L2387" i="7" s="1"/>
  <c r="CZ424" i="1"/>
  <c r="Y424" i="1" s="1"/>
  <c r="BA2389" i="7" s="1"/>
  <c r="L2388" i="7" s="1"/>
  <c r="GM445" i="1"/>
  <c r="GO445" i="1" s="1"/>
  <c r="F377" i="1"/>
  <c r="AX350" i="1"/>
  <c r="CP96" i="1"/>
  <c r="O96" i="1" s="1"/>
  <c r="GM96" i="1" s="1"/>
  <c r="GN96" i="1" s="1"/>
  <c r="CY243" i="1"/>
  <c r="X243" i="1" s="1"/>
  <c r="AZ1110" i="7" s="1"/>
  <c r="L1108" i="7" s="1"/>
  <c r="CZ243" i="1"/>
  <c r="Y243" i="1" s="1"/>
  <c r="BA1110" i="7" s="1"/>
  <c r="L1109" i="7" s="1"/>
  <c r="BC18" i="1"/>
  <c r="F619" i="1"/>
  <c r="CY419" i="1"/>
  <c r="X419" i="1" s="1"/>
  <c r="AZ2330" i="7" s="1"/>
  <c r="L2328" i="7" s="1"/>
  <c r="CZ419" i="1"/>
  <c r="Y419" i="1" s="1"/>
  <c r="BA2330" i="7" s="1"/>
  <c r="L2329" i="7" s="1"/>
  <c r="BD531" i="1"/>
  <c r="F568" i="1"/>
  <c r="BD573" i="1"/>
  <c r="CY98" i="1"/>
  <c r="X98" i="1" s="1"/>
  <c r="AZ377" i="7" s="1"/>
  <c r="L375" i="7" s="1"/>
  <c r="CZ98" i="1"/>
  <c r="Y98" i="1" s="1"/>
  <c r="BA377" i="7" s="1"/>
  <c r="L376" i="7" s="1"/>
  <c r="AE124" i="1"/>
  <c r="AO18" i="1"/>
  <c r="F607" i="1"/>
  <c r="CY105" i="1"/>
  <c r="X105" i="1" s="1"/>
  <c r="AZ523" i="7" s="1"/>
  <c r="L521" i="7" s="1"/>
  <c r="CZ105" i="1"/>
  <c r="Y105" i="1" s="1"/>
  <c r="BA523" i="7" s="1"/>
  <c r="L522" i="7" s="1"/>
  <c r="CA197" i="1"/>
  <c r="AR203" i="1"/>
  <c r="AD318" i="1"/>
  <c r="CY292" i="1"/>
  <c r="X292" i="1" s="1"/>
  <c r="AZ1413" i="7" s="1"/>
  <c r="L1411" i="7" s="1"/>
  <c r="CZ292" i="1"/>
  <c r="Y292" i="1" s="1"/>
  <c r="BA1413" i="7" s="1"/>
  <c r="L1412" i="7" s="1"/>
  <c r="CY430" i="1"/>
  <c r="X430" i="1" s="1"/>
  <c r="AZ2451" i="7" s="1"/>
  <c r="L2449" i="7" s="1"/>
  <c r="CZ430" i="1"/>
  <c r="Y430" i="1" s="1"/>
  <c r="BA2451" i="7" s="1"/>
  <c r="L2450" i="7" s="1"/>
  <c r="CY122" i="1"/>
  <c r="X122" i="1" s="1"/>
  <c r="CZ122" i="1"/>
  <c r="Y122" i="1" s="1"/>
  <c r="BA864" i="7" s="1"/>
  <c r="L863" i="7" s="1"/>
  <c r="CP97" i="1"/>
  <c r="O97" i="1" s="1"/>
  <c r="CP113" i="1"/>
  <c r="O113" i="1" s="1"/>
  <c r="X197" i="1"/>
  <c r="F229" i="1"/>
  <c r="CP316" i="1"/>
  <c r="O316" i="1" s="1"/>
  <c r="CY495" i="1"/>
  <c r="X495" i="1" s="1"/>
  <c r="CZ495" i="1"/>
  <c r="Y495" i="1" s="1"/>
  <c r="BA2924" i="7" s="1"/>
  <c r="L2923" i="7" s="1"/>
  <c r="CY427" i="1"/>
  <c r="X427" i="1" s="1"/>
  <c r="CZ427" i="1"/>
  <c r="Y427" i="1" s="1"/>
  <c r="BA2414" i="7" s="1"/>
  <c r="L2413" i="7" s="1"/>
  <c r="CZ285" i="1"/>
  <c r="Y285" i="1" s="1"/>
  <c r="BA1255" i="7" s="1"/>
  <c r="L1254" i="7" s="1"/>
  <c r="CY285" i="1"/>
  <c r="X285" i="1" s="1"/>
  <c r="CY112" i="1"/>
  <c r="X112" i="1" s="1"/>
  <c r="AZ655" i="7" s="1"/>
  <c r="L653" i="7" s="1"/>
  <c r="CZ112" i="1"/>
  <c r="Y112" i="1" s="1"/>
  <c r="BA655" i="7" s="1"/>
  <c r="L654" i="7" s="1"/>
  <c r="CB197" i="1"/>
  <c r="AS203" i="1"/>
  <c r="BB18" i="1"/>
  <c r="F616" i="1"/>
  <c r="CP307" i="1"/>
  <c r="O307" i="1" s="1"/>
  <c r="CY297" i="1"/>
  <c r="X297" i="1" s="1"/>
  <c r="AZ1504" i="7" s="1"/>
  <c r="L1502" i="7" s="1"/>
  <c r="CZ297" i="1"/>
  <c r="Y297" i="1" s="1"/>
  <c r="BA1504" i="7" s="1"/>
  <c r="L1503" i="7" s="1"/>
  <c r="CY281" i="1"/>
  <c r="X281" i="1" s="1"/>
  <c r="AZ1185" i="7" s="1"/>
  <c r="CZ281" i="1"/>
  <c r="Y281" i="1" s="1"/>
  <c r="BA1185" i="7" s="1"/>
  <c r="AF318" i="1"/>
  <c r="CP306" i="1"/>
  <c r="O306" i="1" s="1"/>
  <c r="U86" i="1"/>
  <c r="F146" i="1"/>
  <c r="G894" i="7" s="1"/>
  <c r="CY491" i="1"/>
  <c r="X491" i="1" s="1"/>
  <c r="AZ2868" i="7" s="1"/>
  <c r="L2866" i="7" s="1"/>
  <c r="CZ491" i="1"/>
  <c r="Y491" i="1" s="1"/>
  <c r="BA2868" i="7" s="1"/>
  <c r="L2867" i="7" s="1"/>
  <c r="CY107" i="1"/>
  <c r="X107" i="1" s="1"/>
  <c r="AZ564" i="7" s="1"/>
  <c r="L562" i="7" s="1"/>
  <c r="CZ107" i="1"/>
  <c r="Y107" i="1" s="1"/>
  <c r="BA564" i="7" s="1"/>
  <c r="L563" i="7" s="1"/>
  <c r="CP309" i="1"/>
  <c r="O309" i="1" s="1"/>
  <c r="CZ304" i="1"/>
  <c r="Y304" i="1" s="1"/>
  <c r="BA1662" i="7" s="1"/>
  <c r="L1661" i="7" s="1"/>
  <c r="CY304" i="1"/>
  <c r="X304" i="1" s="1"/>
  <c r="AZ1662" i="7" s="1"/>
  <c r="L1660" i="7" s="1"/>
  <c r="CP431" i="1"/>
  <c r="O431" i="1" s="1"/>
  <c r="CY244" i="1"/>
  <c r="X244" i="1" s="1"/>
  <c r="AZ1122" i="7" s="1"/>
  <c r="L1120" i="7" s="1"/>
  <c r="CZ244" i="1"/>
  <c r="Y244" i="1" s="1"/>
  <c r="BA1122" i="7" s="1"/>
  <c r="L1121" i="7" s="1"/>
  <c r="AD499" i="1"/>
  <c r="CP315" i="1"/>
  <c r="O315" i="1" s="1"/>
  <c r="AS165" i="1"/>
  <c r="CB156" i="1"/>
  <c r="AD124" i="1"/>
  <c r="AE450" i="1"/>
  <c r="CY284" i="1"/>
  <c r="X284" i="1" s="1"/>
  <c r="AZ1233" i="7" s="1"/>
  <c r="L1231" i="7" s="1"/>
  <c r="CZ284" i="1"/>
  <c r="Y284" i="1" s="1"/>
  <c r="BA1233" i="7" s="1"/>
  <c r="L1232" i="7" s="1"/>
  <c r="CY429" i="1"/>
  <c r="X429" i="1" s="1"/>
  <c r="AZ2438" i="7" s="1"/>
  <c r="L2436" i="7" s="1"/>
  <c r="CZ429" i="1"/>
  <c r="Y429" i="1" s="1"/>
  <c r="BA2438" i="7" s="1"/>
  <c r="L2437" i="7" s="1"/>
  <c r="CZ484" i="1"/>
  <c r="Y484" i="1" s="1"/>
  <c r="BA2758" i="7" s="1"/>
  <c r="CY484" i="1"/>
  <c r="X484" i="1" s="1"/>
  <c r="AZ2758" i="7" s="1"/>
  <c r="AF499" i="1"/>
  <c r="CY434" i="1"/>
  <c r="X434" i="1" s="1"/>
  <c r="AZ2495" i="7" s="1"/>
  <c r="L2493" i="7" s="1"/>
  <c r="CZ434" i="1"/>
  <c r="Y434" i="1" s="1"/>
  <c r="CZ106" i="1"/>
  <c r="Y106" i="1" s="1"/>
  <c r="BA542" i="7" s="1"/>
  <c r="L541" i="7" s="1"/>
  <c r="CY106" i="1"/>
  <c r="X106" i="1" s="1"/>
  <c r="AZ542" i="7" s="1"/>
  <c r="L540" i="7" s="1"/>
  <c r="CP244" i="1"/>
  <c r="O244" i="1" s="1"/>
  <c r="CP242" i="1"/>
  <c r="O242" i="1" s="1"/>
  <c r="CP237" i="1"/>
  <c r="O237" i="1" s="1"/>
  <c r="AC246" i="1"/>
  <c r="CY289" i="1"/>
  <c r="X289" i="1" s="1"/>
  <c r="AZ1346" i="7" s="1"/>
  <c r="L1344" i="7" s="1"/>
  <c r="CZ289" i="1"/>
  <c r="Y289" i="1" s="1"/>
  <c r="BA1346" i="7" s="1"/>
  <c r="L1345" i="7" s="1"/>
  <c r="AR165" i="1"/>
  <c r="CA156" i="1"/>
  <c r="F522" i="1"/>
  <c r="G2979" i="7" s="1"/>
  <c r="CZ423" i="1"/>
  <c r="Y423" i="1" s="1"/>
  <c r="BA2378" i="7" s="1"/>
  <c r="L2377" i="7" s="1"/>
  <c r="CY423" i="1"/>
  <c r="X423" i="1" s="1"/>
  <c r="AZ2378" i="7" s="1"/>
  <c r="L2376" i="7" s="1"/>
  <c r="CZ108" i="1"/>
  <c r="Y108" i="1" s="1"/>
  <c r="BA578" i="7" s="1"/>
  <c r="L577" i="7" s="1"/>
  <c r="CY108" i="1"/>
  <c r="X108" i="1" s="1"/>
  <c r="AZ578" i="7" s="1"/>
  <c r="L576" i="7" s="1"/>
  <c r="U482" i="1"/>
  <c r="F521" i="1"/>
  <c r="G2978" i="7" s="1"/>
  <c r="F209" i="1"/>
  <c r="AW197" i="1"/>
  <c r="F551" i="1"/>
  <c r="AY531" i="1"/>
  <c r="CY441" i="1"/>
  <c r="X441" i="1" s="1"/>
  <c r="AZ2592" i="7" s="1"/>
  <c r="L2590" i="7" s="1"/>
  <c r="CZ441" i="1"/>
  <c r="Y441" i="1" s="1"/>
  <c r="BA2592" i="7" s="1"/>
  <c r="L2591" i="7" s="1"/>
  <c r="AC499" i="1"/>
  <c r="CP484" i="1"/>
  <c r="O484" i="1" s="1"/>
  <c r="CP419" i="1"/>
  <c r="O419" i="1" s="1"/>
  <c r="CP238" i="1"/>
  <c r="O238" i="1" s="1"/>
  <c r="AI86" i="1"/>
  <c r="V124" i="1"/>
  <c r="CP409" i="1"/>
  <c r="O409" i="1" s="1"/>
  <c r="CY90" i="1"/>
  <c r="X90" i="1" s="1"/>
  <c r="AZ192" i="7" s="1"/>
  <c r="L190" i="7" s="1"/>
  <c r="CZ90" i="1"/>
  <c r="Y90" i="1" s="1"/>
  <c r="BA192" i="7" s="1"/>
  <c r="L191" i="7" s="1"/>
  <c r="CP492" i="1"/>
  <c r="O492" i="1" s="1"/>
  <c r="F167" i="1"/>
  <c r="O156" i="1"/>
  <c r="CP440" i="1"/>
  <c r="O440" i="1" s="1"/>
  <c r="CZ306" i="1"/>
  <c r="Y306" i="1" s="1"/>
  <c r="BA1706" i="7" s="1"/>
  <c r="L1705" i="7" s="1"/>
  <c r="CY306" i="1"/>
  <c r="X306" i="1" s="1"/>
  <c r="AZ1706" i="7" s="1"/>
  <c r="L1704" i="7" s="1"/>
  <c r="CY296" i="1"/>
  <c r="X296" i="1" s="1"/>
  <c r="AZ1481" i="7" s="1"/>
  <c r="L1479" i="7" s="1"/>
  <c r="CZ296" i="1"/>
  <c r="Y296" i="1" s="1"/>
  <c r="BA1481" i="7" s="1"/>
  <c r="L1480" i="7" s="1"/>
  <c r="CY426" i="1"/>
  <c r="X426" i="1" s="1"/>
  <c r="AZ2403" i="7" s="1"/>
  <c r="L2401" i="7" s="1"/>
  <c r="CZ426" i="1"/>
  <c r="Y426" i="1" s="1"/>
  <c r="BA2403" i="7" s="1"/>
  <c r="L2402" i="7" s="1"/>
  <c r="CP94" i="1"/>
  <c r="O94" i="1" s="1"/>
  <c r="CP426" i="1"/>
  <c r="O426" i="1" s="1"/>
  <c r="AE246" i="1"/>
  <c r="CY413" i="1"/>
  <c r="X413" i="1" s="1"/>
  <c r="AZ2256" i="7" s="1"/>
  <c r="L2254" i="7" s="1"/>
  <c r="CZ413" i="1"/>
  <c r="Y413" i="1" s="1"/>
  <c r="BA2256" i="7" s="1"/>
  <c r="L2255" i="7" s="1"/>
  <c r="CY299" i="1"/>
  <c r="X299" i="1" s="1"/>
  <c r="AZ1547" i="7" s="1"/>
  <c r="L1545" i="7" s="1"/>
  <c r="CZ299" i="1"/>
  <c r="Y299" i="1" s="1"/>
  <c r="BA1547" i="7" s="1"/>
  <c r="L1546" i="7" s="1"/>
  <c r="CP443" i="1"/>
  <c r="O443" i="1" s="1"/>
  <c r="AD246" i="1"/>
  <c r="CY433" i="1"/>
  <c r="X433" i="1" s="1"/>
  <c r="AZ2480" i="7" s="1"/>
  <c r="L2478" i="7" s="1"/>
  <c r="CZ433" i="1"/>
  <c r="Y433" i="1" s="1"/>
  <c r="BA2480" i="7" s="1"/>
  <c r="L2479" i="7" s="1"/>
  <c r="CP289" i="1"/>
  <c r="O289" i="1" s="1"/>
  <c r="CY497" i="1"/>
  <c r="X497" i="1" s="1"/>
  <c r="AZ2948" i="7" s="1"/>
  <c r="L2946" i="7" s="1"/>
  <c r="CZ497" i="1"/>
  <c r="Y497" i="1" s="1"/>
  <c r="BA2948" i="7" s="1"/>
  <c r="L2947" i="7" s="1"/>
  <c r="CY443" i="1"/>
  <c r="X443" i="1" s="1"/>
  <c r="AZ2624" i="7" s="1"/>
  <c r="L2622" i="7" s="1"/>
  <c r="CZ443" i="1"/>
  <c r="Y443" i="1" s="1"/>
  <c r="BA2624" i="7" s="1"/>
  <c r="L2623" i="7" s="1"/>
  <c r="GM428" i="1"/>
  <c r="GO428" i="1" s="1"/>
  <c r="CY95" i="1"/>
  <c r="X95" i="1" s="1"/>
  <c r="AZ295" i="7" s="1"/>
  <c r="L293" i="7" s="1"/>
  <c r="CZ95" i="1"/>
  <c r="Y95" i="1" s="1"/>
  <c r="BA295" i="7" s="1"/>
  <c r="L294" i="7" s="1"/>
  <c r="CY121" i="1"/>
  <c r="X121" i="1" s="1"/>
  <c r="AZ829" i="7" s="1"/>
  <c r="L827" i="7" s="1"/>
  <c r="CZ121" i="1"/>
  <c r="Y121" i="1" s="1"/>
  <c r="AS278" i="1"/>
  <c r="F335" i="1"/>
  <c r="AV29" i="1"/>
  <c r="F59" i="1"/>
  <c r="AS531" i="1"/>
  <c r="F560" i="1"/>
  <c r="F171" i="1"/>
  <c r="AW156" i="1"/>
  <c r="AP18" i="1"/>
  <c r="F612" i="1"/>
  <c r="AC450" i="1"/>
  <c r="CP405" i="1"/>
  <c r="O405" i="1" s="1"/>
  <c r="CY117" i="1"/>
  <c r="X117" i="1" s="1"/>
  <c r="AZ726" i="7" s="1"/>
  <c r="L724" i="7" s="1"/>
  <c r="CZ117" i="1"/>
  <c r="Y117" i="1" s="1"/>
  <c r="BA726" i="7" s="1"/>
  <c r="L725" i="7" s="1"/>
  <c r="CP435" i="1"/>
  <c r="O435" i="1" s="1"/>
  <c r="CY438" i="1"/>
  <c r="X438" i="1" s="1"/>
  <c r="AZ2559" i="7" s="1"/>
  <c r="L2557" i="7" s="1"/>
  <c r="CZ438" i="1"/>
  <c r="Y438" i="1" s="1"/>
  <c r="BA2559" i="7" s="1"/>
  <c r="L2558" i="7" s="1"/>
  <c r="CY287" i="1"/>
  <c r="X287" i="1" s="1"/>
  <c r="AZ1300" i="7" s="1"/>
  <c r="L1298" i="7" s="1"/>
  <c r="CZ287" i="1"/>
  <c r="Y287" i="1" s="1"/>
  <c r="BA1300" i="7" s="1"/>
  <c r="L1299" i="7" s="1"/>
  <c r="CY298" i="1"/>
  <c r="X298" i="1" s="1"/>
  <c r="AZ1526" i="7" s="1"/>
  <c r="L1524" i="7" s="1"/>
  <c r="CZ298" i="1"/>
  <c r="Y298" i="1" s="1"/>
  <c r="BA1526" i="7" s="1"/>
  <c r="L1525" i="7" s="1"/>
  <c r="F61" i="1"/>
  <c r="AX29" i="1"/>
  <c r="AX573" i="1"/>
  <c r="CY414" i="1"/>
  <c r="X414" i="1" s="1"/>
  <c r="AZ2272" i="7" s="1"/>
  <c r="L2270" i="7" s="1"/>
  <c r="CZ414" i="1"/>
  <c r="Y414" i="1" s="1"/>
  <c r="BA2272" i="7" s="1"/>
  <c r="L2271" i="7" s="1"/>
  <c r="CP412" i="1"/>
  <c r="O412" i="1" s="1"/>
  <c r="CP288" i="1"/>
  <c r="O288" i="1" s="1"/>
  <c r="CY102" i="1"/>
  <c r="X102" i="1" s="1"/>
  <c r="AZ457" i="7" s="1"/>
  <c r="L455" i="7" s="1"/>
  <c r="CZ102" i="1"/>
  <c r="Y102" i="1" s="1"/>
  <c r="BA457" i="7" s="1"/>
  <c r="L456" i="7" s="1"/>
  <c r="CY303" i="1"/>
  <c r="X303" i="1" s="1"/>
  <c r="AZ1639" i="7" s="1"/>
  <c r="L1637" i="7" s="1"/>
  <c r="CZ303" i="1"/>
  <c r="Y303" i="1" s="1"/>
  <c r="BA1639" i="7" s="1"/>
  <c r="L1638" i="7" s="1"/>
  <c r="CP293" i="1"/>
  <c r="O293" i="1" s="1"/>
  <c r="CY406" i="1"/>
  <c r="X406" i="1" s="1"/>
  <c r="AZ2181" i="7" s="1"/>
  <c r="L2179" i="7" s="1"/>
  <c r="CZ406" i="1"/>
  <c r="Y406" i="1" s="1"/>
  <c r="BA2181" i="7" s="1"/>
  <c r="L2180" i="7" s="1"/>
  <c r="CZ101" i="1"/>
  <c r="Y101" i="1" s="1"/>
  <c r="BA438" i="7" s="1"/>
  <c r="L437" i="7" s="1"/>
  <c r="CY101" i="1"/>
  <c r="X101" i="1" s="1"/>
  <c r="AZ438" i="7" s="1"/>
  <c r="L436" i="7" s="1"/>
  <c r="CY435" i="1"/>
  <c r="X435" i="1" s="1"/>
  <c r="AZ2512" i="7" s="1"/>
  <c r="L2510" i="7" s="1"/>
  <c r="CZ435" i="1"/>
  <c r="Y435" i="1" s="1"/>
  <c r="BA2512" i="7" s="1"/>
  <c r="L2511" i="7" s="1"/>
  <c r="T402" i="1"/>
  <c r="F471" i="1"/>
  <c r="CY241" i="1"/>
  <c r="X241" i="1" s="1"/>
  <c r="AZ1084" i="7" s="1"/>
  <c r="L1082" i="7" s="1"/>
  <c r="CZ241" i="1"/>
  <c r="Y241" i="1" s="1"/>
  <c r="CY361" i="1"/>
  <c r="X361" i="1" s="1"/>
  <c r="AZ2031" i="7" s="1"/>
  <c r="L2029" i="7" s="1"/>
  <c r="CZ361" i="1"/>
  <c r="Y361" i="1" s="1"/>
  <c r="BA2031" i="7" s="1"/>
  <c r="L2030" i="7" s="1"/>
  <c r="AE318" i="1"/>
  <c r="CY109" i="1"/>
  <c r="X109" i="1" s="1"/>
  <c r="AZ592" i="7" s="1"/>
  <c r="L590" i="7" s="1"/>
  <c r="CZ109" i="1"/>
  <c r="Y109" i="1" s="1"/>
  <c r="BA592" i="7" s="1"/>
  <c r="L591" i="7" s="1"/>
  <c r="CZ489" i="1"/>
  <c r="Y489" i="1" s="1"/>
  <c r="BA2836" i="7" s="1"/>
  <c r="L2835" i="7" s="1"/>
  <c r="CY489" i="1"/>
  <c r="X489" i="1" s="1"/>
  <c r="AZ2836" i="7" s="1"/>
  <c r="L2834" i="7" s="1"/>
  <c r="CY110" i="1"/>
  <c r="X110" i="1" s="1"/>
  <c r="AZ613" i="7" s="1"/>
  <c r="L611" i="7" s="1"/>
  <c r="CZ110" i="1"/>
  <c r="Y110" i="1" s="1"/>
  <c r="BA613" i="7" s="1"/>
  <c r="L612" i="7" s="1"/>
  <c r="CP294" i="1"/>
  <c r="O294" i="1" s="1"/>
  <c r="X29" i="1"/>
  <c r="F80" i="1"/>
  <c r="F62" i="1"/>
  <c r="AY29" i="1"/>
  <c r="CP413" i="1"/>
  <c r="O413" i="1" s="1"/>
  <c r="CY314" i="1"/>
  <c r="X314" i="1" s="1"/>
  <c r="CZ314" i="1"/>
  <c r="Y314" i="1" s="1"/>
  <c r="BA1864" i="7" s="1"/>
  <c r="L1863" i="7" s="1"/>
  <c r="CY89" i="1"/>
  <c r="X89" i="1" s="1"/>
  <c r="AZ177" i="7" s="1"/>
  <c r="L175" i="7" s="1"/>
  <c r="CZ89" i="1"/>
  <c r="Y89" i="1" s="1"/>
  <c r="BA177" i="7" s="1"/>
  <c r="L176" i="7" s="1"/>
  <c r="CY362" i="1"/>
  <c r="X362" i="1" s="1"/>
  <c r="AZ2043" i="7" s="1"/>
  <c r="L2041" i="7" s="1"/>
  <c r="CZ362" i="1"/>
  <c r="Y362" i="1" s="1"/>
  <c r="BA2043" i="7" s="1"/>
  <c r="L2042" i="7" s="1"/>
  <c r="CY97" i="1"/>
  <c r="X97" i="1" s="1"/>
  <c r="AZ353" i="7" s="1"/>
  <c r="L351" i="7" s="1"/>
  <c r="CZ97" i="1"/>
  <c r="Y97" i="1" s="1"/>
  <c r="BA353" i="7" s="1"/>
  <c r="L352" i="7" s="1"/>
  <c r="CY310" i="1"/>
  <c r="X310" i="1" s="1"/>
  <c r="AZ1774" i="7" s="1"/>
  <c r="L1772" i="7" s="1"/>
  <c r="CZ310" i="1"/>
  <c r="Y310" i="1" s="1"/>
  <c r="BA1774" i="7" s="1"/>
  <c r="L1773" i="7" s="1"/>
  <c r="CY407" i="1"/>
  <c r="X407" i="1" s="1"/>
  <c r="AZ2193" i="7" s="1"/>
  <c r="L2191" i="7" s="1"/>
  <c r="CZ407" i="1"/>
  <c r="Y407" i="1" s="1"/>
  <c r="BA2193" i="7" s="1"/>
  <c r="L2192" i="7" s="1"/>
  <c r="AN2193" i="7" s="1"/>
  <c r="CY290" i="1"/>
  <c r="X290" i="1" s="1"/>
  <c r="AZ1368" i="7" s="1"/>
  <c r="L1366" i="7" s="1"/>
  <c r="CZ290" i="1"/>
  <c r="Y290" i="1" s="1"/>
  <c r="F60" i="1"/>
  <c r="AW29" i="1"/>
  <c r="U402" i="1"/>
  <c r="F472" i="1"/>
  <c r="G2735" i="7" s="1"/>
  <c r="P370" i="1"/>
  <c r="AC350" i="1"/>
  <c r="CE370" i="1"/>
  <c r="CF370" i="1"/>
  <c r="CH370" i="1"/>
  <c r="CA29" i="1"/>
  <c r="AR54" i="1"/>
  <c r="F340" i="1"/>
  <c r="G1938" i="7" s="1"/>
  <c r="U278" i="1"/>
  <c r="CP491" i="1"/>
  <c r="O491" i="1" s="1"/>
  <c r="CY488" i="1"/>
  <c r="X488" i="1" s="1"/>
  <c r="AZ2820" i="7" s="1"/>
  <c r="L2818" i="7" s="1"/>
  <c r="CZ488" i="1"/>
  <c r="Y488" i="1" s="1"/>
  <c r="BA2820" i="7" s="1"/>
  <c r="L2819" i="7" s="1"/>
  <c r="AV531" i="1"/>
  <c r="F548" i="1"/>
  <c r="CP117" i="1"/>
  <c r="O117" i="1" s="1"/>
  <c r="CP118" i="1"/>
  <c r="O118" i="1" s="1"/>
  <c r="CY242" i="1"/>
  <c r="X242" i="1" s="1"/>
  <c r="AZ1098" i="7" s="1"/>
  <c r="L1096" i="7" s="1"/>
  <c r="CZ242" i="1"/>
  <c r="Y242" i="1" s="1"/>
  <c r="BA1098" i="7" s="1"/>
  <c r="L1097" i="7" s="1"/>
  <c r="CZ100" i="1"/>
  <c r="Y100" i="1" s="1"/>
  <c r="BA419" i="7" s="1"/>
  <c r="L418" i="7" s="1"/>
  <c r="CY100" i="1"/>
  <c r="X100" i="1" s="1"/>
  <c r="AZ419" i="7" s="1"/>
  <c r="L417" i="7" s="1"/>
  <c r="CZ118" i="1"/>
  <c r="Y118" i="1" s="1"/>
  <c r="BA743" i="7" s="1"/>
  <c r="L742" i="7" s="1"/>
  <c r="CY118" i="1"/>
  <c r="X118" i="1" s="1"/>
  <c r="AZ743" i="7" s="1"/>
  <c r="L741" i="7" s="1"/>
  <c r="CY302" i="1"/>
  <c r="X302" i="1" s="1"/>
  <c r="AZ1617" i="7" s="1"/>
  <c r="L1615" i="7" s="1"/>
  <c r="CZ302" i="1"/>
  <c r="Y302" i="1" s="1"/>
  <c r="BA1617" i="7" s="1"/>
  <c r="L1616" i="7" s="1"/>
  <c r="AZ350" i="1"/>
  <c r="F381" i="1"/>
  <c r="CP286" i="1"/>
  <c r="O286" i="1" s="1"/>
  <c r="CP489" i="1"/>
  <c r="O489" i="1" s="1"/>
  <c r="CY294" i="1"/>
  <c r="X294" i="1" s="1"/>
  <c r="AZ1456" i="7" s="1"/>
  <c r="L1454" i="7" s="1"/>
  <c r="CZ294" i="1"/>
  <c r="Y294" i="1" s="1"/>
  <c r="BA1456" i="7" s="1"/>
  <c r="L1455" i="7" s="1"/>
  <c r="CY93" i="1"/>
  <c r="X93" i="1" s="1"/>
  <c r="AZ245" i="7" s="1"/>
  <c r="L243" i="7" s="1"/>
  <c r="CZ93" i="1"/>
  <c r="Y93" i="1" s="1"/>
  <c r="BA245" i="7" s="1"/>
  <c r="L244" i="7" s="1"/>
  <c r="CP496" i="1"/>
  <c r="O496" i="1" s="1"/>
  <c r="CP98" i="1"/>
  <c r="O98" i="1" s="1"/>
  <c r="AV156" i="1"/>
  <c r="F170" i="1"/>
  <c r="CY353" i="1"/>
  <c r="X353" i="1" s="1"/>
  <c r="AZ1955" i="7" s="1"/>
  <c r="CZ353" i="1"/>
  <c r="Y353" i="1" s="1"/>
  <c r="BA1955" i="7" s="1"/>
  <c r="AF370" i="1"/>
  <c r="V235" i="1"/>
  <c r="F269" i="1"/>
  <c r="G1153" i="7" s="1"/>
  <c r="CP106" i="1"/>
  <c r="O106" i="1" s="1"/>
  <c r="CY307" i="1"/>
  <c r="X307" i="1" s="1"/>
  <c r="AZ1727" i="7" s="1"/>
  <c r="L1725" i="7" s="1"/>
  <c r="CZ307" i="1"/>
  <c r="Y307" i="1" s="1"/>
  <c r="BA1727" i="7" s="1"/>
  <c r="L1726" i="7" s="1"/>
  <c r="CP305" i="1"/>
  <c r="O305" i="1" s="1"/>
  <c r="CY305" i="1"/>
  <c r="X305" i="1" s="1"/>
  <c r="AZ1684" i="7" s="1"/>
  <c r="L1682" i="7" s="1"/>
  <c r="CZ305" i="1"/>
  <c r="Y305" i="1" s="1"/>
  <c r="BA1684" i="7" s="1"/>
  <c r="L1683" i="7" s="1"/>
  <c r="CY313" i="1"/>
  <c r="X313" i="1" s="1"/>
  <c r="AZ1842" i="7" s="1"/>
  <c r="L1840" i="7" s="1"/>
  <c r="CZ313" i="1"/>
  <c r="Y313" i="1" s="1"/>
  <c r="BA1842" i="7" s="1"/>
  <c r="L1841" i="7" s="1"/>
  <c r="CZ88" i="1"/>
  <c r="Y88" i="1" s="1"/>
  <c r="BA160" i="7" s="1"/>
  <c r="AF124" i="1"/>
  <c r="CY88" i="1"/>
  <c r="X88" i="1" s="1"/>
  <c r="AZ160" i="7" s="1"/>
  <c r="CY416" i="1"/>
  <c r="X416" i="1" s="1"/>
  <c r="AZ2302" i="7" s="1"/>
  <c r="L2300" i="7" s="1"/>
  <c r="CZ416" i="1"/>
  <c r="Y416" i="1" s="1"/>
  <c r="BA2302" i="7" s="1"/>
  <c r="L2301" i="7" s="1"/>
  <c r="CY409" i="1"/>
  <c r="X409" i="1" s="1"/>
  <c r="AZ2215" i="7" s="1"/>
  <c r="L2213" i="7" s="1"/>
  <c r="CZ409" i="1"/>
  <c r="Y409" i="1" s="1"/>
  <c r="BA2215" i="7" s="1"/>
  <c r="L2214" i="7" s="1"/>
  <c r="CY405" i="1"/>
  <c r="X405" i="1" s="1"/>
  <c r="AZ2171" i="7" s="1"/>
  <c r="AF450" i="1"/>
  <c r="CZ405" i="1"/>
  <c r="Y405" i="1" s="1"/>
  <c r="BA2171" i="7" s="1"/>
  <c r="CY309" i="1"/>
  <c r="X309" i="1" s="1"/>
  <c r="AZ1751" i="7" s="1"/>
  <c r="L1749" i="7" s="1"/>
  <c r="CZ309" i="1"/>
  <c r="Y309" i="1" s="1"/>
  <c r="BA1751" i="7" s="1"/>
  <c r="L1750" i="7" s="1"/>
  <c r="AF246" i="1"/>
  <c r="CY237" i="1"/>
  <c r="X237" i="1" s="1"/>
  <c r="AZ1013" i="7" s="1"/>
  <c r="CZ237" i="1"/>
  <c r="Y237" i="1" s="1"/>
  <c r="BA1013" i="7" s="1"/>
  <c r="CY104" i="1"/>
  <c r="X104" i="1" s="1"/>
  <c r="AZ501" i="7" s="1"/>
  <c r="L499" i="7" s="1"/>
  <c r="CZ104" i="1"/>
  <c r="Y104" i="1" s="1"/>
  <c r="BA501" i="7" s="1"/>
  <c r="L500" i="7" s="1"/>
  <c r="AZ29" i="1"/>
  <c r="F65" i="1"/>
  <c r="AZ573" i="1"/>
  <c r="CY286" i="1"/>
  <c r="X286" i="1" s="1"/>
  <c r="AZ1276" i="7" s="1"/>
  <c r="L1274" i="7" s="1"/>
  <c r="CZ286" i="1"/>
  <c r="Y286" i="1" s="1"/>
  <c r="BA1276" i="7" s="1"/>
  <c r="L1275" i="7" s="1"/>
  <c r="AW531" i="1"/>
  <c r="F549" i="1"/>
  <c r="F56" i="1"/>
  <c r="O29" i="1"/>
  <c r="CP494" i="1"/>
  <c r="O494" i="1" s="1"/>
  <c r="GM494" i="1" s="1"/>
  <c r="GN494" i="1" s="1"/>
  <c r="CZ415" i="1"/>
  <c r="Y415" i="1" s="1"/>
  <c r="BA2286" i="7" s="1"/>
  <c r="L2285" i="7" s="1"/>
  <c r="CY415" i="1"/>
  <c r="X415" i="1" s="1"/>
  <c r="CY493" i="1"/>
  <c r="X493" i="1" s="1"/>
  <c r="AZ2898" i="7" s="1"/>
  <c r="L2896" i="7" s="1"/>
  <c r="CZ493" i="1"/>
  <c r="Y493" i="1" s="1"/>
  <c r="BA2898" i="7" s="1"/>
  <c r="L2897" i="7" s="1"/>
  <c r="CY113" i="1"/>
  <c r="X113" i="1" s="1"/>
  <c r="AZ676" i="7" s="1"/>
  <c r="L674" i="7" s="1"/>
  <c r="CZ113" i="1"/>
  <c r="Y113" i="1" s="1"/>
  <c r="BA676" i="7" s="1"/>
  <c r="L675" i="7" s="1"/>
  <c r="CP292" i="1"/>
  <c r="O292" i="1" s="1"/>
  <c r="GM292" i="1" s="1"/>
  <c r="GO292" i="1" s="1"/>
  <c r="V402" i="1"/>
  <c r="F473" i="1"/>
  <c r="G2736" i="7" s="1"/>
  <c r="CY99" i="1"/>
  <c r="X99" i="1" s="1"/>
  <c r="AZ397" i="7" s="1"/>
  <c r="L395" i="7" s="1"/>
  <c r="CZ99" i="1"/>
  <c r="Y99" i="1" s="1"/>
  <c r="BA397" i="7" s="1"/>
  <c r="L396" i="7" s="1"/>
  <c r="CP313" i="1"/>
  <c r="O313" i="1" s="1"/>
  <c r="GM313" i="1" s="1"/>
  <c r="GO313" i="1" s="1"/>
  <c r="CY436" i="1"/>
  <c r="X436" i="1" s="1"/>
  <c r="AZ2527" i="7" s="1"/>
  <c r="L2525" i="7" s="1"/>
  <c r="CZ436" i="1"/>
  <c r="Y436" i="1" s="1"/>
  <c r="BA2527" i="7" s="1"/>
  <c r="L2526" i="7" s="1"/>
  <c r="CP442" i="1"/>
  <c r="O442" i="1" s="1"/>
  <c r="CY496" i="1"/>
  <c r="X496" i="1" s="1"/>
  <c r="AZ2936" i="7" s="1"/>
  <c r="L2934" i="7" s="1"/>
  <c r="CZ496" i="1"/>
  <c r="Y496" i="1" s="1"/>
  <c r="BA2936" i="7" s="1"/>
  <c r="L2935" i="7" s="1"/>
  <c r="CP287" i="1"/>
  <c r="O287" i="1" s="1"/>
  <c r="CY300" i="1"/>
  <c r="X300" i="1" s="1"/>
  <c r="AZ1571" i="7" s="1"/>
  <c r="L1569" i="7" s="1"/>
  <c r="CZ300" i="1"/>
  <c r="Y300" i="1" s="1"/>
  <c r="BA1571" i="7" s="1"/>
  <c r="L1570" i="7" s="1"/>
  <c r="F205" i="1"/>
  <c r="O197" i="1"/>
  <c r="CP407" i="1"/>
  <c r="O407" i="1" s="1"/>
  <c r="CP296" i="1"/>
  <c r="O296" i="1" s="1"/>
  <c r="CY120" i="1"/>
  <c r="X120" i="1" s="1"/>
  <c r="AZ794" i="7" s="1"/>
  <c r="L792" i="7" s="1"/>
  <c r="CZ120" i="1"/>
  <c r="Y120" i="1" s="1"/>
  <c r="BA794" i="7" s="1"/>
  <c r="L793" i="7" s="1"/>
  <c r="F268" i="1"/>
  <c r="G1152" i="7" s="1"/>
  <c r="U235" i="1"/>
  <c r="CP120" i="1"/>
  <c r="O120" i="1" s="1"/>
  <c r="GM368" i="1"/>
  <c r="GO368" i="1" s="1"/>
  <c r="CY421" i="1"/>
  <c r="X421" i="1" s="1"/>
  <c r="AZ2354" i="7" s="1"/>
  <c r="L2352" i="7" s="1"/>
  <c r="CZ421" i="1"/>
  <c r="Y421" i="1" s="1"/>
  <c r="BA2354" i="7" s="1"/>
  <c r="L2353" i="7" s="1"/>
  <c r="CY360" i="1"/>
  <c r="X360" i="1" s="1"/>
  <c r="AZ2021" i="7" s="1"/>
  <c r="L2019" i="7" s="1"/>
  <c r="CZ360" i="1"/>
  <c r="Y360" i="1" s="1"/>
  <c r="BA2021" i="7" s="1"/>
  <c r="L2020" i="7" s="1"/>
  <c r="CP100" i="1"/>
  <c r="O100" i="1" s="1"/>
  <c r="CP281" i="1"/>
  <c r="O281" i="1" s="1"/>
  <c r="AC318" i="1"/>
  <c r="F192" i="1"/>
  <c r="Y156" i="1"/>
  <c r="F173" i="1"/>
  <c r="AY156" i="1"/>
  <c r="CY92" i="1"/>
  <c r="X92" i="1" s="1"/>
  <c r="AZ216" i="7" s="1"/>
  <c r="L214" i="7" s="1"/>
  <c r="CZ92" i="1"/>
  <c r="Y92" i="1" s="1"/>
  <c r="BA216" i="7" s="1"/>
  <c r="L215" i="7" s="1"/>
  <c r="CP497" i="1"/>
  <c r="O497" i="1" s="1"/>
  <c r="CP414" i="1"/>
  <c r="O414" i="1" s="1"/>
  <c r="CP291" i="1"/>
  <c r="O291" i="1" s="1"/>
  <c r="CY444" i="1"/>
  <c r="X444" i="1" s="1"/>
  <c r="AZ2641" i="7" s="1"/>
  <c r="L2639" i="7" s="1"/>
  <c r="CZ444" i="1"/>
  <c r="Y444" i="1" s="1"/>
  <c r="BA2641" i="7" s="1"/>
  <c r="L2640" i="7" s="1"/>
  <c r="CY490" i="1"/>
  <c r="X490" i="1" s="1"/>
  <c r="AZ2852" i="7" s="1"/>
  <c r="L2850" i="7" s="1"/>
  <c r="CZ490" i="1"/>
  <c r="Y490" i="1" s="1"/>
  <c r="BA2852" i="7" s="1"/>
  <c r="L2851" i="7" s="1"/>
  <c r="CP365" i="1"/>
  <c r="O365" i="1" s="1"/>
  <c r="CP95" i="1"/>
  <c r="O95" i="1" s="1"/>
  <c r="CY422" i="1"/>
  <c r="X422" i="1" s="1"/>
  <c r="AZ2365" i="7" s="1"/>
  <c r="L2363" i="7" s="1"/>
  <c r="CZ422" i="1"/>
  <c r="Y422" i="1" s="1"/>
  <c r="BA2365" i="7" s="1"/>
  <c r="L2364" i="7" s="1"/>
  <c r="CY301" i="1"/>
  <c r="X301" i="1" s="1"/>
  <c r="AZ1594" i="7" s="1"/>
  <c r="L1592" i="7" s="1"/>
  <c r="CZ301" i="1"/>
  <c r="Y301" i="1" s="1"/>
  <c r="CP91" i="1"/>
  <c r="O91" i="1" s="1"/>
  <c r="CP108" i="1"/>
  <c r="O108" i="1" s="1"/>
  <c r="CY114" i="1"/>
  <c r="X114" i="1" s="1"/>
  <c r="AZ690" i="7" s="1"/>
  <c r="L688" i="7" s="1"/>
  <c r="CZ114" i="1"/>
  <c r="Y114" i="1" s="1"/>
  <c r="BA690" i="7" s="1"/>
  <c r="L689" i="7" s="1"/>
  <c r="AV197" i="1"/>
  <c r="F208" i="1"/>
  <c r="CP102" i="1"/>
  <c r="O102" i="1" s="1"/>
  <c r="Y29" i="1"/>
  <c r="F81" i="1"/>
  <c r="CZ486" i="1"/>
  <c r="Y486" i="1" s="1"/>
  <c r="BA2792" i="7" s="1"/>
  <c r="L2791" i="7" s="1"/>
  <c r="CY486" i="1"/>
  <c r="X486" i="1" s="1"/>
  <c r="AZ2792" i="7" s="1"/>
  <c r="L2790" i="7" s="1"/>
  <c r="AI278" i="1"/>
  <c r="V318" i="1"/>
  <c r="AD350" i="1"/>
  <c r="Q370" i="1"/>
  <c r="CP438" i="1"/>
  <c r="O438" i="1" s="1"/>
  <c r="CP417" i="1"/>
  <c r="O417" i="1" s="1"/>
  <c r="CY293" i="1"/>
  <c r="X293" i="1" s="1"/>
  <c r="AZ1435" i="7" s="1"/>
  <c r="L1433" i="7" s="1"/>
  <c r="CZ293" i="1"/>
  <c r="Y293" i="1" s="1"/>
  <c r="BA1435" i="7" s="1"/>
  <c r="L1434" i="7" s="1"/>
  <c r="CY410" i="1"/>
  <c r="X410" i="1" s="1"/>
  <c r="AZ2225" i="7" s="1"/>
  <c r="L2223" i="7" s="1"/>
  <c r="CZ410" i="1"/>
  <c r="Y410" i="1" s="1"/>
  <c r="BA2225" i="7" s="1"/>
  <c r="L2224" i="7" s="1"/>
  <c r="CY283" i="1"/>
  <c r="X283" i="1" s="1"/>
  <c r="AZ1210" i="7" s="1"/>
  <c r="L1208" i="7" s="1"/>
  <c r="CZ283" i="1"/>
  <c r="Y283" i="1" s="1"/>
  <c r="BA1210" i="7" s="1"/>
  <c r="L1209" i="7" s="1"/>
  <c r="CP92" i="1"/>
  <c r="O92" i="1" s="1"/>
  <c r="CZ291" i="1"/>
  <c r="Y291" i="1" s="1"/>
  <c r="BA1391" i="7" s="1"/>
  <c r="L1390" i="7" s="1"/>
  <c r="CY291" i="1"/>
  <c r="X291" i="1" s="1"/>
  <c r="AZ1391" i="7" s="1"/>
  <c r="L1389" i="7" s="1"/>
  <c r="CY442" i="1"/>
  <c r="X442" i="1" s="1"/>
  <c r="AZ2609" i="7" s="1"/>
  <c r="L2607" i="7" s="1"/>
  <c r="CZ442" i="1"/>
  <c r="Y442" i="1" s="1"/>
  <c r="BA2609" i="7" s="1"/>
  <c r="L2608" i="7" s="1"/>
  <c r="CP88" i="1"/>
  <c r="O88" i="1" s="1"/>
  <c r="AC124" i="1"/>
  <c r="CY115" i="1"/>
  <c r="X115" i="1" s="1"/>
  <c r="AZ699" i="7" s="1"/>
  <c r="L697" i="7" s="1"/>
  <c r="CZ115" i="1"/>
  <c r="Y115" i="1" s="1"/>
  <c r="BA699" i="7" s="1"/>
  <c r="L698" i="7" s="1"/>
  <c r="F191" i="1"/>
  <c r="X156" i="1"/>
  <c r="AQ22" i="1"/>
  <c r="AQ603" i="1"/>
  <c r="F583" i="1"/>
  <c r="CP361" i="1"/>
  <c r="O361" i="1" s="1"/>
  <c r="CP423" i="1"/>
  <c r="O423" i="1" s="1"/>
  <c r="CY312" i="1"/>
  <c r="X312" i="1" s="1"/>
  <c r="AZ1820" i="7" s="1"/>
  <c r="L1818" i="7" s="1"/>
  <c r="CZ312" i="1"/>
  <c r="Y312" i="1" s="1"/>
  <c r="BA1820" i="7" s="1"/>
  <c r="L1819" i="7" s="1"/>
  <c r="CP107" i="1"/>
  <c r="O107" i="1" s="1"/>
  <c r="CY288" i="1"/>
  <c r="X288" i="1" s="1"/>
  <c r="AZ1323" i="7" s="1"/>
  <c r="L1321" i="7" s="1"/>
  <c r="CZ288" i="1"/>
  <c r="Y288" i="1" s="1"/>
  <c r="BA1323" i="7" s="1"/>
  <c r="L1322" i="7" s="1"/>
  <c r="F211" i="1"/>
  <c r="AY197" i="1"/>
  <c r="CZ367" i="1"/>
  <c r="Y367" i="1" s="1"/>
  <c r="BA2100" i="7" s="1"/>
  <c r="L2099" i="7" s="1"/>
  <c r="CY367" i="1"/>
  <c r="X367" i="1" s="1"/>
  <c r="CZ311" i="1"/>
  <c r="Y311" i="1" s="1"/>
  <c r="BA1797" i="7" s="1"/>
  <c r="L1796" i="7" s="1"/>
  <c r="CY311" i="1"/>
  <c r="X311" i="1" s="1"/>
  <c r="CY116" i="1"/>
  <c r="X116" i="1" s="1"/>
  <c r="AZ715" i="7" s="1"/>
  <c r="L713" i="7" s="1"/>
  <c r="CZ116" i="1"/>
  <c r="Y116" i="1" s="1"/>
  <c r="BA715" i="7" s="1"/>
  <c r="L714" i="7" s="1"/>
  <c r="GM108" i="1" l="1"/>
  <c r="GN108" i="1" s="1"/>
  <c r="GM417" i="1"/>
  <c r="GO417" i="1" s="1"/>
  <c r="GM492" i="1"/>
  <c r="GO492" i="1" s="1"/>
  <c r="GM412" i="1"/>
  <c r="GO412" i="1" s="1"/>
  <c r="GM441" i="1"/>
  <c r="GO441" i="1" s="1"/>
  <c r="GM440" i="1"/>
  <c r="GO440" i="1" s="1"/>
  <c r="U603" i="1"/>
  <c r="F625" i="1" s="1"/>
  <c r="GM107" i="1"/>
  <c r="GN107" i="1" s="1"/>
  <c r="I2124" i="7"/>
  <c r="M2124" i="7"/>
  <c r="GM94" i="1"/>
  <c r="GN94" i="1" s="1"/>
  <c r="R499" i="1"/>
  <c r="I2065" i="7"/>
  <c r="M2065" i="7"/>
  <c r="I2053" i="7"/>
  <c r="M2053" i="7"/>
  <c r="I2705" i="7"/>
  <c r="M2705" i="7"/>
  <c r="I2656" i="7"/>
  <c r="M2656" i="7"/>
  <c r="I1977" i="7"/>
  <c r="M1977" i="7"/>
  <c r="I2681" i="7"/>
  <c r="M2681" i="7"/>
  <c r="I1056" i="7"/>
  <c r="M1056" i="7"/>
  <c r="K2193" i="7"/>
  <c r="I1965" i="7"/>
  <c r="M1965" i="7"/>
  <c r="K1391" i="7"/>
  <c r="AN1391" i="7"/>
  <c r="GM415" i="1"/>
  <c r="GO415" i="1" s="1"/>
  <c r="AZ2286" i="7"/>
  <c r="L2284" i="7" s="1"/>
  <c r="AN743" i="7"/>
  <c r="K743" i="7"/>
  <c r="GM241" i="1"/>
  <c r="GN241" i="1" s="1"/>
  <c r="BA1084" i="7"/>
  <c r="L1083" i="7" s="1"/>
  <c r="K1084" i="7" s="1"/>
  <c r="AN377" i="7"/>
  <c r="K377" i="7"/>
  <c r="GM92" i="1"/>
  <c r="GN92" i="1" s="1"/>
  <c r="AN419" i="7"/>
  <c r="K419" i="7"/>
  <c r="AN2225" i="7"/>
  <c r="K2225" i="7"/>
  <c r="L1012" i="7"/>
  <c r="AN1842" i="7"/>
  <c r="K1842" i="7"/>
  <c r="K177" i="7"/>
  <c r="AN177" i="7"/>
  <c r="K438" i="7"/>
  <c r="AN438" i="7"/>
  <c r="AN2256" i="7"/>
  <c r="K2256" i="7"/>
  <c r="AN1706" i="7"/>
  <c r="K1706" i="7"/>
  <c r="K2592" i="7"/>
  <c r="AN2592" i="7"/>
  <c r="K1346" i="7"/>
  <c r="AN1346" i="7"/>
  <c r="K1413" i="7"/>
  <c r="AN1413" i="7"/>
  <c r="K324" i="7"/>
  <c r="AN324" i="7"/>
  <c r="GM485" i="1"/>
  <c r="GO485" i="1" s="1"/>
  <c r="AZ2770" i="7"/>
  <c r="L2768" i="7" s="1"/>
  <c r="AN2316" i="7"/>
  <c r="K2316" i="7"/>
  <c r="GM311" i="1"/>
  <c r="GO311" i="1" s="1"/>
  <c r="AZ1797" i="7"/>
  <c r="L1795" i="7" s="1"/>
  <c r="AN715" i="7"/>
  <c r="K715" i="7"/>
  <c r="AN1323" i="7"/>
  <c r="K1323" i="7"/>
  <c r="K2609" i="7"/>
  <c r="AN2609" i="7"/>
  <c r="AN2792" i="7"/>
  <c r="K2792" i="7"/>
  <c r="K690" i="7"/>
  <c r="AN690" i="7"/>
  <c r="K1571" i="7"/>
  <c r="AN1571" i="7"/>
  <c r="K2898" i="7"/>
  <c r="AN2898" i="7"/>
  <c r="L1139" i="7"/>
  <c r="L1011" i="7"/>
  <c r="K2215" i="7"/>
  <c r="AN2215" i="7"/>
  <c r="AN245" i="7"/>
  <c r="K245" i="7"/>
  <c r="AN1617" i="7"/>
  <c r="K1617" i="7"/>
  <c r="K1774" i="7"/>
  <c r="AN1774" i="7"/>
  <c r="AN2031" i="7"/>
  <c r="K2031" i="7"/>
  <c r="K457" i="7"/>
  <c r="AN457" i="7"/>
  <c r="AN726" i="7"/>
  <c r="K726" i="7"/>
  <c r="K2378" i="7"/>
  <c r="AN2378" i="7"/>
  <c r="K1662" i="7"/>
  <c r="AN1662" i="7"/>
  <c r="AN2389" i="7"/>
  <c r="K2389" i="7"/>
  <c r="AN2242" i="7"/>
  <c r="K2242" i="7"/>
  <c r="AN479" i="7"/>
  <c r="K479" i="7"/>
  <c r="AN1276" i="7"/>
  <c r="K1276" i="7"/>
  <c r="L1954" i="7"/>
  <c r="L2142" i="7"/>
  <c r="K295" i="7"/>
  <c r="AN295" i="7"/>
  <c r="L2756" i="7"/>
  <c r="GM427" i="1"/>
  <c r="GO427" i="1" s="1"/>
  <c r="AZ2414" i="7"/>
  <c r="L2412" i="7" s="1"/>
  <c r="AN2852" i="7"/>
  <c r="K2852" i="7"/>
  <c r="K2021" i="7"/>
  <c r="AN2021" i="7"/>
  <c r="AN794" i="7"/>
  <c r="K794" i="7"/>
  <c r="AN2302" i="7"/>
  <c r="K2302" i="7"/>
  <c r="L1953" i="7"/>
  <c r="AN1456" i="7"/>
  <c r="K1456" i="7"/>
  <c r="AN353" i="7"/>
  <c r="K353" i="7"/>
  <c r="K2836" i="7"/>
  <c r="AN2836" i="7"/>
  <c r="AN1084" i="7"/>
  <c r="L2966" i="7"/>
  <c r="L2757" i="7"/>
  <c r="GM240" i="1"/>
  <c r="GN240" i="1" s="1"/>
  <c r="K1110" i="7"/>
  <c r="AN1110" i="7"/>
  <c r="K207" i="7"/>
  <c r="AN207" i="7"/>
  <c r="AN2203" i="7"/>
  <c r="K2203" i="7"/>
  <c r="K2577" i="7"/>
  <c r="AN2577" i="7"/>
  <c r="GM103" i="1"/>
  <c r="GN103" i="1" s="1"/>
  <c r="K1820" i="7"/>
  <c r="AN1820" i="7"/>
  <c r="GM290" i="1"/>
  <c r="GO290" i="1" s="1"/>
  <c r="BA1368" i="7"/>
  <c r="L1367" i="7" s="1"/>
  <c r="K1368" i="7" s="1"/>
  <c r="AN1300" i="7"/>
  <c r="K1300" i="7"/>
  <c r="L1184" i="7"/>
  <c r="GM122" i="1"/>
  <c r="GN122" i="1" s="1"/>
  <c r="AZ864" i="7"/>
  <c r="L862" i="7" s="1"/>
  <c r="AN2462" i="7"/>
  <c r="K2462" i="7"/>
  <c r="AN274" i="7"/>
  <c r="K274" i="7"/>
  <c r="AN1886" i="7"/>
  <c r="K1886" i="7"/>
  <c r="K1435" i="7"/>
  <c r="AN1435" i="7"/>
  <c r="AN216" i="7"/>
  <c r="K216" i="7"/>
  <c r="K1684" i="7"/>
  <c r="AN1684" i="7"/>
  <c r="GM314" i="1"/>
  <c r="GO314" i="1" s="1"/>
  <c r="AZ1864" i="7"/>
  <c r="L1862" i="7" s="1"/>
  <c r="GM420" i="1"/>
  <c r="GO420" i="1" s="1"/>
  <c r="AZ2341" i="7"/>
  <c r="L2339" i="7" s="1"/>
  <c r="GM301" i="1"/>
  <c r="GO301" i="1" s="1"/>
  <c r="BA1594" i="7"/>
  <c r="L1593" i="7" s="1"/>
  <c r="AN1594" i="7" s="1"/>
  <c r="AN699" i="7"/>
  <c r="K699" i="7"/>
  <c r="K2641" i="7"/>
  <c r="AN2641" i="7"/>
  <c r="AN2354" i="7"/>
  <c r="K2354" i="7"/>
  <c r="L2170" i="7"/>
  <c r="AN1727" i="7"/>
  <c r="K1727" i="7"/>
  <c r="K2820" i="7"/>
  <c r="AN2820" i="7"/>
  <c r="AN2043" i="7"/>
  <c r="K2043" i="7"/>
  <c r="K2272" i="7"/>
  <c r="AN2272" i="7"/>
  <c r="K2624" i="7"/>
  <c r="AN2624" i="7"/>
  <c r="AN2403" i="7"/>
  <c r="K2403" i="7"/>
  <c r="AN542" i="7"/>
  <c r="K542" i="7"/>
  <c r="AN2438" i="7"/>
  <c r="K2438" i="7"/>
  <c r="K564" i="7"/>
  <c r="AN564" i="7"/>
  <c r="L1183" i="7"/>
  <c r="GM495" i="1"/>
  <c r="GN495" i="1" s="1"/>
  <c r="AZ2924" i="7"/>
  <c r="L2922" i="7" s="1"/>
  <c r="AN523" i="7"/>
  <c r="K523" i="7"/>
  <c r="K2427" i="7"/>
  <c r="AN2427" i="7"/>
  <c r="AN2884" i="7"/>
  <c r="K2884" i="7"/>
  <c r="AN761" i="7"/>
  <c r="K761" i="7"/>
  <c r="AN2075" i="7"/>
  <c r="K2075" i="7"/>
  <c r="AN613" i="7"/>
  <c r="K613" i="7"/>
  <c r="AN2480" i="7"/>
  <c r="K2480" i="7"/>
  <c r="K1070" i="7"/>
  <c r="AN1070" i="7"/>
  <c r="GM367" i="1"/>
  <c r="GO367" i="1" s="1"/>
  <c r="AZ2100" i="7"/>
  <c r="L2098" i="7" s="1"/>
  <c r="K1751" i="7"/>
  <c r="AN1751" i="7"/>
  <c r="GM423" i="1"/>
  <c r="GO423" i="1" s="1"/>
  <c r="AN1210" i="7"/>
  <c r="K1210" i="7"/>
  <c r="L159" i="7"/>
  <c r="AN592" i="7"/>
  <c r="K592" i="7"/>
  <c r="AN2559" i="7"/>
  <c r="K2559" i="7"/>
  <c r="GM408" i="1"/>
  <c r="GO408" i="1" s="1"/>
  <c r="AN1547" i="7"/>
  <c r="K1547" i="7"/>
  <c r="K655" i="7"/>
  <c r="AN655" i="7"/>
  <c r="K2451" i="7"/>
  <c r="AN2451" i="7"/>
  <c r="K634" i="7"/>
  <c r="AN634" i="7"/>
  <c r="K2544" i="7"/>
  <c r="AN2544" i="7"/>
  <c r="AN397" i="7"/>
  <c r="K397" i="7"/>
  <c r="K1526" i="7"/>
  <c r="AN1526" i="7"/>
  <c r="AN1908" i="7"/>
  <c r="K1908" i="7"/>
  <c r="K2936" i="7"/>
  <c r="AN2936" i="7"/>
  <c r="L881" i="7"/>
  <c r="L158" i="7"/>
  <c r="L3051" i="7"/>
  <c r="K2181" i="7"/>
  <c r="AN2181" i="7"/>
  <c r="AN2365" i="7"/>
  <c r="K2365" i="7"/>
  <c r="GM120" i="1"/>
  <c r="GN120" i="1" s="1"/>
  <c r="AN2527" i="7"/>
  <c r="K2527" i="7"/>
  <c r="AN676" i="7"/>
  <c r="K676" i="7"/>
  <c r="K501" i="7"/>
  <c r="AN501" i="7"/>
  <c r="L2169" i="7"/>
  <c r="AN1098" i="7"/>
  <c r="K1098" i="7"/>
  <c r="AN2512" i="7"/>
  <c r="K2512" i="7"/>
  <c r="K1639" i="7"/>
  <c r="AN1639" i="7"/>
  <c r="GM121" i="1"/>
  <c r="GN121" i="1" s="1"/>
  <c r="BA829" i="7"/>
  <c r="L828" i="7" s="1"/>
  <c r="K829" i="7" s="1"/>
  <c r="AN2948" i="7"/>
  <c r="K2948" i="7"/>
  <c r="AN1481" i="7"/>
  <c r="K1481" i="7"/>
  <c r="AN192" i="7"/>
  <c r="K192" i="7"/>
  <c r="K578" i="7"/>
  <c r="AN578" i="7"/>
  <c r="GM434" i="1"/>
  <c r="GO434" i="1" s="1"/>
  <c r="BA2495" i="7"/>
  <c r="L2494" i="7" s="1"/>
  <c r="K2495" i="7" s="1"/>
  <c r="AN1233" i="7"/>
  <c r="K1233" i="7"/>
  <c r="AN1122" i="7"/>
  <c r="K1122" i="7"/>
  <c r="AN2868" i="7"/>
  <c r="K2868" i="7"/>
  <c r="AN1504" i="7"/>
  <c r="K1504" i="7"/>
  <c r="GM285" i="1"/>
  <c r="GO285" i="1" s="1"/>
  <c r="AZ1255" i="7"/>
  <c r="L1253" i="7" s="1"/>
  <c r="AN2330" i="7"/>
  <c r="K2330" i="7"/>
  <c r="K1042" i="7"/>
  <c r="AN1042" i="7"/>
  <c r="K2806" i="7"/>
  <c r="AN2806" i="7"/>
  <c r="AN2911" i="7"/>
  <c r="K2911" i="7"/>
  <c r="GM300" i="1"/>
  <c r="GO300" i="1" s="1"/>
  <c r="GM360" i="1"/>
  <c r="GO360" i="1" s="1"/>
  <c r="GM496" i="1"/>
  <c r="GN496" i="1" s="1"/>
  <c r="GM117" i="1"/>
  <c r="GN117" i="1" s="1"/>
  <c r="GM433" i="1"/>
  <c r="GO433" i="1" s="1"/>
  <c r="GM95" i="1"/>
  <c r="GN95" i="1" s="1"/>
  <c r="GM102" i="1"/>
  <c r="GN102" i="1" s="1"/>
  <c r="GM414" i="1"/>
  <c r="GO414" i="1" s="1"/>
  <c r="GM101" i="1"/>
  <c r="GN101" i="1" s="1"/>
  <c r="GM443" i="1"/>
  <c r="GO443" i="1" s="1"/>
  <c r="GM289" i="1"/>
  <c r="GO289" i="1" s="1"/>
  <c r="GM296" i="1"/>
  <c r="GO296" i="1" s="1"/>
  <c r="AL246" i="1"/>
  <c r="F595" i="1"/>
  <c r="GM361" i="1"/>
  <c r="GO361" i="1" s="1"/>
  <c r="AK246" i="1"/>
  <c r="X246" i="1" s="1"/>
  <c r="GM310" i="1"/>
  <c r="GO310" i="1" s="1"/>
  <c r="GM424" i="1"/>
  <c r="GO424" i="1" s="1"/>
  <c r="GM284" i="1"/>
  <c r="GO284" i="1" s="1"/>
  <c r="GM91" i="1"/>
  <c r="GN91" i="1" s="1"/>
  <c r="GM244" i="1"/>
  <c r="GN244" i="1" s="1"/>
  <c r="GM487" i="1"/>
  <c r="GO487" i="1" s="1"/>
  <c r="GM93" i="1"/>
  <c r="GN93" i="1" s="1"/>
  <c r="GM497" i="1"/>
  <c r="GN497" i="1" s="1"/>
  <c r="GM437" i="1"/>
  <c r="GO437" i="1" s="1"/>
  <c r="GM104" i="1"/>
  <c r="GN104" i="1" s="1"/>
  <c r="GM488" i="1"/>
  <c r="GO488" i="1" s="1"/>
  <c r="GM304" i="1"/>
  <c r="GO304" i="1" s="1"/>
  <c r="GM309" i="1"/>
  <c r="GO309" i="1" s="1"/>
  <c r="GM430" i="1"/>
  <c r="GO430" i="1" s="1"/>
  <c r="GM407" i="1"/>
  <c r="GO407" i="1" s="1"/>
  <c r="GM110" i="1"/>
  <c r="GN110" i="1" s="1"/>
  <c r="GM298" i="1"/>
  <c r="GO298" i="1" s="1"/>
  <c r="GM90" i="1"/>
  <c r="GN90" i="1" s="1"/>
  <c r="GM299" i="1"/>
  <c r="GO299" i="1" s="1"/>
  <c r="GM112" i="1"/>
  <c r="GN112" i="1" s="1"/>
  <c r="GM493" i="1"/>
  <c r="GO493" i="1" s="1"/>
  <c r="GM243" i="1"/>
  <c r="GN243" i="1" s="1"/>
  <c r="GM429" i="1"/>
  <c r="GO429" i="1" s="1"/>
  <c r="GM111" i="1"/>
  <c r="GN111" i="1" s="1"/>
  <c r="GM99" i="1"/>
  <c r="GN99" i="1" s="1"/>
  <c r="GM283" i="1"/>
  <c r="GO283" i="1" s="1"/>
  <c r="GM302" i="1"/>
  <c r="GO302" i="1" s="1"/>
  <c r="GM362" i="1"/>
  <c r="GO362" i="1" s="1"/>
  <c r="GM109" i="1"/>
  <c r="GN109" i="1" s="1"/>
  <c r="GM406" i="1"/>
  <c r="GO406" i="1" s="1"/>
  <c r="GM105" i="1"/>
  <c r="GN105" i="1" s="1"/>
  <c r="GM114" i="1"/>
  <c r="GN114" i="1" s="1"/>
  <c r="GM116" i="1"/>
  <c r="GN116" i="1" s="1"/>
  <c r="AL370" i="1"/>
  <c r="AL350" i="1" s="1"/>
  <c r="GM89" i="1"/>
  <c r="GN89" i="1" s="1"/>
  <c r="GM303" i="1"/>
  <c r="GO303" i="1" s="1"/>
  <c r="GM119" i="1"/>
  <c r="GN119" i="1" s="1"/>
  <c r="GM410" i="1"/>
  <c r="GO410" i="1" s="1"/>
  <c r="GM422" i="1"/>
  <c r="GO422" i="1" s="1"/>
  <c r="GM115" i="1"/>
  <c r="GN115" i="1" s="1"/>
  <c r="GM98" i="1"/>
  <c r="GN98" i="1" s="1"/>
  <c r="GM444" i="1"/>
  <c r="GO444" i="1" s="1"/>
  <c r="GM312" i="1"/>
  <c r="GO312" i="1" s="1"/>
  <c r="GM486" i="1"/>
  <c r="GN486" i="1" s="1"/>
  <c r="GM490" i="1"/>
  <c r="GO490" i="1" s="1"/>
  <c r="GM421" i="1"/>
  <c r="GO421" i="1" s="1"/>
  <c r="GM436" i="1"/>
  <c r="GO436" i="1" s="1"/>
  <c r="GM416" i="1"/>
  <c r="GO416" i="1" s="1"/>
  <c r="GM413" i="1"/>
  <c r="GO413" i="1" s="1"/>
  <c r="GM315" i="1"/>
  <c r="GO315" i="1" s="1"/>
  <c r="GM297" i="1"/>
  <c r="GO297" i="1" s="1"/>
  <c r="GM442" i="1"/>
  <c r="GO442" i="1" s="1"/>
  <c r="CH350" i="1"/>
  <c r="AY370" i="1"/>
  <c r="GM484" i="1"/>
  <c r="AB499" i="1"/>
  <c r="GM97" i="1"/>
  <c r="GN97" i="1" s="1"/>
  <c r="CF350" i="1"/>
  <c r="AW370" i="1"/>
  <c r="AC482" i="1"/>
  <c r="CE499" i="1"/>
  <c r="CF499" i="1"/>
  <c r="CH499" i="1"/>
  <c r="P499" i="1"/>
  <c r="BD22" i="1"/>
  <c r="BD603" i="1"/>
  <c r="F598" i="1"/>
  <c r="AF350" i="1"/>
  <c r="S370" i="1"/>
  <c r="CE350" i="1"/>
  <c r="AV370" i="1"/>
  <c r="F193" i="1"/>
  <c r="AR156" i="1"/>
  <c r="AS197" i="1"/>
  <c r="F220" i="1"/>
  <c r="W18" i="1"/>
  <c r="F627" i="1"/>
  <c r="AX22" i="1"/>
  <c r="F580" i="1"/>
  <c r="AX603" i="1"/>
  <c r="GM291" i="1"/>
  <c r="GO291" i="1" s="1"/>
  <c r="AK124" i="1"/>
  <c r="AK370" i="1"/>
  <c r="F373" i="1"/>
  <c r="P350" i="1"/>
  <c r="AZ22" i="1"/>
  <c r="F584" i="1"/>
  <c r="AZ603" i="1"/>
  <c r="S124" i="1"/>
  <c r="AF86" i="1"/>
  <c r="AE402" i="1"/>
  <c r="R450" i="1"/>
  <c r="AL124" i="1"/>
  <c r="AC235" i="1"/>
  <c r="CE246" i="1"/>
  <c r="CF246" i="1"/>
  <c r="CH246" i="1"/>
  <c r="P246" i="1"/>
  <c r="Q124" i="1"/>
  <c r="AD86" i="1"/>
  <c r="GM118" i="1"/>
  <c r="GN118" i="1" s="1"/>
  <c r="AE278" i="1"/>
  <c r="R318" i="1"/>
  <c r="GM237" i="1"/>
  <c r="AB246" i="1"/>
  <c r="Q318" i="1"/>
  <c r="AD278" i="1"/>
  <c r="R350" i="1"/>
  <c r="F384" i="1"/>
  <c r="AD402" i="1"/>
  <c r="Q450" i="1"/>
  <c r="AS156" i="1"/>
  <c r="F182" i="1"/>
  <c r="AR197" i="1"/>
  <c r="F231" i="1"/>
  <c r="AQ18" i="1"/>
  <c r="F613" i="1"/>
  <c r="GM293" i="1"/>
  <c r="GO293" i="1" s="1"/>
  <c r="Q246" i="1"/>
  <c r="AD235" i="1"/>
  <c r="GM242" i="1"/>
  <c r="GN242" i="1" s="1"/>
  <c r="GM306" i="1"/>
  <c r="GO306" i="1" s="1"/>
  <c r="AF278" i="1"/>
  <c r="S318" i="1"/>
  <c r="AD482" i="1"/>
  <c r="Q499" i="1"/>
  <c r="AL318" i="1"/>
  <c r="GM438" i="1"/>
  <c r="GO438" i="1" s="1"/>
  <c r="S246" i="1"/>
  <c r="AF235" i="1"/>
  <c r="P318" i="1"/>
  <c r="CF318" i="1"/>
  <c r="AC278" i="1"/>
  <c r="CE318" i="1"/>
  <c r="CH318" i="1"/>
  <c r="GM489" i="1"/>
  <c r="GO489" i="1" s="1"/>
  <c r="GM491" i="1"/>
  <c r="GO491" i="1" s="1"/>
  <c r="GM435" i="1"/>
  <c r="GO435" i="1" s="1"/>
  <c r="GM409" i="1"/>
  <c r="GO409" i="1" s="1"/>
  <c r="AK318" i="1"/>
  <c r="AS29" i="1"/>
  <c r="F71" i="1"/>
  <c r="F382" i="1"/>
  <c r="Q350" i="1"/>
  <c r="GM281" i="1"/>
  <c r="AB318" i="1"/>
  <c r="GM106" i="1"/>
  <c r="GN106" i="1" s="1"/>
  <c r="GM286" i="1"/>
  <c r="GO286" i="1" s="1"/>
  <c r="GM288" i="1"/>
  <c r="GO288" i="1" s="1"/>
  <c r="V86" i="1"/>
  <c r="F147" i="1"/>
  <c r="G895" i="7" s="1"/>
  <c r="V573" i="1"/>
  <c r="GM316" i="1"/>
  <c r="GO316" i="1" s="1"/>
  <c r="BA18" i="1"/>
  <c r="F623" i="1"/>
  <c r="Y246" i="1"/>
  <c r="AL235" i="1"/>
  <c r="AC86" i="1"/>
  <c r="P124" i="1"/>
  <c r="CE124" i="1"/>
  <c r="CF124" i="1"/>
  <c r="CH124" i="1"/>
  <c r="GM100" i="1"/>
  <c r="GN100" i="1" s="1"/>
  <c r="GM287" i="1"/>
  <c r="GO287" i="1" s="1"/>
  <c r="AL450" i="1"/>
  <c r="AF482" i="1"/>
  <c r="S499" i="1"/>
  <c r="GM431" i="1"/>
  <c r="GO431" i="1" s="1"/>
  <c r="R124" i="1"/>
  <c r="AE86" i="1"/>
  <c r="H16" i="2"/>
  <c r="T18" i="1"/>
  <c r="F624" i="1"/>
  <c r="GM305" i="1"/>
  <c r="GO305" i="1" s="1"/>
  <c r="GM88" i="1"/>
  <c r="AB124" i="1"/>
  <c r="F341" i="1"/>
  <c r="G1939" i="7" s="1"/>
  <c r="V278" i="1"/>
  <c r="S450" i="1"/>
  <c r="AF402" i="1"/>
  <c r="AB370" i="1"/>
  <c r="AR29" i="1"/>
  <c r="F82" i="1"/>
  <c r="GM294" i="1"/>
  <c r="GO294" i="1" s="1"/>
  <c r="GM405" i="1"/>
  <c r="AB450" i="1"/>
  <c r="R246" i="1"/>
  <c r="AE235" i="1"/>
  <c r="GM238" i="1"/>
  <c r="GN238" i="1" s="1"/>
  <c r="AK499" i="1"/>
  <c r="AU18" i="1"/>
  <c r="F622" i="1"/>
  <c r="R482" i="1"/>
  <c r="F513" i="1"/>
  <c r="GM365" i="1"/>
  <c r="GO365" i="1" s="1"/>
  <c r="AK450" i="1"/>
  <c r="GM353" i="1"/>
  <c r="CE450" i="1"/>
  <c r="CH450" i="1"/>
  <c r="AC402" i="1"/>
  <c r="CF450" i="1"/>
  <c r="P450" i="1"/>
  <c r="GM426" i="1"/>
  <c r="GO426" i="1" s="1"/>
  <c r="GM419" i="1"/>
  <c r="GO419" i="1" s="1"/>
  <c r="AL499" i="1"/>
  <c r="GM307" i="1"/>
  <c r="GO307" i="1" s="1"/>
  <c r="GM113" i="1"/>
  <c r="GN113" i="1" s="1"/>
  <c r="U18" i="1" l="1"/>
  <c r="AK235" i="1"/>
  <c r="AN1368" i="7"/>
  <c r="CB499" i="1"/>
  <c r="AS499" i="1" s="1"/>
  <c r="L2722" i="7"/>
  <c r="I761" i="7"/>
  <c r="M761" i="7"/>
  <c r="I457" i="7"/>
  <c r="M457" i="7"/>
  <c r="I1571" i="7"/>
  <c r="M1571" i="7"/>
  <c r="I2592" i="7"/>
  <c r="M2592" i="7"/>
  <c r="I1042" i="7"/>
  <c r="M1042" i="7"/>
  <c r="I578" i="7"/>
  <c r="M578" i="7"/>
  <c r="I2365" i="7"/>
  <c r="M2365" i="7"/>
  <c r="I2936" i="7"/>
  <c r="M2936" i="7"/>
  <c r="I2544" i="7"/>
  <c r="M2544" i="7"/>
  <c r="I1210" i="7"/>
  <c r="M1210" i="7"/>
  <c r="I1070" i="7"/>
  <c r="M1070" i="7"/>
  <c r="I2403" i="7"/>
  <c r="M2403" i="7"/>
  <c r="I1084" i="7"/>
  <c r="M1084" i="7"/>
  <c r="I1276" i="7"/>
  <c r="M1276" i="7"/>
  <c r="I2031" i="7"/>
  <c r="M2031" i="7"/>
  <c r="I715" i="7"/>
  <c r="M715" i="7"/>
  <c r="I1706" i="7"/>
  <c r="M1706" i="7"/>
  <c r="I1842" i="7"/>
  <c r="M1842" i="7"/>
  <c r="I377" i="7"/>
  <c r="M377" i="7"/>
  <c r="I2868" i="7"/>
  <c r="M2868" i="7"/>
  <c r="I2354" i="7"/>
  <c r="M2354" i="7"/>
  <c r="I216" i="7"/>
  <c r="M216" i="7"/>
  <c r="I2330" i="7"/>
  <c r="M2330" i="7"/>
  <c r="I1122" i="7"/>
  <c r="M1122" i="7"/>
  <c r="I192" i="7"/>
  <c r="M192" i="7"/>
  <c r="I1908" i="7"/>
  <c r="M1908" i="7"/>
  <c r="I2480" i="7"/>
  <c r="M2480" i="7"/>
  <c r="I2884" i="7"/>
  <c r="M2884" i="7"/>
  <c r="I1368" i="7"/>
  <c r="M1368" i="7"/>
  <c r="I2302" i="7"/>
  <c r="M2302" i="7"/>
  <c r="I1662" i="7"/>
  <c r="M1662" i="7"/>
  <c r="I2215" i="7"/>
  <c r="M2215" i="7"/>
  <c r="I690" i="7"/>
  <c r="M690" i="7"/>
  <c r="I324" i="7"/>
  <c r="M324" i="7"/>
  <c r="I1391" i="7"/>
  <c r="M1391" i="7"/>
  <c r="I829" i="7"/>
  <c r="M829" i="7"/>
  <c r="I1547" i="7"/>
  <c r="M1547" i="7"/>
  <c r="I2462" i="7"/>
  <c r="M2462" i="7"/>
  <c r="I2203" i="7"/>
  <c r="M2203" i="7"/>
  <c r="I2852" i="7"/>
  <c r="M2852" i="7"/>
  <c r="I177" i="7"/>
  <c r="M177" i="7"/>
  <c r="I1639" i="7"/>
  <c r="M1639" i="7"/>
  <c r="I501" i="7"/>
  <c r="M501" i="7"/>
  <c r="I634" i="7"/>
  <c r="M634" i="7"/>
  <c r="I2559" i="7"/>
  <c r="M2559" i="7"/>
  <c r="I2641" i="7"/>
  <c r="M2641" i="7"/>
  <c r="I1435" i="7"/>
  <c r="M1435" i="7"/>
  <c r="I207" i="7"/>
  <c r="M207" i="7"/>
  <c r="I479" i="7"/>
  <c r="M479" i="7"/>
  <c r="I2792" i="7"/>
  <c r="M2792" i="7"/>
  <c r="I2256" i="7"/>
  <c r="M2256" i="7"/>
  <c r="I2911" i="7"/>
  <c r="M2911" i="7"/>
  <c r="I1233" i="7"/>
  <c r="M1233" i="7"/>
  <c r="I1481" i="7"/>
  <c r="M1481" i="7"/>
  <c r="I2512" i="7"/>
  <c r="M2512" i="7"/>
  <c r="I676" i="7"/>
  <c r="M676" i="7"/>
  <c r="I2181" i="7"/>
  <c r="M2181" i="7"/>
  <c r="I613" i="7"/>
  <c r="M613" i="7"/>
  <c r="I564" i="7"/>
  <c r="M564" i="7"/>
  <c r="I2624" i="7"/>
  <c r="M2624" i="7"/>
  <c r="I2820" i="7"/>
  <c r="M2820" i="7"/>
  <c r="K1594" i="7"/>
  <c r="I1886" i="7"/>
  <c r="M1886" i="7"/>
  <c r="L1926" i="7"/>
  <c r="I1820" i="7"/>
  <c r="M1820" i="7"/>
  <c r="I2836" i="7"/>
  <c r="M2836" i="7"/>
  <c r="I794" i="7"/>
  <c r="M794" i="7"/>
  <c r="I2378" i="7"/>
  <c r="M2378" i="7"/>
  <c r="I1774" i="7"/>
  <c r="M1774" i="7"/>
  <c r="I1413" i="7"/>
  <c r="M1413" i="7"/>
  <c r="I2225" i="7"/>
  <c r="M2225" i="7"/>
  <c r="I1526" i="7"/>
  <c r="M1526" i="7"/>
  <c r="I1751" i="7"/>
  <c r="M1751" i="7"/>
  <c r="L3072" i="7"/>
  <c r="I1110" i="7"/>
  <c r="M1110" i="7"/>
  <c r="I353" i="7"/>
  <c r="M353" i="7"/>
  <c r="I2242" i="7"/>
  <c r="M2242" i="7"/>
  <c r="I726" i="7"/>
  <c r="M726" i="7"/>
  <c r="I1617" i="7"/>
  <c r="M1617" i="7"/>
  <c r="I2316" i="7"/>
  <c r="M2316" i="7"/>
  <c r="I743" i="7"/>
  <c r="M743" i="7"/>
  <c r="I2193" i="7"/>
  <c r="M2193" i="7"/>
  <c r="I2451" i="7"/>
  <c r="M2451" i="7"/>
  <c r="I592" i="7"/>
  <c r="M592" i="7"/>
  <c r="I2427" i="7"/>
  <c r="M2427" i="7"/>
  <c r="I2438" i="7"/>
  <c r="M2438" i="7"/>
  <c r="I1727" i="7"/>
  <c r="M1727" i="7"/>
  <c r="I1504" i="7"/>
  <c r="M1504" i="7"/>
  <c r="I2495" i="7"/>
  <c r="M2495" i="7"/>
  <c r="I2948" i="7"/>
  <c r="M2948" i="7"/>
  <c r="I1098" i="7"/>
  <c r="M1098" i="7"/>
  <c r="I2527" i="7"/>
  <c r="M2527" i="7"/>
  <c r="I397" i="7"/>
  <c r="M397" i="7"/>
  <c r="I2075" i="7"/>
  <c r="M2075" i="7"/>
  <c r="I523" i="7"/>
  <c r="M523" i="7"/>
  <c r="I2272" i="7"/>
  <c r="M2272" i="7"/>
  <c r="I699" i="7"/>
  <c r="M699" i="7"/>
  <c r="I274" i="7"/>
  <c r="M274" i="7"/>
  <c r="I295" i="7"/>
  <c r="M295" i="7"/>
  <c r="I2898" i="7"/>
  <c r="M2898" i="7"/>
  <c r="I2609" i="7"/>
  <c r="M2609" i="7"/>
  <c r="I1346" i="7"/>
  <c r="M1346" i="7"/>
  <c r="I438" i="7"/>
  <c r="M438" i="7"/>
  <c r="I419" i="7"/>
  <c r="M419" i="7"/>
  <c r="I2806" i="7"/>
  <c r="M2806" i="7"/>
  <c r="I655" i="7"/>
  <c r="M655" i="7"/>
  <c r="L3052" i="7"/>
  <c r="L3034" i="7" s="1"/>
  <c r="I542" i="7"/>
  <c r="M542" i="7"/>
  <c r="I2043" i="7"/>
  <c r="M2043" i="7"/>
  <c r="I1684" i="7"/>
  <c r="M1684" i="7"/>
  <c r="I1300" i="7"/>
  <c r="M1300" i="7"/>
  <c r="I2577" i="7"/>
  <c r="M2577" i="7"/>
  <c r="I1456" i="7"/>
  <c r="M1456" i="7"/>
  <c r="I2021" i="7"/>
  <c r="M2021" i="7"/>
  <c r="I2389" i="7"/>
  <c r="M2389" i="7"/>
  <c r="I245" i="7"/>
  <c r="M245" i="7"/>
  <c r="I1323" i="7"/>
  <c r="M1323" i="7"/>
  <c r="AN1864" i="7"/>
  <c r="K1864" i="7"/>
  <c r="L3122" i="7"/>
  <c r="AN2171" i="7"/>
  <c r="K2171" i="7"/>
  <c r="L882" i="7"/>
  <c r="L890" i="7" s="1"/>
  <c r="AN2341" i="7"/>
  <c r="K2341" i="7"/>
  <c r="K864" i="7"/>
  <c r="AN864" i="7"/>
  <c r="K1955" i="7"/>
  <c r="AN1955" i="7"/>
  <c r="AN829" i="7"/>
  <c r="L3123" i="7"/>
  <c r="AN2100" i="7"/>
  <c r="K2100" i="7"/>
  <c r="K2414" i="7"/>
  <c r="AN2414" i="7"/>
  <c r="K2758" i="7"/>
  <c r="AN2758" i="7"/>
  <c r="AN1013" i="7"/>
  <c r="K1013" i="7"/>
  <c r="K1797" i="7"/>
  <c r="AN1797" i="7"/>
  <c r="AN2924" i="7"/>
  <c r="K2924" i="7"/>
  <c r="AN1255" i="7"/>
  <c r="K1255" i="7"/>
  <c r="L2723" i="7"/>
  <c r="L2731" i="7" s="1"/>
  <c r="L2965" i="7"/>
  <c r="L2974" i="7" s="1"/>
  <c r="K2286" i="7"/>
  <c r="AN2286" i="7"/>
  <c r="L3071" i="7"/>
  <c r="AN2495" i="7"/>
  <c r="L1925" i="7"/>
  <c r="L1934" i="7" s="1"/>
  <c r="G3132" i="7"/>
  <c r="K49" i="7"/>
  <c r="AN160" i="7"/>
  <c r="K160" i="7"/>
  <c r="AN1185" i="7"/>
  <c r="K1185" i="7"/>
  <c r="L2141" i="7"/>
  <c r="L2150" i="7" s="1"/>
  <c r="K2770" i="7"/>
  <c r="AN2770" i="7"/>
  <c r="L1140" i="7"/>
  <c r="L1148" i="7" s="1"/>
  <c r="Y370" i="1"/>
  <c r="Y350" i="1" s="1"/>
  <c r="V22" i="1"/>
  <c r="F596" i="1"/>
  <c r="V603" i="1"/>
  <c r="CH278" i="1"/>
  <c r="AY318" i="1"/>
  <c r="Q86" i="1"/>
  <c r="F136" i="1"/>
  <c r="Q573" i="1"/>
  <c r="CE278" i="1"/>
  <c r="AV318" i="1"/>
  <c r="P235" i="1"/>
  <c r="F249" i="1"/>
  <c r="AX18" i="1"/>
  <c r="F610" i="1"/>
  <c r="BD18" i="1"/>
  <c r="F628" i="1"/>
  <c r="AY246" i="1"/>
  <c r="CH235" i="1"/>
  <c r="S482" i="1"/>
  <c r="F514" i="1"/>
  <c r="AW318" i="1"/>
  <c r="CF278" i="1"/>
  <c r="CF235" i="1"/>
  <c r="AW246" i="1"/>
  <c r="P482" i="1"/>
  <c r="F502" i="1"/>
  <c r="AY450" i="1"/>
  <c r="CH402" i="1"/>
  <c r="F321" i="1"/>
  <c r="P278" i="1"/>
  <c r="CE235" i="1"/>
  <c r="AV246" i="1"/>
  <c r="AY499" i="1"/>
  <c r="CH482" i="1"/>
  <c r="GO405" i="1"/>
  <c r="CC450" i="1" s="1"/>
  <c r="CA450" i="1"/>
  <c r="CE402" i="1"/>
  <c r="AV450" i="1"/>
  <c r="AL402" i="1"/>
  <c r="Y450" i="1"/>
  <c r="AW499" i="1"/>
  <c r="CF482" i="1"/>
  <c r="O450" i="1"/>
  <c r="AB402" i="1"/>
  <c r="AW450" i="1"/>
  <c r="CF402" i="1"/>
  <c r="CA370" i="1"/>
  <c r="GO353" i="1"/>
  <c r="CC370" i="1" s="1"/>
  <c r="AB278" i="1"/>
  <c r="O318" i="1"/>
  <c r="S235" i="1"/>
  <c r="F261" i="1"/>
  <c r="Q402" i="1"/>
  <c r="F462" i="1"/>
  <c r="AL86" i="1"/>
  <c r="Y124" i="1"/>
  <c r="CE482" i="1"/>
  <c r="AV499" i="1"/>
  <c r="R235" i="1"/>
  <c r="F260" i="1"/>
  <c r="O370" i="1"/>
  <c r="AB350" i="1"/>
  <c r="GO281" i="1"/>
  <c r="CC318" i="1" s="1"/>
  <c r="CA318" i="1"/>
  <c r="R402" i="1"/>
  <c r="F464" i="1"/>
  <c r="R86" i="1"/>
  <c r="F138" i="1"/>
  <c r="R573" i="1"/>
  <c r="F376" i="1"/>
  <c r="AW350" i="1"/>
  <c r="Q482" i="1"/>
  <c r="F511" i="1"/>
  <c r="S278" i="1"/>
  <c r="F333" i="1"/>
  <c r="AB482" i="1"/>
  <c r="O499" i="1"/>
  <c r="AK402" i="1"/>
  <c r="X450" i="1"/>
  <c r="GO484" i="1"/>
  <c r="CC499" i="1" s="1"/>
  <c r="CA499" i="1"/>
  <c r="P402" i="1"/>
  <c r="F453" i="1"/>
  <c r="CF86" i="1"/>
  <c r="AW124" i="1"/>
  <c r="X235" i="1"/>
  <c r="F272" i="1"/>
  <c r="AB86" i="1"/>
  <c r="O124" i="1"/>
  <c r="AK278" i="1"/>
  <c r="X318" i="1"/>
  <c r="GN237" i="1"/>
  <c r="CB246" i="1" s="1"/>
  <c r="CA246" i="1"/>
  <c r="AY350" i="1"/>
  <c r="F378" i="1"/>
  <c r="O246" i="1"/>
  <c r="AB235" i="1"/>
  <c r="GN88" i="1"/>
  <c r="CB124" i="1" s="1"/>
  <c r="CA124" i="1"/>
  <c r="Y235" i="1"/>
  <c r="F273" i="1"/>
  <c r="F332" i="1"/>
  <c r="R278" i="1"/>
  <c r="AV350" i="1"/>
  <c r="F375" i="1"/>
  <c r="F139" i="1"/>
  <c r="S86" i="1"/>
  <c r="S573" i="1"/>
  <c r="Q278" i="1"/>
  <c r="F330" i="1"/>
  <c r="AK482" i="1"/>
  <c r="X499" i="1"/>
  <c r="AL482" i="1"/>
  <c r="Y499" i="1"/>
  <c r="Q235" i="1"/>
  <c r="F258" i="1"/>
  <c r="AK350" i="1"/>
  <c r="X370" i="1"/>
  <c r="S350" i="1"/>
  <c r="F385" i="1"/>
  <c r="AS482" i="1"/>
  <c r="F516" i="1"/>
  <c r="AY124" i="1"/>
  <c r="CH86" i="1"/>
  <c r="AL278" i="1"/>
  <c r="Y318" i="1"/>
  <c r="S402" i="1"/>
  <c r="F465" i="1"/>
  <c r="CE86" i="1"/>
  <c r="AV124" i="1"/>
  <c r="F127" i="1"/>
  <c r="P86" i="1"/>
  <c r="P573" i="1"/>
  <c r="AZ18" i="1"/>
  <c r="F614" i="1"/>
  <c r="AK86" i="1"/>
  <c r="X124" i="1"/>
  <c r="CB482" i="1" l="1"/>
  <c r="L3054" i="7"/>
  <c r="I2414" i="7"/>
  <c r="M2414" i="7"/>
  <c r="I864" i="7"/>
  <c r="M864" i="7"/>
  <c r="I1255" i="7"/>
  <c r="M1255" i="7"/>
  <c r="I2758" i="7"/>
  <c r="M2758" i="7"/>
  <c r="I1955" i="7"/>
  <c r="M1955" i="7"/>
  <c r="F397" i="1"/>
  <c r="I160" i="7"/>
  <c r="M160" i="7"/>
  <c r="I2100" i="7"/>
  <c r="M2100" i="7"/>
  <c r="I2341" i="7"/>
  <c r="M2341" i="7"/>
  <c r="I1797" i="7"/>
  <c r="M1797" i="7"/>
  <c r="I2286" i="7"/>
  <c r="M2286" i="7"/>
  <c r="I1013" i="7"/>
  <c r="M1013" i="7"/>
  <c r="I2171" i="7"/>
  <c r="M2171" i="7"/>
  <c r="I1594" i="7"/>
  <c r="M1594" i="7"/>
  <c r="I2770" i="7"/>
  <c r="M2770" i="7"/>
  <c r="I1185" i="7"/>
  <c r="M1185" i="7"/>
  <c r="I2924" i="7"/>
  <c r="M2924" i="7"/>
  <c r="I1864" i="7"/>
  <c r="M1864" i="7"/>
  <c r="L3105" i="7"/>
  <c r="G3133" i="7"/>
  <c r="K50" i="7"/>
  <c r="AY235" i="1"/>
  <c r="F254" i="1"/>
  <c r="F130" i="1"/>
  <c r="AW86" i="1"/>
  <c r="AW573" i="1"/>
  <c r="F507" i="1"/>
  <c r="AY482" i="1"/>
  <c r="O278" i="1"/>
  <c r="F320" i="1"/>
  <c r="AV235" i="1"/>
  <c r="F251" i="1"/>
  <c r="X86" i="1"/>
  <c r="F150" i="1"/>
  <c r="X573" i="1"/>
  <c r="F396" i="1"/>
  <c r="X350" i="1"/>
  <c r="AR318" i="1"/>
  <c r="CA278" i="1"/>
  <c r="CC350" i="1"/>
  <c r="AT370" i="1"/>
  <c r="CA86" i="1"/>
  <c r="AR124" i="1"/>
  <c r="CA482" i="1"/>
  <c r="AR499" i="1"/>
  <c r="CA350" i="1"/>
  <c r="AR370" i="1"/>
  <c r="AT499" i="1"/>
  <c r="CC482" i="1"/>
  <c r="AY402" i="1"/>
  <c r="F458" i="1"/>
  <c r="AR450" i="1"/>
  <c r="CA402" i="1"/>
  <c r="Q22" i="1"/>
  <c r="F585" i="1"/>
  <c r="Q603" i="1"/>
  <c r="CC278" i="1"/>
  <c r="AT318" i="1"/>
  <c r="AW235" i="1"/>
  <c r="F252" i="1"/>
  <c r="R22" i="1"/>
  <c r="F587" i="1"/>
  <c r="R603" i="1"/>
  <c r="O482" i="1"/>
  <c r="F501" i="1"/>
  <c r="AY278" i="1"/>
  <c r="F326" i="1"/>
  <c r="AT450" i="1"/>
  <c r="CC402" i="1"/>
  <c r="F452" i="1"/>
  <c r="O402" i="1"/>
  <c r="F129" i="1"/>
  <c r="AV86" i="1"/>
  <c r="AV573" i="1"/>
  <c r="AV482" i="1"/>
  <c r="F504" i="1"/>
  <c r="P22" i="1"/>
  <c r="F576" i="1"/>
  <c r="P603" i="1"/>
  <c r="X402" i="1"/>
  <c r="F476" i="1"/>
  <c r="CB235" i="1"/>
  <c r="AS246" i="1"/>
  <c r="Y402" i="1"/>
  <c r="F477" i="1"/>
  <c r="X278" i="1"/>
  <c r="F344" i="1"/>
  <c r="AW278" i="1"/>
  <c r="F324" i="1"/>
  <c r="V18" i="1"/>
  <c r="F626" i="1"/>
  <c r="F132" i="1"/>
  <c r="AY86" i="1"/>
  <c r="AY573" i="1"/>
  <c r="CB86" i="1"/>
  <c r="AS124" i="1"/>
  <c r="F323" i="1"/>
  <c r="AV278" i="1"/>
  <c r="F372" i="1"/>
  <c r="O350" i="1"/>
  <c r="O235" i="1"/>
  <c r="F248" i="1"/>
  <c r="AR246" i="1"/>
  <c r="CA235" i="1"/>
  <c r="AW482" i="1"/>
  <c r="F505" i="1"/>
  <c r="F345" i="1"/>
  <c r="Y278" i="1"/>
  <c r="Y86" i="1"/>
  <c r="F151" i="1"/>
  <c r="Y573" i="1"/>
  <c r="AV402" i="1"/>
  <c r="F455" i="1"/>
  <c r="AW402" i="1"/>
  <c r="F456" i="1"/>
  <c r="Y482" i="1"/>
  <c r="F526" i="1"/>
  <c r="F525" i="1"/>
  <c r="X482" i="1"/>
  <c r="S22" i="1"/>
  <c r="F588" i="1"/>
  <c r="S603" i="1"/>
  <c r="O86" i="1"/>
  <c r="F126" i="1"/>
  <c r="O573" i="1"/>
  <c r="J16" i="2" l="1"/>
  <c r="X22" i="1"/>
  <c r="F599" i="1"/>
  <c r="X603" i="1"/>
  <c r="F478" i="1"/>
  <c r="AR402" i="1"/>
  <c r="Q18" i="1"/>
  <c r="F615" i="1"/>
  <c r="AV22" i="1"/>
  <c r="F578" i="1"/>
  <c r="AV603" i="1"/>
  <c r="F346" i="1"/>
  <c r="AR278" i="1"/>
  <c r="Y22" i="1"/>
  <c r="F600" i="1"/>
  <c r="Y603" i="1"/>
  <c r="AW22" i="1"/>
  <c r="F579" i="1"/>
  <c r="AW603" i="1"/>
  <c r="S18" i="1"/>
  <c r="F618" i="1"/>
  <c r="AT402" i="1"/>
  <c r="F468" i="1"/>
  <c r="AR482" i="1"/>
  <c r="F527" i="1"/>
  <c r="P18" i="1"/>
  <c r="F606" i="1"/>
  <c r="AR86" i="1"/>
  <c r="F152" i="1"/>
  <c r="AR573" i="1"/>
  <c r="AR350" i="1"/>
  <c r="F398" i="1"/>
  <c r="O22" i="1"/>
  <c r="O603" i="1"/>
  <c r="F575" i="1"/>
  <c r="AR235" i="1"/>
  <c r="F274" i="1"/>
  <c r="AT482" i="1"/>
  <c r="F517" i="1"/>
  <c r="AS86" i="1"/>
  <c r="F141" i="1"/>
  <c r="AS573" i="1"/>
  <c r="AT350" i="1"/>
  <c r="F388" i="1"/>
  <c r="F263" i="1"/>
  <c r="AS235" i="1"/>
  <c r="R18" i="1"/>
  <c r="F617" i="1"/>
  <c r="AY22" i="1"/>
  <c r="F581" i="1"/>
  <c r="AY603" i="1"/>
  <c r="AT278" i="1"/>
  <c r="F336" i="1"/>
  <c r="AT573" i="1"/>
  <c r="AW18" i="1" l="1"/>
  <c r="F609" i="1"/>
  <c r="AY18" i="1"/>
  <c r="F611" i="1"/>
  <c r="AS22" i="1"/>
  <c r="F590" i="1"/>
  <c r="AS603" i="1"/>
  <c r="Y18" i="1"/>
  <c r="F630" i="1"/>
  <c r="AV18" i="1"/>
  <c r="F608" i="1"/>
  <c r="X18" i="1"/>
  <c r="F629" i="1"/>
  <c r="O18" i="1"/>
  <c r="F605" i="1"/>
  <c r="AT22" i="1"/>
  <c r="AT603" i="1"/>
  <c r="F591" i="1"/>
  <c r="AR22" i="1"/>
  <c r="F601" i="1"/>
  <c r="AR603" i="1"/>
  <c r="E16" i="2" l="1"/>
  <c r="C49" i="7"/>
  <c r="F16" i="2"/>
  <c r="C50" i="7"/>
  <c r="AT18" i="1"/>
  <c r="F621" i="1"/>
  <c r="I16" i="2"/>
  <c r="N16" i="2" s="1"/>
  <c r="AS18" i="1"/>
  <c r="F620" i="1"/>
  <c r="AR18" i="1"/>
  <c r="F631" i="1"/>
  <c r="C46" i="7" l="1"/>
</calcChain>
</file>

<file path=xl/sharedStrings.xml><?xml version="1.0" encoding="utf-8"?>
<sst xmlns="http://schemas.openxmlformats.org/spreadsheetml/2006/main" count="33756" uniqueCount="1693">
  <si>
    <t>Smeta.RU (Terminal)  (495) 974-1589</t>
  </si>
  <si>
    <t>_PS_</t>
  </si>
  <si>
    <t>Smeta.RU (Terminal)</t>
  </si>
  <si>
    <t/>
  </si>
  <si>
    <t>1</t>
  </si>
  <si>
    <t>НАВР на ремонт КЛ 0,4-35 кВ НМ-2026 1 квартал 2026</t>
  </si>
  <si>
    <t>Соловьев А.М.</t>
  </si>
  <si>
    <t>Главный специалист ОИПЭиФ</t>
  </si>
  <si>
    <t>Ульянчева Г.А.</t>
  </si>
  <si>
    <t>Начальник ОИПЭиФ</t>
  </si>
  <si>
    <t>Сметные нормы списания</t>
  </si>
  <si>
    <t>Коды ценников</t>
  </si>
  <si>
    <t>Москва (Общестрой) 1-й квартал 2026 ФСНБ-2022_И17 капитальный ремонт</t>
  </si>
  <si>
    <t>Версия 1.17.0 для ФСНБ-2022 И17</t>
  </si>
  <si>
    <t>ФСНБ-2022 - Изменения И17</t>
  </si>
  <si>
    <t>Поправки для ФСНБ-2022 от 25.02.2026 г И17 (55/пр) Капитальный ремонт производственных зданий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</si>
  <si>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</si>
  <si>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</si>
  <si>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Расчет</t>
  </si>
  <si>
    <t>Расчет стоимостей единичных видов работ по неотложным и аварийно-восстановительным ремонтным работам на кабельной сети 0,4-35кВ с применением метода ГНБ филиала ПАО «Россети Московский регион» - Новая Москва в 2026 и 2027 гг.</t>
  </si>
  <si>
    <t>Перечень единичных видов работ</t>
  </si>
  <si>
    <t>)*0</t>
  </si>
  <si>
    <t>К=0,87; 0,84; 0,3932; 0,4609; 0,384; 0,544 - корректирующие коэффициенты приводящие к стоимости по договору-аналогу</t>
  </si>
  <si>
    <t>К=0,8 - корректирующий коэффициент по договору-аналогу</t>
  </si>
  <si>
    <t>Новый раздел</t>
  </si>
  <si>
    <t>1. Земляные работы</t>
  </si>
  <si>
    <t>Калькуляция №1</t>
  </si>
  <si>
    <t>Рытье шурфа в немерзлом грунте для определения места повреждения кабельной линии</t>
  </si>
  <si>
    <t>1 шурф</t>
  </si>
  <si>
    <t>Материалы строительные</t>
  </si>
  <si>
    <t>Материалы, изделия и конструкции</t>
  </si>
  <si>
    <t>материалы (03)</t>
  </si>
  <si>
    <t>занесена вручную</t>
  </si>
  <si>
    <t>2</t>
  </si>
  <si>
    <t>Калькуляция №2</t>
  </si>
  <si>
    <t>Рытье шурфа в немерзлом налипающем грунте для определения места повреждения кабельной линии</t>
  </si>
  <si>
    <t>3</t>
  </si>
  <si>
    <t>Калькуляция №3</t>
  </si>
  <si>
    <t>Разработка немерзлого грунта в траншее вручную</t>
  </si>
  <si>
    <t>1 м3</t>
  </si>
  <si>
    <t>4</t>
  </si>
  <si>
    <t>Калькуляция №4</t>
  </si>
  <si>
    <t>Разработка  немерзлого налипающего грунта в траншее вручную</t>
  </si>
  <si>
    <t>5</t>
  </si>
  <si>
    <t>Калькуляция №5</t>
  </si>
  <si>
    <t>Засыпка  немерзлого грунта дна траншеи разработанного вручную, с трамбованием</t>
  </si>
  <si>
    <t>6</t>
  </si>
  <si>
    <t>Калькуляция №6</t>
  </si>
  <si>
    <t>Засыпка  немерзлого  налипающего грунта дна траншеи разработанного вручную, с трамбованием</t>
  </si>
  <si>
    <t>7</t>
  </si>
  <si>
    <t>Калькуляция №7</t>
  </si>
  <si>
    <t>Разработка грунта в траншее экскаватором-планировщиком на шасси автомобильного типа, емкость ковша 0,6 м3</t>
  </si>
  <si>
    <t>8</t>
  </si>
  <si>
    <t>Калькуляция №8</t>
  </si>
  <si>
    <t>Разработка грунта в траншее экскаватором-одноковшовым дизельным на пневмоколесном ходу, объем ковша 0,4 м3</t>
  </si>
  <si>
    <t>9</t>
  </si>
  <si>
    <t>Калькуляция №9</t>
  </si>
  <si>
    <t>Разработка грунта в траншее экскаватором-одноковшовым дизельным на пневмоколесном ходу, объем ковша 0,5 м3</t>
  </si>
  <si>
    <t>10</t>
  </si>
  <si>
    <t>Калькуляция №10</t>
  </si>
  <si>
    <t>Разработка грунта в траншее экскаватором-одноковшовым дизельным на пневмоколесном ходу, объем ковша 0,25 м3</t>
  </si>
  <si>
    <t>11</t>
  </si>
  <si>
    <t>Калькуляция №11</t>
  </si>
  <si>
    <t>Засыпка траншеи грунтом экскаватором-планировщиком на шасси автомобильного типа, емкость ковша 0,6 м3</t>
  </si>
  <si>
    <t>12</t>
  </si>
  <si>
    <t>Калькуляция №12</t>
  </si>
  <si>
    <t>Засыпка траншеи грунтом экскаватором-одноковшовым дизельным на пневмоколесном ходу, объем ковша 0,4 м3</t>
  </si>
  <si>
    <t>13</t>
  </si>
  <si>
    <t>Калькуляция №13</t>
  </si>
  <si>
    <t>Засыпка траншеи грунтом экскаватором-одноковшовым дизельным на пневмоколесном ходу, объем ковша 0,5 м3</t>
  </si>
  <si>
    <t>14</t>
  </si>
  <si>
    <t>Калькуляция №14</t>
  </si>
  <si>
    <t>Засыпка траншеи грунтом экскаватором-одноковшовым дизельным на пневмоколесном ходу, объем ковша 0,25 м3</t>
  </si>
  <si>
    <t>15</t>
  </si>
  <si>
    <t>Калькуляция №15</t>
  </si>
  <si>
    <t>Разработка грунта налипающего в траншее экскаватором-планировщиком на шасси автомобильного типа, емкость ковша 0,6 м3</t>
  </si>
  <si>
    <t>16</t>
  </si>
  <si>
    <t>Калькуляция №16</t>
  </si>
  <si>
    <t>Разработка налипающего грунта  в траншее экскаватором-одноковшовым дизельным на пневмоколесном ходу, объем ковша 0,4 м3</t>
  </si>
  <si>
    <t>17</t>
  </si>
  <si>
    <t>Калькуляция №17</t>
  </si>
  <si>
    <t>Разработка налипающего  грунта в траншее экскаватором-одноковшовым дизельным на пневмоколесном ходу, объем ковша 0,5 м3</t>
  </si>
  <si>
    <t>18</t>
  </si>
  <si>
    <t>Калькуляция №18</t>
  </si>
  <si>
    <t>Разработка налипающего грунта в траншее экскаватором-одноковшовым дизельным на пневмоколесном ходу, объем ковша 0,25 м3</t>
  </si>
  <si>
    <t>19</t>
  </si>
  <si>
    <t>Калькуляция №19</t>
  </si>
  <si>
    <t>Засыпка траншеи налипающим грунтом экскаватором-планировщиком на шасси автомобильного типа, емкость ковша 0,6 м3</t>
  </si>
  <si>
    <t>20</t>
  </si>
  <si>
    <t>Калькуляция №20</t>
  </si>
  <si>
    <t>Засыпка траншеи налипающим грунтом экскаватором-одноковшовым дизельным на пневмоколесном ходу, объем ковша 0,4 м3</t>
  </si>
  <si>
    <t>21</t>
  </si>
  <si>
    <t>Калькуляция №21</t>
  </si>
  <si>
    <t>Засыпка траншеи налипающим грунтом экскаватором-одноковшовым дизельным на пневмоколесном ходу, объем ковша 0,5 м3</t>
  </si>
  <si>
    <t>22</t>
  </si>
  <si>
    <t>Калькуляция №22</t>
  </si>
  <si>
    <t>Засыпка траншеи налипающим грунтом экскаватором-одноковшовым дизельным на пневмоколесном ходу, объем ковша 0,25 м3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</si>
  <si>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</si>
  <si>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</si>
  <si>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</si>
  <si>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</si>
  <si>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</si>
  <si>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</si>
  <si>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</si>
  <si>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</si>
  <si>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</si>
  <si>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</si>
  <si>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</si>
  <si>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</si>
  <si>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</si>
  <si>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</si>
  <si>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</si>
  <si>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</si>
  <si>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</si>
  <si>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</si>
  <si>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</si>
  <si>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</si>
  <si>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</si>
  <si>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</si>
  <si>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</si>
  <si>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</si>
  <si>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</si>
  <si>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</si>
  <si>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</si>
  <si>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</si>
  <si>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</si>
  <si>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</si>
  <si>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</si>
  <si>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</si>
  <si>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</si>
  <si>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</si>
  <si>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</si>
  <si>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</si>
  <si>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</si>
  <si>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</si>
  <si>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</si>
  <si>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</si>
  <si>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</si>
  <si>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</si>
  <si>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</si>
  <si>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</si>
  <si>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</si>
  <si>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</si>
  <si>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</si>
  <si>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</si>
  <si>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</si>
  <si>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</si>
  <si>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</si>
  <si>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</si>
  <si>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</si>
  <si>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</si>
  <si>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 Работы связанные с разборкой и восстановлением газонов., тротуаров, дорожных покрытий.</t>
  </si>
  <si>
    <t>23</t>
  </si>
  <si>
    <t>68-02-004-42</t>
  </si>
  <si>
    <t>Разборка покрытий и оснований: асфальтобетонных, цементобетонных, щебеночных слоев экскаватором-погрузчиком</t>
  </si>
  <si>
    <t>100 м3</t>
  </si>
  <si>
    <t>И13_ГЭСНр-2022 доп.13, 68-02-004-42, приказ Минстроя России от 07.02.2025 г. № 69/пр</t>
  </si>
  <si>
    <t>*0</t>
  </si>
  <si>
    <t>*0,87</t>
  </si>
  <si>
    <t>Ремонтно-строительные работы</t>
  </si>
  <si>
    <t>Благоустройство</t>
  </si>
  <si>
    <t>рФЕР-68</t>
  </si>
  <si>
    <t>Пр/812-102.0-1</t>
  </si>
  <si>
    <t>Пр/774-102.0</t>
  </si>
  <si>
    <t>24</t>
  </si>
  <si>
    <t>68-02-004-04</t>
  </si>
  <si>
    <t>Разборка покрытий и оснований: асфальтобетонных с помощью молотков отбойных</t>
  </si>
  <si>
    <t>И13_ГЭСНр-2022 доп.13, 68-02-004-04, приказ Минстроя России от 07.02.2025 г. № 69/пр</t>
  </si>
  <si>
    <t>25</t>
  </si>
  <si>
    <t>68-02-004-03</t>
  </si>
  <si>
    <t>Разборка покрытий и оснований: черных щебеночных</t>
  </si>
  <si>
    <t>И13_ГЭСНр-2022 доп.13, 68-02-004-03, приказ Минстроя России от 07.02.2025 г. № 69/пр</t>
  </si>
  <si>
    <t>26</t>
  </si>
  <si>
    <t>68-02-004-02</t>
  </si>
  <si>
    <t>Разборка покрытий и оснований: щебеночных</t>
  </si>
  <si>
    <t>И13_ГЭСНр-2022 доп.13, 68-02-004-02, приказ Минстроя России от 07.02.2025 г. № 69/пр</t>
  </si>
  <si>
    <t>27</t>
  </si>
  <si>
    <t>68-02-012-01</t>
  </si>
  <si>
    <t>Разборка тротуаров и дорожек из плит с их отноской и укладкой в штабель</t>
  </si>
  <si>
    <t>100 м2</t>
  </si>
  <si>
    <t>И13_ГЭСНр-2022, 68-02-012-01, приказ Минстроя России от 18.05.2022 г. № 378/пр</t>
  </si>
  <si>
    <t>28</t>
  </si>
  <si>
    <t>27-06-008-01</t>
  </si>
  <si>
    <t>Устройство шва-стыка в асфальтобетонном покрытии</t>
  </si>
  <si>
    <t>100 м</t>
  </si>
  <si>
    <t>И13_ГЭСН-2022 доп.7, 27-06-008-01, приказ Минстроя России от 02.08.2023 г. № 551/пр</t>
  </si>
  <si>
    <t>Общестроительные работы</t>
  </si>
  <si>
    <t>Автомобильные дороги</t>
  </si>
  <si>
    <t>ФЕР-27</t>
  </si>
  <si>
    <t>Пр/812-021.0-1</t>
  </si>
  <si>
    <t>Пр/774-021.0</t>
  </si>
  <si>
    <t>29</t>
  </si>
  <si>
    <t>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</si>
  <si>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 (крупнозернистая смесь 4 см)</t>
  </si>
  <si>
    <t>1000 м2</t>
  </si>
  <si>
    <t>И13_ГЭСН-2022, 27-06-031-01, приказ Минстроя России от 18.05.2022 г. № 378/пр</t>
  </si>
  <si>
    <t>30</t>
  </si>
  <si>
    <t>27-06-032-01</t>
  </si>
  <si>
    <t>При изменении толщины покрытия на 0,5 см добавлять или исключать: к расценке 27-06-031-01  (крупнозернистая смесь)</t>
  </si>
  <si>
    <t>И13_ГЭСН-2022, 27-06-032-01, приказ Минстроя России от 18.05.2022 г. № 378/пр</t>
  </si>
  <si>
    <t>31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</si>
  <si>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 (мелкозернистая смесь 4 см)</t>
  </si>
  <si>
    <t>32</t>
  </si>
  <si>
    <t>27-04-006-01</t>
  </si>
  <si>
    <t>Устройство оснований толщиной 15 см из щебня при укатке каменных материалов с пределом прочности на сжатие свыше 68,6 до 98,1 МПа (свыше 700 до 1000 кгс/см2): однослойных</t>
  </si>
  <si>
    <t>И13_ГЭСН-2022 доп.12, 27-04-006-01, приказ Минстроя России от 07.11.2024 г. № 747/пр</t>
  </si>
  <si>
    <t>33</t>
  </si>
  <si>
    <t>27-04-001-04</t>
  </si>
  <si>
    <t>Устройство подстилающих и выравнивающих слоев оснований: из щебня</t>
  </si>
  <si>
    <t>И13_ГЭСН-2022 доп.11, 27-04-001-04, приказ Минстроя России от 09.08.2024 г. № 524/пр</t>
  </si>
  <si>
    <t>34</t>
  </si>
  <si>
    <t>27-07-002-01</t>
  </si>
  <si>
    <t>Устройство оснований толщиной 12 см под тротуары из кирпичного или известнякового щебня</t>
  </si>
  <si>
    <t>И13_ГЭСН-2022, 27-07-002-01, приказ Минстроя России от 18.05.2022 г. № 378/пр</t>
  </si>
  <si>
    <t>Автомобильные дороги устройство покрытий дорожек, тротуаров, мостовых и площадок и прочее</t>
  </si>
  <si>
    <t>Пр/812-021.1-1</t>
  </si>
  <si>
    <t>Пр/774-021.1</t>
  </si>
  <si>
    <t>35</t>
  </si>
  <si>
    <t>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</si>
  <si>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</si>
  <si>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И13_ГЭСН-2022 доп.7, 27-07-001-01, приказ Минстроя России от 02.08.2023 г. № 551/пр</t>
  </si>
  <si>
    <t>36</t>
  </si>
  <si>
    <t>27-07-001-03</t>
  </si>
  <si>
    <t>Устройство асфальтобетонных покрытий дорожек и тротуаров двухслойных: нижний слой из горячей асфальтобетонной смеси толщиной 4,5 см</t>
  </si>
  <si>
    <t>И13_ГЭСН-2022 доп.7, 27-07-001-03, приказ Минстроя России от 02.08.2023 г. № 551/пр</t>
  </si>
  <si>
    <t>37</t>
  </si>
  <si>
    <t>27-07-001-04</t>
  </si>
  <si>
    <t>Устройство асфальтобетонных покрытий дорожек и тротуаров двухслойных: верхний слой из горячей асфальтобетонной смеси толщиной 3 см</t>
  </si>
  <si>
    <t>И13_ГЭСН-2022 доп.7, 27-07-001-04, приказ Минстроя России от 02.08.2023 г. № 551/пр</t>
  </si>
  <si>
    <t>38</t>
  </si>
  <si>
    <t>27-07-005-01</t>
  </si>
  <si>
    <t>Устройство покрытий из тротуарной плитки, количество плитки при укладке на 1 м2: 40 шт.</t>
  </si>
  <si>
    <t>10 м2</t>
  </si>
  <si>
    <t>И13_ГЭСН-2022, 27-07-005-01, приказ Минстроя России от 18.05.2022 г. № 378/пр</t>
  </si>
  <si>
    <t>39</t>
  </si>
  <si>
    <t>27-07-005-02</t>
  </si>
  <si>
    <t>Устройство покрытий из тротуарной плитки, количество плитки при укладке на 1 м2: 55 шт.</t>
  </si>
  <si>
    <t>И13_ГЭСН-2022, 27-07-005-02, приказ Минстроя России от 18.05.2022 г. № 378/пр</t>
  </si>
  <si>
    <t>40</t>
  </si>
  <si>
    <t>27-07-005-03</t>
  </si>
  <si>
    <t>Устройство покрытий из тротуарной плитки, количество плитки при укладке на 1 м2: 90 шт.</t>
  </si>
  <si>
    <t>И13_ГЭСН-2022, 27-07-005-03, приказ Минстроя России от 18.05.2022 г. № 378/пр</t>
  </si>
  <si>
    <t>41</t>
  </si>
  <si>
    <t>27-07-003-01</t>
  </si>
  <si>
    <t>Устройство бетонных плитных тротуаров с заполнением швов: цементным раствором</t>
  </si>
  <si>
    <t>И13_ГЭСН-2022, 27-07-003-01, приказ Минстроя России от 18.05.2022 г. № 378/пр</t>
  </si>
  <si>
    <t>42</t>
  </si>
  <si>
    <t>27-07-003-02</t>
  </si>
  <si>
    <t>Устройство бетонных плитных тротуаров с заполнением швов: песком</t>
  </si>
  <si>
    <t>И13_ГЭСН-2022, 27-07-003-02, приказ Минстроя России от 18.05.2022 г. № 378/пр</t>
  </si>
  <si>
    <t>43</t>
  </si>
  <si>
    <t>68-02-006-01</t>
  </si>
  <si>
    <t>Разборка бортовых камней: на бетонном основании</t>
  </si>
  <si>
    <t>И13_ГЭСНр-2022, 68-02-006-01, приказ Минстроя России от 18.05.2022 г. № 378/пр</t>
  </si>
  <si>
    <t>44</t>
  </si>
  <si>
    <t>68-02-006-02</t>
  </si>
  <si>
    <t>Разборка бортовых камней: на щебеночном основании</t>
  </si>
  <si>
    <t>И13_ГЭСНр-2022, 68-02-006-02, приказ Минстроя России от 18.05.2022 г. № 378/пр</t>
  </si>
  <si>
    <t>45</t>
  </si>
  <si>
    <t>27-02-010-01</t>
  </si>
  <si>
    <t>Установка бортовых камней бетонных: при цементобетонных покрытиях</t>
  </si>
  <si>
    <t>И13_ГЭСН-2022 доп.11, 27-02-010-01, приказ Минстроя России от 09.08.2024 г. № 524/пр</t>
  </si>
  <si>
    <t>Автомобильные дороги (установка бортового камня 27-02-010-01:07)</t>
  </si>
  <si>
    <t>46</t>
  </si>
  <si>
    <t>27-02-010-02</t>
  </si>
  <si>
    <t>Установка бортовых камней бетонных: при других видах покрытий</t>
  </si>
  <si>
    <t>И13_ГЭСН-2022 доп.11, 27-02-010-02, приказ Минстроя России от 09.08.2024 г. № 524/пр</t>
  </si>
  <si>
    <t>47</t>
  </si>
  <si>
    <t>27-02-010-03</t>
  </si>
  <si>
    <t>Установка бортовых камней природных: при цементобетонных покрытиях</t>
  </si>
  <si>
    <t>И13_ГЭСН-2022 доп.11, 27-02-010-03, приказ Минстроя России от 09.08.2024 г. № 524/пр</t>
  </si>
  <si>
    <t>48</t>
  </si>
  <si>
    <t>27-02-010-04</t>
  </si>
  <si>
    <t>Установка бортовых камней природных: при других видах покрытий</t>
  </si>
  <si>
    <t>И13_ГЭСН-2022 доп.11, 27-02-010-04, приказ Минстроя России от 09.08.2024 г. № 524/пр</t>
  </si>
  <si>
    <t>49</t>
  </si>
  <si>
    <t>47-01-046-01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</si>
  <si>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</si>
  <si>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>И13_ГЭСН-2022 доп.9, 47-01-046-01, приказ Минстроя России от 16.02.2024 г. № 102/пр</t>
  </si>
  <si>
    <t>Озеленение. Защитные лесонасаждения</t>
  </si>
  <si>
    <t>ФЕР-47</t>
  </si>
  <si>
    <t>Пр/812-041.0-1</t>
  </si>
  <si>
    <t>Пр/774-041.0</t>
  </si>
  <si>
    <t>50</t>
  </si>
  <si>
    <t>47-01-046-02</t>
  </si>
  <si>
    <t>Подготовка почвы для устройства партерного и обыкновенного газона без внесения растительной земли: вручную</t>
  </si>
  <si>
    <t>И13_ГЭСН-2022 доп.9, 47-01-046-02, приказ Минстроя России от 16.02.2024 г. № 102/пр</t>
  </si>
  <si>
    <t>51</t>
  </si>
  <si>
    <t>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</si>
  <si>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</si>
  <si>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И13_ГЭСН-2022 доп.9, 47-01-046-03, приказ Минстроя России от 16.02.2024 г. № 102/пр</t>
  </si>
  <si>
    <t>52</t>
  </si>
  <si>
    <t>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</si>
  <si>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</si>
  <si>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И13_ГЭСН-2022 доп.9, 47-01-046-04, приказ Минстроя России от 16.02.2024 г. № 102/пр</t>
  </si>
  <si>
    <t>53</t>
  </si>
  <si>
    <t>47-01-046-06</t>
  </si>
  <si>
    <t>Посев газонов партерных, мавританских и обыкновенных вручную</t>
  </si>
  <si>
    <t>И13_ГЭСН-2022 доп.9, 47-01-046-06, приказ Минстроя России от 16.02.2024 г. № 102/пр</t>
  </si>
  <si>
    <t>54</t>
  </si>
  <si>
    <t>27-06-007-02</t>
  </si>
  <si>
    <t>Устройство швов в бетоне: свежеуложенном</t>
  </si>
  <si>
    <t>И13_ГЭСН-2022, 27-06-007-02, приказ Минстроя России от 18.05.2022 г. № 378/пр</t>
  </si>
  <si>
    <t>55</t>
  </si>
  <si>
    <t>27-06-013-01</t>
  </si>
  <si>
    <t>Устройство покрытий средствами малой механизации при примыкании к искусственным сооружениям, толщина покрытия: 20 см</t>
  </si>
  <si>
    <t>И13_ГЭСН-2022 доп.7, 27-06-013-01, приказ Минстроя России от 02.08.2023 г. № 551/пр</t>
  </si>
  <si>
    <t>56</t>
  </si>
  <si>
    <t>27-06-002-17</t>
  </si>
  <si>
    <t>Устройство цементобетонных покрытий однослойных средствами малой механизации, толщина слоя 20 см</t>
  </si>
  <si>
    <t>И13_ГЭСН-2022 доп.13, 27-06-002-17, приказ Минстроя России от 07.02.2025 г. № 69/пр</t>
  </si>
  <si>
    <t>57</t>
  </si>
  <si>
    <t>Устройство цементобетонных покрытий однослойных средствами малой механизации, толщина слоя 20 см (устройство асфальтобетонного покрытия)</t>
  </si>
  <si>
    <t>3. Поиск места повреждения КЛ</t>
  </si>
  <si>
    <t>58</t>
  </si>
  <si>
    <t>Калькуляция №23</t>
  </si>
  <si>
    <t>Полный объем работ на определение места повреждения силовых кабельных линий напряжением до 1 кВ включительно</t>
  </si>
  <si>
    <t>1 повреждение</t>
  </si>
  <si>
    <t>59</t>
  </si>
  <si>
    <t>Калькуляция №24</t>
  </si>
  <si>
    <t>Полный объем работ на определение места повреждения силовых кабельных линий напряжением до 1 кВ включительно в условиях города</t>
  </si>
  <si>
    <t>60</t>
  </si>
  <si>
    <t>Калькуляция №25</t>
  </si>
  <si>
    <t>Полный объем работ на определение места повреждения силовых кабельных линий напряжением 6-20 кВ</t>
  </si>
  <si>
    <t>61</t>
  </si>
  <si>
    <t>Калькуляция №26</t>
  </si>
  <si>
    <t>Полный объем работ на определение места повреждения силовых кабельных линий напряжением 6-20 кВ в условиях города</t>
  </si>
  <si>
    <t>62</t>
  </si>
  <si>
    <t>Калькуляция №27</t>
  </si>
  <si>
    <t>Полный объем работ на определение места повреждения силовых кабельных линий напряжением 35-110 кВ</t>
  </si>
  <si>
    <t>63</t>
  </si>
  <si>
    <t>Калькуляция №28</t>
  </si>
  <si>
    <t>Полный объем работ на определение места повреждения силовых кабельных линий напряжением 35-110 кВ в условиях города</t>
  </si>
  <si>
    <t>4. Испытания и измерения КЛ</t>
  </si>
  <si>
    <t>64</t>
  </si>
  <si>
    <t>Калькуляция №29</t>
  </si>
  <si>
    <t>Полный объем работ по испытаниям силовых кабельных линий напряжением до 1 кВ включительно при капитальном ремонте</t>
  </si>
  <si>
    <t>1 кабель</t>
  </si>
  <si>
    <t>1 кабель (норма 01 и 02); 500 м кабеля (норма 3)</t>
  </si>
  <si>
    <t>65</t>
  </si>
  <si>
    <t>Калькуляция №30</t>
  </si>
  <si>
    <t>Полный объем работ по испытаниям силовых кабельных линий напряжением 6-20 кВ включительно при капитальном ремонте</t>
  </si>
  <si>
    <t>66</t>
  </si>
  <si>
    <t>Калькуляция №31</t>
  </si>
  <si>
    <t>Полный объем работ по испытаниям силовых кабельных линий напряжением 35-110 кВ включительно при капитальном ремонте</t>
  </si>
  <si>
    <t>5.Устройство переходов с помощью установок ГНБ</t>
  </si>
  <si>
    <t>67</t>
  </si>
  <si>
    <t>04-01-085-02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</si>
  <si>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Dу=225 мм длиной до 300 м (Прим-но к усилию 40 кН, труба 160 мм,)</t>
  </si>
  <si>
    <t>м</t>
  </si>
  <si>
    <t>И13_ГЭСН-2022 доп.9, 04-01-085-02, приказ Минстроя России от 16.02.2024 г. № 102/пр</t>
  </si>
  <si>
    <t>*0,3932</t>
  </si>
  <si>
    <t>Скважины</t>
  </si>
  <si>
    <t>ФЕР-04</t>
  </si>
  <si>
    <t>Пр/812-004.0-1</t>
  </si>
  <si>
    <t>Пр/774-004.0</t>
  </si>
  <si>
    <t>68</t>
  </si>
  <si>
    <t>04-01-085-03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</si>
  <si>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Dу=400 мм длиной до 200 м (Прим-но к прокладке 2-х труб)</t>
  </si>
  <si>
    <t>И13_ГЭСН-2022 доп.9, 04-01-085-03, приказ Минстроя России от 16.02.2024 г. № 102/пр</t>
  </si>
  <si>
    <t>*0,4609</t>
  </si>
  <si>
    <t>69</t>
  </si>
  <si>
    <t>24-02-001-07</t>
  </si>
  <si>
    <t>Сварка полиэтиленовых труб "встык" нагревательным элементом при полуавтоматическом управлении процессом сварки, диаметр труб: свыше 110 до 160 мм</t>
  </si>
  <si>
    <t>соединение</t>
  </si>
  <si>
    <t>И13_ГЭСН-2022, 24-02-001-07, приказ Минстроя России от 18.05.2022 г. № 378/пр</t>
  </si>
  <si>
    <t>*0,84</t>
  </si>
  <si>
    <t>Наружные сети водопровода, канализации, теплоснабжения, газопроводы</t>
  </si>
  <si>
    <t>ФЕР-24</t>
  </si>
  <si>
    <t>Пр/812-018.0-1</t>
  </si>
  <si>
    <t>Пр/774-018.0</t>
  </si>
  <si>
    <t>70</t>
  </si>
  <si>
    <t>24-02-001-08</t>
  </si>
  <si>
    <t>Сварка полиэтиленовых труб "встык" нагревательным элементом при полуавтоматическом управлении процессом сварки, диаметр труб: свыше 160 до 225 мм</t>
  </si>
  <si>
    <t>И13_ГЭСН-2022, 24-02-001-08, приказ Минстроя России от 18.05.2022 г. № 378/пр</t>
  </si>
  <si>
    <t>71</t>
  </si>
  <si>
    <t>30-09-013-04</t>
  </si>
  <si>
    <t>Изготовление и установка подвесных пакетов из рельсов: Р50 пролетом до 6 м (Прим-но к изготовлению и установке страховочного пакета тз Р50 на 1 рельс пути - 2 ветви длиной 6м по 3 рельса в каждой ветви на 1 рельс пути)</t>
  </si>
  <si>
    <t>ШТ</t>
  </si>
  <si>
    <t>И13_ГЭСН-2022, 30-09-013-04, приказ Минстроя России от 18.05.2022 г. № 378/пр</t>
  </si>
  <si>
    <t>*0,384</t>
  </si>
  <si>
    <t>Мосты и трубы</t>
  </si>
  <si>
    <t>ФЕР-30</t>
  </si>
  <si>
    <t>Пр/812-024.0-1</t>
  </si>
  <si>
    <t>Пр/774-024.0</t>
  </si>
  <si>
    <t>72</t>
  </si>
  <si>
    <t>Изготовление и установка подвесных пакетов из рельсов: Р50 пролетом до 6 м (Прим-но к изготовлению и установке страховочного пакета тз Р50 на 1 рельс пути - 2 ветви длиной 12 м по 3 рельса в каждой ветви на 1 рельс пути)</t>
  </si>
  <si>
    <t>*0,384)*2</t>
  </si>
  <si>
    <t>73</t>
  </si>
  <si>
    <t>04-01-079-01</t>
  </si>
  <si>
    <t>Монтаж установки горизонтально направленного бурения: с тяговым усилием 20 тс (200 кН)</t>
  </si>
  <si>
    <t>И13_ГЭСН-2022, 04-01-079-01, приказ Минстроя России от 18.05.2022 г. № 378/пр</t>
  </si>
  <si>
    <t>74</t>
  </si>
  <si>
    <t>04-01-080-01</t>
  </si>
  <si>
    <t>Демонтаж установки горизонтально направленного бурения: с тяговым усилием 20 тс (200 кН)</t>
  </si>
  <si>
    <t>И13_ГЭСН-2022, 04-01-080-01, приказ Минстроя России от 18.05.2022 г. № 378/пр</t>
  </si>
  <si>
    <t>6. Прокладка и замена кабеля</t>
  </si>
  <si>
    <t>75</t>
  </si>
  <si>
    <t>Калькуляция №32</t>
  </si>
  <si>
    <t>Демонтаж (монтаж) железобетонных плит перекрытий каналов</t>
  </si>
  <si>
    <t>1 ПЛИТА</t>
  </si>
  <si>
    <t>76</t>
  </si>
  <si>
    <t>м08-02-141-10</t>
  </si>
  <si>
    <t>Кабель до 35 кВ в готовых траншеях без покрытий, с изоляцией из сшитого полиэтилена укладка в треугольник</t>
  </si>
  <si>
    <t>И13_ГЭСНм-2022 доп.7, м08-02-141-10, приказ Минстроя России от 02.08.2023 г. № 551/пр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</si>
  <si>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</si>
  <si>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</si>
  <si>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</si>
  <si>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</si>
  <si>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</si>
  <si>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Кабель вес 1 метра до 6кг.</t>
  </si>
  <si>
    <t>77</t>
  </si>
  <si>
    <t>м08-02-141-04</t>
  </si>
  <si>
    <t>Кабель до 35 кВ в готовых траншеях без покрытий, масса 1 м: свыше 3 до 6 кг (Прим-но к демонтажу)</t>
  </si>
  <si>
    <t>И13_ГЭСНм-2022 доп.7, м08-02-141-04, приказ Минстроя России от 02.08.2023 г. № 551/пр</t>
  </si>
  <si>
    <t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t>
  </si>
  <si>
    <t>*0,3)*0,84</t>
  </si>
  <si>
    <t>Поправка: 571/пр_2022_п.84_т.3_стр.4_стб.3</t>
  </si>
  <si>
    <t>78</t>
  </si>
  <si>
    <t>Кабель до 35 кВ в готовых траншеях без покрытий, масса 1 м: свыше 3 до 6 кг</t>
  </si>
  <si>
    <t>79</t>
  </si>
  <si>
    <t>м08-02-145-04</t>
  </si>
  <si>
    <t>Кабель до 35 кВ, прокладываемый по дну канала без креплений, масса 1 м кабеля: до 6 кг (Прим-но к демонтажу)</t>
  </si>
  <si>
    <t>И13_ГЭСНм-2022, м08-02-145-04, приказ Минстроя России от 18.05.2022 г. № 378/пр</t>
  </si>
  <si>
    <t>80</t>
  </si>
  <si>
    <t>Кабель до 35 кВ, прокладываемый по дну канала без креплений, масса 1 м кабеля: до 6 кг</t>
  </si>
  <si>
    <t>81</t>
  </si>
  <si>
    <t>м08-02-146-05</t>
  </si>
  <si>
    <t>Кабель до 35 кВ с креплением накладными скобами, масса 1 м кабеля: до 6 кг (Прим-но к демонтажу)</t>
  </si>
  <si>
    <t>И13_ГЭСНм-2022, м08-02-146-05, приказ Минстроя России от 18.05.2022 г. № 378/пр</t>
  </si>
  <si>
    <t>82</t>
  </si>
  <si>
    <t>Кабель до 35 кВ с креплением накладными скобами, масса 1 м кабеля: до 6 кг</t>
  </si>
  <si>
    <t>83</t>
  </si>
  <si>
    <t>м08-02-147-04</t>
  </si>
  <si>
    <t>Кабель до 35 кВ по установленным конструкциям и лоткам с креплением на поворотах и в конце трассы, масса 1 м кабеля: свыше 3 до 6 кг (демонтаж)</t>
  </si>
  <si>
    <t>И13_ГЭСНм-2022 доп.7, м08-02-147-04, приказ Минстроя России от 02.08.2023 г. № 551/пр</t>
  </si>
  <si>
    <t>84</t>
  </si>
  <si>
    <t>Кабель до 35 кВ по установленным конструкциям и лоткам с креплением на поворотах и в конце трассы, масса 1 м кабеля: свыше 3 до 6 кг</t>
  </si>
  <si>
    <t>85</t>
  </si>
  <si>
    <t>м08-02-147-13</t>
  </si>
  <si>
    <t>Кабель до 35 кВ по установленным конструкциям и лоткам с креплением по всей длине, масса 1 м кабеля: свыше 3 до 6 кг (демонтаж)</t>
  </si>
  <si>
    <t>И13_ГЭСНм-2022 доп.7, м08-02-147-13, приказ Минстроя России от 02.08.2023 г. № 551/пр</t>
  </si>
  <si>
    <t>86</t>
  </si>
  <si>
    <t>Кабель до 35 кВ по установленным конструкциям и лоткам с креплением по всей длине, масса 1 м кабеля: свыше 3 до 6 кг</t>
  </si>
  <si>
    <t>87</t>
  </si>
  <si>
    <t>м08-02-148-04</t>
  </si>
  <si>
    <t>Кабель до 35 кВ в проложенных трубах, блоках и коробах, масса 1 м кабеля: до 6 кг (Прим-но к демонтажу)</t>
  </si>
  <si>
    <t>И13_ГЭСНм-2022, м08-02-148-04, приказ Минстроя России от 18.05.2022 г. № 378/пр</t>
  </si>
  <si>
    <t>88</t>
  </si>
  <si>
    <t>Кабель до 35 кВ в проложенных трубах, блоках и коробах, масса 1 м кабеля: до 6 кг</t>
  </si>
  <si>
    <t>Кабель вес 1 метра более 6 кг.</t>
  </si>
  <si>
    <t>89</t>
  </si>
  <si>
    <t>м08-02-141-05</t>
  </si>
  <si>
    <t>Кабель до 35 кВ в готовых траншеях без покрытий, масса 1 м: свыше 6 до 9 кг (прим-но к демонтажу)</t>
  </si>
  <si>
    <t>И13_ГЭСНм-2022 доп.7, м08-02-141-05, приказ Минстроя России от 02.08.2023 г. № 551/пр</t>
  </si>
  <si>
    <t>90</t>
  </si>
  <si>
    <t>Кабель до 35 кВ в готовых траншеях без покрытий, масса 1 м: свыше 6 до 9 кг (прокладка кабельной вставки без выемки дефектного участка)</t>
  </si>
  <si>
    <t>91</t>
  </si>
  <si>
    <t>м08-02-145-05</t>
  </si>
  <si>
    <t>Кабель до 35 кВ, прокладываемый по дну канала без креплений, масса 1 м кабеля: до 9 кг (демонтаж)</t>
  </si>
  <si>
    <t>И13_ГЭСНм-2022, м08-02-145-05, приказ Минстроя России от 18.05.2022 г. № 378/пр</t>
  </si>
  <si>
    <t>92</t>
  </si>
  <si>
    <t>Кабель до 35 кВ, прокладываемый по дну канала без креплений, масса 1 м кабеля: до 9 кг</t>
  </si>
  <si>
    <t>93</t>
  </si>
  <si>
    <t>м08-02-146-06</t>
  </si>
  <si>
    <t>Кабель до 35 кВ с креплением накладными скобами, масса 1 м кабеля: до 9 кг (Прим-но к демонтажу)</t>
  </si>
  <si>
    <t>И13_ГЭСНм-2022, м08-02-146-06, приказ Минстроя России от 18.05.2022 г. № 378/пр</t>
  </si>
  <si>
    <t>94</t>
  </si>
  <si>
    <t>Кабель до 35 кВ с креплением накладными скобами, масса 1 м кабеля: до 9 кг</t>
  </si>
  <si>
    <t>95</t>
  </si>
  <si>
    <t>м08-02-147-05</t>
  </si>
  <si>
    <t>Кабель до 35 кВ по установленным конструкциям и лоткам с креплением на поворотах и в конце трассы, масса 1 м кабеля: свыше 6 до 9 кг (демонтаж)</t>
  </si>
  <si>
    <t>И13_ГЭСНм-2022 доп.7, м08-02-147-05, приказ Минстроя России от 02.08.2023 г. № 551/пр</t>
  </si>
  <si>
    <t>96</t>
  </si>
  <si>
    <t>Кабель до 35 кВ по установленным конструкциям и лоткам с креплением на поворотах и в конце трассы, масса 1 м кабеля: свыше 6 до 9 кг</t>
  </si>
  <si>
    <t>97</t>
  </si>
  <si>
    <t>м08-02-147-14</t>
  </si>
  <si>
    <t>Кабель до 35 кВ по установленным конструкциям и лоткам с креплением по всей длине, масса 1 м кабеля: свыше 6 до 9 кг (демонтаж)</t>
  </si>
  <si>
    <t>И13_ГЭСНм-2022 доп.7, м08-02-147-14, приказ Минстроя России от 02.08.2023 г. № 551/пр</t>
  </si>
  <si>
    <t>98</t>
  </si>
  <si>
    <t>Кабель до 35 кВ по установленным конструкциям и лоткам с креплением по всей длине, масса 1 м кабеля: свыше 6 до 9 кг</t>
  </si>
  <si>
    <t>99</t>
  </si>
  <si>
    <t>м08-02-148-05</t>
  </si>
  <si>
    <t>Кабель до 35 кВ в проложенных трубах, блоках и коробах, масса 1 м кабеля: до 9 кг (Прим-но к демонтажу)</t>
  </si>
  <si>
    <t>И13_ГЭСНм-2022, м08-02-148-05, приказ Минстроя России от 18.05.2022 г. № 378/пр</t>
  </si>
  <si>
    <t>100</t>
  </si>
  <si>
    <t>Кабель до 35 кВ в проложенных трубах, блоках и коробах, масса 1 м кабеля: до 9 кг</t>
  </si>
  <si>
    <t>Кабель, проложенный по опорам</t>
  </si>
  <si>
    <t>101</t>
  </si>
  <si>
    <t>м08-02-147-10</t>
  </si>
  <si>
    <t>Кабель до 35 кВ по установленным конструкциям и лоткам с креплением по всей длине, масса 1 м кабеля: до 1 кг  (демонтаж кабеля с опоры)</t>
  </si>
  <si>
    <t>И13_ГЭСНм-2022 доп.7, м08-02-147-10, приказ Минстроя России от 02.08.2023 г. № 551/пр</t>
  </si>
  <si>
    <t>102</t>
  </si>
  <si>
    <t>м08-02-147-11</t>
  </si>
  <si>
    <t>Кабель до 35 кВ по установленным конструкциям и лоткам с креплением по всей длине, масса 1 м кабеля: до 2 кг (Прим-но к демонтажу кабеля с опоры)</t>
  </si>
  <si>
    <t>И13_ГЭСНм-2022 доп.7, м08-02-147-11, приказ Минстроя России от 02.08.2023 г. № 551/пр</t>
  </si>
  <si>
    <t>103</t>
  </si>
  <si>
    <t>м08-02-147-12</t>
  </si>
  <si>
    <t>Кабель до 35 кВ по установленным конструкциям и лоткам с креплением по всей длине, масса 1 м кабеля: свыше 2 до 3 кг (демонтаж кабеля с опоры)</t>
  </si>
  <si>
    <t>И13_ГЭСНм-2022 доп.7, м08-02-147-12, приказ Минстроя России от 02.08.2023 г. № 551/пр</t>
  </si>
  <si>
    <t>104</t>
  </si>
  <si>
    <t>Кабель до 35 кВ по установленным конструкциям и лоткам с креплением по всей длине, масса 1 м кабеля: свыше 3 до 6 кг (демонтаж кабеля с опоры)</t>
  </si>
  <si>
    <t>105</t>
  </si>
  <si>
    <t>Кабель до 35 кВ по установленным конструкциям и лоткам с креплением по всей длине, масса 1 м кабеля: до 1 кг (монтаж кабеля на опору)</t>
  </si>
  <si>
    <t>106</t>
  </si>
  <si>
    <t>Кабель до 35 кВ по установленным конструкциям и лоткам с креплением по всей длине, масса 1 м кабеля: свыше 1 до 2 кг (монтаж кабеля на опору)</t>
  </si>
  <si>
    <t>107</t>
  </si>
  <si>
    <t>Кабель до 35 кВ по установленным конструкциям и лоткам с креплением по всей длине, масса 1 м кабеля: свыше 2 до 3 кг (монтаж кабеля на опору)</t>
  </si>
  <si>
    <t>108</t>
  </si>
  <si>
    <t>Кабель до 35 кВ по установленным конструкциям и лоткам с креплением по всей длине, масса 1 м кабеля: свыше 3 до 6 кг (монтаж кабеля на опору)</t>
  </si>
  <si>
    <t>7. Установка соединительных муфт</t>
  </si>
  <si>
    <t>Термоусаживаемые муфты для небронированного кабеля</t>
  </si>
  <si>
    <t>109</t>
  </si>
  <si>
    <t>м08-02-191-01</t>
  </si>
  <si>
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до 50 мм2 (Прим-но к демонтажу)</t>
  </si>
  <si>
    <t>И13_ГЭСНм-2022 доп.9, м08-02-191-01, приказ Минстроя России от 16.02.2024 г. № 102/пр</t>
  </si>
  <si>
    <t>прим. Демонтаж</t>
  </si>
  <si>
    <t>110</t>
  </si>
  <si>
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до 50 мм2</t>
  </si>
  <si>
    <t>111</t>
  </si>
  <si>
    <t>м08-02-191-02</t>
  </si>
  <si>
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свыше 50 до 120 мм2 (Прим-но к демонтажу)</t>
  </si>
  <si>
    <t>И13_ГЭСНм-2022 доп.9, м08-02-191-02, приказ Минстроя России от 16.02.2024 г. № 102/пр</t>
  </si>
  <si>
    <t>112</t>
  </si>
  <si>
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свыше 50 до 120 мм2</t>
  </si>
  <si>
    <t>113</t>
  </si>
  <si>
    <t>м08-02-191-03</t>
  </si>
  <si>
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свыше 120 до 240 мм2 (Прим-но к демонтажу)</t>
  </si>
  <si>
    <t>И13_ГЭСНм-2022 доп.9, м08-02-191-03, приказ Минстроя России от 16.02.2024 г. № 102/пр</t>
  </si>
  <si>
    <t>114</t>
  </si>
  <si>
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свыше 120 до 240 мм2</t>
  </si>
  <si>
    <t>Термоусаживаемые муфты для бронированного кабеля до 10 кВ</t>
  </si>
  <si>
    <t>115</t>
  </si>
  <si>
    <t>м08-02-191-04</t>
  </si>
  <si>
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до 50 мм2 (Прим-но к демонтажу)</t>
  </si>
  <si>
    <t>И13_ГЭСНм-2022 доп.9, м08-02-191-04, приказ Минстроя России от 16.02.2024 г. № 102/пр</t>
  </si>
  <si>
    <t>116</t>
  </si>
  <si>
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до 50 мм2</t>
  </si>
  <si>
    <t>117</t>
  </si>
  <si>
    <t>м08-02-191-05</t>
  </si>
  <si>
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свыше 50 до 120 мм2</t>
  </si>
  <si>
    <t>И13_ГЭСНм-2022 доп.9, м08-02-191-05, приказ Минстроя России от 16.02.2024 г. № 102/пр</t>
  </si>
  <si>
    <t>118</t>
  </si>
  <si>
    <t>119</t>
  </si>
  <si>
    <t>м08-02-191-06</t>
  </si>
  <si>
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свыше 120 до 240 мм2</t>
  </si>
  <si>
    <t>И13_ГЭСНм-2022 доп.9, м08-02-191-06, приказ Минстроя России от 16.02.2024 г. № 102/пр</t>
  </si>
  <si>
    <t>120</t>
  </si>
  <si>
    <t>Муфты для кабеля 35 кВ</t>
  </si>
  <si>
    <t>121</t>
  </si>
  <si>
    <t>м08-02-175-02</t>
  </si>
  <si>
    <t>Муфта трехфазная для кабеля напряжением 35 кВ: соединительная и стопорная (Прим-но к демонтажу)</t>
  </si>
  <si>
    <t>КОМПЛ</t>
  </si>
  <si>
    <t>И13_ГЭСНм-2022 доп.11, м08-02-175-02, приказ Минстроя России от 09.08.2024 г. № 524/пр</t>
  </si>
  <si>
    <t>122</t>
  </si>
  <si>
    <t>Муфта трехфазная для кабеля напряжением 35 кВ: соединительная и стопорная</t>
  </si>
  <si>
    <t>Поправка:  Наименование:</t>
  </si>
  <si>
    <t>Поправка:</t>
  </si>
  <si>
    <t>8.Замена концевых муфт наружной и внутренней установки</t>
  </si>
  <si>
    <t>Термоусаживаемые концевые муфты внутренней установки для одножильного кабеля до 10 кВ</t>
  </si>
  <si>
    <t>123</t>
  </si>
  <si>
    <t>м08-02-188-01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</si>
  <si>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до 50 мм2 (Прим-но к демонтажу)</t>
  </si>
  <si>
    <t>И13_ГЭСНм-2022 доп.3, м08-02-188-01, приказ Минстроя России от 26.10.2022 г. № 905/пр</t>
  </si>
  <si>
    <t>124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</si>
  <si>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до 50 мм2</t>
  </si>
  <si>
    <t>125</t>
  </si>
  <si>
    <t>м08-02-188-02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</si>
  <si>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50 до 120 мм2 (Прим-но к демонтажу)</t>
  </si>
  <si>
    <t>И13_ГЭСНм-2022 доп.3, м08-02-188-02, приказ Минстроя России от 26.10.2022 г. № 905/пр</t>
  </si>
  <si>
    <t>126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</si>
  <si>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50 до 120 мм2</t>
  </si>
  <si>
    <t>127</t>
  </si>
  <si>
    <t>м08-02-188-03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</si>
  <si>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120 до 240 мм2 (Прим-но к демонтажу)</t>
  </si>
  <si>
    <t>И13_ГЭСНм-2022 доп.3, м08-02-188-03, приказ Минстроя России от 26.10.2022 г. № 905/пр</t>
  </si>
  <si>
    <t>128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</si>
  <si>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120 до 240 мм2</t>
  </si>
  <si>
    <t>Термоусаживаемые концевые муфты наружной установки для одножильного кабеля до 10 кВ</t>
  </si>
  <si>
    <t>129</t>
  </si>
  <si>
    <t>м08-02-188-04</t>
  </si>
  <si>
    <t>Муфта концевая термоусаживаемая наружной установки для одножильного кабеля с изоляцией из сшитого полиэтилена, напряжением до 10 кВ, сечением жилы: до 50 мм2 (Прим-но к демонтажу)</t>
  </si>
  <si>
    <t>И13_ГЭСНм-2022 доп.3, м08-02-188-04, приказ Минстроя России от 26.10.2022 г. № 905/пр</t>
  </si>
  <si>
    <t>130</t>
  </si>
  <si>
    <t>Муфта концевая термоусаживаемая наружной установки для одножильного кабеля с изоляцией из сшитого полиэтилена, напряжением до 10 кВ, сечением жилы: до 50 мм2</t>
  </si>
  <si>
    <t>131</t>
  </si>
  <si>
    <t>м08-02-188-05</t>
  </si>
  <si>
    <t>Муфта концевая термоусаживаемая наружной установки для одножильного кабеля с изоляцией из сшитого полиэтилена, напряжением до 10 кВ, сечением жилы: свыше 50 до 120 мм2 (Прим-но к демонтажу)</t>
  </si>
  <si>
    <t>И13_ГЭСНм-2022 доп.3, м08-02-188-05, приказ Минстроя России от 26.10.2022 г. № 905/пр</t>
  </si>
  <si>
    <t>132</t>
  </si>
  <si>
    <t>Муфта концевая термоусаживаемая наружной установки для одножильного кабеля с изоляцией из сшитого полиэтилена, напряжением до 10 кВ, сечением жилы: свыше 50 до 120 мм2</t>
  </si>
  <si>
    <t>133</t>
  </si>
  <si>
    <t>м08-02-188-06</t>
  </si>
  <si>
    <t>Муфта концевая термоусаживаемая наружной установки для одножильного кабеля с изоляцией из сшитого полиэтилена, напряжением до 10 кВ, сечением жилы: свыше 120 до 240 мм2 (Прим-но к демонтажу)</t>
  </si>
  <si>
    <t>И13_ГЭСНм-2022 доп.3, м08-02-188-06, приказ Минстроя России от 26.10.2022 г. № 905/пр</t>
  </si>
  <si>
    <t>134</t>
  </si>
  <si>
    <t>Муфта концевая термоусаживаемая наружной установки для одножильного кабеля с изоляцией из сшитого полиэтилена, напряжением до 10 кВ, сечением жилы: свыше 120 до 240 мм2</t>
  </si>
  <si>
    <t>Термоусаживаемые концевые муфты внутренней установки для трехжильного  небронированного кабеля до 10 кВ</t>
  </si>
  <si>
    <t>135</t>
  </si>
  <si>
    <t>м08-02-189-01</t>
  </si>
  <si>
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до 50 мм2 (Прим-но к демонтажу)</t>
  </si>
  <si>
    <t>И13_ГЭСНм-2022 доп.7, м08-02-189-01, приказ Минстроя России от 02.08.2023 г. № 551/пр</t>
  </si>
  <si>
    <t>Прим. Демонтаж</t>
  </si>
  <si>
    <t>136</t>
  </si>
  <si>
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до 50 мм2</t>
  </si>
  <si>
    <t>137</t>
  </si>
  <si>
    <t>м08-02-189-02</t>
  </si>
  <si>
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свыше 50 до 120 мм2 (Прим-но к демонтажу)</t>
  </si>
  <si>
    <t>И13_ГЭСНм-2022 доп.7, м08-02-189-02, приказ Минстроя России от 02.08.2023 г. № 551/пр</t>
  </si>
  <si>
    <t>138</t>
  </si>
  <si>
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свыше 50 до 120 мм2</t>
  </si>
  <si>
    <t>139</t>
  </si>
  <si>
    <t>м08-02-189-03</t>
  </si>
  <si>
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свыше 120 до 240 мм2 (Прим-но к демонтажу)</t>
  </si>
  <si>
    <t>И13_ГЭСНм-2022 доп.7, м08-02-189-03, приказ Минстроя России от 02.08.2023 г. № 551/пр</t>
  </si>
  <si>
    <t>140</t>
  </si>
  <si>
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свыше 120 до 240 мм2</t>
  </si>
  <si>
    <t>Термоусаживаемые концевые муфты внутренней установки для трехжильного  бронированного кабеля до 10 кВ</t>
  </si>
  <si>
    <t>141</t>
  </si>
  <si>
    <t>м08-02-189-04</t>
  </si>
  <si>
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до 50 мм2 (Прим-но к демонтажу)</t>
  </si>
  <si>
    <t>И13_ГЭСНм-2022 доп.7, м08-02-189-04, приказ Минстроя России от 02.08.2023 г. № 551/пр</t>
  </si>
  <si>
    <t>142</t>
  </si>
  <si>
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до 50 мм2</t>
  </si>
  <si>
    <t>143</t>
  </si>
  <si>
    <t>м08-02-189-05</t>
  </si>
  <si>
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50 до 120 мм2 (Прим-но к демонтажу)</t>
  </si>
  <si>
    <t>И13_ГЭСНм-2022 доп.7, м08-02-189-05, приказ Минстроя России от 02.08.2023 г. № 551/пр</t>
  </si>
  <si>
    <t>144</t>
  </si>
  <si>
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50 до 120 мм2</t>
  </si>
  <si>
    <t>145</t>
  </si>
  <si>
    <t>м08-02-189-06</t>
  </si>
  <si>
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120 до 240 мм2 (Прим-но к демонтажу)</t>
  </si>
  <si>
    <t>И13_ГЭСНм-2022 доп.7, м08-02-189-06, приказ Минстроя России от 02.08.2023 г. № 551/пр</t>
  </si>
  <si>
    <t>146</t>
  </si>
  <si>
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120 до 240 мм2</t>
  </si>
  <si>
    <t>Термоусаживаемые концевые муфты наружной установки для трехжильного  небронированного кабеля до 10 кВ</t>
  </si>
  <si>
    <t>147</t>
  </si>
  <si>
    <t>м08-02-189-07</t>
  </si>
  <si>
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до 50 мм2  (Прим-но к демонтажу)</t>
  </si>
  <si>
    <t>И13_ГЭСНм-2022 доп.7, м08-02-189-07, приказ Минстроя России от 02.08.2023 г. № 551/пр</t>
  </si>
  <si>
    <t>148</t>
  </si>
  <si>
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до 50 мм2</t>
  </si>
  <si>
    <t>149</t>
  </si>
  <si>
    <t>м08-02-189-08</t>
  </si>
  <si>
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свыше 50 до 120 мм2  (Прим-но к демонтажу)</t>
  </si>
  <si>
    <t>И13_ГЭСНм-2022 доп.7, м08-02-189-08, приказ Минстроя России от 02.08.2023 г. № 551/пр</t>
  </si>
  <si>
    <t>150</t>
  </si>
  <si>
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свыше 50 до 120 мм2</t>
  </si>
  <si>
    <t>151</t>
  </si>
  <si>
    <t>м08-02-189-09</t>
  </si>
  <si>
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свыше 120 до 240 мм2  (Прим-но к демонтажу)</t>
  </si>
  <si>
    <t>И13_ГЭСНм-2022 доп.7, м08-02-189-09, приказ Минстроя России от 02.08.2023 г. № 551/пр</t>
  </si>
  <si>
    <t>152</t>
  </si>
  <si>
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свыше 120 до 240 мм2</t>
  </si>
  <si>
    <t>Термоусаживаемые концевые муфты наружной установки для трехжильного  бронированного кабеля до 10 кВ</t>
  </si>
  <si>
    <t>153</t>
  </si>
  <si>
    <t>м08-02-189-10</t>
  </si>
  <si>
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до 50 мм2  (Прим-но к демонтажу)</t>
  </si>
  <si>
    <t>И13_ГЭСНм-2022 доп.7, м08-02-189-10, приказ Минстроя России от 02.08.2023 г. № 551/пр</t>
  </si>
  <si>
    <t>154</t>
  </si>
  <si>
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до 50 мм2</t>
  </si>
  <si>
    <t>155</t>
  </si>
  <si>
    <t>м08-02-189-11</t>
  </si>
  <si>
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свыше 50 до 120 мм2  (Прим-но к демонтажу)</t>
  </si>
  <si>
    <t>И13_ГЭСНм-2022 доп.7, м08-02-189-11, приказ Минстроя России от 02.08.2023 г. № 551/пр</t>
  </si>
  <si>
    <t>156</t>
  </si>
  <si>
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свыше 50 до 120 мм2</t>
  </si>
  <si>
    <t>157</t>
  </si>
  <si>
    <t>м08-02-189-12</t>
  </si>
  <si>
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свыше 120 до 240 мм2  (Прим-но к демонтажу)</t>
  </si>
  <si>
    <t>И13_ГЭСНм-2022 доп.7, м08-02-189-12, приказ Минстроя России от 02.08.2023 г. № 551/пр</t>
  </si>
  <si>
    <t>158</t>
  </si>
  <si>
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свыше 120 до 240 мм2</t>
  </si>
  <si>
    <t>Концевые муфты для кабеля 35 кВ</t>
  </si>
  <si>
    <t>159</t>
  </si>
  <si>
    <t>м08-02-175-01</t>
  </si>
  <si>
    <t>Муфта трехфазная для кабеля напряжением 35 кВ: концевая (Прим-но к демонтажу)</t>
  </si>
  <si>
    <t>И13_ГЭСНм-2022 доп.11, м08-02-175-01, приказ Минстроя России от 09.08.2024 г. № 524/пр</t>
  </si>
  <si>
    <t>160</t>
  </si>
  <si>
    <t>Муфта трехфазная для кабеля напряжением 35 кВ: концевая</t>
  </si>
  <si>
    <t>9. Отдельные работы на кабельных линиях</t>
  </si>
  <si>
    <t>161</t>
  </si>
  <si>
    <t>м08-02-152-02</t>
  </si>
  <si>
    <t>Скоба П-образная из полосовой или угловой стали (Применительно к установке защиты кабеля на опоре)</t>
  </si>
  <si>
    <t>т</t>
  </si>
  <si>
    <t>И13_ГЭСНм-2022 доп.13, м08-02-152-02, приказ Минстроя России от 07.02.2025 г. № 69/пр</t>
  </si>
  <si>
    <t>162</t>
  </si>
  <si>
    <t>м08-02-177-01</t>
  </si>
  <si>
    <t>Указатель месторасположения трассы кабелей, проложенных в земле</t>
  </si>
  <si>
    <t>И13_ГЭСНм-2022 доп.2, м08-02-177-01, приказ Минстроя России от 26.08.2022 г. № 703/пр</t>
  </si>
  <si>
    <t>163</t>
  </si>
  <si>
    <t>23-01-003-01</t>
  </si>
  <si>
    <t>Укладка трубопроводов из хризотилцементных безнапорных труб диаметром: до 150 мм (Применительно к укладке полиэтиленовых труб диаметром 150 -160 мм  для прокладки кабеля)</t>
  </si>
  <si>
    <t>км</t>
  </si>
  <si>
    <t>И13_ГЭСН-2022, 23-01-003-01, приказ Минстроя России от 18.05.2022 г. № 378/пр</t>
  </si>
  <si>
    <t>)*0,8)*0,84</t>
  </si>
  <si>
    <t>ФЕР-23</t>
  </si>
  <si>
    <t>164</t>
  </si>
  <si>
    <t>м08-02-142-01</t>
  </si>
  <si>
    <t>Устройство постели при одном кабеле в траншее</t>
  </si>
  <si>
    <t>И13_ГЭСНм-2022, м08-02-142-01, приказ Минстроя России от 18.05.2022 г. № 378/пр</t>
  </si>
  <si>
    <t>165</t>
  </si>
  <si>
    <t>м08-02-142-02</t>
  </si>
  <si>
    <t>На каждый последующий кабель добавлять к норме 08-02-142-01</t>
  </si>
  <si>
    <t>И13_ГЭСНм-2022, м08-02-142-02, приказ Минстроя России от 18.05.2022 г. № 378/пр</t>
  </si>
  <si>
    <t>166</t>
  </si>
  <si>
    <t>м08-02-143-01</t>
  </si>
  <si>
    <t>Покрытие кабеля, проложенного в траншее: кирпичом одного кабеля</t>
  </si>
  <si>
    <t>И13_ГЭСНм-2022, м08-02-143-01, приказ Минстроя России от 18.05.2022 г. № 378/пр</t>
  </si>
  <si>
    <t>167</t>
  </si>
  <si>
    <t>м08-02-143-02</t>
  </si>
  <si>
    <t>Покрытие кабеля, проложенного в траншее: кирпичом каждого последующего</t>
  </si>
  <si>
    <t>И13_ГЭСНм-2022, м08-02-143-02, приказ Минстроя России от 18.05.2022 г. № 378/пр</t>
  </si>
  <si>
    <t>168</t>
  </si>
  <si>
    <t>м08-02-143-03</t>
  </si>
  <si>
    <t>Покрытие кабеля, проложенного в траншее: плитами одного кабеля</t>
  </si>
  <si>
    <t>И13_ГЭСНм-2022, м08-02-143-03, приказ Минстроя России от 18.05.2022 г. № 378/пр</t>
  </si>
  <si>
    <t>169</t>
  </si>
  <si>
    <t>м08-02-143-04</t>
  </si>
  <si>
    <t>Покрытие кабеля, проложенного в траншее: плитами каждого последующего</t>
  </si>
  <si>
    <t>И13_ГЭСНм-2022, м08-02-143-04, приказ Минстроя России от 18.05.2022 г. № 378/пр</t>
  </si>
  <si>
    <t>170</t>
  </si>
  <si>
    <t>м08-02-143-05</t>
  </si>
  <si>
    <t>Покрытие кабеля, проложенного в траншее: лентой сигнальной</t>
  </si>
  <si>
    <t>И13_ГЭСНм-2022, м08-02-143-05, приказ Минстроя России от 18.05.2022 г. № 378/пр</t>
  </si>
  <si>
    <t>171</t>
  </si>
  <si>
    <t>46-03-010-03</t>
  </si>
  <si>
    <t>Пробивка в бетонных стенах и полах толщиной 100 мм отверстий площадью: свыше 100 до 500 см2</t>
  </si>
  <si>
    <t>100 отверстий</t>
  </si>
  <si>
    <t>И13_ГЭСН-2022 доп.4, 46-03-010-03, приказ Минстроя России от 27.12.2022 г. № 1133/пр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</si>
  <si>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</si>
  <si>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</si>
  <si>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</si>
  <si>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Пр/812-040.1-1</t>
  </si>
  <si>
    <t>Пр/774-040.1</t>
  </si>
  <si>
    <t>172</t>
  </si>
  <si>
    <t>46-03-010-06</t>
  </si>
  <si>
    <t>Пробивка в бетонных потолках толщиной 100 мм отверстий площадью: свыше 100 до 500 см2</t>
  </si>
  <si>
    <t>И13_ГЭСН-2022 доп.4, 46-03-010-06, приказ Минстроя России от 27.12.2022 г. № 1133/пр</t>
  </si>
  <si>
    <t>173</t>
  </si>
  <si>
    <t>52-01-011-03</t>
  </si>
  <si>
    <t>Водоотлив из подвала: электрическими (механическими) насосами (откачка воды электрическими (механическими) насосами)</t>
  </si>
  <si>
    <t>И13_ГЭСНр-2022, 52-01-011-03, приказ Минстроя России от 18.05.2022 г. № 378/пр</t>
  </si>
  <si>
    <t>Фундаменты</t>
  </si>
  <si>
    <t>рФЕР-52</t>
  </si>
  <si>
    <t>Пр/812-086.0-1</t>
  </si>
  <si>
    <t>Пр/774-086.0</t>
  </si>
  <si>
    <t>174</t>
  </si>
  <si>
    <t>01-02-068-01</t>
  </si>
  <si>
    <t>Водоотлив: из траншей</t>
  </si>
  <si>
    <t>И13_ГЭСН-2022, 01-02-068-01, приказ Минстроя России от 18.05.2022 г. № 378/пр</t>
  </si>
  <si>
    <t>*0,544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</si>
  <si>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</si>
  <si>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</si>
  <si>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</si>
  <si>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</si>
  <si>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</si>
  <si>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</si>
  <si>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10. Погрузочно-разгрузочные работы</t>
  </si>
  <si>
    <t>175</t>
  </si>
  <si>
    <t>47-1</t>
  </si>
  <si>
    <t>Погрузка в автотранспортное средство: мусор строительный с погрузкой вручную</t>
  </si>
  <si>
    <t>1т груза</t>
  </si>
  <si>
    <t>Погрузочно-разгрузочные работы</t>
  </si>
  <si>
    <t>812/пр и 774/пр п.106</t>
  </si>
  <si>
    <t>Пр/812-106.0-1</t>
  </si>
  <si>
    <t>Пр/774-106.0</t>
  </si>
  <si>
    <t>176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</si>
  <si>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</si>
  <si>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</si>
  <si>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177</t>
  </si>
  <si>
    <t>01-20-1-01-0005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</si>
  <si>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</si>
  <si>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</si>
  <si>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</si>
  <si>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</si>
  <si>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</si>
  <si>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</si>
  <si>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</si>
  <si>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178</t>
  </si>
  <si>
    <t>01-20-1-01-0010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</si>
  <si>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</si>
  <si>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179</t>
  </si>
  <si>
    <t>01-20-1-01-0020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</si>
  <si>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</si>
  <si>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180</t>
  </si>
  <si>
    <t>01-20-1-01-0030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</si>
  <si>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</si>
  <si>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181</t>
  </si>
  <si>
    <t>01-20-1-01-0040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</si>
  <si>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</si>
  <si>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182</t>
  </si>
  <si>
    <t>01-20-1-01-0050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</si>
  <si>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</si>
  <si>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91.13.03-508</t>
  </si>
  <si>
    <t>Автомобили полупассажирские, грузоподъемность до 2 т</t>
  </si>
  <si>
    <t>маш.-ч</t>
  </si>
  <si>
    <t>И13_ФСЭМ-2022, 91.13.03-508, приказ Минстроя России от 18.05.2022 г. № 378/пр</t>
  </si>
  <si>
    <t>Машины и механизмы</t>
  </si>
  <si>
    <t>Эксплуатация машин и механизмов ( ценники на ЭММ )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</si>
  <si>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</si>
  <si>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</si>
  <si>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</si>
  <si>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</si>
  <si>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</si>
  <si>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</si>
  <si>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</si>
  <si>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</si>
  <si>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</si>
  <si>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</si>
  <si>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</si>
  <si>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</si>
  <si>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</si>
  <si>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</si>
  <si>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</si>
  <si>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</si>
  <si>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</si>
  <si>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</si>
  <si>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</si>
  <si>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</si>
  <si>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</si>
  <si>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</si>
  <si>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</si>
  <si>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</si>
  <si>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</si>
  <si>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</si>
  <si>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</si>
  <si>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</si>
  <si>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</si>
  <si>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</si>
  <si>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</si>
  <si>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</si>
  <si>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</si>
  <si>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</si>
  <si>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</si>
  <si>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</si>
  <si>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</si>
  <si>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</si>
  <si>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</si>
  <si>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</si>
  <si>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</si>
  <si>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</si>
  <si>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</si>
  <si>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</si>
  <si>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</si>
  <si>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</si>
  <si>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</si>
  <si>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</si>
  <si>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</si>
  <si>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</si>
  <si>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</si>
  <si>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</si>
  <si>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</si>
  <si>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</si>
  <si>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</si>
  <si>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</si>
  <si>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</si>
  <si>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</si>
  <si>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</si>
  <si>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</si>
  <si>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</si>
  <si>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</si>
  <si>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</si>
  <si>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</si>
  <si>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</si>
  <si>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</si>
  <si>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</si>
  <si>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</si>
  <si>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</si>
  <si>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</si>
  <si>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</si>
  <si>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</si>
  <si>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</si>
  <si>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</si>
  <si>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</si>
  <si>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</si>
  <si>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</si>
  <si>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</si>
  <si>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</si>
  <si>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</si>
  <si>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</si>
  <si>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</si>
  <si>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</si>
  <si>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</si>
  <si>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</si>
  <si>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</si>
  <si>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</si>
  <si>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</si>
  <si>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Москва, КТЦ к ФСНБ-2022, 1 квартал 2026 г</t>
  </si>
  <si>
    <t>Сборник индексов</t>
  </si>
  <si>
    <t>Москва к ФСНБ-2022 ФГИС ЦС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</si>
  <si>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</si>
  <si>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</si>
  <si>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</si>
  <si>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Письмо Департамента экономической политики и развития города Москвы от 27.10.2025 № ДПР-3-23615/25(1)</t>
  </si>
  <si>
    <t>_OBSM_</t>
  </si>
  <si>
    <t>2-100-02</t>
  </si>
  <si>
    <t>Рабочий 2 разряда</t>
  </si>
  <si>
    <t>чел.-ч</t>
  </si>
  <si>
    <t>2-100-03</t>
  </si>
  <si>
    <t>Рабочий 3 разряда</t>
  </si>
  <si>
    <t>4-100-00</t>
  </si>
  <si>
    <t>Затраты труда машинистов</t>
  </si>
  <si>
    <t>чел.-ч.</t>
  </si>
  <si>
    <t>91.01.05-549</t>
  </si>
  <si>
    <t>И13_ФСЭМ-2022 доп.13, 91.01.05-549, приказ Минстроя России от 07.02.2025 г. № 69/пр</t>
  </si>
  <si>
    <t>Экскаваторы-погрузчики гидравлические пневмоколесные, емкость экскаваторного ковша до 0,3 м3, грузоподъемность фронтального ковша до 2 т</t>
  </si>
  <si>
    <t>4-100-050</t>
  </si>
  <si>
    <t>91.14.03-003</t>
  </si>
  <si>
    <t>И13_ФСЭМ-2022, 91.14.03-003, приказ Минстроя России от 18.05.2022 г. № 378/пр</t>
  </si>
  <si>
    <t>Автомобили-самосвалы, грузоподъемность до 15 т</t>
  </si>
  <si>
    <t>91.18.01-007</t>
  </si>
  <si>
    <t>И13_ФСЭМ-2022 доп.13, 91.18.01-007, приказ Минстроя России от 07.02.2025 г. № 69/пр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</si>
  <si>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</si>
  <si>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</si>
  <si>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>91.21.10-002</t>
  </si>
  <si>
    <t>И13_ФСЭМ-2022, 91.21.10-002, приказ Минстроя России от 18.05.2022 г. № 378/пр</t>
  </si>
  <si>
    <t>Молотки отбойные пневматические при работе от передвижных компрессоров</t>
  </si>
  <si>
    <t>1-100-27</t>
  </si>
  <si>
    <t>Средний разряд работы 2,7</t>
  </si>
  <si>
    <t>91.01.02-004</t>
  </si>
  <si>
    <t>И13_ФСЭМ-2022 доп.11, 91.01.02-004, приказ Минстроя России от 09.08.2024 г. № 524/пр</t>
  </si>
  <si>
    <t>Автогрейдеры среднего типа, мощность 99 кВт (135 л.с.)</t>
  </si>
  <si>
    <t>4-100-060</t>
  </si>
  <si>
    <t>91.12.06-012</t>
  </si>
  <si>
    <t>И13_ФСЭМ-2022, 91.12.06-012, приказ Минстроя России от 18.05.2022 г. № 378/пр</t>
  </si>
  <si>
    <t>Рыхлители прицепные (без трактора)</t>
  </si>
  <si>
    <t>1-100-20</t>
  </si>
  <si>
    <t>Средний разряд работы 2,0</t>
  </si>
  <si>
    <t>91.13.01-051</t>
  </si>
  <si>
    <t>И13_ФСЭМ-2022, 91.13.01-051, приказ Минстроя России от 18.05.2022 г. № 378/пр</t>
  </si>
  <si>
    <t>Тракторы с подметальными дорожными щетками, мощность 60 кВт (82 л.с.)</t>
  </si>
  <si>
    <t>1-100-21</t>
  </si>
  <si>
    <t>Средний разряд работы 2,1</t>
  </si>
  <si>
    <t>1-100-17</t>
  </si>
  <si>
    <t>Средний разряд работы 1,7</t>
  </si>
  <si>
    <t>1-100-25</t>
  </si>
  <si>
    <t>Средний разряд работы 2,5</t>
  </si>
  <si>
    <t>91.06.05-011</t>
  </si>
  <si>
    <t>И13_ФСЭМ-2022,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</si>
  <si>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</si>
  <si>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91.08.04-021</t>
  </si>
  <si>
    <t>И13_ФСЭМ-2022,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</si>
  <si>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</si>
  <si>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91.08.06-003</t>
  </si>
  <si>
    <t>И13_ФСЭМ-2022, 91.08.06-003, приказ Минстроя России от 18.05.2022 г. № 378/пр</t>
  </si>
  <si>
    <t>Нарезчики швов, максимальная глубина резки 200 мм, мощность 9 кВт (12 л.с.)</t>
  </si>
  <si>
    <t>91.08.11-011</t>
  </si>
  <si>
    <t>И13_ФСЭМ-2022, 91.08.11-011, приказ Минстроя России от 18.05.2022 г. № 378/пр</t>
  </si>
  <si>
    <t>Заливщики швов и трещин самоходные, объем бака до 480 л с компрессором для продувки трещин и швов</t>
  </si>
  <si>
    <t>91.13.01-038</t>
  </si>
  <si>
    <t>И13_ФСЭМ-2022, 91.13.01-038, приказ Минстроя России от 18.05.2022 г. № 378/пр</t>
  </si>
  <si>
    <t>Машины поливомоечные, вместимость цистерны 6 м3</t>
  </si>
  <si>
    <t>91.14.02-001</t>
  </si>
  <si>
    <t>И13_ФСЭМ-2022 доп.7, 91.14.02-001, приказ Минстроя России от 02.08.2023 г. № 551/пр</t>
  </si>
  <si>
    <t>Автомобили бортовые, грузоподъемность до 5 т</t>
  </si>
  <si>
    <t>01.2.01.01-1026</t>
  </si>
  <si>
    <t>И13_ФСБЦ-2022, 01.2.01.01-1026, приказ Минстроя России от 18.05.2022 г. № 378/пр</t>
  </si>
  <si>
    <t>Битум нефтяной дорожный БНД 90/130</t>
  </si>
  <si>
    <t>01.2.03.03</t>
  </si>
  <si>
    <t>Мастика</t>
  </si>
  <si>
    <t>01.7.03.01-0001</t>
  </si>
  <si>
    <t>И13_ФСБЦ-2022, 01.7.03.01-0001, приказ Минстроя России от 18.05.2022 г. № 378/пр</t>
  </si>
  <si>
    <t>Вода</t>
  </si>
  <si>
    <t>м3</t>
  </si>
  <si>
    <t>01.7.07.26</t>
  </si>
  <si>
    <t>Шнур полиуретановый</t>
  </si>
  <si>
    <t>10 м</t>
  </si>
  <si>
    <t>02.3.01.02-1118</t>
  </si>
  <si>
    <t>И13_ФСБЦ-2022, 02.3.01.02-1118, приказ Минстроя России от 18.05.2022 г. № 378/пр</t>
  </si>
  <si>
    <t>Песок природный для строительных работ II класс, средний</t>
  </si>
  <si>
    <t>1-100-37</t>
  </si>
  <si>
    <t>Средний разряд работы 3,7</t>
  </si>
  <si>
    <t>91.08.01-024</t>
  </si>
  <si>
    <t>И13_ФСЭМ-2022, 91.08.01-024, приказ Минстроя России от 18.05.2022 г. № 378/пр</t>
  </si>
  <si>
    <t>Асфальтоукладчики гусеничные, максимальная ширина укладки 7 м, скорость укладки до 24 м/мин, производительность 600 т/ч</t>
  </si>
  <si>
    <t>4-100-080</t>
  </si>
  <si>
    <t>91.08.02-002</t>
  </si>
  <si>
    <t>И13_ФСЭМ-2022, 91.08.02-002, приказ Минстроя России от 18.05.2022 г. № 378/пр</t>
  </si>
  <si>
    <t>Автогудронаторы, емкость цистерны 7000 л</t>
  </si>
  <si>
    <t>4-100-045</t>
  </si>
  <si>
    <t>91.08.02-011</t>
  </si>
  <si>
    <t>И13_ФСЭМ-2022, 91.08.02-011, приказ Минстроя России от 18.05.2022 г. № 378/пр</t>
  </si>
  <si>
    <t>Гудронаторы ручные</t>
  </si>
  <si>
    <t>91.08.03-025</t>
  </si>
  <si>
    <t>И13_ФСЭМ-2022, 91.08.03-025, приказ Минстроя России от 18.05.2022 г. № 378/пр</t>
  </si>
  <si>
    <t>Катки самоходные комбинированные вибрационные, масса 7 т</t>
  </si>
  <si>
    <t>91.08.03-045</t>
  </si>
  <si>
    <t>И13_ФСЭМ-2022, 91.08.03-045, приказ Минстроя России от 18.05.2022 г. № 378/пр</t>
  </si>
  <si>
    <t>Катки самоходные гладкие вибрационные, масса 7 т</t>
  </si>
  <si>
    <t>91.08.11-031</t>
  </si>
  <si>
    <t>И13_ФСЭМ-2022, 91.08.11-031, приказ Минстроя России от 18.05.2022 г. № 378/пр</t>
  </si>
  <si>
    <t>Перегружатели асфальтовой смеси, емкость бункера до 25 т</t>
  </si>
  <si>
    <t>01.2.01.01</t>
  </si>
  <si>
    <t>Битумы нефтяные дорожные</t>
  </si>
  <si>
    <t>01.3.01.03-0002</t>
  </si>
  <si>
    <t>И13_ФСБЦ-2022 доп.8, 01.3.01.03-0002, приказ Минстроя России от 14.11.2023 г. № 817/пр</t>
  </si>
  <si>
    <t>Керосин для технических целей</t>
  </si>
  <si>
    <t>04.2.01.01</t>
  </si>
  <si>
    <t>Смеси асфальтобетонные</t>
  </si>
  <si>
    <t>91.01.01-034</t>
  </si>
  <si>
    <t>И13_ФСЭМ-2022, 91.01.01-034, приказ Минстроя России от 18.05.2022 г. № 378/пр</t>
  </si>
  <si>
    <t>Бульдозеры, мощность 59 кВт (80 л.с.)</t>
  </si>
  <si>
    <t>91.08.03-013</t>
  </si>
  <si>
    <t>И13_ФСЭМ-2022, 91.08.03-013, приказ Минстроя России от 18.05.2022 г. № 378/пр</t>
  </si>
  <si>
    <t>Катки самоходные гладкие вибрационные, масса 9 т</t>
  </si>
  <si>
    <t>91.08.03-016</t>
  </si>
  <si>
    <t>И13_ФСЭМ-2022, 91.08.03-016, приказ Минстроя России от 18.05.2022 г. № 378/пр</t>
  </si>
  <si>
    <t>Катки самоходные гладкие вибрационные, масса 8 т</t>
  </si>
  <si>
    <t>91.08.07-015</t>
  </si>
  <si>
    <t>И13_ФСЭМ-2022, 91.08.07-015, приказ Минстроя России от 18.05.2022 г. № 378/пр</t>
  </si>
  <si>
    <t>Распределители щебня и гравия навесные на базе самосвала, ширина распределения 3000 мм</t>
  </si>
  <si>
    <t>02.2.05.04</t>
  </si>
  <si>
    <t>Щебень для дорожного строительства М 800, расклинивающая фракция 8-16 мм</t>
  </si>
  <si>
    <t>Щебень для дорожного строительства М 800, основная фракция 31,5-63 мм</t>
  </si>
  <si>
    <t>1-100-23</t>
  </si>
  <si>
    <t>Средний разряд работы 2,3</t>
  </si>
  <si>
    <t>91.01.01-035</t>
  </si>
  <si>
    <t>И13_ФСЭМ-2022, 91.01.01-035, приказ Минстроя России от 18.05.2022 г. № 378/пр</t>
  </si>
  <si>
    <t>Бульдозеры, мощность 79 кВт (108 л.с.)</t>
  </si>
  <si>
    <t>91.08.03-030</t>
  </si>
  <si>
    <t>И13_ФСЭМ-2022, 91.08.03-030, приказ Минстроя России от 18.05.2022 г. № 378/пр</t>
  </si>
  <si>
    <t>Катки самоходные пневмоколесные статические, масса 30 т</t>
  </si>
  <si>
    <t>Щебень из плотных горных пород</t>
  </si>
  <si>
    <t>1-100-29</t>
  </si>
  <si>
    <t>Средний разряд работы 2,9</t>
  </si>
  <si>
    <t>Щебень известняковый или кирпичный</t>
  </si>
  <si>
    <t>91.05.05-015</t>
  </si>
  <si>
    <t>И13_ФСЭМ-2022, 91.05.05-015, приказ Минстроя России от 18.05.2022 г. № 378/пр</t>
  </si>
  <si>
    <t>Краны на автомобильном ходу, грузоподъемность 16 т</t>
  </si>
  <si>
    <t>91.08.09-001</t>
  </si>
  <si>
    <t>И13_ФСЭМ-2022, 91.08.09-001, приказ Минстроя России от 18.05.2022 г. № 378/пр</t>
  </si>
  <si>
    <t>Виброплиты с двигателем внутреннего сгорания</t>
  </si>
  <si>
    <t>04.2.02.01</t>
  </si>
  <si>
    <t>Смеси литые асфальтобетонные горячие</t>
  </si>
  <si>
    <t>1-100-40</t>
  </si>
  <si>
    <t>Средний разряд работы 4,0</t>
  </si>
  <si>
    <t>Смеси асфальтобетонные горячие плотные</t>
  </si>
  <si>
    <t>1-100-39</t>
  </si>
  <si>
    <t>Средний разряд работы 3,9</t>
  </si>
  <si>
    <t>91.08.09-002</t>
  </si>
  <si>
    <t>И13_ФСЭМ-2022, 91.08.09-002, приказ Минстроя России от 18.05.2022 г. № 378/пр</t>
  </si>
  <si>
    <t>Виброплиты электрические</t>
  </si>
  <si>
    <t>05.2.02.21</t>
  </si>
  <si>
    <t>Плитки тротуарные</t>
  </si>
  <si>
    <t>м2</t>
  </si>
  <si>
    <t>1-100-41</t>
  </si>
  <si>
    <t>Средний разряд работы 4,1</t>
  </si>
  <si>
    <t>1-100-44</t>
  </si>
  <si>
    <t>Средний разряд работы 4,4</t>
  </si>
  <si>
    <t>04.3.01.12-0001</t>
  </si>
  <si>
    <t>И13_ФСБЦ-2022, 04.3.01.12-0001, приказ Минстроя России от 18.05.2022 г. № 378/пр</t>
  </si>
  <si>
    <t>Раствор кладочный, цементно-известковый, М10</t>
  </si>
  <si>
    <t>05.2.04.04</t>
  </si>
  <si>
    <t>Плиты бетонные тротуарные гладкие</t>
  </si>
  <si>
    <t>04.3.02.13</t>
  </si>
  <si>
    <t>Смеси цементно-песчаные</t>
  </si>
  <si>
    <t>1-100-31</t>
  </si>
  <si>
    <t>Средний разряд работы 3,1</t>
  </si>
  <si>
    <t>01.7.15.06-0111</t>
  </si>
  <si>
    <t>И13_ФСБЦ-2022, 01.7.15.06-0111, приказ Минстроя России от 18.05.2022 г. № 378/пр</t>
  </si>
  <si>
    <t>Гвозди строительные</t>
  </si>
  <si>
    <t>04.1.02.05-0006</t>
  </si>
  <si>
    <t>И13_ФСБЦ-2022, 04.1.02.05-0006, приказ Минстроя России от 18.05.2022 г. № 378/пр</t>
  </si>
  <si>
    <t>Смеси бетонные тяжелого бетона (БСТ), класс В15 (М200)</t>
  </si>
  <si>
    <t>04.3.01.09-0014</t>
  </si>
  <si>
    <t>И13_ФСБЦ-2022, 04.3.01.09-0014, приказ Минстроя России от 18.05.2022 г. № 378/пр</t>
  </si>
  <si>
    <t>Раствор готовый кладочный, цементный, М100</t>
  </si>
  <si>
    <t>05.2.03.03</t>
  </si>
  <si>
    <t>Камни бортовые бетонные</t>
  </si>
  <si>
    <t>11.1.03.06-0070</t>
  </si>
  <si>
    <t>И13_ФСБЦ-2022 доп.4, 11.1.03.06-0070, приказ Минстроя России от 27.12.2022 г. № 1133/пр</t>
  </si>
  <si>
    <t>Доска обрезная хвойных пород, естественной влажности, длина 2-6,5 м, ширина 100-250 мм, толщина 25 мм, сорт II</t>
  </si>
  <si>
    <t>13.2.03.02</t>
  </si>
  <si>
    <t>Камни бортовые из горных пород</t>
  </si>
  <si>
    <t>1-100-18</t>
  </si>
  <si>
    <t>Средний разряд работы 1,8</t>
  </si>
  <si>
    <t>91.12.08-051</t>
  </si>
  <si>
    <t>И13_ФСЭМ-2022, 91.12.08-051, приказ Минстроя России от 18.05.2022 г. № 378/пр</t>
  </si>
  <si>
    <t>Катки прицепные кольчатые 2 т</t>
  </si>
  <si>
    <t>91.15.03-014</t>
  </si>
  <si>
    <t>И13_ФСЭМ-2022 доп.11, 91.15.03-014, приказ Минстроя России от 09.08.2024 г. № 524/пр</t>
  </si>
  <si>
    <t>Тракторы на пневмоколесном ходу, мощность 59 кВт (80 л.с.)</t>
  </si>
  <si>
    <t>1-100-22</t>
  </si>
  <si>
    <t>Средний разряд работы 2,2</t>
  </si>
  <si>
    <t>16.2.01.02</t>
  </si>
  <si>
    <t>Земля растительная</t>
  </si>
  <si>
    <t>16.2.02.07</t>
  </si>
  <si>
    <t>Семена газонных трав</t>
  </si>
  <si>
    <t>кг</t>
  </si>
  <si>
    <t>91.08.05-052</t>
  </si>
  <si>
    <t>И13_ФСЭМ-2022, 91.08.05-052, приказ Минстроя России от 18.05.2022 г. № 378/пр</t>
  </si>
  <si>
    <t>Машины бетоноукладочного комплекта на рельс-формах нарезчики швов в свежеуложенном цементо-бетоне</t>
  </si>
  <si>
    <t>01.7.07.12-0023</t>
  </si>
  <si>
    <t>И13_ФСБЦ-2022, 01.7.07.12-0023, приказ Минстроя России от 18.05.2022 г. № 378/пр</t>
  </si>
  <si>
    <t>Пленка полиэтиленовая изоловая, толщина 0,2-0,5 мм</t>
  </si>
  <si>
    <t>01.7.07.26-0032</t>
  </si>
  <si>
    <t>И13_ФСБЦ-2022, 01.7.07.26-0032, приказ Минстроя России от 18.05.2022 г. № 378/пр</t>
  </si>
  <si>
    <t>Шнур полиамидный крученый, диаметр 2 мм</t>
  </si>
  <si>
    <t>1-100-32</t>
  </si>
  <si>
    <t>Средний разряд работы 3,2</t>
  </si>
  <si>
    <t>91.07.04-002</t>
  </si>
  <si>
    <t>И13_ФСЭМ-2022 доп.4, 91.07.04-002, приказ Минстроя России от 27.12.2022 г. № 1133/пр</t>
  </si>
  <si>
    <t>Вибраторы поверхностные</t>
  </si>
  <si>
    <t>91.16.01-001</t>
  </si>
  <si>
    <t>И13_ФСЭМ-2022, 91.16.01-001, приказ Минстроя России от 18.05.2022 г. № 378/пр</t>
  </si>
  <si>
    <t>Электростанции передвижные, мощность 2 кВт</t>
  </si>
  <si>
    <t>01.2.03.07-0023</t>
  </si>
  <si>
    <t>И13_ФСБЦ-2022, 01.2.03.07-0023, приказ Минстроя России от 18.05.2022 г. № 378/пр</t>
  </si>
  <si>
    <t>Эмульсия битумно-дорожная</t>
  </si>
  <si>
    <t>03.1.02.03-0011</t>
  </si>
  <si>
    <t>И13_ФСБЦ-2022, 03.1.02.03-0011, приказ Минстроя России от 18.05.2022 г. № 378/пр</t>
  </si>
  <si>
    <t>Известь строительная негашеная комовая, сорт I</t>
  </si>
  <si>
    <t>04.1.02.03</t>
  </si>
  <si>
    <t>Смеси бетонные тяжелого бетона для дорожных и аэродромных покрытий</t>
  </si>
  <si>
    <t>11.1.03.06</t>
  </si>
  <si>
    <t>Щиты из досок</t>
  </si>
  <si>
    <t>11.1.03.06-0076</t>
  </si>
  <si>
    <t>И13_ФСБЦ-2022 доп.4, 11.1.03.06-0076, приказ Минстроя России от 27.12.2022 г. № 1133/пр</t>
  </si>
  <si>
    <t>Доска обрезная хвойных пород, естественной влажности, длина 2-6,5 м, ширина 100-250 мм, толщина 30-40 мм, сорт IV</t>
  </si>
  <si>
    <t>12.1.02.06-0012</t>
  </si>
  <si>
    <t>И13_ФСБЦ-2022, 12.1.02.06-0012, приказ Минстроя России от 18.05.2022 г. № 378/пр</t>
  </si>
  <si>
    <t>Рубероид кровельный РКК-350</t>
  </si>
  <si>
    <t>14.2.01.06-0012</t>
  </si>
  <si>
    <t>И13_ФСБЦ-2022, 14.2.01.06-0012, приказ Минстроя России от 18.05.2022 г. № 378/пр</t>
  </si>
  <si>
    <t>Покрытие парафиновое эмульсионное пленкообразующее для дорожных работ, массовая доля сухих веществ 15-35 %, водородный показатель (pH) 7-9 ед., цвет белый, желтый</t>
  </si>
  <si>
    <t>01.7.20.08-0162</t>
  </si>
  <si>
    <t>И13_ФСБЦ-2022, 01.7.20.08-0162, приказ Минстроя России от 18.05.2022 г. № 378/пр</t>
  </si>
  <si>
    <t>Ткань мешочная, ширина 950 мм, поверхностная плотность 190 г/м2</t>
  </si>
  <si>
    <t>08.4.03.03</t>
  </si>
  <si>
    <t>Арматура</t>
  </si>
  <si>
    <t>11.1.03.06-0014</t>
  </si>
  <si>
    <t>И13_ФСБЦ-2022, 11.1.03.06-0014, приказ Минстроя России от 18.05.2022 г. № 378/пр</t>
  </si>
  <si>
    <t>Доска обрезная лиственных пород (береза), сухая, длина 2-3,75 м, все ширины, толщина 25, 32, 40 мм, сорт I</t>
  </si>
  <si>
    <t>11.1.03.06-0071</t>
  </si>
  <si>
    <t>И13_ФСБЦ-2022 доп.4, 11.1.03.06-0071, приказ Минстроя России от 27.12.2022 г. № 1133/пр</t>
  </si>
  <si>
    <t>Доска обрезная хвойных пород, естественной влажности, длина 2-6,5 м, ширина 100-250 мм, толщина 25 мм, сорт III</t>
  </si>
  <si>
    <t>14.5.04.01-0011</t>
  </si>
  <si>
    <t>И13_ФСБЦ-2022, 14.5.04.01-0011, приказ Минстроя России от 18.05.2022 г. № 378/пр</t>
  </si>
  <si>
    <t>Мастика бутилкаучуковая строительная для герметизации швов цементобетонных покрытий</t>
  </si>
  <si>
    <t>1-100-47</t>
  </si>
  <si>
    <t>Средний разряд работы 4,7</t>
  </si>
  <si>
    <t>91.04.02-031</t>
  </si>
  <si>
    <t>И13_ФСЭМ-2022, 91.04.02-031, приказ Минстроя России от 18.05.2022 г. № 378/пр</t>
  </si>
  <si>
    <t>Установки направленного бурения для бестраншейной прокладки, тяговое усилие 200 кН</t>
  </si>
  <si>
    <t>91.07.06-001</t>
  </si>
  <si>
    <t>И13_ФСЭМ-2022, 91.07.06-001, приказ Минстроя России от 18.05.2022 г. № 378/пр</t>
  </si>
  <si>
    <t>Комплексы бентонито-смесительные на базе автомобиля, объем бункера 14,5 м3</t>
  </si>
  <si>
    <t>91.10.05-004</t>
  </si>
  <si>
    <t>И13_ФСЭМ-2022, 91.10.05-004, приказ Минстроя России от 18.05.2022 г. № 378/пр</t>
  </si>
  <si>
    <t>Трубоукладчики, номинальная грузоподъемность 6,3 т</t>
  </si>
  <si>
    <t>91.13.03-041</t>
  </si>
  <si>
    <t>И13_ФСЭМ-2022 доп.4, 91.13.03-041, приказ Минстроя России от 27.12.2022 г. № 1133/пр</t>
  </si>
  <si>
    <t>Автоцистерны, объем 8 м3</t>
  </si>
  <si>
    <t>91.19.01-001</t>
  </si>
  <si>
    <t>И13_ФСЭМ-2022 доп.2, 91.19.01-001, приказ Минстроя России от 26.08.2022 г. № 703/пр</t>
  </si>
  <si>
    <t>Машины илососные, объем цистерны для ила до 7 м3</t>
  </si>
  <si>
    <t>91.19.12-081</t>
  </si>
  <si>
    <t>И13_ФСЭМ-2022 доп.9, 91.19.12-081, приказ Минстроя России от 16.02.2024 г. № 102/пр</t>
  </si>
  <si>
    <t>Мотопомпы бензиновые, производительность 54 м3/ч, высота подъема 26 м, глубина всасывания 8 м</t>
  </si>
  <si>
    <t>01.3.01.06-0034</t>
  </si>
  <si>
    <t>И13_ФСБЦ-2022 доп.6, 01.3.01.06-0034, приказ Минстроя России от 11.05.2023 г. № 335/пр</t>
  </si>
  <si>
    <t>Смазка медно-графитовая</t>
  </si>
  <si>
    <t>01.3.05.23-0171</t>
  </si>
  <si>
    <t>И13_ФСБЦ-2022, 01.3.05.23-0171, приказ Минстроя России от 18.05.2022 г. № 378/пр</t>
  </si>
  <si>
    <t>Сода кальцинированная (натрий углекислый) техническая</t>
  </si>
  <si>
    <t>01.4.03.01</t>
  </si>
  <si>
    <t>Порошки бентонитовые</t>
  </si>
  <si>
    <t>01.4.03.03</t>
  </si>
  <si>
    <t>Материалы для стабилизации буровых скважин</t>
  </si>
  <si>
    <t>1-100-36</t>
  </si>
  <si>
    <t>Средний разряд работы 3,6</t>
  </si>
  <si>
    <t>91.17.04-056</t>
  </si>
  <si>
    <t>И13_ФСЭМ-2022, 91.17.04-056, приказ Минстроя России от 18.05.2022 г. № 378/пр</t>
  </si>
  <si>
    <t>Аппараты с полуавтоматическим управлением процессом сварки "встык" пластмассовых труб диаметром до 160 мм</t>
  </si>
  <si>
    <t>01.3.01.07-0009</t>
  </si>
  <si>
    <t>И13_ФСБЦ-2022, 01.3.01.07-0009, приказ Минстроя России от 18.05.2022 г. № 378/пр</t>
  </si>
  <si>
    <t>Спирт этиловый ректификованный технический, сорт I</t>
  </si>
  <si>
    <t>01.7.20.08-0051</t>
  </si>
  <si>
    <t>И13_ФСБЦ-2022 доп.8, 01.7.20.08-0051, приказ Минстроя России от 14.11.2023 г. № 817/пр</t>
  </si>
  <si>
    <t>Ветошь хлопчатобумажная цветная</t>
  </si>
  <si>
    <t>91.17.04-057</t>
  </si>
  <si>
    <t>И13_ФСЭМ-2022, 91.17.04-057, приказ Минстроя России от 18.05.2022 г. № 378/пр</t>
  </si>
  <si>
    <t>Аппараты с полуавтоматическим управлением процессом сварки "встык" пластмассовых труб диаметром свыше 160 до 315 мм</t>
  </si>
  <si>
    <t>1-100-38</t>
  </si>
  <si>
    <t>Средний разряд работы 3,8</t>
  </si>
  <si>
    <t>07.2.07.12-0001</t>
  </si>
  <si>
    <t>И13_ФСБЦ-2022, 07.2.07.12-0001, приказ Минстроя России от 18.05.2022 г. № 378/пр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</si>
  <si>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</si>
  <si>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08.1.02.11-0001</t>
  </si>
  <si>
    <t>И13_ФСБЦ-2022, 08.1.02.11-0001, приказ Минстроя России от 18.05.2022 г. № 378/пр</t>
  </si>
  <si>
    <t>Поковки из квадратных заготовок, масса 1,5-4,5 кг</t>
  </si>
  <si>
    <t>11.1.03.01-0066</t>
  </si>
  <si>
    <t>И13_ФСБЦ-2022, 11.1.03.01-0066, приказ Минстроя России от 18.05.2022 г. № 378/пр</t>
  </si>
  <si>
    <t>Брус обрезной хвойных пород (ель, сосна), естественной влажности, длина 2-6,5 м, ширина 100 и более мм, толщина 100 и более мм, сорт II</t>
  </si>
  <si>
    <t>25.1.01.04-0033</t>
  </si>
  <si>
    <t>И13_ФСБЦ-2022, 25.1.01.04-0033, приказ Минстроя России от 18.05.2022 г. № 378/пр</t>
  </si>
  <si>
    <t>Шпала из древесины хвойных пород, непропитанная, для железных дорог широкой колеи, тип III</t>
  </si>
  <si>
    <t>25.1.05.05</t>
  </si>
  <si>
    <t>Рельсы железнодорожные широкой колеи</t>
  </si>
  <si>
    <t>2-100-04</t>
  </si>
  <si>
    <t>Рабочий 4 разряда</t>
  </si>
  <si>
    <t>2-100-05</t>
  </si>
  <si>
    <t>Рабочий 5 разряда</t>
  </si>
  <si>
    <t>2-100-06</t>
  </si>
  <si>
    <t>Рабочий 6 разряда</t>
  </si>
  <si>
    <t>91.06.01-003</t>
  </si>
  <si>
    <t>И13_ФСЭМ-2022, 91.06.01-003, приказ Минстроя России от 18.05.2022 г. № 378/пр</t>
  </si>
  <si>
    <t>Домкраты гидравлические, грузоподъемность 63-100 т</t>
  </si>
  <si>
    <t>91.06.03-063</t>
  </si>
  <si>
    <t>И13_ФСЭМ-2022, 91.06.03-063, приказ Минстроя России от 18.05.2022 г. № 378/пр</t>
  </si>
  <si>
    <t>Лебедки электрические тяговым усилием до 49,05 кН (5 т)</t>
  </si>
  <si>
    <t>91.11.01-012</t>
  </si>
  <si>
    <t>И13_ФСЭМ-2022, 91.11.01-012, приказ Минстроя России от 18.05.2022 г. № 378/пр</t>
  </si>
  <si>
    <t>Машины монтажные для выполнения работ при прокладке и монтаже кабеля на базе автомобиля</t>
  </si>
  <si>
    <t>08.3.03.06-0001</t>
  </si>
  <si>
    <t>И13_ФСБЦ-2022, 08.3.03.06-0001, приказ Минстроя России от 18.05.2022 г. № 378/пр</t>
  </si>
  <si>
    <t>Проволока вязальная</t>
  </si>
  <si>
    <t>11.1.03.05-0073</t>
  </si>
  <si>
    <t>И13_ФСБЦ-2022, 11.1.03.05-0073, приказ Минстроя России от 18.05.2022 г. № 378/пр</t>
  </si>
  <si>
    <t>Доска необрезная хвойных пород, естественной влажности, длина 2-6,5 м, ширина 100-250, толщина 20 мм, сорт III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</si>
  <si>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</si>
  <si>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</si>
  <si>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</si>
  <si>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91.06.03-062</t>
  </si>
  <si>
    <t>И13_ФСЭМ-2022, 91.06.03-062, приказ Минстроя России от 18.05.2022 г. № 378/пр</t>
  </si>
  <si>
    <t>Лебедки электрические тяговым усилием до 31,39 кН (3,2 т)</t>
  </si>
  <si>
    <t>01.7.06.07-0002</t>
  </si>
  <si>
    <t>И13_ФСБЦ-2022,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</si>
  <si>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</si>
  <si>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08.3.07.01-0052</t>
  </si>
  <si>
    <t>И13_ФСБЦ-2022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</si>
  <si>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</si>
  <si>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08.3.08.02-0058</t>
  </si>
  <si>
    <t>И13_ФСБЦ-2022, 08.3.08.02-0058, приказ Минстроя России от 18.05.2022 г. № 378/пр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</si>
  <si>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</si>
  <si>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</si>
  <si>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И13_ФСБЦ-2022, 14.4.02.04-0142, приказ Минстроя России от 18.05.2022 г. № 378/пр</t>
  </si>
  <si>
    <t>Краска масляная МА-0115, мумия, сурик железный</t>
  </si>
  <si>
    <t>14.4.03.03-0002</t>
  </si>
  <si>
    <t>И13_ФСБЦ-2022 доп.4, 14.4.03.03-0002, приказ Минстроя России от 27.12.2022 г. № 1133/пр</t>
  </si>
  <si>
    <t>Лак битумный БТ-123</t>
  </si>
  <si>
    <t>10.3.02.03-0011</t>
  </si>
  <si>
    <t>И13_ФСБЦ-2022, 10.3.02.03-0011, приказ Минстроя России от 18.05.2022 г. № 378/пр</t>
  </si>
  <si>
    <t>Припои оловянно-свинцовые бессурьмянистые, марка ПОС30</t>
  </si>
  <si>
    <t>91.06.09-001</t>
  </si>
  <si>
    <t>И13_ФСЭМ-2022, 91.06.09-001, приказ Минстроя России от 18.05.2022 г. № 378/пр</t>
  </si>
  <si>
    <t>Подъемники телескопические самоходные, рабочая высота 26 м, грузоподъемность 250 кг</t>
  </si>
  <si>
    <t>01.7.15.14-0165</t>
  </si>
  <si>
    <t>И13_ФСБЦ-2022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</si>
  <si>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</si>
  <si>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91.06.03-061</t>
  </si>
  <si>
    <t>И13_ФСЭМ-2022, 91.06.03-061, приказ Минстроя России от 18.05.2022 г. № 378/пр</t>
  </si>
  <si>
    <t>Лебедки электрические тяговым усилием до 12,26 кН (1,25 т)</t>
  </si>
  <si>
    <t>01.3.02.09-0022</t>
  </si>
  <si>
    <t>И13_ФСБЦ-2022 доп.3, 01.3.02.09-0022, приказ Минстроя России от 26.10.2022 г. № 905/пр</t>
  </si>
  <si>
    <t>Пропан-бутан смесь техническая</t>
  </si>
  <si>
    <t>01.1.02.01-0003</t>
  </si>
  <si>
    <t>И13_ФСБЦ-2022, 01.1.02.01-0003, приказ Минстроя России от 18.05.2022 г. № 378/пр</t>
  </si>
  <si>
    <t>Асботекстолит листовой марки А, Б, Г, толщина 5-20 мм</t>
  </si>
  <si>
    <t>01.3.01.05-0009</t>
  </si>
  <si>
    <t>И13_ФСБЦ-2022 доп.8, 01.3.01.05-0009, приказ Минстроя России от 14.11.2023 г. № 817/пр</t>
  </si>
  <si>
    <t>Парафин нефтяной твердый Т-1</t>
  </si>
  <si>
    <t>01.7.20.08-0031</t>
  </si>
  <si>
    <t>И13_ФСБЦ-2022, 01.7.20.08-0031, приказ Минстроя России от 18.05.2022 г. № 378/пр</t>
  </si>
  <si>
    <t>Бязь суровая, ширина 1640 мм, поверхностная плотность 125 г/м2</t>
  </si>
  <si>
    <t>10.2.02.08-0001</t>
  </si>
  <si>
    <t>И13_ФСБЦ-2022, 10.2.02.08-0001, приказ Минстроя России от 18.05.2022 г. № 378/пр</t>
  </si>
  <si>
    <t>Проволока медная круглая мягкая электротехническая, диаметр 1,0-3,0 мм и выше</t>
  </si>
  <si>
    <t>20.1.02.06-0001</t>
  </si>
  <si>
    <t>И13_ФСБЦ-2022, 20.1.02.06-0001, приказ Минстроя России от 18.05.2022 г. № 378/пр</t>
  </si>
  <si>
    <t>Жир паяльный</t>
  </si>
  <si>
    <t>1-100-35</t>
  </si>
  <si>
    <t>Средний разряд работы 3,5</t>
  </si>
  <si>
    <t>91.06.06-011</t>
  </si>
  <si>
    <t>И13_ФСЭМ-2022, 91.06.06-011, приказ Минстроя России от 18.05.2022 г. № 378/пр</t>
  </si>
  <si>
    <t>Автогидроподъемники, высота подъема 12 м</t>
  </si>
  <si>
    <t>91.17.04-233</t>
  </si>
  <si>
    <t>И13_ФСЭМ-2022,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</si>
  <si>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</si>
  <si>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</si>
  <si>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И13_ФСБЦ-2022,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</si>
  <si>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</si>
  <si>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03.2.01.01-0001</t>
  </si>
  <si>
    <t>И13_ФСБЦ-2022, 03.2.01.01-0001, приказ Минстроя России от 18.05.2022 г. № 378/пр</t>
  </si>
  <si>
    <t>Портландцемент общестроительного назначения бездобавочный М400 Д0 (ЦЕМ I 32,5Н)</t>
  </si>
  <si>
    <t>08.3.05.02-0021</t>
  </si>
  <si>
    <t>И13_ФСБЦ-2022,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</si>
  <si>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</si>
  <si>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14.4.04.11-0010</t>
  </si>
  <si>
    <t>И13_ФСБЦ-2022 доп.2, 14.4.04.11-0010, приказ Минстроя России от 26.08.2022 г. № 703/пр</t>
  </si>
  <si>
    <t>Эмаль на основе сополимера винилхлорида с винилацетатом, цвет серебристый</t>
  </si>
  <si>
    <t>01.7.07.29-0031</t>
  </si>
  <si>
    <t>И13_ФСБЦ-2022, 01.7.07.29-0031, приказ Минстроя России от 18.05.2022 г. № 378/пр</t>
  </si>
  <si>
    <t>Каболка</t>
  </si>
  <si>
    <t>01.7.19.02</t>
  </si>
  <si>
    <t>Кольца резиновые для хризотилцементных напорных муфт</t>
  </si>
  <si>
    <t>11.1.03.01-0063</t>
  </si>
  <si>
    <t>И13_ФСБЦ-2022 доп.2, 11.1.03.01-0063, приказ Минстроя России от 26.08.2022 г. № 703/пр</t>
  </si>
  <si>
    <t>Бруски обрезные хвойных пород (ель, сосна), естественной влажности, длина 2-6,5 м, ширина 20-90 мм, толщина 20-90 мм, сорт III</t>
  </si>
  <si>
    <t>24.2.05.01</t>
  </si>
  <si>
    <t>Трубы хризолитцементные безнапорные</t>
  </si>
  <si>
    <t>24.2.06.04</t>
  </si>
  <si>
    <t>Муфты хризолитцементные</t>
  </si>
  <si>
    <t>91.18.01-508</t>
  </si>
  <si>
    <t>И13_ФСЭМ-2022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</si>
  <si>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</si>
  <si>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91.19.08-004</t>
  </si>
  <si>
    <t>И13_ФСЭМ-2022, 91.19.08-004, приказ Минстроя России от 18.05.2022 г. № 378/пр</t>
  </si>
  <si>
    <t>Насосы, производительность 53 м3/ч, напор 10 м, мощность 4 кВт</t>
  </si>
  <si>
    <t>Машинист 4 разряда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</si>
  <si>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</si>
  <si>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"СОГЛАСОВАНО"</t>
  </si>
  <si>
    <t>"УТВЕРЖДАЮ"</t>
  </si>
  <si>
    <t>"_____"________________ 2026 г.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</si>
  <si>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</si>
  <si>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</si>
  <si>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</si>
  <si>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</si>
  <si>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</si>
  <si>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</si>
  <si>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</si>
  <si>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</si>
  <si>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</si>
  <si>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</si>
  <si>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</si>
  <si>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</si>
  <si>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</si>
  <si>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</si>
  <si>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</si>
  <si>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</si>
  <si>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</si>
  <si>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</si>
  <si>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</si>
  <si>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</si>
  <si>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</si>
  <si>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</si>
  <si>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</si>
  <si>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</si>
  <si>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</si>
  <si>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</si>
  <si>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</si>
  <si>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</si>
  <si>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</si>
  <si>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</si>
  <si>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</si>
  <si>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</si>
  <si>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</si>
  <si>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</si>
  <si>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</si>
  <si>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</si>
  <si>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</si>
  <si>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</si>
  <si>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</si>
  <si>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12»</t>
  </si>
  <si>
    <t>ФГИС ЦС, конъюнктурный анализ</t>
  </si>
  <si>
    <t>Ресурсно-индексным</t>
  </si>
  <si>
    <t>Составлен(а) в текущем уровне цен на март 2026 года</t>
  </si>
  <si>
    <t>Раздел: 1. Земляные работы</t>
  </si>
  <si>
    <t>Всего по позиции</t>
  </si>
  <si>
    <t>=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</si>
  <si>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</si>
  <si>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</si>
  <si>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</si>
  <si>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</si>
  <si>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</si>
  <si>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</si>
  <si>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</si>
  <si>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</si>
  <si>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</si>
  <si>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</si>
  <si>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</si>
  <si>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</si>
  <si>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</si>
  <si>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</si>
  <si>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</si>
  <si>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</si>
  <si>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</si>
  <si>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</si>
  <si>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</si>
  <si>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</si>
  <si>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</si>
  <si>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</si>
  <si>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</si>
  <si>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</si>
  <si>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</si>
  <si>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</si>
  <si>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2. Работы связанные с разборкой и восстановлением газонов., тротуаров, дорожных покрытий.</t>
  </si>
  <si>
    <t>ГЭСНр 68-02-004-42</t>
  </si>
  <si>
    <r>
      <t>Разборка покрытий и оснований: асфальтобетонных, цементобетонных, щебеночных слоев экскаватором-погрузчиком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</si>
  <si>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ОТ (ЗТ)</t>
  </si>
  <si>
    <t>ЭМ</t>
  </si>
  <si>
    <t>ОТм(ЗТм) Средний разряд машинистов 5</t>
  </si>
  <si>
    <t>ОТм(ЗТм) Средний разряд машинистов 4</t>
  </si>
  <si>
    <t>ОТм(ЗТм)</t>
  </si>
  <si>
    <t>Итого прямые затраты</t>
  </si>
  <si>
    <t>ФОТ</t>
  </si>
  <si>
    <t>НР Благоустройство</t>
  </si>
  <si>
    <t>СП Благоустройство</t>
  </si>
  <si>
    <t>ГЭСНр 68-02-004-04</t>
  </si>
  <si>
    <r>
      <t>Разборка покрытий и оснований: асфальтобетонных с помощью молотков отбойных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</si>
  <si>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ОТм(ЗТм) Средний разряд машинистов 6</t>
  </si>
  <si>
    <t>ГЭСНр 68-02-004-03</t>
  </si>
  <si>
    <r>
      <t>Разборка покрытий и оснований: черных щебеночных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</si>
  <si>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ГЭСНр 68-02-004-02</t>
  </si>
  <si>
    <r>
      <t>Разборка покрытий и оснований: щебеночных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</si>
  <si>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ГЭСНр 68-02-012-01</t>
  </si>
  <si>
    <r>
      <t>Разборка тротуаров и дорожек из плит с их отноской и укладкой в штабель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</si>
  <si>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27-06-008-01</t>
  </si>
  <si>
    <r>
      <t>Устройство шва-стыка в асфальтобетонном покрытии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</si>
  <si>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М</t>
  </si>
  <si>
    <t>НР Автомобильные дороги</t>
  </si>
  <si>
    <t>СП Автомобильные дороги</t>
  </si>
  <si>
    <t>ГЭСН 27-06-031-01</t>
  </si>
  <si>
    <r>
      <t>Устройство покрытия из горячих асфальтобетонных смесей асфальтоукладчиками: третьего типоразмера, ширина укладки до 6 м, толщина слоя 4 см (крупнозернистая смесь 4 см)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</si>
  <si>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ОТм(ЗТм) Средний разряд машинистов 8</t>
  </si>
  <si>
    <t>ОТм(ЗТм) Средний разряд машинистов 4,5</t>
  </si>
  <si>
    <t>ГЭСН 27-06-032-01</t>
  </si>
  <si>
    <r>
      <t>При изменении толщины покрытия на 0,5 см добавлять или исключать: к расценке 27-06-031-01  (крупнозернистая смесь)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</si>
  <si>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r>
      <t>Устройство покрытия из горячих асфальтобетонных смесей асфальтоукладчиками: третьего типоразмера, ширина укладки до 6 м, толщина слоя 4 см (мелкозернистая смесь 4 см)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</si>
  <si>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27-04-006-01</t>
  </si>
  <si>
    <r>
      <t>Устройство оснований толщиной 15 см из щебня при укатке каменных материалов с пределом прочности на сжатие свыше 68,6 до 98,1 МПа (свыше 700 до 1000 кгс/см2): однослойных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</si>
  <si>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27-04-001-04</t>
  </si>
  <si>
    <r>
      <t>Устройство подстилающих и выравнивающих слоев оснований: из щебня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</si>
  <si>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27-07-002-01</t>
  </si>
  <si>
    <r>
      <t>Устройство оснований толщиной 12 см под тротуары из кирпичного или известнякового щебня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</si>
  <si>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НР Автомобильные дороги устройство покрытий дорожек, тротуаров, мостовых и площадок и прочее</t>
  </si>
  <si>
    <t>СП Автомобильные дороги устройство покрытий дорожек, тротуаров, мостовых и площадок и прочее</t>
  </si>
  <si>
    <t>ГЭСН 27-07-001-01</t>
  </si>
  <si>
    <r>
      <t>Устройство асфальтобетонных покрытий дорожек и тротуаров однослойных из литой мелкозернистой асфальтобетонной смеси толщиной 3 см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</si>
  <si>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27-07-001-03</t>
  </si>
  <si>
    <r>
      <t>Устройство асфальтобетонных покрытий дорожек и тротуаров двухслойных: нижний слой из горячей асфальтобетонной смеси толщиной 4,5 см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</si>
  <si>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27-07-001-04</t>
  </si>
  <si>
    <r>
      <t>Устройство асфальтобетонных покрытий дорожек и тротуаров двухслойных: верхний слой из горячей асфальтобетонной смеси толщиной 3 см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</si>
  <si>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27-07-005-01</t>
  </si>
  <si>
    <r>
      <t>Устройство покрытий из тротуарной плитки, количество плитки при укладке на 1 м2: 40 шт.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</si>
  <si>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27-07-005-02</t>
  </si>
  <si>
    <r>
      <t>Устройство покрытий из тротуарной плитки, количество плитки при укладке на 1 м2: 55 шт.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</si>
  <si>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27-07-005-03</t>
  </si>
  <si>
    <r>
      <t>Устройство покрытий из тротуарной плитки, количество плитки при укладке на 1 м2: 90 шт.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</si>
  <si>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27-07-003-01</t>
  </si>
  <si>
    <r>
      <t>Устройство бетонных плитных тротуаров с заполнением швов: цементным раствором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</si>
  <si>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27-07-003-02</t>
  </si>
  <si>
    <r>
      <t>Устройство бетонных плитных тротуаров с заполнением швов: песком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</si>
  <si>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ГЭСНр 68-02-006-01</t>
  </si>
  <si>
    <r>
      <t>Разборка бортовых камней: на бетонном основании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</si>
  <si>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ГЭСНр 68-02-006-02</t>
  </si>
  <si>
    <r>
      <t>Разборка бортовых камней: на щебеночном основании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</si>
  <si>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27-02-010-01</t>
  </si>
  <si>
    <r>
      <t>Установка бортовых камней бетонных: при цементобетонных покрытиях</t>
    </r>
    <r>
      <rPr>
        <i/>
        <sz val="10"/>
        <rFont val="Arial"/>
        <family val="2"/>
        <charset val="204"/>
      </rPr>
      <t xml:space="preserve">
Поправки к: 
М *0</t>
    </r>
  </si>
  <si>
    <t>ГЭСН 27-02-010-02</t>
  </si>
  <si>
    <r>
      <t>Установка бортовых камней бетонных: при других видах покрытий</t>
    </r>
    <r>
      <rPr>
        <i/>
        <sz val="10"/>
        <rFont val="Arial"/>
        <family val="2"/>
        <charset val="204"/>
      </rPr>
      <t xml:space="preserve">
Поправки к: 
М *0</t>
    </r>
  </si>
  <si>
    <t>ГЭСН 27-02-010-03</t>
  </si>
  <si>
    <r>
      <t>Установка бортовых камней природных: при цементобетонных покрытиях</t>
    </r>
    <r>
      <rPr>
        <i/>
        <sz val="10"/>
        <rFont val="Arial"/>
        <family val="2"/>
        <charset val="204"/>
      </rPr>
      <t xml:space="preserve">
Поправки к: 
М *0</t>
    </r>
  </si>
  <si>
    <t>ГЭСН 27-02-010-04</t>
  </si>
  <si>
    <r>
      <t>Установка бортовых камней природных: при других видах покрытий</t>
    </r>
    <r>
      <rPr>
        <i/>
        <sz val="10"/>
        <rFont val="Arial"/>
        <family val="2"/>
        <charset val="204"/>
      </rPr>
      <t xml:space="preserve">
Поправки к: 
М *0</t>
    </r>
  </si>
  <si>
    <t>ГЭСН 47-01-046-01</t>
  </si>
  <si>
    <r>
      <t>Подготовка почвы для устройства партерного и обыкновенного газона без внесения растительной земли: механизированным способом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</si>
  <si>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НР Озеленение. Защитные лесонасаждения</t>
  </si>
  <si>
    <t>СП Озеленение. Защитные лесонасаждения</t>
  </si>
  <si>
    <t>ГЭСН 47-01-046-02</t>
  </si>
  <si>
    <r>
      <t>Подготовка почвы для устройства партерного и обыкновенного газона без внесения растительной земли: вручную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</si>
  <si>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47-01-046-03</t>
  </si>
  <si>
    <r>
      <t>Подготовка почвы для устройства партерного и обыкновенного газона с внесением растительной земли слоем 15 см: механизированным способом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</si>
  <si>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47-01-046-04</t>
  </si>
  <si>
    <r>
      <t>Подготовка почвы для устройства партерного и обыкновенного газона с внесением растительной земли слоем 15 см: вручную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</si>
  <si>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47-01-046-06</t>
  </si>
  <si>
    <r>
      <t>Посев газонов партерных, мавританских и обыкновенных вручную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</si>
  <si>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27-06-007-02</t>
  </si>
  <si>
    <r>
      <t>Устройство швов в бетоне: свежеуложенном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</si>
  <si>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27-06-013-01</t>
  </si>
  <si>
    <r>
      <t>Устройство покрытий средствами малой механизации при примыкании к искусственным сооружениям, толщина покрытия: 20 см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</si>
  <si>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27-06-002-17</t>
  </si>
  <si>
    <r>
      <t>Устройство цементобетонных покрытий однослойных средствами малой механизации, толщина слоя 20 см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</si>
  <si>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r>
      <t>Устройство цементобетонных покрытий однослойных средствами малой механизации, толщина слоя 20 см (устройство асфальтобетонного покрытия)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</si>
  <si>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Раздел: 3. Поиск места повреждения КЛ</t>
  </si>
  <si>
    <t>Раздел: 4. Испытания и измерения КЛ</t>
  </si>
  <si>
    <t>Раздел: 5.Устройство переходов с помощью установок ГНБ</t>
  </si>
  <si>
    <t>ГЭСН 04-01-085-02</t>
  </si>
  <si>
    <r>
  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Dу=225 мм длиной до 300 м (Прим-но к усилию 40 кН, труба 160 мм,)</t>
    </r>
    <r>
      <rPr>
        <i/>
        <sz val="10"/>
        <rFont val="Arial"/>
        <family val="2"/>
        <charset val="204"/>
      </rPr>
      <t xml:space="preserve">
Поправки к: 
М *0;   
ЭМ *0,3932;   
ЗТ *0,3932;   
ЗТм *0,3932</t>
    </r>
  </si>
  <si>
    <t>НР Скважины</t>
  </si>
  <si>
    <t>СП Скважины</t>
  </si>
  <si>
    <t>ГЭСН 04-01-085-03</t>
  </si>
  <si>
    <r>
  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Dу=400 мм длиной до 200 м (Прим-но к прокладке 2-х труб)</t>
    </r>
    <r>
      <rPr>
        <i/>
        <sz val="10"/>
        <rFont val="Arial"/>
        <family val="2"/>
        <charset val="204"/>
      </rPr>
      <t xml:space="preserve">
Поправки к: 
М *0;   
ЭМ *0,4609;   
ЗТ *0,4609;   
ЗТм *0,4609</t>
    </r>
  </si>
  <si>
    <t>ГЭСН 24-02-001-07</t>
  </si>
  <si>
    <r>
      <t>Сварка полиэтиленовых труб "встык" нагревательным элементом при полуавтоматическом управлении процессом сварки, диаметр труб: свыше 110 до 160 мм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</si>
  <si>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НР Наружные сети водопровода, канализации, теплоснабжения, газопроводы</t>
  </si>
  <si>
    <t>СП Наружные сети водопровода, канализации, теплоснабжения, газопроводы</t>
  </si>
  <si>
    <t>ГЭСН 24-02-001-08</t>
  </si>
  <si>
    <r>
      <t>Сварка полиэтиленовых труб "встык" нагревательным элементом при полуавтоматическом управлении процессом сварки, диаметр труб: свыше 160 до 225 мм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</si>
  <si>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30-09-013-04</t>
  </si>
  <si>
    <r>
      <t>Изготовление и установка подвесных пакетов из рельсов: Р50 пролетом до 6 м (Прим-но к изготовлению и установке страховочного пакета тз Р50 на 1 рельс пути - 2 ветви длиной 6м по 3 рельса в каждой ветви на 1 рельс пути)</t>
    </r>
    <r>
      <rPr>
        <i/>
        <sz val="10"/>
        <rFont val="Arial"/>
        <family val="2"/>
        <charset val="204"/>
      </rPr>
      <t xml:space="preserve">
Поправки к: 
М *0;   
ЭМ *0,384;   
ЗТ *0,384;   
ЗТм *0,384</t>
    </r>
  </si>
  <si>
    <t>НР Мосты и трубы</t>
  </si>
  <si>
    <t>СП Мосты и трубы</t>
  </si>
  <si>
    <r>
      <t>Изготовление и установка подвесных пакетов из рельсов: Р50 пролетом до 6 м (Прим-но к изготовлению и установке страховочного пакета тз Р50 на 1 рельс пути - 2 ветви длиной 12 м по 3 рельса в каждой ветви на 1 рельс пути)</t>
    </r>
    <r>
      <rPr>
        <i/>
        <sz val="10"/>
        <rFont val="Arial"/>
        <family val="2"/>
        <charset val="204"/>
      </rPr>
      <t xml:space="preserve">
Поправки к: 
М *0;   
ЭМ *0,384)*2;   
ЗТ *0,384)*2;   
ЗТм *0,384)*2</t>
    </r>
  </si>
  <si>
    <t>ГЭСН 04-01-079-01</t>
  </si>
  <si>
    <r>
      <t>Монтаж установки горизонтально направленного бурения: с тяговым усилием 20 тс (200 кН)</t>
    </r>
    <r>
      <rPr>
        <i/>
        <sz val="10"/>
        <rFont val="Arial"/>
        <family val="2"/>
        <charset val="204"/>
      </rPr>
      <t xml:space="preserve">
Поправки к: 
М *0</t>
    </r>
  </si>
  <si>
    <t>ГЭСН 04-01-080-01</t>
  </si>
  <si>
    <r>
      <t>Демонтаж установки горизонтально направленного бурения: с тяговым усилием 20 тс (200 кН)</t>
    </r>
    <r>
      <rPr>
        <i/>
        <sz val="10"/>
        <rFont val="Arial"/>
        <family val="2"/>
        <charset val="204"/>
      </rPr>
      <t xml:space="preserve">
Поправки к: 
М *0</t>
    </r>
  </si>
  <si>
    <t>Раздел: 6. Прокладка и замена кабеля</t>
  </si>
  <si>
    <t>ГЭСНм 08-02-141-10</t>
  </si>
  <si>
    <r>
      <t>Кабель до 35 кВ в готовых траншеях без покрытий, с изоляцией из сшитого полиэтилена укладка в треугольник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</si>
  <si>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</si>
  <si>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</si>
  <si>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08-02-141-04</t>
  </si>
  <si>
    <r>
      <t>Кабель до 35 кВ в готовых траншеях без покрытий, масса 1 м: свыше 3 до 6 кг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</si>
  <si>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 в готовых траншеях без покрытий, масса 1 м: свыше 3 до 6 кг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</si>
  <si>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08-02-145-04</t>
  </si>
  <si>
    <r>
      <t>Кабель до 35 кВ, прокладываемый по дну канала без креплений, масса 1 м кабеля: до 6 кг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</si>
  <si>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кВ, прокладываемый по дну канала без креплений, масса 1 м кабеля: до 6 кг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</si>
  <si>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08-02-146-05</t>
  </si>
  <si>
    <r>
      <t>Кабель до 35 кВ с креплением накладными скобами, масса 1 м кабеля: до 6 кг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</si>
  <si>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 с креплением накладными скобами, масса 1 м кабеля: до 6 кг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</si>
  <si>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08-02-147-04</t>
  </si>
  <si>
    <r>
      <t>Кабель до 35 кВ по установленным конструкциям и лоткам с креплением на поворотах и в конце трассы, масса 1 м кабеля: свыше 3 до 6 кг (демонтаж)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</si>
  <si>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 по установленным конструкциям и лоткам с креплением на поворотах и в конце трассы, масса 1 м кабеля: свыше 3 до 6 кг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</si>
  <si>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08-02-147-13</t>
  </si>
  <si>
    <r>
      <t>Кабель до 35 кВ по установленным конструкциям и лоткам с креплением по всей длине, масса 1 м кабеля: свыше 3 до 6 кг (демонтаж)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</si>
  <si>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 по установленным конструкциям и лоткам с креплением по всей длине, масса 1 м кабеля: свыше 3 до 6 кг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</si>
  <si>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08-02-148-04</t>
  </si>
  <si>
    <r>
      <t>Кабель до 35 кВ в проложенных трубах, блоках и коробах, масса 1 м кабеля: до 6 кг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</si>
  <si>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 в проложенных трубах, блоках и коробах, масса 1 м кабеля: до 6 кг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</si>
  <si>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08-02-141-05</t>
  </si>
  <si>
    <r>
      <t>Кабель до 35 кВ в готовых траншеях без покрытий, масса 1 м: свыше 6 до 9 кг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</si>
  <si>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 в готовых траншеях без покрытий, масса 1 м: свыше 6 до 9 кг (прокладка кабельной вставки без выемки дефектного участка)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</si>
  <si>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08-02-145-05</t>
  </si>
  <si>
    <r>
      <t>Кабель до 35 кВ, прокладываемый по дну канала без креплений, масса 1 м кабеля: до 9 кг (демонтаж)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</si>
  <si>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кВ, прокладываемый по дну канала без креплений, масса 1 м кабеля: до 9 кг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</si>
  <si>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08-02-146-06</t>
  </si>
  <si>
    <r>
      <t>Кабель до 35 кВ с креплением накладными скобами, масса 1 м кабеля: до 9 кг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</si>
  <si>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 с креплением накладными скобами, масса 1 м кабеля: до 9 кг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</si>
  <si>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08-02-147-05</t>
  </si>
  <si>
    <r>
      <t>Кабель до 35 кВ по установленным конструкциям и лоткам с креплением на поворотах и в конце трассы, масса 1 м кабеля: свыше 6 до 9 кг (демонтаж)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</si>
  <si>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 по установленным конструкциям и лоткам с креплением на поворотах и в конце трассы, масса 1 м кабеля: свыше 6 до 9 кг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</si>
  <si>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08-02-147-14</t>
  </si>
  <si>
    <r>
      <t>Кабель до 35 кВ по установленным конструкциям и лоткам с креплением по всей длине, масса 1 м кабеля: свыше 6 до 9 кг (демонтаж)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</si>
  <si>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 по установленным конструкциям и лоткам с креплением по всей длине, масса 1 м кабеля: свыше 6 до 9 кг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</si>
  <si>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08-02-148-05</t>
  </si>
  <si>
    <r>
      <t>Кабель до 35 кВ в проложенных трубах, блоках и коробах, масса 1 м кабеля: до 9 кг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</si>
  <si>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 в проложенных трубах, блоках и коробах, масса 1 м кабеля: до 9 кг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</si>
  <si>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08-02-147-10</t>
  </si>
  <si>
    <r>
      <t>Кабель до 35 кВ по установленным конструкциям и лоткам с креплением по всей длине, масса 1 м кабеля: до 1 кг  (демонтаж кабеля с опоры)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</si>
  <si>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t>ГЭСНм 08-02-147-11</t>
  </si>
  <si>
    <r>
      <t>Кабель до 35 кВ по установленным конструкциям и лоткам с креплением по всей длине, масса 1 м кабеля: до 2 кг (Прим-но к демонтажу кабеля с опоры)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</si>
  <si>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t>ГЭСНм 08-02-147-12</t>
  </si>
  <si>
    <r>
      <t>Кабель до 35 кВ по установленным конструкциям и лоткам с креплением по всей длине, масса 1 м кабеля: свыше 2 до 3 кг (демонтаж кабеля с опоры)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</si>
  <si>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 по установленным конструкциям и лоткам с креплением по всей длине, масса 1 м кабеля: свыше 3 до 6 кг (демонтаж кабеля с опоры)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</si>
  <si>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 по установленным конструкциям и лоткам с креплением по всей длине, масса 1 м кабеля: до 1 кг (монтаж кабеля на опору)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</si>
  <si>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r>
      <t>Кабель до 35 кВ по установленным конструкциям и лоткам с креплением по всей длине, масса 1 м кабеля: свыше 1 до 2 кг (монтаж кабеля на опору)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</si>
  <si>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r>
      <t>Кабель до 35 кВ по установленным конструкциям и лоткам с креплением по всей длине, масса 1 м кабеля: свыше 2 до 3 кг (монтаж кабеля на опору)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</si>
  <si>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r>
      <t>Кабель до 35 кВ по установленным конструкциям и лоткам с креплением по всей длине, масса 1 м кабеля: свыше 3 до 6 кг (монтаж кабеля на опору)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</si>
  <si>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t>Раздел: 7. Установка соединительных муфт</t>
  </si>
  <si>
    <t>ГЭСНм 08-02-191-01</t>
  </si>
  <si>
    <r>
  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до 50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</si>
  <si>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до 50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</si>
  <si>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08-02-191-02</t>
  </si>
  <si>
    <r>
  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свыше 50 до 120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</si>
  <si>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свыше 50 до 120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</si>
  <si>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08-02-191-03</t>
  </si>
  <si>
    <r>
  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свыше 120 до 240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</si>
  <si>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свыше 120 до 240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</si>
  <si>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08-02-191-04</t>
  </si>
  <si>
    <r>
  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до 50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</si>
  <si>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до 50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</si>
  <si>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08-02-191-05</t>
  </si>
  <si>
    <r>
  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свыше 50 до 120 мм2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</si>
  <si>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свыше 50 до 120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</si>
  <si>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08-02-191-06</t>
  </si>
  <si>
    <r>
  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свыше 120 до 240 мм2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</si>
  <si>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свыше 120 до 240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</si>
  <si>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08-02-175-02</t>
  </si>
  <si>
    <r>
      <t>Муфта трехфазная для кабеля напряжением 35 кВ: соединительная и стопорная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</si>
  <si>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трехфазная для кабеля напряжением 35 кВ: соединительная и стопорная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</si>
  <si>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Раздел: 8.Замена концевых муфт наружной и внутренней установки</t>
  </si>
  <si>
    <t>ГЭСНм 08-02-188-01</t>
  </si>
  <si>
    <r>
  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до 50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</si>
  <si>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до 50 мм2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</si>
  <si>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t>ГЭСНм 08-02-188-02</t>
  </si>
  <si>
    <r>
  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50 до 120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</si>
  <si>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50 до 120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</si>
  <si>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08-02-188-03</t>
  </si>
  <si>
    <r>
  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120 до 240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</si>
  <si>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120 до 240 мм2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</si>
  <si>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t>ГЭСНм 08-02-188-04</t>
  </si>
  <si>
    <r>
      <t>Муфта концевая термоусаживаемая наружной установки для одножильного кабеля с изоляцией из сшитого полиэтилена, напряжением до 10 кВ, сечением жилы: до 50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</si>
  <si>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наружной установки для одножильного кабеля с изоляцией из сшитого полиэтилена, напряжением до 10 кВ, сечением жилы: до 50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</si>
  <si>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08-02-188-05</t>
  </si>
  <si>
    <r>
      <t>Муфта концевая термоусаживаемая наружной установки для одножильного кабеля с изоляцией из сшитого полиэтилена, напряжением до 10 кВ, сечением жилы: свыше 50 до 120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</si>
  <si>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наружной установки для одножильного кабеля с изоляцией из сшитого полиэтилена, напряжением до 10 кВ, сечением жилы: свыше 50 до 120 мм2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</si>
  <si>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t>ГЭСНм 08-02-188-06</t>
  </si>
  <si>
    <r>
      <t>Муфта концевая термоусаживаемая наружной установки для одножильного кабеля с изоляцией из сшитого полиэтилена, напряжением до 10 кВ, сечением жилы: свыше 120 до 240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</si>
  <si>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наружной установки для одножильного кабеля с изоляцией из сшитого полиэтилена, напряжением до 10 кВ, сечением жилы: свыше 120 до 240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</si>
  <si>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08-02-189-01</t>
  </si>
  <si>
    <r>
  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до 50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</si>
  <si>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до 50 мм2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</si>
  <si>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t>ГЭСНм 08-02-189-02</t>
  </si>
  <si>
    <r>
  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свыше 50 до 120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</si>
  <si>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свыше 50 до 120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</si>
  <si>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08-02-189-03</t>
  </si>
  <si>
    <r>
  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свыше 120 до 240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</si>
  <si>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свыше 120 до 240 мм2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</si>
  <si>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t>ГЭСНм 08-02-189-04</t>
  </si>
  <si>
    <r>
  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до 50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</si>
  <si>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до 50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</si>
  <si>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08-02-189-05</t>
  </si>
  <si>
    <r>
  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50 до 120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</si>
  <si>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50 до 120 мм2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</si>
  <si>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t>ГЭСНм 08-02-189-06</t>
  </si>
  <si>
    <r>
  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120 до 240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</si>
  <si>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120 до 240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</si>
  <si>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08-02-189-07</t>
  </si>
  <si>
    <r>
  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до 50 мм2 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</si>
  <si>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до 50 мм2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</si>
  <si>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t>ГЭСНм 08-02-189-08</t>
  </si>
  <si>
    <r>
  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свыше 50 до 120 мм2 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</si>
  <si>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свыше 50 до 120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</si>
  <si>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08-02-189-09</t>
  </si>
  <si>
    <r>
  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свыше 120 до 240 мм2 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</si>
  <si>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свыше 120 до 240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</si>
  <si>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08-02-189-10</t>
  </si>
  <si>
    <r>
  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до 50 мм2 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</si>
  <si>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до 50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</si>
  <si>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08-02-189-11</t>
  </si>
  <si>
    <r>
  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свыше 50 до 120 мм2 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</si>
  <si>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свыше 50 до 120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</si>
  <si>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08-02-189-12</t>
  </si>
  <si>
    <r>
  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свыше 120 до 240 мм2 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</si>
  <si>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свыше 120 до 240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</si>
  <si>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08-02-175-01</t>
  </si>
  <si>
    <r>
      <t>Муфта трехфазная для кабеля напряжением 35 кВ: концевая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</si>
  <si>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трехфазная для кабеля напряжением 35 кВ: концевая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</si>
  <si>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Раздел: 9. Отдельные работы на кабельных линиях</t>
  </si>
  <si>
    <t>ГЭСНм 08-02-152-02</t>
  </si>
  <si>
    <r>
      <t>Скоба П-образная из полосовой или угловой стали (Применительно к установке защиты кабеля на опоре)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</si>
  <si>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08-02-177-01</t>
  </si>
  <si>
    <r>
      <t>Указатель месторасположения трассы кабелей, проложенных в земле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</si>
  <si>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23-01-003-01</t>
  </si>
  <si>
    <r>
      <t>Укладка трубопроводов из хризотилцементных безнапорных труб диаметром: до 150 мм (Применительно к укладке полиэтиленовых труб диаметром 150 -160 мм  для прокладки кабеля)</t>
    </r>
    <r>
      <rPr>
        <i/>
        <sz val="10"/>
        <rFont val="Arial"/>
        <family val="2"/>
        <charset val="204"/>
      </rPr>
      <t xml:space="preserve">
Поправки к: 
М )*0;   
ЭМ )*0,8)*0,84;   
ЗТ )*0,8)*0,84;   
ЗТм )*0,8)*0,84</t>
    </r>
  </si>
  <si>
    <t>ГЭСНм 08-02-142-01</t>
  </si>
  <si>
    <r>
      <t>Устройство постели при одном кабеле в траншее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</si>
  <si>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08-02-142-02</t>
  </si>
  <si>
    <r>
      <t>На каждый последующий кабель добавлять к норме 08-02-142-01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</si>
  <si>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08-02-143-01</t>
  </si>
  <si>
    <r>
      <t>Покрытие кабеля, проложенного в траншее: кирпичом одного кабеля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</si>
  <si>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08-02-143-02</t>
  </si>
  <si>
    <r>
      <t>Покрытие кабеля, проложенного в траншее: кирпичом каждого последующего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</si>
  <si>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08-02-143-03</t>
  </si>
  <si>
    <r>
      <t>Покрытие кабеля, проложенного в траншее: плитами одного кабеля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</si>
  <si>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08-02-143-04</t>
  </si>
  <si>
    <r>
      <t>Покрытие кабеля, проложенного в траншее: плитами каждого последующего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</si>
  <si>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08-02-143-05</t>
  </si>
  <si>
    <r>
      <t>Покрытие кабеля, проложенного в траншее: лентой сигнальной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</si>
  <si>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46-03-010-03</t>
  </si>
  <si>
    <r>
      <t>Пробивка в бетонных стенах и полах толщиной 100 мм отверстий площадью: свыше 100 до 500 см2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</si>
  <si>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</si>
  <si>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</si>
  <si>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ГЭСН 46-03-010-06</t>
  </si>
  <si>
    <r>
      <t>Пробивка в бетонных потолках толщиной 100 мм отверстий площадью: свыше 100 до 500 см2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</si>
  <si>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ГЭСНр 52-01-011-03</t>
  </si>
  <si>
    <r>
      <t>Водоотлив из подвала: электрическими (механическими) насосами (откачка воды электрическими (механическими) насосами)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</si>
  <si>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НР Фундаменты</t>
  </si>
  <si>
    <t>СП Фундаменты</t>
  </si>
  <si>
    <t>ГЭСН 01-02-068-01</t>
  </si>
  <si>
    <r>
      <t>Водоотлив: из траншей</t>
    </r>
    <r>
      <rPr>
        <i/>
        <sz val="10"/>
        <rFont val="Arial"/>
        <family val="2"/>
        <charset val="204"/>
      </rPr>
      <t xml:space="preserve">
Поправки к: 
М *0;   
ЭМ *0,544;   
ЗТ *0,544;   
ЗТм *0,544</t>
    </r>
  </si>
  <si>
    <t>НР Земляные работы, выполняемые: по другим видам работ (подготовительные, сопутствующие, укрепительные)</t>
  </si>
  <si>
    <t>СП Земляные работы, выполняемые: по другим видам работ (подготовительные, сопутствующие, укрепительные)</t>
  </si>
  <si>
    <t>Раздел: 10. Погрузочно-разгрузочные работы</t>
  </si>
  <si>
    <r>
      <t>Погрузка в автотранспортное средство: мусор строительный с погрузкой вручную</t>
    </r>
    <r>
      <rPr>
        <i/>
        <sz val="10"/>
        <rFont val="Arial"/>
        <family val="2"/>
        <charset val="204"/>
      </rPr>
      <t xml:space="preserve">
Поправки к: 
Сметной цене *0,87</t>
    </r>
  </si>
  <si>
    <r>
      <t>Погрузка в автотранспортное средство: мусор строительный с погрузкой экскаваторами емкостью ковша до 0,5 м3</t>
    </r>
    <r>
      <rPr>
        <i/>
        <sz val="10"/>
        <rFont val="Arial"/>
        <family val="2"/>
        <charset val="204"/>
      </rPr>
      <t xml:space="preserve">
Поправки к: 
Сметной цене *0,87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</si>
  <si>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</si>
  <si>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</si>
  <si>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</si>
  <si>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</si>
  <si>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</si>
  <si>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</si>
  <si>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</si>
  <si>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</si>
  <si>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</si>
  <si>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</si>
  <si>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</si>
  <si>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</si>
  <si>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</si>
  <si>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</si>
  <si>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</si>
  <si>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</si>
  <si>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</si>
  <si>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</si>
  <si>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</si>
  <si>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</si>
  <si>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Расчет стоимостей единичных видов работ по неотложным и аварийно-восстановительным ремонтным работам на кабельной сети 0,4-35кВ с применением метода ГНБ филиала ПАО «Россети Московский регион» - Новая Москва в 2026г.</t>
  </si>
  <si>
    <t>Бондарев М.Е.</t>
  </si>
  <si>
    <t>Начальная предельная стоимость на 2026 год, с учетом расчетного индекса 1,0380 без учёта стоимости материалов,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</si>
</sst>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#,##0.00;[Red]\-\ #,##0.00"/>
    <numFmt numFmtId="166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2" fillId="0" borderId="0" xfId="0" applyNumberFormat="1" applyFont="1" applyAlignment="1"/>
    <xf numFmtId="0" fontId="15" fillId="0" borderId="0" xfId="0" applyNumberFormat="1" applyFont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horizontal="left"/>
    </xf>
    <xf numFmtId="0" fontId="17" fillId="0" borderId="0" xfId="0" applyNumberFormat="1" applyFont="1" applyAlignment="1">
      <alignment wrapText="1"/>
    </xf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2" xfId="0" applyNumberFormat="1" applyFont="1" applyBorder="1" applyAlignment="1"/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4" fillId="0" borderId="0" xfId="0" applyNumberFormat="1" applyFont="1" applyAlignment="1"/>
    <xf numFmtId="14" fontId="17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8" fillId="0" borderId="0" xfId="0" applyNumberFormat="1" applyFont="1" applyAlignment="1"/>
    <xf numFmtId="164" fontId="11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1" fillId="0" borderId="1" xfId="0" applyNumberFormat="1" applyFont="1" applyBorder="1" applyAlignment="1">
      <alignment horizontal="center" wrapText="1"/>
    </xf>
    <xf numFmtId="0" fontId="22" fillId="0" borderId="0" xfId="0" applyFont="1" applyAlignment="1">
      <alignment vertical="top"/>
    </xf>
    <xf numFmtId="0" fontId="23" fillId="0" borderId="0" xfId="0" applyFont="1" applyAlignment="1">
      <alignment vertical="top" wrapText="1"/>
    </xf>
    <xf numFmtId="0" fontId="22" fillId="0" borderId="0" xfId="0" quotePrefix="1" applyFont="1" applyAlignment="1">
      <alignment horizontal="left" vertical="top" wrapText="1"/>
    </xf>
    <xf numFmtId="0" fontId="22" fillId="0" borderId="0" xfId="0" applyFont="1" applyAlignment="1">
      <alignment horizontal="left" vertical="top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2" fillId="0" borderId="0" xfId="0" applyFont="1" applyAlignment="1">
      <alignment horizontal="right" vertical="top"/>
    </xf>
    <xf numFmtId="0" fontId="22" fillId="0" borderId="0" xfId="0" applyFont="1" applyAlignment="1">
      <alignment horizontal="right" vertical="top" wrapText="1"/>
    </xf>
    <xf numFmtId="165" fontId="22" fillId="0" borderId="0" xfId="0" applyNumberFormat="1" applyFont="1" applyAlignment="1">
      <alignment horizontal="right" vertical="top"/>
    </xf>
    <xf numFmtId="0" fontId="22" fillId="0" borderId="1" xfId="0" quotePrefix="1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/>
    </xf>
    <xf numFmtId="165" fontId="22" fillId="0" borderId="1" xfId="0" applyNumberFormat="1" applyFont="1" applyBorder="1" applyAlignment="1">
      <alignment horizontal="right" vertical="top"/>
    </xf>
    <xf numFmtId="0" fontId="22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9" fillId="0" borderId="0" xfId="0" applyFont="1" applyAlignment="1">
      <alignment horizontal="left" vertical="top" wrapText="1"/>
    </xf>
    <xf numFmtId="0" fontId="25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165" fontId="25" fillId="0" borderId="0" xfId="0" applyNumberFormat="1" applyFont="1" applyAlignment="1">
      <alignment horizontal="right" vertical="top"/>
    </xf>
    <xf numFmtId="0" fontId="25" fillId="0" borderId="0" xfId="0" applyFont="1" applyAlignment="1">
      <alignment horizontal="right" vertical="top"/>
    </xf>
    <xf numFmtId="166" fontId="22" fillId="0" borderId="0" xfId="0" applyNumberFormat="1" applyFont="1" applyAlignment="1">
      <alignment horizontal="right" vertical="top"/>
    </xf>
    <xf numFmtId="0" fontId="9" fillId="0" borderId="0" xfId="0" applyFont="1" applyAlignment="1">
      <alignment vertical="top" wrapText="1"/>
    </xf>
    <xf numFmtId="0" fontId="25" fillId="0" borderId="0" xfId="0" applyFont="1" applyAlignment="1">
      <alignment horizontal="left" vertical="top" wrapText="1"/>
    </xf>
    <xf numFmtId="0" fontId="26" fillId="0" borderId="0" xfId="0" applyFont="1" applyAlignment="1">
      <alignment vertical="top" wrapText="1"/>
    </xf>
    <xf numFmtId="0" fontId="22" fillId="0" borderId="0" xfId="0" applyFont="1" applyAlignment="1">
      <alignment vertical="top" wrapText="1"/>
    </xf>
    <xf numFmtId="0" fontId="22" fillId="0" borderId="1" xfId="0" applyFont="1" applyBorder="1" applyAlignment="1">
      <alignment horizontal="left" vertical="top"/>
    </xf>
    <xf numFmtId="166" fontId="22" fillId="0" borderId="1" xfId="0" applyNumberFormat="1" applyFont="1" applyBorder="1" applyAlignment="1">
      <alignment horizontal="right" vertical="top"/>
    </xf>
    <xf numFmtId="165" fontId="25" fillId="0" borderId="1" xfId="0" applyNumberFormat="1" applyFont="1" applyBorder="1" applyAlignment="1">
      <alignment horizontal="right" vertical="top"/>
    </xf>
    <xf numFmtId="0" fontId="25" fillId="0" borderId="2" xfId="0" applyFont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165" fontId="25" fillId="0" borderId="2" xfId="0" applyNumberFormat="1" applyFont="1" applyBorder="1" applyAlignment="1">
      <alignment horizontal="right" vertical="top"/>
    </xf>
    <xf numFmtId="0" fontId="25" fillId="0" borderId="2" xfId="0" applyFont="1" applyBorder="1" applyAlignment="1">
      <alignment horizontal="right" vertical="top"/>
    </xf>
    <xf numFmtId="165" fontId="11" fillId="0" borderId="0" xfId="0" applyNumberFormat="1" applyFont="1" applyAlignment="1">
      <alignment horizontal="right"/>
    </xf>
    <xf numFmtId="165" fontId="11" fillId="0" borderId="0" xfId="0" applyNumberFormat="1" applyFont="1" applyAlignment="1"/>
    <xf numFmtId="165" fontId="12" fillId="0" borderId="0" xfId="0" applyNumberFormat="1" applyFont="1" applyAlignment="1"/>
    <xf numFmtId="166" fontId="12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 vertical="center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11" fillId="0" borderId="7" xfId="0" applyNumberFormat="1" applyFont="1" applyFill="1" applyBorder="1" applyAlignment="1">
      <alignment horizontal="center"/>
    </xf>
    <xf numFmtId="2" fontId="25" fillId="0" borderId="2" xfId="0" applyNumberFormat="1" applyFont="1" applyBorder="1"/>
    <xf numFmtId="0" fontId="17" fillId="0" borderId="0" xfId="0" applyNumberFormat="1" applyFont="1" applyBorder="1" applyAlignment="1"/>
    <xf numFmtId="165" fontId="11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0" fontId="16" fillId="0" borderId="0" xfId="0" applyNumberFormat="1" applyFont="1" applyAlignment="1">
      <alignment horizontal="left"/>
    </xf>
    <xf numFmtId="0" fontId="17" fillId="0" borderId="0" xfId="0" applyNumberFormat="1" applyFont="1" applyAlignment="1">
      <alignment horizontal="left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7" fillId="0" borderId="0" xfId="0" applyNumberFormat="1" applyFont="1" applyAlignment="1">
      <alignment horizontal="left" wrapText="1"/>
    </xf>
    <xf numFmtId="0" fontId="16" fillId="0" borderId="1" xfId="0" applyNumberFormat="1" applyFont="1" applyBorder="1" applyAlignment="1">
      <alignment horizontal="center" wrapText="1"/>
    </xf>
    <xf numFmtId="0" fontId="19" fillId="0" borderId="2" xfId="0" applyNumberFormat="1" applyFont="1" applyBorder="1" applyAlignment="1">
      <alignment horizontal="center" vertical="top" wrapText="1"/>
    </xf>
    <xf numFmtId="0" fontId="11" fillId="0" borderId="1" xfId="0" applyNumberFormat="1" applyFont="1" applyBorder="1" applyAlignment="1">
      <alignment horizontal="left" wrapText="1"/>
    </xf>
    <xf numFmtId="0" fontId="21" fillId="0" borderId="1" xfId="0" applyNumberFormat="1" applyFont="1" applyBorder="1" applyAlignment="1">
      <alignment horizontal="center" wrapText="1"/>
    </xf>
    <xf numFmtId="0" fontId="16" fillId="0" borderId="0" xfId="0" applyNumberFormat="1" applyFont="1" applyAlignment="1">
      <alignment horizontal="center" wrapText="1"/>
    </xf>
    <xf numFmtId="165" fontId="25" fillId="0" borderId="0" xfId="0" applyNumberFormat="1" applyFont="1" applyAlignment="1">
      <alignment horizontal="left" vertical="top"/>
    </xf>
    <xf numFmtId="165" fontId="25" fillId="0" borderId="2" xfId="0" applyNumberFormat="1" applyFont="1" applyBorder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5" fillId="0" borderId="2" xfId="0" applyFont="1" applyBorder="1" applyAlignment="1">
      <alignment horizontal="left" vertical="top" wrapText="1"/>
    </xf>
    <xf numFmtId="0" fontId="27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3141"/>
  <sheetViews>
    <sheetView tabSelected="1" zoomScale="85" zoomScaleNormal="85" workbookViewId="0">
      <selection activeCell="H901" sqref="H901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3" max="13" width="25.570312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93" ht="16.5" customHeight="1" x14ac:dyDescent="0.25">
      <c r="A3" s="11"/>
      <c r="B3" s="87" t="s">
        <v>1313</v>
      </c>
      <c r="C3" s="87"/>
      <c r="D3" s="87"/>
      <c r="E3" s="87"/>
      <c r="F3" s="12"/>
      <c r="G3" s="12"/>
      <c r="H3" s="87" t="s">
        <v>1314</v>
      </c>
      <c r="I3" s="87"/>
      <c r="J3" s="87"/>
      <c r="K3" s="87"/>
      <c r="L3" s="87"/>
    </row>
    <row r="4" spans="1:93" ht="14.25" customHeight="1" x14ac:dyDescent="0.2">
      <c r="A4" s="12"/>
      <c r="B4" s="88"/>
      <c r="C4" s="88"/>
      <c r="D4" s="88"/>
      <c r="E4" s="88"/>
      <c r="F4" s="12"/>
      <c r="G4" s="12"/>
      <c r="H4" s="88"/>
      <c r="I4" s="88"/>
      <c r="J4" s="88"/>
      <c r="K4" s="88"/>
      <c r="L4" s="88"/>
    </row>
    <row r="5" spans="1:93" ht="14.25" customHeight="1" x14ac:dyDescent="0.2">
      <c r="A5" s="12"/>
      <c r="B5" s="12"/>
      <c r="C5" s="13"/>
      <c r="D5" s="13"/>
      <c r="E5" s="13"/>
      <c r="F5" s="12"/>
      <c r="G5" s="12"/>
      <c r="H5" s="13"/>
      <c r="I5" s="13"/>
      <c r="J5" s="13"/>
      <c r="K5" s="13"/>
      <c r="L5" s="13"/>
    </row>
    <row r="6" spans="1:93" ht="14.25" customHeight="1" x14ac:dyDescent="0.2">
      <c r="A6" s="13"/>
      <c r="B6" s="88" t="str">
        <f>CONCATENATE("______________________ ", IF(Source!AL12&lt;&gt;"", Source!AL12, ""))</f>
        <v xml:space="preserve">______________________ </v>
      </c>
      <c r="C6" s="88"/>
      <c r="D6" s="88"/>
      <c r="E6" s="88"/>
      <c r="F6" s="12"/>
      <c r="G6" s="12"/>
      <c r="H6" s="88" t="str">
        <f>CONCATENATE("______________________ ", IF(Source!AH12&lt;&gt;"", Source!AH12, ""))</f>
        <v xml:space="preserve">______________________ </v>
      </c>
      <c r="I6" s="88"/>
      <c r="J6" s="88"/>
      <c r="K6" s="88"/>
      <c r="L6" s="88"/>
    </row>
    <row r="7" spans="1:93" ht="14.25" customHeight="1" x14ac:dyDescent="0.2">
      <c r="A7" s="14"/>
      <c r="B7" s="100" t="s">
        <v>1315</v>
      </c>
      <c r="C7" s="100"/>
      <c r="D7" s="100"/>
      <c r="E7" s="100"/>
      <c r="F7" s="12"/>
      <c r="G7" s="12"/>
      <c r="H7" s="100" t="s">
        <v>1315</v>
      </c>
      <c r="I7" s="100"/>
      <c r="J7" s="100"/>
      <c r="K7" s="100"/>
      <c r="L7" s="100"/>
    </row>
    <row r="10" spans="1:93" ht="12.75" customHeight="1" x14ac:dyDescent="0.2">
      <c r="A10" s="98" t="s">
        <v>1316</v>
      </c>
      <c r="B10" s="98"/>
      <c r="C10" s="98"/>
      <c r="D10" s="98"/>
      <c r="E10" s="98"/>
      <c r="F10" s="99" t="s">
        <v>1355</v>
      </c>
      <c r="G10" s="99"/>
      <c r="H10" s="99"/>
      <c r="I10" s="99"/>
      <c r="J10" s="99"/>
      <c r="K10" s="99"/>
      <c r="L10" s="99"/>
    </row>
    <row r="11" spans="1:93" ht="12.75" customHeight="1" x14ac:dyDescent="0.2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25.5" x14ac:dyDescent="0.2">
      <c r="A12" s="98" t="s">
        <v>1317</v>
      </c>
      <c r="B12" s="98"/>
      <c r="C12" s="98"/>
      <c r="D12" s="98"/>
      <c r="E12" s="98"/>
      <c r="F12" s="9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12" s="99"/>
      <c r="H12" s="99"/>
      <c r="I12" s="99"/>
      <c r="J12" s="99"/>
      <c r="K12" s="99"/>
      <c r="L12" s="99"/>
      <c r="CO12" s="3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13" spans="1:93" ht="12.75" customHeight="1" x14ac:dyDescent="0.2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40.25" x14ac:dyDescent="0.2">
      <c r="A14" s="98" t="s">
        <v>1318</v>
      </c>
      <c r="B14" s="98"/>
      <c r="C14" s="98"/>
      <c r="D14" s="98"/>
      <c r="E14" s="98"/>
      <c r="F14" s="9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14" s="99"/>
      <c r="H14" s="99"/>
      <c r="I14" s="99"/>
      <c r="J14" s="99"/>
      <c r="K14" s="99"/>
      <c r="L14" s="99"/>
      <c r="CO14" s="3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15" spans="1:93" ht="12.75" customHeight="1" x14ac:dyDescent="0.2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7"/>
    </row>
    <row r="16" spans="1:93" ht="76.5" customHeight="1" x14ac:dyDescent="0.2">
      <c r="A16" s="98" t="s">
        <v>1319</v>
      </c>
      <c r="B16" s="98"/>
      <c r="C16" s="98"/>
      <c r="D16" s="98"/>
      <c r="E16" s="98"/>
      <c r="F16" s="99" t="s">
        <v>894</v>
      </c>
      <c r="G16" s="99"/>
      <c r="H16" s="99"/>
      <c r="I16" s="99"/>
      <c r="J16" s="99"/>
      <c r="K16" s="99"/>
      <c r="L16" s="99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38.25" customHeight="1" x14ac:dyDescent="0.2">
      <c r="A18" s="98" t="s">
        <v>1320</v>
      </c>
      <c r="B18" s="98"/>
      <c r="C18" s="98"/>
      <c r="D18" s="98"/>
      <c r="E18" s="98"/>
      <c r="F18" s="99" t="s">
        <v>895</v>
      </c>
      <c r="G18" s="99"/>
      <c r="H18" s="99"/>
      <c r="I18" s="99"/>
      <c r="J18" s="99"/>
      <c r="K18" s="99"/>
      <c r="L18" s="99"/>
    </row>
    <row r="19" spans="1:12" ht="12.75" customHeight="1" x14ac:dyDescent="0.2">
      <c r="A19" s="18"/>
      <c r="B19" s="18"/>
      <c r="C19" s="18"/>
      <c r="D19" s="18"/>
      <c r="E19" s="18"/>
      <c r="F19" s="19"/>
      <c r="G19" s="19"/>
      <c r="H19" s="19"/>
      <c r="I19" s="19"/>
      <c r="J19" s="19"/>
      <c r="K19" s="19"/>
      <c r="L19" s="19"/>
    </row>
    <row r="20" spans="1:12" ht="12.75" customHeight="1" x14ac:dyDescent="0.2">
      <c r="A20" s="98" t="s">
        <v>1321</v>
      </c>
      <c r="B20" s="98"/>
      <c r="C20" s="98"/>
      <c r="D20" s="98"/>
      <c r="E20" s="98"/>
      <c r="F20" s="99" t="s">
        <v>1356</v>
      </c>
      <c r="G20" s="99"/>
      <c r="H20" s="99"/>
      <c r="I20" s="99"/>
      <c r="J20" s="99"/>
      <c r="K20" s="99"/>
      <c r="L20" s="99"/>
    </row>
    <row r="21" spans="1:12" ht="12.75" customHeight="1" x14ac:dyDescent="0.2">
      <c r="A21" s="18"/>
      <c r="B21" s="18"/>
      <c r="C21" s="18"/>
      <c r="D21" s="18"/>
      <c r="E21" s="18"/>
      <c r="F21" s="19"/>
      <c r="G21" s="19"/>
      <c r="H21" s="19"/>
      <c r="I21" s="19"/>
      <c r="J21" s="19"/>
      <c r="K21" s="19"/>
      <c r="L21" s="19"/>
    </row>
    <row r="22" spans="1:12" ht="12.75" customHeight="1" x14ac:dyDescent="0.2">
      <c r="A22" s="98" t="s">
        <v>1322</v>
      </c>
      <c r="B22" s="98"/>
      <c r="C22" s="98"/>
      <c r="D22" s="98"/>
      <c r="E22" s="98"/>
      <c r="F22" s="99" t="str">
        <f>IF(Source!CZ12 &lt;&gt; "", Source!CZ12, "")</f>
        <v/>
      </c>
      <c r="G22" s="99"/>
      <c r="H22" s="99"/>
      <c r="I22" s="99"/>
      <c r="J22" s="99"/>
      <c r="K22" s="99"/>
      <c r="L22" s="99"/>
    </row>
    <row r="23" spans="1:12" ht="12.75" customHeight="1" x14ac:dyDescent="0.2">
      <c r="A23" s="18"/>
      <c r="B23" s="18"/>
      <c r="C23" s="18"/>
      <c r="D23" s="18"/>
      <c r="E23" s="18"/>
      <c r="F23" s="19"/>
      <c r="G23" s="19"/>
      <c r="H23" s="19"/>
      <c r="I23" s="19"/>
      <c r="J23" s="19"/>
      <c r="K23" s="19"/>
      <c r="L23" s="17"/>
    </row>
    <row r="24" spans="1:12" ht="12.75" customHeight="1" x14ac:dyDescent="0.2">
      <c r="A24" s="98" t="s">
        <v>1323</v>
      </c>
      <c r="B24" s="98"/>
      <c r="C24" s="98"/>
      <c r="D24" s="98"/>
      <c r="E24" s="98"/>
      <c r="F24" s="99" t="str">
        <f>IF(Source!DA12 &lt;&gt; "", Source!DA12, "")</f>
        <v/>
      </c>
      <c r="G24" s="99"/>
      <c r="H24" s="99"/>
      <c r="I24" s="99"/>
      <c r="J24" s="99"/>
      <c r="K24" s="99"/>
      <c r="L24" s="99"/>
    </row>
    <row r="25" spans="1:12" ht="12.75" customHeight="1" x14ac:dyDescent="0.2">
      <c r="A25" s="10"/>
      <c r="B25" s="10"/>
      <c r="C25" s="10"/>
      <c r="D25" s="10"/>
      <c r="E25" s="10"/>
      <c r="F25" s="20"/>
      <c r="G25" s="20"/>
      <c r="H25" s="20"/>
      <c r="I25" s="20"/>
      <c r="J25" s="20"/>
      <c r="K25" s="20"/>
      <c r="L25" s="20"/>
    </row>
    <row r="26" spans="1:12" ht="12.75" customHeight="1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</row>
    <row r="27" spans="1:12" ht="15.75" hidden="1" customHeight="1" x14ac:dyDescent="0.25">
      <c r="A27" s="101"/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</row>
    <row r="28" spans="1:12" ht="14.25" hidden="1" customHeight="1" x14ac:dyDescent="0.2">
      <c r="A28" s="102" t="s">
        <v>1324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</row>
    <row r="29" spans="1:12" ht="14.25" hidden="1" customHeight="1" x14ac:dyDescent="0.2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</row>
    <row r="30" spans="1:12" ht="15.75" hidden="1" customHeight="1" x14ac:dyDescent="0.25">
      <c r="A30" s="101" t="str">
        <f>IF(Source!G12&lt;&gt;"Новый объект", Source!G12, "")</f>
        <v>НАВР на ремонт КЛ 0,4-35 кВ НМ-2026 1 квартал 2026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</row>
    <row r="31" spans="1:12" ht="14.25" hidden="1" customHeight="1" x14ac:dyDescent="0.2">
      <c r="A31" s="102" t="s">
        <v>1325</v>
      </c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</row>
    <row r="32" spans="1:12" ht="14.25" customHeight="1" x14ac:dyDescent="0.2">
      <c r="A32" s="12"/>
      <c r="B32" s="12"/>
      <c r="C32" s="12"/>
      <c r="D32" s="12"/>
      <c r="E32" s="12"/>
      <c r="F32" s="14"/>
      <c r="G32" s="14"/>
      <c r="H32" s="14"/>
      <c r="I32" s="14"/>
      <c r="J32" s="14"/>
      <c r="K32" s="14"/>
      <c r="L32" s="14"/>
    </row>
    <row r="33" spans="1:92" ht="15.75" customHeight="1" x14ac:dyDescent="0.25">
      <c r="A33" s="105" t="str">
        <f>CONCATENATE( "ЛОКАЛЬНЫЙ СМЕТНЫЙ РАСЧЕТ № ЛСР-", Source!L20, " ",Source!CM20)</f>
        <v xml:space="preserve">ЛОКАЛЬНЫЙ СМЕТНЫЙ РАСЧЕТ № ЛСР-Расчет </v>
      </c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</row>
    <row r="34" spans="1:92" ht="15" customHeight="1" x14ac:dyDescent="0.25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1"/>
    </row>
    <row r="35" spans="1:92" ht="36" x14ac:dyDescent="0.25">
      <c r="A35" s="104" t="s">
        <v>1690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CN35" s="40" t="str">
        <f>IF(Source!G20&lt;&gt;"Новая локальная смета", Source!G20, "")</f>
        <v>Расчет стоимостей единичных видов работ по неотложным и аварийно-восстановительным ремонтным работам на кабельной сети 0,4-35кВ с применением метода ГНБ филиала ПАО «Россети Московский регион» - Новая Москва в 2026 и 2027 гг.</v>
      </c>
    </row>
    <row r="36" spans="1:92" ht="14.25" customHeight="1" x14ac:dyDescent="0.2">
      <c r="A36" s="102" t="s">
        <v>1326</v>
      </c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</row>
    <row r="37" spans="1:92" ht="14.25" customHeight="1" x14ac:dyDescent="0.2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</row>
    <row r="38" spans="1:92" ht="14.25" customHeight="1" x14ac:dyDescent="0.2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</row>
    <row r="39" spans="1:92" ht="12.75" customHeight="1" x14ac:dyDescent="0.2">
      <c r="A39" s="15" t="s">
        <v>1327</v>
      </c>
      <c r="B39" s="15"/>
      <c r="C39" s="24" t="s">
        <v>1357</v>
      </c>
      <c r="D39" s="15" t="s">
        <v>1328</v>
      </c>
      <c r="E39" s="15"/>
      <c r="F39" s="15"/>
      <c r="G39" s="15"/>
      <c r="H39" s="15"/>
      <c r="I39" s="15"/>
      <c r="J39" s="15"/>
      <c r="K39" s="15"/>
      <c r="L39" s="15"/>
    </row>
    <row r="40" spans="1:92" ht="12.75" customHeight="1" x14ac:dyDescent="0.2">
      <c r="A40" s="15"/>
      <c r="B40" s="15"/>
      <c r="C40" s="25"/>
      <c r="D40" s="15"/>
      <c r="E40" s="15"/>
      <c r="F40" s="15"/>
      <c r="G40" s="15"/>
      <c r="H40" s="15"/>
      <c r="I40" s="15"/>
      <c r="J40" s="15"/>
      <c r="K40" s="15"/>
      <c r="L40" s="15"/>
    </row>
    <row r="41" spans="1:92" ht="12.75" customHeight="1" x14ac:dyDescent="0.2">
      <c r="A41" s="15" t="s">
        <v>1329</v>
      </c>
      <c r="B41" s="15"/>
      <c r="C41" s="103" t="s">
        <v>20</v>
      </c>
      <c r="D41" s="103"/>
      <c r="E41" s="103"/>
      <c r="F41" s="103"/>
      <c r="G41" s="103"/>
      <c r="H41" s="103"/>
      <c r="I41" s="103"/>
      <c r="J41" s="103"/>
      <c r="K41" s="103"/>
      <c r="L41" s="103"/>
    </row>
    <row r="42" spans="1:92" ht="12.75" customHeight="1" x14ac:dyDescent="0.2">
      <c r="A42" s="26"/>
      <c r="B42" s="27"/>
      <c r="C42" s="102" t="s">
        <v>1330</v>
      </c>
      <c r="D42" s="102"/>
      <c r="E42" s="102"/>
      <c r="F42" s="102"/>
      <c r="G42" s="102"/>
      <c r="H42" s="102"/>
      <c r="I42" s="102"/>
      <c r="J42" s="102"/>
      <c r="K42" s="102"/>
      <c r="L42" s="102"/>
    </row>
    <row r="43" spans="1:92" ht="14.25" customHeight="1" x14ac:dyDescent="0.2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</row>
    <row r="44" spans="1:92" ht="14.25" customHeight="1" x14ac:dyDescent="0.2">
      <c r="A44" s="28" t="s">
        <v>1358</v>
      </c>
      <c r="B44" s="12"/>
      <c r="C44" s="12"/>
      <c r="D44" s="29"/>
      <c r="E44" s="12"/>
      <c r="F44" s="12"/>
      <c r="G44" s="12"/>
      <c r="H44" s="12"/>
      <c r="I44" s="12"/>
      <c r="J44" s="12"/>
      <c r="K44" s="12"/>
      <c r="L44" s="12"/>
    </row>
    <row r="45" spans="1:92" ht="14.25" customHeight="1" x14ac:dyDescent="0.2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</row>
    <row r="46" spans="1:92" ht="14.25" hidden="1" customHeight="1" x14ac:dyDescent="0.2">
      <c r="A46" s="28" t="s">
        <v>1331</v>
      </c>
      <c r="B46" s="12"/>
      <c r="C46" s="85">
        <f>C49+C50+C51+C52</f>
        <v>1740.75</v>
      </c>
      <c r="D46" s="86"/>
      <c r="E46" s="15" t="s">
        <v>1332</v>
      </c>
      <c r="F46" s="10"/>
      <c r="G46" s="10"/>
      <c r="H46" s="10"/>
      <c r="I46" s="10"/>
      <c r="J46" s="10"/>
      <c r="K46" s="10"/>
      <c r="L46" s="12"/>
    </row>
    <row r="47" spans="1:92" ht="14.25" hidden="1" customHeight="1" x14ac:dyDescent="0.2">
      <c r="A47" s="28"/>
      <c r="B47" s="12"/>
      <c r="C47" s="74"/>
      <c r="D47" s="30"/>
      <c r="E47" s="15"/>
      <c r="F47" s="10"/>
      <c r="G47" s="15" t="s">
        <v>1333</v>
      </c>
      <c r="H47" s="12"/>
      <c r="I47" s="15"/>
      <c r="J47" s="15"/>
      <c r="K47" s="76">
        <f>ROUND(SUM(AR60:AR3134)/1000, 2)</f>
        <v>506.86</v>
      </c>
      <c r="L47" s="15" t="s">
        <v>1332</v>
      </c>
    </row>
    <row r="48" spans="1:92" ht="14.25" hidden="1" customHeight="1" x14ac:dyDescent="0.2">
      <c r="A48" s="12"/>
      <c r="B48" s="31" t="s">
        <v>1334</v>
      </c>
      <c r="C48" s="75"/>
      <c r="D48" s="12"/>
      <c r="E48" s="15"/>
      <c r="F48" s="10"/>
      <c r="G48" s="15" t="s">
        <v>1335</v>
      </c>
      <c r="H48" s="12"/>
      <c r="I48" s="15"/>
      <c r="J48" s="15"/>
      <c r="K48" s="76">
        <f>ROUND(SUM(AT60:AT3134)/1000, 2)</f>
        <v>9.08</v>
      </c>
      <c r="L48" s="15" t="s">
        <v>1332</v>
      </c>
    </row>
    <row r="49" spans="1:13" ht="14.25" hidden="1" customHeight="1" x14ac:dyDescent="0.2">
      <c r="A49" s="12"/>
      <c r="B49" s="28" t="s">
        <v>1336</v>
      </c>
      <c r="C49" s="85">
        <f>ROUND((Source!F590)/1000, 2)</f>
        <v>1336.58</v>
      </c>
      <c r="D49" s="86"/>
      <c r="E49" s="15" t="s">
        <v>1332</v>
      </c>
      <c r="F49" s="10"/>
      <c r="G49" s="15" t="s">
        <v>1337</v>
      </c>
      <c r="H49" s="12"/>
      <c r="I49" s="15"/>
      <c r="J49" s="30"/>
      <c r="K49" s="77">
        <f>Source!F595</f>
        <v>719.90296599999999</v>
      </c>
      <c r="L49" s="15" t="s">
        <v>904</v>
      </c>
    </row>
    <row r="50" spans="1:13" ht="14.25" hidden="1" customHeight="1" x14ac:dyDescent="0.2">
      <c r="A50" s="12"/>
      <c r="B50" s="28" t="s">
        <v>1338</v>
      </c>
      <c r="C50" s="85">
        <f>ROUND((Source!F591)/1000, 2)</f>
        <v>404.17</v>
      </c>
      <c r="D50" s="86"/>
      <c r="E50" s="15" t="s">
        <v>1332</v>
      </c>
      <c r="F50" s="10"/>
      <c r="G50" s="15" t="s">
        <v>1339</v>
      </c>
      <c r="H50" s="12"/>
      <c r="I50" s="15"/>
      <c r="J50" s="32"/>
      <c r="K50" s="77">
        <f>Source!F596</f>
        <v>11.602570699999999</v>
      </c>
      <c r="L50" s="15" t="s">
        <v>904</v>
      </c>
    </row>
    <row r="51" spans="1:13" ht="14.25" hidden="1" customHeight="1" x14ac:dyDescent="0.2">
      <c r="A51" s="12"/>
      <c r="B51" s="28" t="s">
        <v>1340</v>
      </c>
      <c r="C51" s="85">
        <f>ROUND((Source!F582)/1000, 2)</f>
        <v>0</v>
      </c>
      <c r="D51" s="86"/>
      <c r="E51" s="15" t="s">
        <v>1332</v>
      </c>
      <c r="F51" s="10"/>
      <c r="G51" s="15"/>
      <c r="H51" s="15"/>
      <c r="I51" s="15"/>
      <c r="J51" s="15"/>
      <c r="K51" s="10"/>
      <c r="L51" s="15"/>
    </row>
    <row r="52" spans="1:13" ht="14.25" hidden="1" customHeight="1" x14ac:dyDescent="0.2">
      <c r="A52" s="12"/>
      <c r="B52" s="28" t="s">
        <v>1341</v>
      </c>
      <c r="C52" s="85">
        <f>ROUND((Source!F592)/1000, 2)</f>
        <v>0</v>
      </c>
      <c r="D52" s="86"/>
      <c r="E52" s="15" t="s">
        <v>1332</v>
      </c>
      <c r="F52" s="10"/>
      <c r="G52" s="15"/>
      <c r="H52" s="15"/>
      <c r="I52" s="15"/>
      <c r="J52" s="15"/>
      <c r="K52" s="10"/>
      <c r="L52" s="15"/>
    </row>
    <row r="53" spans="1:13" ht="14.25" hidden="1" customHeight="1" x14ac:dyDescent="0.2">
      <c r="A53" s="33"/>
      <c r="B53" s="33"/>
      <c r="C53" s="33"/>
      <c r="D53" s="33"/>
      <c r="E53" s="33"/>
      <c r="F53" s="33"/>
      <c r="G53" s="33"/>
      <c r="H53" s="84"/>
      <c r="I53" s="84"/>
      <c r="J53" s="84"/>
      <c r="K53" s="84"/>
      <c r="L53" s="84"/>
    </row>
    <row r="54" spans="1:13" ht="12.75" customHeight="1" x14ac:dyDescent="0.2">
      <c r="A54" s="109" t="s">
        <v>1342</v>
      </c>
      <c r="B54" s="109" t="s">
        <v>1343</v>
      </c>
      <c r="C54" s="109" t="s">
        <v>1344</v>
      </c>
      <c r="D54" s="109" t="s">
        <v>1345</v>
      </c>
      <c r="E54" s="89" t="s">
        <v>1346</v>
      </c>
      <c r="F54" s="90"/>
      <c r="G54" s="91"/>
      <c r="H54" s="89" t="s">
        <v>1347</v>
      </c>
      <c r="I54" s="90"/>
      <c r="J54" s="90"/>
      <c r="K54" s="90"/>
      <c r="L54" s="90"/>
      <c r="M54" s="91"/>
    </row>
    <row r="55" spans="1:13" ht="12.75" customHeight="1" x14ac:dyDescent="0.2">
      <c r="A55" s="110"/>
      <c r="B55" s="110"/>
      <c r="C55" s="110"/>
      <c r="D55" s="110"/>
      <c r="E55" s="92"/>
      <c r="F55" s="93"/>
      <c r="G55" s="94"/>
      <c r="H55" s="92"/>
      <c r="I55" s="93"/>
      <c r="J55" s="93"/>
      <c r="K55" s="93"/>
      <c r="L55" s="93"/>
      <c r="M55" s="94"/>
    </row>
    <row r="56" spans="1:13" ht="12.75" customHeight="1" x14ac:dyDescent="0.2">
      <c r="A56" s="110"/>
      <c r="B56" s="110"/>
      <c r="C56" s="110"/>
      <c r="D56" s="110"/>
      <c r="E56" s="92"/>
      <c r="F56" s="93"/>
      <c r="G56" s="94"/>
      <c r="H56" s="92"/>
      <c r="I56" s="93"/>
      <c r="J56" s="93"/>
      <c r="K56" s="93"/>
      <c r="L56" s="93"/>
      <c r="M56" s="94"/>
    </row>
    <row r="57" spans="1:13" ht="12.75" customHeight="1" x14ac:dyDescent="0.2">
      <c r="A57" s="110"/>
      <c r="B57" s="110"/>
      <c r="C57" s="110"/>
      <c r="D57" s="110"/>
      <c r="E57" s="95"/>
      <c r="F57" s="96"/>
      <c r="G57" s="97"/>
      <c r="H57" s="95"/>
      <c r="I57" s="96"/>
      <c r="J57" s="96"/>
      <c r="K57" s="96"/>
      <c r="L57" s="96"/>
      <c r="M57" s="97"/>
    </row>
    <row r="58" spans="1:13" ht="90.75" customHeight="1" x14ac:dyDescent="0.2">
      <c r="A58" s="111"/>
      <c r="B58" s="111"/>
      <c r="C58" s="111"/>
      <c r="D58" s="111"/>
      <c r="E58" s="34" t="s">
        <v>1348</v>
      </c>
      <c r="F58" s="34" t="s">
        <v>1349</v>
      </c>
      <c r="G58" s="35" t="s">
        <v>1350</v>
      </c>
      <c r="H58" s="34" t="s">
        <v>1351</v>
      </c>
      <c r="I58" s="34" t="s">
        <v>1352</v>
      </c>
      <c r="J58" s="34" t="s">
        <v>1353</v>
      </c>
      <c r="K58" s="34" t="s">
        <v>1349</v>
      </c>
      <c r="L58" s="34" t="s">
        <v>1354</v>
      </c>
      <c r="M58" s="34" t="s">
        <v>1692</v>
      </c>
    </row>
    <row r="59" spans="1:13" ht="14.25" customHeight="1" x14ac:dyDescent="0.2">
      <c r="A59" s="36">
        <v>1</v>
      </c>
      <c r="B59" s="36">
        <v>2</v>
      </c>
      <c r="C59" s="36">
        <v>3</v>
      </c>
      <c r="D59" s="36">
        <v>4</v>
      </c>
      <c r="E59" s="36">
        <v>5</v>
      </c>
      <c r="F59" s="36">
        <v>6</v>
      </c>
      <c r="G59" s="36">
        <v>7</v>
      </c>
      <c r="H59" s="36">
        <v>8</v>
      </c>
      <c r="I59" s="36">
        <v>9</v>
      </c>
      <c r="J59" s="36">
        <v>10</v>
      </c>
      <c r="K59" s="38">
        <v>11</v>
      </c>
      <c r="L59" s="38">
        <v>12</v>
      </c>
      <c r="M59" s="82">
        <v>13</v>
      </c>
    </row>
    <row r="60" spans="1:13" ht="57" x14ac:dyDescent="0.2">
      <c r="C60" s="42" t="str">
        <f>Source!G24</f>
        <v>К=0,87; 0,84; 0,3932; 0,4609; 0,384; 0,544 - корректирующие коэффициенты приводящие к стоимости по договору-аналогу</v>
      </c>
    </row>
    <row r="61" spans="1:13" ht="28.5" x14ac:dyDescent="0.2">
      <c r="C61" s="42" t="str">
        <f>Source!G25</f>
        <v>К=0,8 - корректирующий коэффициент по договору-аналогу</v>
      </c>
    </row>
    <row r="63" spans="1:13" ht="16.5" x14ac:dyDescent="0.2">
      <c r="A63" s="108" t="s">
        <v>1359</v>
      </c>
      <c r="B63" s="108"/>
      <c r="C63" s="108"/>
      <c r="D63" s="108"/>
      <c r="E63" s="108"/>
      <c r="F63" s="108"/>
      <c r="G63" s="108"/>
      <c r="H63" s="108"/>
      <c r="I63" s="108"/>
      <c r="J63" s="108"/>
      <c r="K63" s="108"/>
      <c r="L63" s="108"/>
    </row>
    <row r="64" spans="1:13" ht="42.75" x14ac:dyDescent="0.2">
      <c r="A64" s="50" t="s">
        <v>4</v>
      </c>
      <c r="B64" s="51" t="str">
        <f>Source!F31</f>
        <v>Калькуляция №1</v>
      </c>
      <c r="C64" s="51" t="str">
        <f>Source!G31</f>
        <v>Рытье шурфа в немерзлом грунте для определения места повреждения кабельной линии</v>
      </c>
      <c r="D64" s="52" t="str">
        <f>Source!H31</f>
        <v>1 шурф</v>
      </c>
      <c r="E64" s="53">
        <f>Source!K31</f>
        <v>1</v>
      </c>
      <c r="F64" s="53"/>
      <c r="G64" s="53">
        <f>Source!I31</f>
        <v>1</v>
      </c>
      <c r="H64" s="54">
        <f>Source!AL31</f>
        <v>13780.54</v>
      </c>
      <c r="I64" s="55"/>
      <c r="J64" s="54"/>
      <c r="K64" s="55"/>
      <c r="L64" s="54">
        <f>Source!P31</f>
        <v>13780.54</v>
      </c>
    </row>
    <row r="65" spans="1:82" ht="15" x14ac:dyDescent="0.25">
      <c r="C65" s="106" t="s">
        <v>1360</v>
      </c>
      <c r="D65" s="106"/>
      <c r="E65" s="106"/>
      <c r="F65" s="106"/>
      <c r="G65" s="106"/>
      <c r="H65" s="106"/>
      <c r="I65" s="107">
        <f>IF(E64&lt;&gt;0,K65/E64, 0)</f>
        <v>13780.54</v>
      </c>
      <c r="J65" s="107"/>
      <c r="K65" s="107">
        <f>L64</f>
        <v>13780.54</v>
      </c>
      <c r="L65" s="107"/>
      <c r="M65" s="83">
        <f>K65*1.038</f>
        <v>14304.200520000002</v>
      </c>
      <c r="AD65">
        <f>ROUND((Source!AT31/100)*((ROUND(ROUND(Source!AO31,2)*Source!I31, 2)+ROUND(ROUND(Source!AN31,2)*Source!I31, 2))), 2)</f>
        <v>0</v>
      </c>
      <c r="AE65">
        <f>ROUND((Source!AU31/100)*((ROUND(ROUND(Source!AO31,2)*Source!I31, 2)+ROUND(ROUND(Source!AN31,2)*Source!I31, 2))), 2)</f>
        <v>0</v>
      </c>
      <c r="AN65" s="56">
        <f>L64</f>
        <v>13780.54</v>
      </c>
      <c r="AO65">
        <f>0</f>
        <v>0</v>
      </c>
      <c r="AQ65" t="s">
        <v>1361</v>
      </c>
      <c r="AR65">
        <f>0</f>
        <v>0</v>
      </c>
      <c r="AT65">
        <f>0</f>
        <v>0</v>
      </c>
      <c r="AV65" t="s">
        <v>1361</v>
      </c>
      <c r="AW65" s="56">
        <f>L64</f>
        <v>13780.54</v>
      </c>
      <c r="AZ65">
        <f>Source!X31</f>
        <v>0</v>
      </c>
      <c r="BA65">
        <f>Source!Y31</f>
        <v>0</v>
      </c>
      <c r="CD65">
        <v>1</v>
      </c>
    </row>
    <row r="66" spans="1:82" ht="42.75" x14ac:dyDescent="0.2">
      <c r="A66" s="50" t="s">
        <v>33</v>
      </c>
      <c r="B66" s="51" t="str">
        <f>Source!F32</f>
        <v>Калькуляция №2</v>
      </c>
      <c r="C66" s="51" t="str">
        <f>Source!G32</f>
        <v>Рытье шурфа в немерзлом налипающем грунте для определения места повреждения кабельной линии</v>
      </c>
      <c r="D66" s="52" t="str">
        <f>Source!H32</f>
        <v>1 шурф</v>
      </c>
      <c r="E66" s="53">
        <f>Source!K32</f>
        <v>1</v>
      </c>
      <c r="F66" s="53"/>
      <c r="G66" s="53">
        <f>Source!I32</f>
        <v>1</v>
      </c>
      <c r="H66" s="54">
        <f>Source!AL32</f>
        <v>17902.900000000001</v>
      </c>
      <c r="I66" s="55"/>
      <c r="J66" s="54"/>
      <c r="K66" s="55"/>
      <c r="L66" s="54">
        <f>Source!P32</f>
        <v>17902.900000000001</v>
      </c>
    </row>
    <row r="67" spans="1:82" ht="15" x14ac:dyDescent="0.25">
      <c r="C67" s="106" t="s">
        <v>1360</v>
      </c>
      <c r="D67" s="106"/>
      <c r="E67" s="106"/>
      <c r="F67" s="106"/>
      <c r="G67" s="106"/>
      <c r="H67" s="106"/>
      <c r="I67" s="107">
        <f>IF(E66&lt;&gt;0,K67/E66, 0)</f>
        <v>17902.900000000001</v>
      </c>
      <c r="J67" s="107"/>
      <c r="K67" s="107">
        <f>L66</f>
        <v>17902.900000000001</v>
      </c>
      <c r="L67" s="107"/>
      <c r="M67" s="83">
        <f>K67*1.038</f>
        <v>18583.210200000001</v>
      </c>
      <c r="AD67">
        <f>ROUND((Source!AT32/100)*((ROUND(ROUND(Source!AO32,2)*Source!I32, 2)+ROUND(ROUND(Source!AN32,2)*Source!I32, 2))), 2)</f>
        <v>0</v>
      </c>
      <c r="AE67">
        <f>ROUND((Source!AU32/100)*((ROUND(ROUND(Source!AO32,2)*Source!I32, 2)+ROUND(ROUND(Source!AN32,2)*Source!I32, 2))), 2)</f>
        <v>0</v>
      </c>
      <c r="AN67" s="56">
        <f>L66</f>
        <v>17902.900000000001</v>
      </c>
      <c r="AO67">
        <f>0</f>
        <v>0</v>
      </c>
      <c r="AQ67" t="s">
        <v>1361</v>
      </c>
      <c r="AR67">
        <f>0</f>
        <v>0</v>
      </c>
      <c r="AT67">
        <f>0</f>
        <v>0</v>
      </c>
      <c r="AV67" t="s">
        <v>1361</v>
      </c>
      <c r="AW67" s="56">
        <f>L66</f>
        <v>17902.900000000001</v>
      </c>
      <c r="AZ67">
        <f>Source!X32</f>
        <v>0</v>
      </c>
      <c r="BA67">
        <f>Source!Y32</f>
        <v>0</v>
      </c>
      <c r="CD67">
        <v>1</v>
      </c>
    </row>
    <row r="68" spans="1:82" ht="28.5" x14ac:dyDescent="0.2">
      <c r="A68" s="50" t="s">
        <v>36</v>
      </c>
      <c r="B68" s="51" t="str">
        <f>Source!F33</f>
        <v>Калькуляция №3</v>
      </c>
      <c r="C68" s="51" t="str">
        <f>Source!G33</f>
        <v>Разработка немерзлого грунта в траншее вручную</v>
      </c>
      <c r="D68" s="52" t="str">
        <f>Source!H33</f>
        <v>1 м3</v>
      </c>
      <c r="E68" s="53">
        <f>Source!K33</f>
        <v>1</v>
      </c>
      <c r="F68" s="53"/>
      <c r="G68" s="53">
        <f>Source!I33</f>
        <v>1</v>
      </c>
      <c r="H68" s="54">
        <f>Source!AL33</f>
        <v>7668.62</v>
      </c>
      <c r="I68" s="55"/>
      <c r="J68" s="54"/>
      <c r="K68" s="55"/>
      <c r="L68" s="54">
        <f>Source!P33</f>
        <v>7668.62</v>
      </c>
    </row>
    <row r="69" spans="1:82" ht="15" x14ac:dyDescent="0.25">
      <c r="C69" s="106" t="s">
        <v>1360</v>
      </c>
      <c r="D69" s="106"/>
      <c r="E69" s="106"/>
      <c r="F69" s="106"/>
      <c r="G69" s="106"/>
      <c r="H69" s="106"/>
      <c r="I69" s="107">
        <f>IF(E68&lt;&gt;0,K69/E68, 0)</f>
        <v>7668.62</v>
      </c>
      <c r="J69" s="107"/>
      <c r="K69" s="107">
        <f>L68</f>
        <v>7668.62</v>
      </c>
      <c r="L69" s="107"/>
      <c r="M69" s="83">
        <f>K69*1.038</f>
        <v>7960.0275600000004</v>
      </c>
      <c r="AD69">
        <f>ROUND((Source!AT33/100)*((ROUND(ROUND(Source!AO33,2)*Source!I33, 2)+ROUND(ROUND(Source!AN33,2)*Source!I33, 2))), 2)</f>
        <v>0</v>
      </c>
      <c r="AE69">
        <f>ROUND((Source!AU33/100)*((ROUND(ROUND(Source!AO33,2)*Source!I33, 2)+ROUND(ROUND(Source!AN33,2)*Source!I33, 2))), 2)</f>
        <v>0</v>
      </c>
      <c r="AN69" s="56">
        <f>L68</f>
        <v>7668.62</v>
      </c>
      <c r="AO69">
        <f>0</f>
        <v>0</v>
      </c>
      <c r="AQ69" t="s">
        <v>1361</v>
      </c>
      <c r="AR69">
        <f>0</f>
        <v>0</v>
      </c>
      <c r="AT69">
        <f>0</f>
        <v>0</v>
      </c>
      <c r="AV69" t="s">
        <v>1361</v>
      </c>
      <c r="AW69" s="56">
        <f>L68</f>
        <v>7668.62</v>
      </c>
      <c r="AZ69">
        <f>Source!X33</f>
        <v>0</v>
      </c>
      <c r="BA69">
        <f>Source!Y33</f>
        <v>0</v>
      </c>
      <c r="CD69">
        <v>1</v>
      </c>
    </row>
    <row r="70" spans="1:82" ht="28.5" x14ac:dyDescent="0.2">
      <c r="A70" s="50" t="s">
        <v>40</v>
      </c>
      <c r="B70" s="51" t="str">
        <f>Source!F34</f>
        <v>Калькуляция №4</v>
      </c>
      <c r="C70" s="51" t="str">
        <f>Source!G34</f>
        <v>Разработка  немерзлого налипающего грунта в траншее вручную</v>
      </c>
      <c r="D70" s="52" t="str">
        <f>Source!H34</f>
        <v>1 м3</v>
      </c>
      <c r="E70" s="53">
        <f>Source!K34</f>
        <v>1</v>
      </c>
      <c r="F70" s="53"/>
      <c r="G70" s="53">
        <f>Source!I34</f>
        <v>1</v>
      </c>
      <c r="H70" s="54">
        <f>Source!AL34</f>
        <v>9962.93</v>
      </c>
      <c r="I70" s="55"/>
      <c r="J70" s="54"/>
      <c r="K70" s="55"/>
      <c r="L70" s="54">
        <f>Source!P34</f>
        <v>9962.93</v>
      </c>
    </row>
    <row r="71" spans="1:82" ht="15" x14ac:dyDescent="0.25">
      <c r="C71" s="106" t="s">
        <v>1360</v>
      </c>
      <c r="D71" s="106"/>
      <c r="E71" s="106"/>
      <c r="F71" s="106"/>
      <c r="G71" s="106"/>
      <c r="H71" s="106"/>
      <c r="I71" s="107">
        <f>IF(E70&lt;&gt;0,K71/E70, 0)</f>
        <v>9962.93</v>
      </c>
      <c r="J71" s="107"/>
      <c r="K71" s="107">
        <f>L70</f>
        <v>9962.93</v>
      </c>
      <c r="L71" s="107"/>
      <c r="M71" s="83">
        <f>K71*1.038</f>
        <v>10341.521340000001</v>
      </c>
      <c r="AD71">
        <f>ROUND((Source!AT34/100)*((ROUND(ROUND(Source!AO34,2)*Source!I34, 2)+ROUND(ROUND(Source!AN34,2)*Source!I34, 2))), 2)</f>
        <v>0</v>
      </c>
      <c r="AE71">
        <f>ROUND((Source!AU34/100)*((ROUND(ROUND(Source!AO34,2)*Source!I34, 2)+ROUND(ROUND(Source!AN34,2)*Source!I34, 2))), 2)</f>
        <v>0</v>
      </c>
      <c r="AN71" s="56">
        <f>L70</f>
        <v>9962.93</v>
      </c>
      <c r="AO71">
        <f>0</f>
        <v>0</v>
      </c>
      <c r="AQ71" t="s">
        <v>1361</v>
      </c>
      <c r="AR71">
        <f>0</f>
        <v>0</v>
      </c>
      <c r="AT71">
        <f>0</f>
        <v>0</v>
      </c>
      <c r="AV71" t="s">
        <v>1361</v>
      </c>
      <c r="AW71" s="56">
        <f>L70</f>
        <v>9962.93</v>
      </c>
      <c r="AZ71">
        <f>Source!X34</f>
        <v>0</v>
      </c>
      <c r="BA71">
        <f>Source!Y34</f>
        <v>0</v>
      </c>
      <c r="CD71">
        <v>1</v>
      </c>
    </row>
    <row r="72" spans="1:82" ht="42.75" x14ac:dyDescent="0.2">
      <c r="A72" s="50" t="s">
        <v>43</v>
      </c>
      <c r="B72" s="51" t="str">
        <f>Source!F35</f>
        <v>Калькуляция №5</v>
      </c>
      <c r="C72" s="51" t="str">
        <f>Source!G35</f>
        <v>Засыпка  немерзлого грунта дна траншеи разработанного вручную, с трамбованием</v>
      </c>
      <c r="D72" s="52" t="str">
        <f>Source!H35</f>
        <v>1 м3</v>
      </c>
      <c r="E72" s="53">
        <f>Source!K35</f>
        <v>1</v>
      </c>
      <c r="F72" s="53"/>
      <c r="G72" s="53">
        <f>Source!I35</f>
        <v>1</v>
      </c>
      <c r="H72" s="54">
        <f>Source!AL35</f>
        <v>2560.58</v>
      </c>
      <c r="I72" s="55"/>
      <c r="J72" s="54"/>
      <c r="K72" s="55"/>
      <c r="L72" s="54">
        <f>Source!P35</f>
        <v>2560.58</v>
      </c>
    </row>
    <row r="73" spans="1:82" ht="15" x14ac:dyDescent="0.25">
      <c r="C73" s="106" t="s">
        <v>1360</v>
      </c>
      <c r="D73" s="106"/>
      <c r="E73" s="106"/>
      <c r="F73" s="106"/>
      <c r="G73" s="106"/>
      <c r="H73" s="106"/>
      <c r="I73" s="107">
        <f>IF(E72&lt;&gt;0,K73/E72, 0)</f>
        <v>2560.58</v>
      </c>
      <c r="J73" s="107"/>
      <c r="K73" s="107">
        <f>L72</f>
        <v>2560.58</v>
      </c>
      <c r="L73" s="107"/>
      <c r="M73" s="83">
        <f>K73*1.038</f>
        <v>2657.88204</v>
      </c>
      <c r="AD73">
        <f>ROUND((Source!AT35/100)*((ROUND(ROUND(Source!AO35,2)*Source!I35, 2)+ROUND(ROUND(Source!AN35,2)*Source!I35, 2))), 2)</f>
        <v>0</v>
      </c>
      <c r="AE73">
        <f>ROUND((Source!AU35/100)*((ROUND(ROUND(Source!AO35,2)*Source!I35, 2)+ROUND(ROUND(Source!AN35,2)*Source!I35, 2))), 2)</f>
        <v>0</v>
      </c>
      <c r="AN73" s="56">
        <f>L72</f>
        <v>2560.58</v>
      </c>
      <c r="AO73">
        <f>0</f>
        <v>0</v>
      </c>
      <c r="AQ73" t="s">
        <v>1361</v>
      </c>
      <c r="AR73">
        <f>0</f>
        <v>0</v>
      </c>
      <c r="AT73">
        <f>0</f>
        <v>0</v>
      </c>
      <c r="AV73" t="s">
        <v>1361</v>
      </c>
      <c r="AW73" s="56">
        <f>L72</f>
        <v>2560.58</v>
      </c>
      <c r="AZ73">
        <f>Source!X35</f>
        <v>0</v>
      </c>
      <c r="BA73">
        <f>Source!Y35</f>
        <v>0</v>
      </c>
      <c r="CD73">
        <v>1</v>
      </c>
    </row>
    <row r="74" spans="1:82" ht="42.75" x14ac:dyDescent="0.2">
      <c r="A74" s="50" t="s">
        <v>46</v>
      </c>
      <c r="B74" s="51" t="str">
        <f>Source!F36</f>
        <v>Калькуляция №6</v>
      </c>
      <c r="C74" s="51" t="str">
        <f>Source!G36</f>
        <v>Засыпка  немерзлого  налипающего грунта дна траншеи разработанного вручную, с трамбованием</v>
      </c>
      <c r="D74" s="52" t="str">
        <f>Source!H36</f>
        <v>1 м3</v>
      </c>
      <c r="E74" s="53">
        <f>Source!K36</f>
        <v>1</v>
      </c>
      <c r="F74" s="53"/>
      <c r="G74" s="53">
        <f>Source!I36</f>
        <v>1</v>
      </c>
      <c r="H74" s="54">
        <f>Source!AL36</f>
        <v>3385.17</v>
      </c>
      <c r="I74" s="55"/>
      <c r="J74" s="54"/>
      <c r="K74" s="55"/>
      <c r="L74" s="54">
        <f>Source!P36</f>
        <v>3385.17</v>
      </c>
    </row>
    <row r="75" spans="1:82" ht="15" x14ac:dyDescent="0.25">
      <c r="C75" s="106" t="s">
        <v>1360</v>
      </c>
      <c r="D75" s="106"/>
      <c r="E75" s="106"/>
      <c r="F75" s="106"/>
      <c r="G75" s="106"/>
      <c r="H75" s="106"/>
      <c r="I75" s="107">
        <f>IF(E74&lt;&gt;0,K75/E74, 0)</f>
        <v>3385.17</v>
      </c>
      <c r="J75" s="107"/>
      <c r="K75" s="107">
        <f>L74</f>
        <v>3385.17</v>
      </c>
      <c r="L75" s="107"/>
      <c r="M75" s="83">
        <f>K75*1.038</f>
        <v>3513.8064600000002</v>
      </c>
      <c r="AD75">
        <f>ROUND((Source!AT36/100)*((ROUND(ROUND(Source!AO36,2)*Source!I36, 2)+ROUND(ROUND(Source!AN36,2)*Source!I36, 2))), 2)</f>
        <v>0</v>
      </c>
      <c r="AE75">
        <f>ROUND((Source!AU36/100)*((ROUND(ROUND(Source!AO36,2)*Source!I36, 2)+ROUND(ROUND(Source!AN36,2)*Source!I36, 2))), 2)</f>
        <v>0</v>
      </c>
      <c r="AN75" s="56">
        <f>L74</f>
        <v>3385.17</v>
      </c>
      <c r="AO75">
        <f>0</f>
        <v>0</v>
      </c>
      <c r="AQ75" t="s">
        <v>1361</v>
      </c>
      <c r="AR75">
        <f>0</f>
        <v>0</v>
      </c>
      <c r="AT75">
        <f>0</f>
        <v>0</v>
      </c>
      <c r="AV75" t="s">
        <v>1361</v>
      </c>
      <c r="AW75" s="56">
        <f>L74</f>
        <v>3385.17</v>
      </c>
      <c r="AZ75">
        <f>Source!X36</f>
        <v>0</v>
      </c>
      <c r="BA75">
        <f>Source!Y36</f>
        <v>0</v>
      </c>
      <c r="CD75">
        <v>1</v>
      </c>
    </row>
    <row r="76" spans="1:82" ht="57" x14ac:dyDescent="0.2">
      <c r="A76" s="50" t="s">
        <v>49</v>
      </c>
      <c r="B76" s="51" t="str">
        <f>Source!F37</f>
        <v>Калькуляция №7</v>
      </c>
      <c r="C76" s="51" t="str">
        <f>Source!G37</f>
        <v>Разработка грунта в траншее экскаватором-планировщиком на шасси автомобильного типа, емкость ковша 0,6 м3</v>
      </c>
      <c r="D76" s="52" t="str">
        <f>Source!H37</f>
        <v>1 м3</v>
      </c>
      <c r="E76" s="53">
        <f>Source!K37</f>
        <v>1</v>
      </c>
      <c r="F76" s="53"/>
      <c r="G76" s="53">
        <f>Source!I37</f>
        <v>1</v>
      </c>
      <c r="H76" s="54">
        <f>Source!AL37</f>
        <v>533.29</v>
      </c>
      <c r="I76" s="55"/>
      <c r="J76" s="54"/>
      <c r="K76" s="55"/>
      <c r="L76" s="54">
        <f>Source!P37</f>
        <v>533.29</v>
      </c>
    </row>
    <row r="77" spans="1:82" ht="15" x14ac:dyDescent="0.25">
      <c r="C77" s="106" t="s">
        <v>1360</v>
      </c>
      <c r="D77" s="106"/>
      <c r="E77" s="106"/>
      <c r="F77" s="106"/>
      <c r="G77" s="106"/>
      <c r="H77" s="106"/>
      <c r="I77" s="107">
        <f>IF(E76&lt;&gt;0,K77/E76, 0)</f>
        <v>533.29</v>
      </c>
      <c r="J77" s="107"/>
      <c r="K77" s="107">
        <f>L76</f>
        <v>533.29</v>
      </c>
      <c r="L77" s="107"/>
      <c r="M77" s="83">
        <f>K77*1.038</f>
        <v>553.55502000000001</v>
      </c>
      <c r="AD77">
        <f>ROUND((Source!AT37/100)*((ROUND(ROUND(Source!AO37,2)*Source!I37, 2)+ROUND(ROUND(Source!AN37,2)*Source!I37, 2))), 2)</f>
        <v>0</v>
      </c>
      <c r="AE77">
        <f>ROUND((Source!AU37/100)*((ROUND(ROUND(Source!AO37,2)*Source!I37, 2)+ROUND(ROUND(Source!AN37,2)*Source!I37, 2))), 2)</f>
        <v>0</v>
      </c>
      <c r="AN77" s="56">
        <f>L76</f>
        <v>533.29</v>
      </c>
      <c r="AO77">
        <f>0</f>
        <v>0</v>
      </c>
      <c r="AQ77" t="s">
        <v>1361</v>
      </c>
      <c r="AR77">
        <f>0</f>
        <v>0</v>
      </c>
      <c r="AT77">
        <f>0</f>
        <v>0</v>
      </c>
      <c r="AV77" t="s">
        <v>1361</v>
      </c>
      <c r="AW77" s="56">
        <f>L76</f>
        <v>533.29</v>
      </c>
      <c r="AZ77">
        <f>Source!X37</f>
        <v>0</v>
      </c>
      <c r="BA77">
        <f>Source!Y37</f>
        <v>0</v>
      </c>
      <c r="CD77">
        <v>1</v>
      </c>
    </row>
    <row r="78" spans="1:82" ht="57" x14ac:dyDescent="0.2">
      <c r="A78" s="50" t="s">
        <v>52</v>
      </c>
      <c r="B78" s="51" t="str">
        <f>Source!F38</f>
        <v>Калькуляция №8</v>
      </c>
      <c r="C78" s="51" t="str">
        <f>Source!G38</f>
        <v>Разработка грунта в траншее экскаватором-одноковшовым дизельным на пневмоколесном ходу, объем ковша 0,4 м3</v>
      </c>
      <c r="D78" s="52" t="str">
        <f>Source!H38</f>
        <v>1 м3</v>
      </c>
      <c r="E78" s="53">
        <f>Source!K38</f>
        <v>1</v>
      </c>
      <c r="F78" s="53"/>
      <c r="G78" s="53">
        <f>Source!I38</f>
        <v>1</v>
      </c>
      <c r="H78" s="54">
        <f>Source!AL38</f>
        <v>313.79000000000002</v>
      </c>
      <c r="I78" s="55"/>
      <c r="J78" s="54"/>
      <c r="K78" s="55"/>
      <c r="L78" s="54">
        <f>Source!P38</f>
        <v>313.79000000000002</v>
      </c>
    </row>
    <row r="79" spans="1:82" ht="15" x14ac:dyDescent="0.25">
      <c r="C79" s="106" t="s">
        <v>1360</v>
      </c>
      <c r="D79" s="106"/>
      <c r="E79" s="106"/>
      <c r="F79" s="106"/>
      <c r="G79" s="106"/>
      <c r="H79" s="106"/>
      <c r="I79" s="107">
        <f>IF(E78&lt;&gt;0,K79/E78, 0)</f>
        <v>313.79000000000002</v>
      </c>
      <c r="J79" s="107"/>
      <c r="K79" s="107">
        <f>L78</f>
        <v>313.79000000000002</v>
      </c>
      <c r="L79" s="107"/>
      <c r="M79" s="83">
        <f>K79*1.038</f>
        <v>325.71402</v>
      </c>
      <c r="AD79">
        <f>ROUND((Source!AT38/100)*((ROUND(ROUND(Source!AO38,2)*Source!I38, 2)+ROUND(ROUND(Source!AN38,2)*Source!I38, 2))), 2)</f>
        <v>0</v>
      </c>
      <c r="AE79">
        <f>ROUND((Source!AU38/100)*((ROUND(ROUND(Source!AO38,2)*Source!I38, 2)+ROUND(ROUND(Source!AN38,2)*Source!I38, 2))), 2)</f>
        <v>0</v>
      </c>
      <c r="AN79" s="56">
        <f>L78</f>
        <v>313.79000000000002</v>
      </c>
      <c r="AO79">
        <f>0</f>
        <v>0</v>
      </c>
      <c r="AQ79" t="s">
        <v>1361</v>
      </c>
      <c r="AR79">
        <f>0</f>
        <v>0</v>
      </c>
      <c r="AT79">
        <f>0</f>
        <v>0</v>
      </c>
      <c r="AV79" t="s">
        <v>1361</v>
      </c>
      <c r="AW79" s="56">
        <f>L78</f>
        <v>313.79000000000002</v>
      </c>
      <c r="AZ79">
        <f>Source!X38</f>
        <v>0</v>
      </c>
      <c r="BA79">
        <f>Source!Y38</f>
        <v>0</v>
      </c>
      <c r="CD79">
        <v>1</v>
      </c>
    </row>
    <row r="80" spans="1:82" ht="57" x14ac:dyDescent="0.2">
      <c r="A80" s="50" t="s">
        <v>55</v>
      </c>
      <c r="B80" s="51" t="str">
        <f>Source!F39</f>
        <v>Калькуляция №9</v>
      </c>
      <c r="C80" s="51" t="str">
        <f>Source!G39</f>
        <v>Разработка грунта в траншее экскаватором-одноковшовым дизельным на пневмоколесном ходу, объем ковша 0,5 м3</v>
      </c>
      <c r="D80" s="52" t="str">
        <f>Source!H39</f>
        <v>1 м3</v>
      </c>
      <c r="E80" s="53">
        <f>Source!K39</f>
        <v>1</v>
      </c>
      <c r="F80" s="53"/>
      <c r="G80" s="53">
        <f>Source!I39</f>
        <v>1</v>
      </c>
      <c r="H80" s="54">
        <f>Source!AL39</f>
        <v>351.91</v>
      </c>
      <c r="I80" s="55"/>
      <c r="J80" s="54"/>
      <c r="K80" s="55"/>
      <c r="L80" s="54">
        <f>Source!P39</f>
        <v>351.91</v>
      </c>
    </row>
    <row r="81" spans="1:82" ht="15" x14ac:dyDescent="0.25">
      <c r="C81" s="106" t="s">
        <v>1360</v>
      </c>
      <c r="D81" s="106"/>
      <c r="E81" s="106"/>
      <c r="F81" s="106"/>
      <c r="G81" s="106"/>
      <c r="H81" s="106"/>
      <c r="I81" s="107">
        <f>IF(E80&lt;&gt;0,K81/E80, 0)</f>
        <v>351.91</v>
      </c>
      <c r="J81" s="107"/>
      <c r="K81" s="107">
        <f>L80</f>
        <v>351.91</v>
      </c>
      <c r="L81" s="107"/>
      <c r="M81" s="83">
        <f>K81*1.038</f>
        <v>365.28258000000005</v>
      </c>
      <c r="AD81">
        <f>ROUND((Source!AT39/100)*((ROUND(ROUND(Source!AO39,2)*Source!I39, 2)+ROUND(ROUND(Source!AN39,2)*Source!I39, 2))), 2)</f>
        <v>0</v>
      </c>
      <c r="AE81">
        <f>ROUND((Source!AU39/100)*((ROUND(ROUND(Source!AO39,2)*Source!I39, 2)+ROUND(ROUND(Source!AN39,2)*Source!I39, 2))), 2)</f>
        <v>0</v>
      </c>
      <c r="AN81" s="56">
        <f>L80</f>
        <v>351.91</v>
      </c>
      <c r="AO81">
        <f>0</f>
        <v>0</v>
      </c>
      <c r="AQ81" t="s">
        <v>1361</v>
      </c>
      <c r="AR81">
        <f>0</f>
        <v>0</v>
      </c>
      <c r="AT81">
        <f>0</f>
        <v>0</v>
      </c>
      <c r="AV81" t="s">
        <v>1361</v>
      </c>
      <c r="AW81" s="56">
        <f>L80</f>
        <v>351.91</v>
      </c>
      <c r="AZ81">
        <f>Source!X39</f>
        <v>0</v>
      </c>
      <c r="BA81">
        <f>Source!Y39</f>
        <v>0</v>
      </c>
      <c r="CD81">
        <v>1</v>
      </c>
    </row>
    <row r="82" spans="1:82" ht="57" x14ac:dyDescent="0.2">
      <c r="A82" s="50" t="s">
        <v>58</v>
      </c>
      <c r="B82" s="51" t="str">
        <f>Source!F40</f>
        <v>Калькуляция №10</v>
      </c>
      <c r="C82" s="51" t="str">
        <f>Source!G40</f>
        <v>Разработка грунта в траншее экскаватором-одноковшовым дизельным на пневмоколесном ходу, объем ковша 0,25 м3</v>
      </c>
      <c r="D82" s="52" t="str">
        <f>Source!H40</f>
        <v>1 м3</v>
      </c>
      <c r="E82" s="53">
        <f>Source!K40</f>
        <v>1</v>
      </c>
      <c r="F82" s="53"/>
      <c r="G82" s="53">
        <f>Source!I40</f>
        <v>1</v>
      </c>
      <c r="H82" s="54">
        <f>Source!AL40</f>
        <v>268.52999999999997</v>
      </c>
      <c r="I82" s="55"/>
      <c r="J82" s="54"/>
      <c r="K82" s="55"/>
      <c r="L82" s="54">
        <f>Source!P40</f>
        <v>268.52999999999997</v>
      </c>
    </row>
    <row r="83" spans="1:82" ht="15" x14ac:dyDescent="0.25">
      <c r="C83" s="106" t="s">
        <v>1360</v>
      </c>
      <c r="D83" s="106"/>
      <c r="E83" s="106"/>
      <c r="F83" s="106"/>
      <c r="G83" s="106"/>
      <c r="H83" s="106"/>
      <c r="I83" s="107">
        <f>IF(E82&lt;&gt;0,K83/E82, 0)</f>
        <v>268.52999999999997</v>
      </c>
      <c r="J83" s="107"/>
      <c r="K83" s="107">
        <f>L82</f>
        <v>268.52999999999997</v>
      </c>
      <c r="L83" s="107"/>
      <c r="M83" s="83">
        <f>K83*1.038</f>
        <v>278.73413999999997</v>
      </c>
      <c r="AD83">
        <f>ROUND((Source!AT40/100)*((ROUND(ROUND(Source!AO40,2)*Source!I40, 2)+ROUND(ROUND(Source!AN40,2)*Source!I40, 2))), 2)</f>
        <v>0</v>
      </c>
      <c r="AE83">
        <f>ROUND((Source!AU40/100)*((ROUND(ROUND(Source!AO40,2)*Source!I40, 2)+ROUND(ROUND(Source!AN40,2)*Source!I40, 2))), 2)</f>
        <v>0</v>
      </c>
      <c r="AN83" s="56">
        <f>L82</f>
        <v>268.52999999999997</v>
      </c>
      <c r="AO83">
        <f>0</f>
        <v>0</v>
      </c>
      <c r="AQ83" t="s">
        <v>1361</v>
      </c>
      <c r="AR83">
        <f>0</f>
        <v>0</v>
      </c>
      <c r="AT83">
        <f>0</f>
        <v>0</v>
      </c>
      <c r="AV83" t="s">
        <v>1361</v>
      </c>
      <c r="AW83" s="56">
        <f>L82</f>
        <v>268.52999999999997</v>
      </c>
      <c r="AZ83">
        <f>Source!X40</f>
        <v>0</v>
      </c>
      <c r="BA83">
        <f>Source!Y40</f>
        <v>0</v>
      </c>
      <c r="CD83">
        <v>1</v>
      </c>
    </row>
    <row r="84" spans="1:82" ht="57" x14ac:dyDescent="0.2">
      <c r="A84" s="50" t="s">
        <v>61</v>
      </c>
      <c r="B84" s="51" t="str">
        <f>Source!F41</f>
        <v>Калькуляция №11</v>
      </c>
      <c r="C84" s="51" t="str">
        <f>Source!G41</f>
        <v>Засыпка траншеи грунтом экскаватором-планировщиком на шасси автомобильного типа, емкость ковша 0,6 м3</v>
      </c>
      <c r="D84" s="52" t="str">
        <f>Source!H41</f>
        <v>1 м3</v>
      </c>
      <c r="E84" s="53">
        <f>Source!K41</f>
        <v>1</v>
      </c>
      <c r="F84" s="53"/>
      <c r="G84" s="53">
        <f>Source!I41</f>
        <v>1</v>
      </c>
      <c r="H84" s="54">
        <f>Source!AL41</f>
        <v>98.75</v>
      </c>
      <c r="I84" s="55"/>
      <c r="J84" s="54"/>
      <c r="K84" s="55"/>
      <c r="L84" s="54">
        <f>Source!P41</f>
        <v>98.75</v>
      </c>
    </row>
    <row r="85" spans="1:82" ht="15" x14ac:dyDescent="0.25">
      <c r="C85" s="106" t="s">
        <v>1360</v>
      </c>
      <c r="D85" s="106"/>
      <c r="E85" s="106"/>
      <c r="F85" s="106"/>
      <c r="G85" s="106"/>
      <c r="H85" s="106"/>
      <c r="I85" s="107">
        <f>IF(E84&lt;&gt;0,K85/E84, 0)</f>
        <v>98.75</v>
      </c>
      <c r="J85" s="107"/>
      <c r="K85" s="107">
        <f>L84</f>
        <v>98.75</v>
      </c>
      <c r="L85" s="107"/>
      <c r="M85" s="83">
        <f>K85*1.038</f>
        <v>102.5025</v>
      </c>
      <c r="AD85">
        <f>ROUND((Source!AT41/100)*((ROUND(ROUND(Source!AO41,2)*Source!I41, 2)+ROUND(ROUND(Source!AN41,2)*Source!I41, 2))), 2)</f>
        <v>0</v>
      </c>
      <c r="AE85">
        <f>ROUND((Source!AU41/100)*((ROUND(ROUND(Source!AO41,2)*Source!I41, 2)+ROUND(ROUND(Source!AN41,2)*Source!I41, 2))), 2)</f>
        <v>0</v>
      </c>
      <c r="AN85" s="56">
        <f>L84</f>
        <v>98.75</v>
      </c>
      <c r="AO85">
        <f>0</f>
        <v>0</v>
      </c>
      <c r="AQ85" t="s">
        <v>1361</v>
      </c>
      <c r="AR85">
        <f>0</f>
        <v>0</v>
      </c>
      <c r="AT85">
        <f>0</f>
        <v>0</v>
      </c>
      <c r="AV85" t="s">
        <v>1361</v>
      </c>
      <c r="AW85" s="56">
        <f>L84</f>
        <v>98.75</v>
      </c>
      <c r="AZ85">
        <f>Source!X41</f>
        <v>0</v>
      </c>
      <c r="BA85">
        <f>Source!Y41</f>
        <v>0</v>
      </c>
      <c r="CD85">
        <v>1</v>
      </c>
    </row>
    <row r="86" spans="1:82" ht="57" x14ac:dyDescent="0.2">
      <c r="A86" s="50" t="s">
        <v>64</v>
      </c>
      <c r="B86" s="51" t="str">
        <f>Source!F42</f>
        <v>Калькуляция №12</v>
      </c>
      <c r="C86" s="51" t="str">
        <f>Source!G42</f>
        <v>Засыпка траншеи грунтом экскаватором-одноковшовым дизельным на пневмоколесном ходу, объем ковша 0,4 м3</v>
      </c>
      <c r="D86" s="52" t="str">
        <f>Source!H42</f>
        <v>1 м3</v>
      </c>
      <c r="E86" s="53">
        <f>Source!K42</f>
        <v>1</v>
      </c>
      <c r="F86" s="53"/>
      <c r="G86" s="53">
        <f>Source!I42</f>
        <v>1</v>
      </c>
      <c r="H86" s="54">
        <f>Source!AL42</f>
        <v>58.11</v>
      </c>
      <c r="I86" s="55"/>
      <c r="J86" s="54"/>
      <c r="K86" s="55"/>
      <c r="L86" s="54">
        <f>Source!P42</f>
        <v>58.11</v>
      </c>
    </row>
    <row r="87" spans="1:82" ht="15" x14ac:dyDescent="0.25">
      <c r="C87" s="106" t="s">
        <v>1360</v>
      </c>
      <c r="D87" s="106"/>
      <c r="E87" s="106"/>
      <c r="F87" s="106"/>
      <c r="G87" s="106"/>
      <c r="H87" s="106"/>
      <c r="I87" s="107">
        <f>IF(E86&lt;&gt;0,K87/E86, 0)</f>
        <v>58.11</v>
      </c>
      <c r="J87" s="107"/>
      <c r="K87" s="107">
        <f>L86</f>
        <v>58.11</v>
      </c>
      <c r="L87" s="107"/>
      <c r="M87" s="83">
        <f>K87*1.038</f>
        <v>60.318179999999998</v>
      </c>
      <c r="AD87">
        <f>ROUND((Source!AT42/100)*((ROUND(ROUND(Source!AO42,2)*Source!I42, 2)+ROUND(ROUND(Source!AN42,2)*Source!I42, 2))), 2)</f>
        <v>0</v>
      </c>
      <c r="AE87">
        <f>ROUND((Source!AU42/100)*((ROUND(ROUND(Source!AO42,2)*Source!I42, 2)+ROUND(ROUND(Source!AN42,2)*Source!I42, 2))), 2)</f>
        <v>0</v>
      </c>
      <c r="AN87" s="56">
        <f>L86</f>
        <v>58.11</v>
      </c>
      <c r="AO87">
        <f>0</f>
        <v>0</v>
      </c>
      <c r="AQ87" t="s">
        <v>1361</v>
      </c>
      <c r="AR87">
        <f>0</f>
        <v>0</v>
      </c>
      <c r="AT87">
        <f>0</f>
        <v>0</v>
      </c>
      <c r="AV87" t="s">
        <v>1361</v>
      </c>
      <c r="AW87" s="56">
        <f>L86</f>
        <v>58.11</v>
      </c>
      <c r="AZ87">
        <f>Source!X42</f>
        <v>0</v>
      </c>
      <c r="BA87">
        <f>Source!Y42</f>
        <v>0</v>
      </c>
      <c r="CD87">
        <v>1</v>
      </c>
    </row>
    <row r="88" spans="1:82" ht="57" x14ac:dyDescent="0.2">
      <c r="A88" s="50" t="s">
        <v>67</v>
      </c>
      <c r="B88" s="51" t="str">
        <f>Source!F43</f>
        <v>Калькуляция №13</v>
      </c>
      <c r="C88" s="51" t="str">
        <f>Source!G43</f>
        <v>Засыпка траншеи грунтом экскаватором-одноковшовым дизельным на пневмоколесном ходу, объем ковша 0,5 м3</v>
      </c>
      <c r="D88" s="52" t="str">
        <f>Source!H43</f>
        <v>1 м3</v>
      </c>
      <c r="E88" s="53">
        <f>Source!K43</f>
        <v>1</v>
      </c>
      <c r="F88" s="53"/>
      <c r="G88" s="53">
        <f>Source!I43</f>
        <v>1</v>
      </c>
      <c r="H88" s="54">
        <f>Source!AL43</f>
        <v>65.17</v>
      </c>
      <c r="I88" s="55"/>
      <c r="J88" s="54"/>
      <c r="K88" s="55"/>
      <c r="L88" s="54">
        <f>Source!P43</f>
        <v>65.17</v>
      </c>
    </row>
    <row r="89" spans="1:82" ht="15" x14ac:dyDescent="0.25">
      <c r="C89" s="106" t="s">
        <v>1360</v>
      </c>
      <c r="D89" s="106"/>
      <c r="E89" s="106"/>
      <c r="F89" s="106"/>
      <c r="G89" s="106"/>
      <c r="H89" s="106"/>
      <c r="I89" s="107">
        <f>IF(E88&lt;&gt;0,K89/E88, 0)</f>
        <v>65.17</v>
      </c>
      <c r="J89" s="107"/>
      <c r="K89" s="107">
        <f>L88</f>
        <v>65.17</v>
      </c>
      <c r="L89" s="107"/>
      <c r="M89" s="83">
        <f>K89*1.038</f>
        <v>67.646460000000005</v>
      </c>
      <c r="AD89">
        <f>ROUND((Source!AT43/100)*((ROUND(ROUND(Source!AO43,2)*Source!I43, 2)+ROUND(ROUND(Source!AN43,2)*Source!I43, 2))), 2)</f>
        <v>0</v>
      </c>
      <c r="AE89">
        <f>ROUND((Source!AU43/100)*((ROUND(ROUND(Source!AO43,2)*Source!I43, 2)+ROUND(ROUND(Source!AN43,2)*Source!I43, 2))), 2)</f>
        <v>0</v>
      </c>
      <c r="AN89" s="56">
        <f>L88</f>
        <v>65.17</v>
      </c>
      <c r="AO89">
        <f>0</f>
        <v>0</v>
      </c>
      <c r="AQ89" t="s">
        <v>1361</v>
      </c>
      <c r="AR89">
        <f>0</f>
        <v>0</v>
      </c>
      <c r="AT89">
        <f>0</f>
        <v>0</v>
      </c>
      <c r="AV89" t="s">
        <v>1361</v>
      </c>
      <c r="AW89" s="56">
        <f>L88</f>
        <v>65.17</v>
      </c>
      <c r="AZ89">
        <f>Source!X43</f>
        <v>0</v>
      </c>
      <c r="BA89">
        <f>Source!Y43</f>
        <v>0</v>
      </c>
      <c r="CD89">
        <v>1</v>
      </c>
    </row>
    <row r="90" spans="1:82" ht="57" x14ac:dyDescent="0.2">
      <c r="A90" s="50" t="s">
        <v>70</v>
      </c>
      <c r="B90" s="51" t="str">
        <f>Source!F44</f>
        <v>Калькуляция №14</v>
      </c>
      <c r="C90" s="51" t="str">
        <f>Source!G44</f>
        <v>Засыпка траншеи грунтом экскаватором-одноковшовым дизельным на пневмоколесном ходу, объем ковша 0,25 м3</v>
      </c>
      <c r="D90" s="52" t="str">
        <f>Source!H44</f>
        <v>1 м3</v>
      </c>
      <c r="E90" s="53">
        <f>Source!K44</f>
        <v>1</v>
      </c>
      <c r="F90" s="53"/>
      <c r="G90" s="53">
        <f>Source!I44</f>
        <v>1</v>
      </c>
      <c r="H90" s="54">
        <f>Source!AL44</f>
        <v>49.73</v>
      </c>
      <c r="I90" s="55"/>
      <c r="J90" s="54"/>
      <c r="K90" s="55"/>
      <c r="L90" s="54">
        <f>Source!P44</f>
        <v>49.73</v>
      </c>
    </row>
    <row r="91" spans="1:82" ht="15" x14ac:dyDescent="0.25">
      <c r="C91" s="106" t="s">
        <v>1360</v>
      </c>
      <c r="D91" s="106"/>
      <c r="E91" s="106"/>
      <c r="F91" s="106"/>
      <c r="G91" s="106"/>
      <c r="H91" s="106"/>
      <c r="I91" s="107">
        <f>IF(E90&lt;&gt;0,K91/E90, 0)</f>
        <v>49.73</v>
      </c>
      <c r="J91" s="107"/>
      <c r="K91" s="107">
        <f>L90</f>
        <v>49.73</v>
      </c>
      <c r="L91" s="107"/>
      <c r="M91" s="83">
        <f>K91*1.038</f>
        <v>51.61974</v>
      </c>
      <c r="AD91">
        <f>ROUND((Source!AT44/100)*((ROUND(ROUND(Source!AO44,2)*Source!I44, 2)+ROUND(ROUND(Source!AN44,2)*Source!I44, 2))), 2)</f>
        <v>0</v>
      </c>
      <c r="AE91">
        <f>ROUND((Source!AU44/100)*((ROUND(ROUND(Source!AO44,2)*Source!I44, 2)+ROUND(ROUND(Source!AN44,2)*Source!I44, 2))), 2)</f>
        <v>0</v>
      </c>
      <c r="AN91" s="56">
        <f>L90</f>
        <v>49.73</v>
      </c>
      <c r="AO91">
        <f>0</f>
        <v>0</v>
      </c>
      <c r="AQ91" t="s">
        <v>1361</v>
      </c>
      <c r="AR91">
        <f>0</f>
        <v>0</v>
      </c>
      <c r="AT91">
        <f>0</f>
        <v>0</v>
      </c>
      <c r="AV91" t="s">
        <v>1361</v>
      </c>
      <c r="AW91" s="56">
        <f>L90</f>
        <v>49.73</v>
      </c>
      <c r="AZ91">
        <f>Source!X44</f>
        <v>0</v>
      </c>
      <c r="BA91">
        <f>Source!Y44</f>
        <v>0</v>
      </c>
      <c r="CD91">
        <v>1</v>
      </c>
    </row>
    <row r="92" spans="1:82" ht="71.25" x14ac:dyDescent="0.2">
      <c r="A92" s="50" t="s">
        <v>73</v>
      </c>
      <c r="B92" s="51" t="str">
        <f>Source!F45</f>
        <v>Калькуляция №15</v>
      </c>
      <c r="C92" s="51" t="str">
        <f>Source!G45</f>
        <v>Разработка грунта налипающего в траншее экскаватором-планировщиком на шасси автомобильного типа, емкость ковша 0,6 м3</v>
      </c>
      <c r="D92" s="52" t="str">
        <f>Source!H45</f>
        <v>1 м3</v>
      </c>
      <c r="E92" s="53">
        <f>Source!K45</f>
        <v>1</v>
      </c>
      <c r="F92" s="53"/>
      <c r="G92" s="53">
        <f>Source!I45</f>
        <v>1</v>
      </c>
      <c r="H92" s="54">
        <f>Source!AL45</f>
        <v>696.25</v>
      </c>
      <c r="I92" s="55"/>
      <c r="J92" s="54"/>
      <c r="K92" s="55"/>
      <c r="L92" s="54">
        <f>Source!P45</f>
        <v>696.25</v>
      </c>
    </row>
    <row r="93" spans="1:82" ht="15" x14ac:dyDescent="0.25">
      <c r="C93" s="106" t="s">
        <v>1360</v>
      </c>
      <c r="D93" s="106"/>
      <c r="E93" s="106"/>
      <c r="F93" s="106"/>
      <c r="G93" s="106"/>
      <c r="H93" s="106"/>
      <c r="I93" s="107">
        <f>IF(E92&lt;&gt;0,K93/E92, 0)</f>
        <v>696.25</v>
      </c>
      <c r="J93" s="107"/>
      <c r="K93" s="107">
        <f>L92</f>
        <v>696.25</v>
      </c>
      <c r="L93" s="107"/>
      <c r="M93" s="83">
        <f>K93*1.038</f>
        <v>722.70749999999998</v>
      </c>
      <c r="AD93">
        <f>ROUND((Source!AT45/100)*((ROUND(ROUND(Source!AO45,2)*Source!I45, 2)+ROUND(ROUND(Source!AN45,2)*Source!I45, 2))), 2)</f>
        <v>0</v>
      </c>
      <c r="AE93">
        <f>ROUND((Source!AU45/100)*((ROUND(ROUND(Source!AO45,2)*Source!I45, 2)+ROUND(ROUND(Source!AN45,2)*Source!I45, 2))), 2)</f>
        <v>0</v>
      </c>
      <c r="AN93" s="56">
        <f>L92</f>
        <v>696.25</v>
      </c>
      <c r="AO93">
        <f>0</f>
        <v>0</v>
      </c>
      <c r="AQ93" t="s">
        <v>1361</v>
      </c>
      <c r="AR93">
        <f>0</f>
        <v>0</v>
      </c>
      <c r="AT93">
        <f>0</f>
        <v>0</v>
      </c>
      <c r="AV93" t="s">
        <v>1361</v>
      </c>
      <c r="AW93" s="56">
        <f>L92</f>
        <v>696.25</v>
      </c>
      <c r="AZ93">
        <f>Source!X45</f>
        <v>0</v>
      </c>
      <c r="BA93">
        <f>Source!Y45</f>
        <v>0</v>
      </c>
      <c r="CD93">
        <v>1</v>
      </c>
    </row>
    <row r="94" spans="1:82" ht="57" x14ac:dyDescent="0.2">
      <c r="A94" s="50" t="s">
        <v>76</v>
      </c>
      <c r="B94" s="51" t="str">
        <f>Source!F46</f>
        <v>Калькуляция №16</v>
      </c>
      <c r="C94" s="51" t="str">
        <f>Source!G46</f>
        <v>Разработка налипающего грунта  в траншее экскаватором-одноковшовым дизельным на пневмоколесном ходу, объем ковша 0,4 м3</v>
      </c>
      <c r="D94" s="52" t="str">
        <f>Source!H46</f>
        <v>1 м3</v>
      </c>
      <c r="E94" s="53">
        <f>Source!K46</f>
        <v>1</v>
      </c>
      <c r="F94" s="53"/>
      <c r="G94" s="53">
        <f>Source!I46</f>
        <v>1</v>
      </c>
      <c r="H94" s="54">
        <f>Source!AL46</f>
        <v>409.68</v>
      </c>
      <c r="I94" s="55"/>
      <c r="J94" s="54"/>
      <c r="K94" s="55"/>
      <c r="L94" s="54">
        <f>Source!P46</f>
        <v>409.68</v>
      </c>
    </row>
    <row r="95" spans="1:82" ht="15" x14ac:dyDescent="0.25">
      <c r="C95" s="106" t="s">
        <v>1360</v>
      </c>
      <c r="D95" s="106"/>
      <c r="E95" s="106"/>
      <c r="F95" s="106"/>
      <c r="G95" s="106"/>
      <c r="H95" s="106"/>
      <c r="I95" s="107">
        <f>IF(E94&lt;&gt;0,K95/E94, 0)</f>
        <v>409.68</v>
      </c>
      <c r="J95" s="107"/>
      <c r="K95" s="107">
        <f>L94</f>
        <v>409.68</v>
      </c>
      <c r="L95" s="107"/>
      <c r="M95" s="83">
        <f>K95*1.038</f>
        <v>425.24784</v>
      </c>
      <c r="AD95">
        <f>ROUND((Source!AT46/100)*((ROUND(ROUND(Source!AO46,2)*Source!I46, 2)+ROUND(ROUND(Source!AN46,2)*Source!I46, 2))), 2)</f>
        <v>0</v>
      </c>
      <c r="AE95">
        <f>ROUND((Source!AU46/100)*((ROUND(ROUND(Source!AO46,2)*Source!I46, 2)+ROUND(ROUND(Source!AN46,2)*Source!I46, 2))), 2)</f>
        <v>0</v>
      </c>
      <c r="AN95" s="56">
        <f>L94</f>
        <v>409.68</v>
      </c>
      <c r="AO95">
        <f>0</f>
        <v>0</v>
      </c>
      <c r="AQ95" t="s">
        <v>1361</v>
      </c>
      <c r="AR95">
        <f>0</f>
        <v>0</v>
      </c>
      <c r="AT95">
        <f>0</f>
        <v>0</v>
      </c>
      <c r="AV95" t="s">
        <v>1361</v>
      </c>
      <c r="AW95" s="56">
        <f>L94</f>
        <v>409.68</v>
      </c>
      <c r="AZ95">
        <f>Source!X46</f>
        <v>0</v>
      </c>
      <c r="BA95">
        <f>Source!Y46</f>
        <v>0</v>
      </c>
      <c r="CD95">
        <v>1</v>
      </c>
    </row>
    <row r="96" spans="1:82" ht="57" x14ac:dyDescent="0.2">
      <c r="A96" s="50" t="s">
        <v>79</v>
      </c>
      <c r="B96" s="51" t="str">
        <f>Source!F47</f>
        <v>Калькуляция №17</v>
      </c>
      <c r="C96" s="51" t="str">
        <f>Source!G47</f>
        <v>Разработка налипающего  грунта в траншее экскаватором-одноковшовым дизельным на пневмоколесном ходу, объем ковша 0,5 м3</v>
      </c>
      <c r="D96" s="52" t="str">
        <f>Source!H47</f>
        <v>1 м3</v>
      </c>
      <c r="E96" s="53">
        <f>Source!K47</f>
        <v>1</v>
      </c>
      <c r="F96" s="53"/>
      <c r="G96" s="53">
        <f>Source!I47</f>
        <v>1</v>
      </c>
      <c r="H96" s="54">
        <f>Source!AL47</f>
        <v>459.44</v>
      </c>
      <c r="I96" s="55"/>
      <c r="J96" s="54"/>
      <c r="K96" s="55"/>
      <c r="L96" s="54">
        <f>Source!P47</f>
        <v>459.44</v>
      </c>
    </row>
    <row r="97" spans="1:82" ht="15" x14ac:dyDescent="0.25">
      <c r="C97" s="106" t="s">
        <v>1360</v>
      </c>
      <c r="D97" s="106"/>
      <c r="E97" s="106"/>
      <c r="F97" s="106"/>
      <c r="G97" s="106"/>
      <c r="H97" s="106"/>
      <c r="I97" s="107">
        <f>IF(E96&lt;&gt;0,K97/E96, 0)</f>
        <v>459.44</v>
      </c>
      <c r="J97" s="107"/>
      <c r="K97" s="107">
        <f>L96</f>
        <v>459.44</v>
      </c>
      <c r="L97" s="107"/>
      <c r="M97" s="83">
        <f>K97*1.038</f>
        <v>476.89872000000003</v>
      </c>
      <c r="AD97">
        <f>ROUND((Source!AT47/100)*((ROUND(ROUND(Source!AO47,2)*Source!I47, 2)+ROUND(ROUND(Source!AN47,2)*Source!I47, 2))), 2)</f>
        <v>0</v>
      </c>
      <c r="AE97">
        <f>ROUND((Source!AU47/100)*((ROUND(ROUND(Source!AO47,2)*Source!I47, 2)+ROUND(ROUND(Source!AN47,2)*Source!I47, 2))), 2)</f>
        <v>0</v>
      </c>
      <c r="AN97" s="56">
        <f>L96</f>
        <v>459.44</v>
      </c>
      <c r="AO97">
        <f>0</f>
        <v>0</v>
      </c>
      <c r="AQ97" t="s">
        <v>1361</v>
      </c>
      <c r="AR97">
        <f>0</f>
        <v>0</v>
      </c>
      <c r="AT97">
        <f>0</f>
        <v>0</v>
      </c>
      <c r="AV97" t="s">
        <v>1361</v>
      </c>
      <c r="AW97" s="56">
        <f>L96</f>
        <v>459.44</v>
      </c>
      <c r="AZ97">
        <f>Source!X47</f>
        <v>0</v>
      </c>
      <c r="BA97">
        <f>Source!Y47</f>
        <v>0</v>
      </c>
      <c r="CD97">
        <v>1</v>
      </c>
    </row>
    <row r="98" spans="1:82" ht="57" x14ac:dyDescent="0.2">
      <c r="A98" s="50" t="s">
        <v>82</v>
      </c>
      <c r="B98" s="51" t="str">
        <f>Source!F48</f>
        <v>Калькуляция №18</v>
      </c>
      <c r="C98" s="51" t="str">
        <f>Source!G48</f>
        <v>Разработка налипающего грунта в траншее экскаватором-одноковшовым дизельным на пневмоколесном ходу, объем ковша 0,25 м3</v>
      </c>
      <c r="D98" s="52" t="str">
        <f>Source!H48</f>
        <v>1 м3</v>
      </c>
      <c r="E98" s="53">
        <f>Source!K48</f>
        <v>1</v>
      </c>
      <c r="F98" s="53"/>
      <c r="G98" s="53">
        <f>Source!I48</f>
        <v>1</v>
      </c>
      <c r="H98" s="54">
        <f>Source!AL48</f>
        <v>350.59</v>
      </c>
      <c r="I98" s="55"/>
      <c r="J98" s="54"/>
      <c r="K98" s="55"/>
      <c r="L98" s="54">
        <f>Source!P48</f>
        <v>350.59</v>
      </c>
    </row>
    <row r="99" spans="1:82" ht="15" x14ac:dyDescent="0.25">
      <c r="C99" s="106" t="s">
        <v>1360</v>
      </c>
      <c r="D99" s="106"/>
      <c r="E99" s="106"/>
      <c r="F99" s="106"/>
      <c r="G99" s="106"/>
      <c r="H99" s="106"/>
      <c r="I99" s="107">
        <f>IF(E98&lt;&gt;0,K99/E98, 0)</f>
        <v>350.59</v>
      </c>
      <c r="J99" s="107"/>
      <c r="K99" s="107">
        <f>L98</f>
        <v>350.59</v>
      </c>
      <c r="L99" s="107"/>
      <c r="M99" s="83">
        <f>K99*1.038</f>
        <v>363.91242</v>
      </c>
      <c r="AD99">
        <f>ROUND((Source!AT48/100)*((ROUND(ROUND(Source!AO48,2)*Source!I48, 2)+ROUND(ROUND(Source!AN48,2)*Source!I48, 2))), 2)</f>
        <v>0</v>
      </c>
      <c r="AE99">
        <f>ROUND((Source!AU48/100)*((ROUND(ROUND(Source!AO48,2)*Source!I48, 2)+ROUND(ROUND(Source!AN48,2)*Source!I48, 2))), 2)</f>
        <v>0</v>
      </c>
      <c r="AN99" s="56">
        <f>L98</f>
        <v>350.59</v>
      </c>
      <c r="AO99">
        <f>0</f>
        <v>0</v>
      </c>
      <c r="AQ99" t="s">
        <v>1361</v>
      </c>
      <c r="AR99">
        <f>0</f>
        <v>0</v>
      </c>
      <c r="AT99">
        <f>0</f>
        <v>0</v>
      </c>
      <c r="AV99" t="s">
        <v>1361</v>
      </c>
      <c r="AW99" s="56">
        <f>L98</f>
        <v>350.59</v>
      </c>
      <c r="AZ99">
        <f>Source!X48</f>
        <v>0</v>
      </c>
      <c r="BA99">
        <f>Source!Y48</f>
        <v>0</v>
      </c>
      <c r="CD99">
        <v>1</v>
      </c>
    </row>
    <row r="100" spans="1:82" ht="57" x14ac:dyDescent="0.2">
      <c r="A100" s="50" t="s">
        <v>85</v>
      </c>
      <c r="B100" s="51" t="str">
        <f>Source!F49</f>
        <v>Калькуляция №19</v>
      </c>
      <c r="C100" s="51" t="str">
        <f>Source!G49</f>
        <v>Засыпка траншеи налипающим грунтом экскаватором-планировщиком на шасси автомобильного типа, емкость ковша 0,6 м3</v>
      </c>
      <c r="D100" s="52" t="str">
        <f>Source!H49</f>
        <v>1 м3</v>
      </c>
      <c r="E100" s="53">
        <f>Source!K49</f>
        <v>1</v>
      </c>
      <c r="F100" s="53"/>
      <c r="G100" s="53">
        <f>Source!I49</f>
        <v>1</v>
      </c>
      <c r="H100" s="54">
        <f>Source!AL49</f>
        <v>49.38</v>
      </c>
      <c r="I100" s="55"/>
      <c r="J100" s="54"/>
      <c r="K100" s="55"/>
      <c r="L100" s="54">
        <f>Source!P49</f>
        <v>49.38</v>
      </c>
    </row>
    <row r="101" spans="1:82" ht="15" x14ac:dyDescent="0.25">
      <c r="C101" s="106" t="s">
        <v>1360</v>
      </c>
      <c r="D101" s="106"/>
      <c r="E101" s="106"/>
      <c r="F101" s="106"/>
      <c r="G101" s="106"/>
      <c r="H101" s="106"/>
      <c r="I101" s="107">
        <f>IF(E100&lt;&gt;0,K101/E100, 0)</f>
        <v>49.38</v>
      </c>
      <c r="J101" s="107"/>
      <c r="K101" s="107">
        <f>L100</f>
        <v>49.38</v>
      </c>
      <c r="L101" s="107"/>
      <c r="M101" s="83">
        <f>K101*1.038</f>
        <v>51.256440000000005</v>
      </c>
      <c r="AD101">
        <f>ROUND((Source!AT49/100)*((ROUND(ROUND(Source!AO49,2)*Source!I49, 2)+ROUND(ROUND(Source!AN49,2)*Source!I49, 2))), 2)</f>
        <v>0</v>
      </c>
      <c r="AE101">
        <f>ROUND((Source!AU49/100)*((ROUND(ROUND(Source!AO49,2)*Source!I49, 2)+ROUND(ROUND(Source!AN49,2)*Source!I49, 2))), 2)</f>
        <v>0</v>
      </c>
      <c r="AN101" s="56">
        <f>L100</f>
        <v>49.38</v>
      </c>
      <c r="AO101">
        <f>0</f>
        <v>0</v>
      </c>
      <c r="AQ101" t="s">
        <v>1361</v>
      </c>
      <c r="AR101">
        <f>0</f>
        <v>0</v>
      </c>
      <c r="AT101">
        <f>0</f>
        <v>0</v>
      </c>
      <c r="AV101" t="s">
        <v>1361</v>
      </c>
      <c r="AW101" s="56">
        <f>L100</f>
        <v>49.38</v>
      </c>
      <c r="AZ101">
        <f>Source!X49</f>
        <v>0</v>
      </c>
      <c r="BA101">
        <f>Source!Y49</f>
        <v>0</v>
      </c>
      <c r="CD101">
        <v>1</v>
      </c>
    </row>
    <row r="102" spans="1:82" ht="57" x14ac:dyDescent="0.2">
      <c r="A102" s="50" t="s">
        <v>88</v>
      </c>
      <c r="B102" s="51" t="str">
        <f>Source!F50</f>
        <v>Калькуляция №20</v>
      </c>
      <c r="C102" s="51" t="str">
        <f>Source!G50</f>
        <v>Засыпка траншеи налипающим грунтом экскаватором-одноковшовым дизельным на пневмоколесном ходу, объем ковша 0,4 м3</v>
      </c>
      <c r="D102" s="52" t="str">
        <f>Source!H50</f>
        <v>1 м3</v>
      </c>
      <c r="E102" s="53">
        <f>Source!K50</f>
        <v>1</v>
      </c>
      <c r="F102" s="53"/>
      <c r="G102" s="53">
        <f>Source!I50</f>
        <v>1</v>
      </c>
      <c r="H102" s="54">
        <f>Source!AL50</f>
        <v>29.06</v>
      </c>
      <c r="I102" s="55"/>
      <c r="J102" s="54"/>
      <c r="K102" s="55"/>
      <c r="L102" s="54">
        <f>Source!P50</f>
        <v>29.06</v>
      </c>
    </row>
    <row r="103" spans="1:82" ht="15" x14ac:dyDescent="0.25">
      <c r="C103" s="106" t="s">
        <v>1360</v>
      </c>
      <c r="D103" s="106"/>
      <c r="E103" s="106"/>
      <c r="F103" s="106"/>
      <c r="G103" s="106"/>
      <c r="H103" s="106"/>
      <c r="I103" s="107">
        <f>IF(E102&lt;&gt;0,K103/E102, 0)</f>
        <v>29.06</v>
      </c>
      <c r="J103" s="107"/>
      <c r="K103" s="107">
        <f>L102</f>
        <v>29.06</v>
      </c>
      <c r="L103" s="107"/>
      <c r="M103" s="83">
        <f>K103*1.038</f>
        <v>30.164279999999998</v>
      </c>
      <c r="AD103">
        <f>ROUND((Source!AT50/100)*((ROUND(ROUND(Source!AO50,2)*Source!I50, 2)+ROUND(ROUND(Source!AN50,2)*Source!I50, 2))), 2)</f>
        <v>0</v>
      </c>
      <c r="AE103">
        <f>ROUND((Source!AU50/100)*((ROUND(ROUND(Source!AO50,2)*Source!I50, 2)+ROUND(ROUND(Source!AN50,2)*Source!I50, 2))), 2)</f>
        <v>0</v>
      </c>
      <c r="AN103" s="56">
        <f>L102</f>
        <v>29.06</v>
      </c>
      <c r="AO103">
        <f>0</f>
        <v>0</v>
      </c>
      <c r="AQ103" t="s">
        <v>1361</v>
      </c>
      <c r="AR103">
        <f>0</f>
        <v>0</v>
      </c>
      <c r="AT103">
        <f>0</f>
        <v>0</v>
      </c>
      <c r="AV103" t="s">
        <v>1361</v>
      </c>
      <c r="AW103" s="56">
        <f>L102</f>
        <v>29.06</v>
      </c>
      <c r="AZ103">
        <f>Source!X50</f>
        <v>0</v>
      </c>
      <c r="BA103">
        <f>Source!Y50</f>
        <v>0</v>
      </c>
      <c r="CD103">
        <v>1</v>
      </c>
    </row>
    <row r="104" spans="1:82" ht="57" x14ac:dyDescent="0.2">
      <c r="A104" s="50" t="s">
        <v>91</v>
      </c>
      <c r="B104" s="51" t="str">
        <f>Source!F51</f>
        <v>Калькуляция №21</v>
      </c>
      <c r="C104" s="51" t="str">
        <f>Source!G51</f>
        <v>Засыпка траншеи налипающим грунтом экскаватором-одноковшовым дизельным на пневмоколесном ходу, объем ковша 0,5 м3</v>
      </c>
      <c r="D104" s="52" t="str">
        <f>Source!H51</f>
        <v>1 м3</v>
      </c>
      <c r="E104" s="53">
        <f>Source!K51</f>
        <v>1</v>
      </c>
      <c r="F104" s="53"/>
      <c r="G104" s="53">
        <f>Source!I51</f>
        <v>1</v>
      </c>
      <c r="H104" s="54">
        <f>Source!AL51</f>
        <v>32.590000000000003</v>
      </c>
      <c r="I104" s="55"/>
      <c r="J104" s="54"/>
      <c r="K104" s="55"/>
      <c r="L104" s="54">
        <f>Source!P51</f>
        <v>32.590000000000003</v>
      </c>
    </row>
    <row r="105" spans="1:82" ht="15" x14ac:dyDescent="0.25">
      <c r="C105" s="106" t="s">
        <v>1360</v>
      </c>
      <c r="D105" s="106"/>
      <c r="E105" s="106"/>
      <c r="F105" s="106"/>
      <c r="G105" s="106"/>
      <c r="H105" s="106"/>
      <c r="I105" s="107">
        <f>IF(E104&lt;&gt;0,K105/E104, 0)</f>
        <v>32.590000000000003</v>
      </c>
      <c r="J105" s="107"/>
      <c r="K105" s="107">
        <f>L104</f>
        <v>32.590000000000003</v>
      </c>
      <c r="L105" s="107"/>
      <c r="M105" s="83">
        <f>K105*1.038</f>
        <v>33.828420000000001</v>
      </c>
      <c r="AD105">
        <f>ROUND((Source!AT51/100)*((ROUND(ROUND(Source!AO51,2)*Source!I51, 2)+ROUND(ROUND(Source!AN51,2)*Source!I51, 2))), 2)</f>
        <v>0</v>
      </c>
      <c r="AE105">
        <f>ROUND((Source!AU51/100)*((ROUND(ROUND(Source!AO51,2)*Source!I51, 2)+ROUND(ROUND(Source!AN51,2)*Source!I51, 2))), 2)</f>
        <v>0</v>
      </c>
      <c r="AN105" s="56">
        <f>L104</f>
        <v>32.590000000000003</v>
      </c>
      <c r="AO105">
        <f>0</f>
        <v>0</v>
      </c>
      <c r="AQ105" t="s">
        <v>1361</v>
      </c>
      <c r="AR105">
        <f>0</f>
        <v>0</v>
      </c>
      <c r="AT105">
        <f>0</f>
        <v>0</v>
      </c>
      <c r="AV105" t="s">
        <v>1361</v>
      </c>
      <c r="AW105" s="56">
        <f>L104</f>
        <v>32.590000000000003</v>
      </c>
      <c r="AZ105">
        <f>Source!X51</f>
        <v>0</v>
      </c>
      <c r="BA105">
        <f>Source!Y51</f>
        <v>0</v>
      </c>
      <c r="CD105">
        <v>1</v>
      </c>
    </row>
    <row r="106" spans="1:82" ht="57" x14ac:dyDescent="0.2">
      <c r="A106" s="50" t="s">
        <v>94</v>
      </c>
      <c r="B106" s="51" t="str">
        <f>Source!F52</f>
        <v>Калькуляция №22</v>
      </c>
      <c r="C106" s="51" t="str">
        <f>Source!G52</f>
        <v>Засыпка траншеи налипающим грунтом экскаватором-одноковшовым дизельным на пневмоколесном ходу, объем ковша 0,25 м3</v>
      </c>
      <c r="D106" s="52" t="str">
        <f>Source!H52</f>
        <v>1 м3</v>
      </c>
      <c r="E106" s="53">
        <f>Source!K52</f>
        <v>1</v>
      </c>
      <c r="F106" s="53"/>
      <c r="G106" s="53">
        <f>Source!I52</f>
        <v>1</v>
      </c>
      <c r="H106" s="54">
        <f>Source!AL52</f>
        <v>24.86</v>
      </c>
      <c r="I106" s="55"/>
      <c r="J106" s="54"/>
      <c r="K106" s="55"/>
      <c r="L106" s="54">
        <f>Source!P52</f>
        <v>24.86</v>
      </c>
    </row>
    <row r="107" spans="1:82" ht="15" x14ac:dyDescent="0.25">
      <c r="C107" s="106" t="s">
        <v>1360</v>
      </c>
      <c r="D107" s="106"/>
      <c r="E107" s="106"/>
      <c r="F107" s="106"/>
      <c r="G107" s="106"/>
      <c r="H107" s="106"/>
      <c r="I107" s="107">
        <f>IF(E106&lt;&gt;0,K107/E106, 0)</f>
        <v>24.86</v>
      </c>
      <c r="J107" s="107"/>
      <c r="K107" s="107">
        <f>L106</f>
        <v>24.86</v>
      </c>
      <c r="L107" s="107"/>
      <c r="M107" s="83">
        <f>K107*1.038</f>
        <v>25.804680000000001</v>
      </c>
      <c r="AD107">
        <f>ROUND((Source!AT52/100)*((ROUND(ROUND(Source!AO52,2)*Source!I52, 2)+ROUND(ROUND(Source!AN52,2)*Source!I52, 2))), 2)</f>
        <v>0</v>
      </c>
      <c r="AE107">
        <f>ROUND((Source!AU52/100)*((ROUND(ROUND(Source!AO52,2)*Source!I52, 2)+ROUND(ROUND(Source!AN52,2)*Source!I52, 2))), 2)</f>
        <v>0</v>
      </c>
      <c r="AN107" s="56">
        <f>L106</f>
        <v>24.86</v>
      </c>
      <c r="AO107">
        <f>0</f>
        <v>0</v>
      </c>
      <c r="AQ107" t="s">
        <v>1361</v>
      </c>
      <c r="AR107">
        <f>0</f>
        <v>0</v>
      </c>
      <c r="AT107">
        <f>0</f>
        <v>0</v>
      </c>
      <c r="AV107" t="s">
        <v>1361</v>
      </c>
      <c r="AW107" s="56">
        <f>L106</f>
        <v>24.86</v>
      </c>
      <c r="AZ107">
        <f>Source!X52</f>
        <v>0</v>
      </c>
      <c r="BA107">
        <f>Source!Y52</f>
        <v>0</v>
      </c>
      <c r="CD107">
        <v>1</v>
      </c>
    </row>
    <row r="109" spans="1:82" ht="15" hidden="1" x14ac:dyDescent="0.2">
      <c r="A109" s="58"/>
      <c r="B109" s="59"/>
      <c r="C109" s="112" t="s">
        <v>1362</v>
      </c>
      <c r="D109" s="112"/>
      <c r="E109" s="112"/>
      <c r="F109" s="112"/>
      <c r="G109" s="112"/>
      <c r="H109" s="112"/>
      <c r="I109" s="60"/>
      <c r="J109" s="58"/>
      <c r="K109" s="61"/>
      <c r="L109" s="60">
        <f>L111+L112+L118+L122</f>
        <v>59051.87</v>
      </c>
    </row>
    <row r="110" spans="1:82" ht="14.25" hidden="1" x14ac:dyDescent="0.2">
      <c r="A110" s="41"/>
      <c r="B110" s="57"/>
      <c r="C110" s="113" t="s">
        <v>1363</v>
      </c>
      <c r="D110" s="114"/>
      <c r="E110" s="114"/>
      <c r="F110" s="114"/>
      <c r="G110" s="114"/>
      <c r="H110" s="114"/>
      <c r="I110" s="49"/>
      <c r="J110" s="41"/>
      <c r="K110" s="47"/>
      <c r="L110" s="49"/>
    </row>
    <row r="111" spans="1:82" ht="14.25" hidden="1" x14ac:dyDescent="0.2">
      <c r="A111" s="41"/>
      <c r="B111" s="57"/>
      <c r="C111" s="114" t="s">
        <v>1364</v>
      </c>
      <c r="D111" s="114"/>
      <c r="E111" s="114"/>
      <c r="F111" s="114"/>
      <c r="G111" s="114"/>
      <c r="H111" s="114"/>
      <c r="I111" s="49"/>
      <c r="J111" s="41"/>
      <c r="K111" s="47"/>
      <c r="L111" s="49">
        <f>SUM(AR63:AR107)</f>
        <v>0</v>
      </c>
    </row>
    <row r="112" spans="1:82" ht="14.25" hidden="1" x14ac:dyDescent="0.2">
      <c r="A112" s="41"/>
      <c r="B112" s="57"/>
      <c r="C112" s="114" t="s">
        <v>1365</v>
      </c>
      <c r="D112" s="114"/>
      <c r="E112" s="114"/>
      <c r="F112" s="114"/>
      <c r="G112" s="114"/>
      <c r="H112" s="114"/>
      <c r="I112" s="49"/>
      <c r="J112" s="41"/>
      <c r="K112" s="47"/>
      <c r="L112" s="49">
        <f>L114+L117+L116</f>
        <v>0</v>
      </c>
    </row>
    <row r="113" spans="1:12" ht="14.25" hidden="1" x14ac:dyDescent="0.2">
      <c r="A113" s="41"/>
      <c r="B113" s="57"/>
      <c r="C113" s="113" t="s">
        <v>1366</v>
      </c>
      <c r="D113" s="114"/>
      <c r="E113" s="114"/>
      <c r="F113" s="114"/>
      <c r="G113" s="114"/>
      <c r="H113" s="114"/>
      <c r="I113" s="49"/>
      <c r="J113" s="41"/>
      <c r="K113" s="47"/>
      <c r="L113" s="49"/>
    </row>
    <row r="114" spans="1:12" ht="14.25" hidden="1" x14ac:dyDescent="0.2">
      <c r="A114" s="41"/>
      <c r="B114" s="57"/>
      <c r="C114" s="114" t="s">
        <v>1365</v>
      </c>
      <c r="D114" s="114"/>
      <c r="E114" s="114"/>
      <c r="F114" s="114"/>
      <c r="G114" s="114"/>
      <c r="H114" s="114"/>
      <c r="I114" s="49"/>
      <c r="J114" s="41"/>
      <c r="K114" s="47"/>
      <c r="L114" s="49">
        <f>SUM(AO63:AO107)</f>
        <v>0</v>
      </c>
    </row>
    <row r="115" spans="1:12" ht="14.25" hidden="1" x14ac:dyDescent="0.2">
      <c r="A115" s="41"/>
      <c r="B115" s="57"/>
      <c r="C115" s="113" t="s">
        <v>1367</v>
      </c>
      <c r="D115" s="114"/>
      <c r="E115" s="114"/>
      <c r="F115" s="114"/>
      <c r="G115" s="114"/>
      <c r="H115" s="114"/>
      <c r="I115" s="49"/>
      <c r="J115" s="41"/>
      <c r="K115" s="47"/>
      <c r="L115" s="49"/>
    </row>
    <row r="116" spans="1:12" ht="14.25" hidden="1" x14ac:dyDescent="0.2">
      <c r="A116" s="41"/>
      <c r="B116" s="57"/>
      <c r="C116" s="114" t="s">
        <v>1387</v>
      </c>
      <c r="D116" s="114"/>
      <c r="E116" s="114"/>
      <c r="F116" s="114"/>
      <c r="G116" s="114"/>
      <c r="H116" s="114"/>
      <c r="I116" s="49"/>
      <c r="J116" s="41"/>
      <c r="K116" s="47"/>
      <c r="L116" s="49">
        <f>SUM(AT63:AT107)</f>
        <v>0</v>
      </c>
    </row>
    <row r="117" spans="1:12" ht="14.25" hidden="1" x14ac:dyDescent="0.2">
      <c r="A117" s="41"/>
      <c r="B117" s="57"/>
      <c r="C117" s="114" t="s">
        <v>1368</v>
      </c>
      <c r="D117" s="114"/>
      <c r="E117" s="114"/>
      <c r="F117" s="114"/>
      <c r="G117" s="114"/>
      <c r="H117" s="114"/>
      <c r="I117" s="49"/>
      <c r="J117" s="41"/>
      <c r="K117" s="47"/>
      <c r="L117" s="49">
        <f>SUM(AV63:AV107)</f>
        <v>0</v>
      </c>
    </row>
    <row r="118" spans="1:12" ht="14.25" hidden="1" x14ac:dyDescent="0.2">
      <c r="A118" s="41"/>
      <c r="B118" s="57"/>
      <c r="C118" s="114" t="s">
        <v>1369</v>
      </c>
      <c r="D118" s="114"/>
      <c r="E118" s="114"/>
      <c r="F118" s="114"/>
      <c r="G118" s="114"/>
      <c r="H118" s="114"/>
      <c r="I118" s="49"/>
      <c r="J118" s="41"/>
      <c r="K118" s="47"/>
      <c r="L118" s="49">
        <f>L120+L121</f>
        <v>59051.87</v>
      </c>
    </row>
    <row r="119" spans="1:12" ht="14.25" hidden="1" x14ac:dyDescent="0.2">
      <c r="A119" s="41"/>
      <c r="B119" s="57"/>
      <c r="C119" s="113" t="s">
        <v>1366</v>
      </c>
      <c r="D119" s="114"/>
      <c r="E119" s="114"/>
      <c r="F119" s="114"/>
      <c r="G119" s="114"/>
      <c r="H119" s="114"/>
      <c r="I119" s="49"/>
      <c r="J119" s="41"/>
      <c r="K119" s="47"/>
      <c r="L119" s="49"/>
    </row>
    <row r="120" spans="1:12" ht="14.25" hidden="1" x14ac:dyDescent="0.2">
      <c r="A120" s="41"/>
      <c r="B120" s="57"/>
      <c r="C120" s="114" t="s">
        <v>1370</v>
      </c>
      <c r="D120" s="114"/>
      <c r="E120" s="114"/>
      <c r="F120" s="114"/>
      <c r="G120" s="114"/>
      <c r="H120" s="114"/>
      <c r="I120" s="49"/>
      <c r="J120" s="41"/>
      <c r="K120" s="47"/>
      <c r="L120" s="49">
        <f>SUM(AW63:AW107)-SUM(BK63:BK107)</f>
        <v>59051.87</v>
      </c>
    </row>
    <row r="121" spans="1:12" ht="14.25" hidden="1" x14ac:dyDescent="0.2">
      <c r="A121" s="41"/>
      <c r="B121" s="57"/>
      <c r="C121" s="114" t="s">
        <v>1371</v>
      </c>
      <c r="D121" s="114"/>
      <c r="E121" s="114"/>
      <c r="F121" s="114"/>
      <c r="G121" s="114"/>
      <c r="H121" s="114"/>
      <c r="I121" s="49"/>
      <c r="J121" s="41"/>
      <c r="K121" s="47"/>
      <c r="L121" s="49">
        <f>SUM(BC63:BC107)</f>
        <v>0</v>
      </c>
    </row>
    <row r="122" spans="1:12" ht="14.25" hidden="1" x14ac:dyDescent="0.2">
      <c r="A122" s="41"/>
      <c r="B122" s="57"/>
      <c r="C122" s="114" t="s">
        <v>1372</v>
      </c>
      <c r="D122" s="114"/>
      <c r="E122" s="114"/>
      <c r="F122" s="114"/>
      <c r="G122" s="114"/>
      <c r="H122" s="114"/>
      <c r="I122" s="49"/>
      <c r="J122" s="41"/>
      <c r="K122" s="47"/>
      <c r="L122" s="49">
        <f>SUM(BB63:BB107)</f>
        <v>0</v>
      </c>
    </row>
    <row r="123" spans="1:12" ht="14.25" hidden="1" x14ac:dyDescent="0.2">
      <c r="A123" s="41"/>
      <c r="B123" s="57"/>
      <c r="C123" s="114" t="s">
        <v>1373</v>
      </c>
      <c r="D123" s="114"/>
      <c r="E123" s="114"/>
      <c r="F123" s="114"/>
      <c r="G123" s="114"/>
      <c r="H123" s="114"/>
      <c r="I123" s="49"/>
      <c r="J123" s="41"/>
      <c r="K123" s="47"/>
      <c r="L123" s="49">
        <f>SUM(AR63:AR107)+SUM(AT63:AT107)+SUM(AV63:AV107)</f>
        <v>0</v>
      </c>
    </row>
    <row r="124" spans="1:12" ht="14.25" hidden="1" x14ac:dyDescent="0.2">
      <c r="A124" s="41"/>
      <c r="B124" s="57"/>
      <c r="C124" s="114" t="s">
        <v>1374</v>
      </c>
      <c r="D124" s="114"/>
      <c r="E124" s="114"/>
      <c r="F124" s="114"/>
      <c r="G124" s="114"/>
      <c r="H124" s="114"/>
      <c r="I124" s="49"/>
      <c r="J124" s="41"/>
      <c r="K124" s="47"/>
      <c r="L124" s="49">
        <f>SUM(AZ63:AZ107)</f>
        <v>0</v>
      </c>
    </row>
    <row r="125" spans="1:12" ht="14.25" hidden="1" x14ac:dyDescent="0.2">
      <c r="A125" s="41"/>
      <c r="B125" s="57"/>
      <c r="C125" s="114" t="s">
        <v>1375</v>
      </c>
      <c r="D125" s="114"/>
      <c r="E125" s="114"/>
      <c r="F125" s="114"/>
      <c r="G125" s="114"/>
      <c r="H125" s="114"/>
      <c r="I125" s="49"/>
      <c r="J125" s="41"/>
      <c r="K125" s="47"/>
      <c r="L125" s="49">
        <f>SUM(BA63:BA107)</f>
        <v>0</v>
      </c>
    </row>
    <row r="126" spans="1:12" ht="14.25" hidden="1" x14ac:dyDescent="0.2">
      <c r="A126" s="41"/>
      <c r="B126" s="57"/>
      <c r="C126" s="114" t="s">
        <v>1376</v>
      </c>
      <c r="D126" s="114"/>
      <c r="E126" s="114"/>
      <c r="F126" s="114"/>
      <c r="G126" s="114"/>
      <c r="H126" s="114"/>
      <c r="I126" s="49"/>
      <c r="J126" s="41"/>
      <c r="K126" s="47"/>
      <c r="L126" s="49">
        <f>L128+L129</f>
        <v>0</v>
      </c>
    </row>
    <row r="127" spans="1:12" ht="14.25" hidden="1" x14ac:dyDescent="0.2">
      <c r="A127" s="41"/>
      <c r="B127" s="57"/>
      <c r="C127" s="113" t="s">
        <v>1363</v>
      </c>
      <c r="D127" s="114"/>
      <c r="E127" s="114"/>
      <c r="F127" s="114"/>
      <c r="G127" s="114"/>
      <c r="H127" s="114"/>
      <c r="I127" s="49"/>
      <c r="J127" s="41"/>
      <c r="K127" s="47"/>
      <c r="L127" s="49"/>
    </row>
    <row r="128" spans="1:12" ht="14.25" hidden="1" x14ac:dyDescent="0.2">
      <c r="A128" s="41"/>
      <c r="B128" s="57"/>
      <c r="C128" s="114" t="s">
        <v>1377</v>
      </c>
      <c r="D128" s="114"/>
      <c r="E128" s="114"/>
      <c r="F128" s="114"/>
      <c r="G128" s="114"/>
      <c r="H128" s="114"/>
      <c r="I128" s="49"/>
      <c r="J128" s="41"/>
      <c r="K128" s="47"/>
      <c r="L128" s="49">
        <f>SUM(BK63:BK107)</f>
        <v>0</v>
      </c>
    </row>
    <row r="129" spans="1:12" ht="14.25" hidden="1" x14ac:dyDescent="0.2">
      <c r="A129" s="41"/>
      <c r="B129" s="57"/>
      <c r="C129" s="114" t="s">
        <v>1378</v>
      </c>
      <c r="D129" s="114"/>
      <c r="E129" s="114"/>
      <c r="F129" s="114"/>
      <c r="G129" s="114"/>
      <c r="H129" s="114"/>
      <c r="I129" s="49"/>
      <c r="J129" s="41"/>
      <c r="K129" s="47"/>
      <c r="L129" s="49">
        <f>SUM(BD63:BD107)</f>
        <v>0</v>
      </c>
    </row>
    <row r="130" spans="1:12" ht="14.25" hidden="1" x14ac:dyDescent="0.2">
      <c r="A130" s="41"/>
      <c r="B130" s="57"/>
      <c r="C130" s="114" t="s">
        <v>1379</v>
      </c>
      <c r="D130" s="114"/>
      <c r="E130" s="114"/>
      <c r="F130" s="114"/>
      <c r="G130" s="114"/>
      <c r="H130" s="114"/>
      <c r="I130" s="49"/>
      <c r="J130" s="41"/>
      <c r="K130" s="47"/>
      <c r="L130" s="49"/>
    </row>
    <row r="131" spans="1:12" ht="14.25" hidden="1" x14ac:dyDescent="0.2">
      <c r="A131" s="41"/>
      <c r="B131" s="57"/>
      <c r="C131" s="114" t="s">
        <v>1379</v>
      </c>
      <c r="D131" s="114"/>
      <c r="E131" s="114"/>
      <c r="F131" s="114"/>
      <c r="G131" s="114"/>
      <c r="H131" s="114"/>
      <c r="I131" s="49"/>
      <c r="J131" s="41"/>
      <c r="K131" s="47"/>
      <c r="L131" s="49">
        <f>SUM(BQ63:BQ107)</f>
        <v>0</v>
      </c>
    </row>
    <row r="132" spans="1:12" ht="14.25" hidden="1" x14ac:dyDescent="0.2">
      <c r="A132" s="41"/>
      <c r="B132" s="57"/>
      <c r="C132" s="114" t="s">
        <v>1380</v>
      </c>
      <c r="D132" s="114"/>
      <c r="E132" s="114"/>
      <c r="F132" s="114"/>
      <c r="G132" s="114"/>
      <c r="H132" s="114"/>
      <c r="I132" s="49"/>
      <c r="J132" s="41"/>
      <c r="K132" s="47"/>
      <c r="L132" s="49">
        <f>SUM(BO63:BO107)</f>
        <v>0</v>
      </c>
    </row>
    <row r="133" spans="1:12" ht="15" hidden="1" x14ac:dyDescent="0.2">
      <c r="A133" s="58"/>
      <c r="B133" s="59"/>
      <c r="C133" s="112" t="s">
        <v>1381</v>
      </c>
      <c r="D133" s="112"/>
      <c r="E133" s="112"/>
      <c r="F133" s="112"/>
      <c r="G133" s="112"/>
      <c r="H133" s="112"/>
      <c r="I133" s="60"/>
      <c r="J133" s="58"/>
      <c r="K133" s="61"/>
      <c r="L133" s="60">
        <f>L109+L124+L125+L126+L131+L132</f>
        <v>59051.87</v>
      </c>
    </row>
    <row r="134" spans="1:12" ht="14.25" hidden="1" x14ac:dyDescent="0.2">
      <c r="A134" s="41"/>
      <c r="B134" s="57"/>
      <c r="C134" s="113" t="s">
        <v>1382</v>
      </c>
      <c r="D134" s="114"/>
      <c r="E134" s="114"/>
      <c r="F134" s="114"/>
      <c r="G134" s="114"/>
      <c r="H134" s="114"/>
      <c r="I134" s="49"/>
      <c r="J134" s="41"/>
      <c r="K134" s="47"/>
      <c r="L134" s="49"/>
    </row>
    <row r="135" spans="1:12" ht="14.25" hidden="1" x14ac:dyDescent="0.2">
      <c r="A135" s="41"/>
      <c r="B135" s="57"/>
      <c r="C135" s="114" t="s">
        <v>1383</v>
      </c>
      <c r="D135" s="114"/>
      <c r="E135" s="114"/>
      <c r="F135" s="114"/>
      <c r="G135" s="114"/>
      <c r="H135" s="114"/>
      <c r="I135" s="49"/>
      <c r="J135" s="41"/>
      <c r="K135" s="47"/>
      <c r="L135" s="49">
        <f>SUM(AX63:AX107)</f>
        <v>0</v>
      </c>
    </row>
    <row r="136" spans="1:12" ht="14.25" hidden="1" x14ac:dyDescent="0.2">
      <c r="A136" s="41"/>
      <c r="B136" s="57"/>
      <c r="C136" s="114" t="s">
        <v>1384</v>
      </c>
      <c r="D136" s="114"/>
      <c r="E136" s="114"/>
      <c r="F136" s="114"/>
      <c r="G136" s="114"/>
      <c r="H136" s="114"/>
      <c r="I136" s="49"/>
      <c r="J136" s="41"/>
      <c r="K136" s="47"/>
      <c r="L136" s="49">
        <f>SUM(AY63:AY107)</f>
        <v>0</v>
      </c>
    </row>
    <row r="137" spans="1:12" ht="14.25" hidden="1" customHeight="1" x14ac:dyDescent="0.2">
      <c r="A137" s="41"/>
      <c r="B137" s="57"/>
      <c r="C137" s="114" t="s">
        <v>1385</v>
      </c>
      <c r="D137" s="114"/>
      <c r="E137" s="114"/>
      <c r="F137" s="115"/>
      <c r="G137" s="62">
        <f>Source!F76</f>
        <v>0</v>
      </c>
      <c r="H137" s="41"/>
      <c r="I137" s="41"/>
      <c r="J137" s="41"/>
      <c r="K137" s="41"/>
      <c r="L137" s="41"/>
    </row>
    <row r="138" spans="1:12" ht="14.25" hidden="1" customHeight="1" x14ac:dyDescent="0.2">
      <c r="A138" s="41"/>
      <c r="B138" s="57"/>
      <c r="C138" s="114" t="s">
        <v>1386</v>
      </c>
      <c r="D138" s="114"/>
      <c r="E138" s="114"/>
      <c r="F138" s="115"/>
      <c r="G138" s="62">
        <f>Source!F77</f>
        <v>0</v>
      </c>
      <c r="H138" s="41"/>
      <c r="I138" s="41"/>
      <c r="J138" s="41"/>
      <c r="K138" s="41"/>
      <c r="L138" s="41"/>
    </row>
    <row r="139" spans="1:12" hidden="1" x14ac:dyDescent="0.2"/>
    <row r="141" spans="1:12" ht="16.5" x14ac:dyDescent="0.2">
      <c r="A141" s="108" t="s">
        <v>1388</v>
      </c>
      <c r="B141" s="108"/>
      <c r="C141" s="108"/>
      <c r="D141" s="108"/>
      <c r="E141" s="108"/>
      <c r="F141" s="108"/>
      <c r="G141" s="108"/>
      <c r="H141" s="108"/>
      <c r="I141" s="108"/>
      <c r="J141" s="108"/>
      <c r="K141" s="108"/>
      <c r="L141" s="108"/>
    </row>
    <row r="142" spans="1:12" ht="120.75" x14ac:dyDescent="0.2">
      <c r="A142" s="43" t="s">
        <v>152</v>
      </c>
      <c r="B142" s="45" t="s">
        <v>1389</v>
      </c>
      <c r="C142" s="45" t="s">
        <v>1390</v>
      </c>
      <c r="D142" s="46" t="str">
        <f>Source!H88</f>
        <v>100 м3</v>
      </c>
      <c r="E142" s="47">
        <f>Source!K88</f>
        <v>0.01</v>
      </c>
      <c r="F142" s="47"/>
      <c r="G142" s="47">
        <f>Source!I88</f>
        <v>0.01</v>
      </c>
      <c r="H142" s="49"/>
      <c r="I142" s="48"/>
      <c r="J142" s="49"/>
      <c r="K142" s="48"/>
      <c r="L142" s="49"/>
    </row>
    <row r="143" spans="1:12" x14ac:dyDescent="0.2">
      <c r="C143" s="63" t="str">
        <f>"Объем: "&amp;Source!I88&amp;"=1/"&amp;"100"</f>
        <v>Объем: 0,01=1/100</v>
      </c>
    </row>
    <row r="144" spans="1:12" ht="15" x14ac:dyDescent="0.2">
      <c r="A144" s="44"/>
      <c r="B144" s="47">
        <v>1</v>
      </c>
      <c r="C144" s="44" t="s">
        <v>1391</v>
      </c>
      <c r="D144" s="46" t="s">
        <v>904</v>
      </c>
      <c r="E144" s="62"/>
      <c r="F144" s="47"/>
      <c r="G144" s="47">
        <f>Source!U88</f>
        <v>0.229071</v>
      </c>
      <c r="H144" s="47"/>
      <c r="I144" s="47"/>
      <c r="J144" s="47"/>
      <c r="K144" s="47"/>
      <c r="L144" s="60">
        <f>SUM(L145:L146)-SUMIF(CE145:CE146, 1, L145:L146)</f>
        <v>145.33000000000001</v>
      </c>
    </row>
    <row r="145" spans="1:83" ht="14.25" x14ac:dyDescent="0.2">
      <c r="A145" s="45"/>
      <c r="B145" s="45" t="s">
        <v>897</v>
      </c>
      <c r="C145" s="45" t="s">
        <v>898</v>
      </c>
      <c r="D145" s="46" t="s">
        <v>899</v>
      </c>
      <c r="E145" s="47">
        <v>3.33</v>
      </c>
      <c r="F145" s="47">
        <f>ROUND(0.87,7)</f>
        <v>0.87</v>
      </c>
      <c r="G145" s="47">
        <f>SmtRes!CX1</f>
        <v>2.8971E-2</v>
      </c>
      <c r="H145" s="49"/>
      <c r="I145" s="48"/>
      <c r="J145" s="49">
        <f>SmtRes!CZ1</f>
        <v>587.34</v>
      </c>
      <c r="K145" s="48"/>
      <c r="L145" s="49">
        <f>SmtRes!DI1</f>
        <v>17.02</v>
      </c>
    </row>
    <row r="146" spans="1:83" ht="14.25" x14ac:dyDescent="0.2">
      <c r="A146" s="45"/>
      <c r="B146" s="45" t="s">
        <v>900</v>
      </c>
      <c r="C146" s="45" t="s">
        <v>901</v>
      </c>
      <c r="D146" s="46" t="s">
        <v>899</v>
      </c>
      <c r="E146" s="47">
        <v>23</v>
      </c>
      <c r="F146" s="47">
        <f>ROUND(0.87,7)</f>
        <v>0.87</v>
      </c>
      <c r="G146" s="47">
        <f>SmtRes!CX2</f>
        <v>0.2001</v>
      </c>
      <c r="H146" s="49"/>
      <c r="I146" s="48"/>
      <c r="J146" s="49">
        <f>SmtRes!CZ2</f>
        <v>641.22</v>
      </c>
      <c r="K146" s="48"/>
      <c r="L146" s="49">
        <f>SmtRes!DI2</f>
        <v>128.31</v>
      </c>
    </row>
    <row r="147" spans="1:83" ht="15" x14ac:dyDescent="0.2">
      <c r="A147" s="44"/>
      <c r="B147" s="47">
        <v>2</v>
      </c>
      <c r="C147" s="44" t="s">
        <v>1392</v>
      </c>
      <c r="D147" s="46"/>
      <c r="E147" s="62"/>
      <c r="F147" s="47"/>
      <c r="G147" s="47"/>
      <c r="H147" s="47"/>
      <c r="I147" s="47"/>
      <c r="J147" s="47"/>
      <c r="K147" s="47"/>
      <c r="L147" s="60">
        <f>SUM(L148:L155)-SUMIF(CE148:CE155, 1, L148:L155)</f>
        <v>250.33000000000004</v>
      </c>
    </row>
    <row r="148" spans="1:83" ht="15" x14ac:dyDescent="0.2">
      <c r="A148" s="44"/>
      <c r="B148" s="47"/>
      <c r="C148" s="44" t="s">
        <v>1395</v>
      </c>
      <c r="D148" s="46" t="s">
        <v>904</v>
      </c>
      <c r="E148" s="62"/>
      <c r="F148" s="47"/>
      <c r="G148" s="47">
        <f>Source!V88</f>
        <v>0.22646100000000002</v>
      </c>
      <c r="H148" s="47"/>
      <c r="I148" s="47"/>
      <c r="J148" s="47"/>
      <c r="K148" s="47"/>
      <c r="L148" s="60">
        <f>SUMIF(CE149:CE155, 1, L149:L155)</f>
        <v>184.89</v>
      </c>
      <c r="CE148">
        <v>1</v>
      </c>
    </row>
    <row r="149" spans="1:83" ht="71.25" x14ac:dyDescent="0.2">
      <c r="A149" s="45"/>
      <c r="B149" s="45" t="s">
        <v>905</v>
      </c>
      <c r="C149" s="45" t="s">
        <v>907</v>
      </c>
      <c r="D149" s="46" t="s">
        <v>797</v>
      </c>
      <c r="E149" s="47">
        <v>19.100000000000001</v>
      </c>
      <c r="F149" s="47">
        <f t="shared" ref="F149:F155" si="0">ROUND(0.87,7)</f>
        <v>0.87</v>
      </c>
      <c r="G149" s="47">
        <f>SmtRes!CX4</f>
        <v>0.16617000000000001</v>
      </c>
      <c r="H149" s="49"/>
      <c r="I149" s="48"/>
      <c r="J149" s="49">
        <f>SmtRes!CZ4</f>
        <v>1227.24</v>
      </c>
      <c r="K149" s="48"/>
      <c r="L149" s="49">
        <f>SmtRes!DG4</f>
        <v>203.93</v>
      </c>
    </row>
    <row r="150" spans="1:83" ht="28.5" x14ac:dyDescent="0.2">
      <c r="A150" s="45"/>
      <c r="B150" s="45" t="s">
        <v>908</v>
      </c>
      <c r="C150" s="45" t="s">
        <v>1393</v>
      </c>
      <c r="D150" s="46" t="s">
        <v>904</v>
      </c>
      <c r="E150" s="47">
        <f>SmtRes!DO4*SmtRes!AT4</f>
        <v>19.100000000000001</v>
      </c>
      <c r="F150" s="47">
        <f t="shared" si="0"/>
        <v>0.87</v>
      </c>
      <c r="G150" s="47">
        <f>ROUND(E150*F150*G142, 7)</f>
        <v>0.16617000000000001</v>
      </c>
      <c r="H150" s="49"/>
      <c r="I150" s="48"/>
      <c r="J150" s="49">
        <f>ROUND(SmtRes!AG4/SmtRes!DO4, 2)</f>
        <v>829.81</v>
      </c>
      <c r="K150" s="48"/>
      <c r="L150" s="49">
        <f>SmtRes!DH4</f>
        <v>137.88999999999999</v>
      </c>
      <c r="CE150">
        <v>1</v>
      </c>
    </row>
    <row r="151" spans="1:83" ht="28.5" x14ac:dyDescent="0.2">
      <c r="A151" s="45"/>
      <c r="B151" s="45" t="s">
        <v>909</v>
      </c>
      <c r="C151" s="45" t="s">
        <v>911</v>
      </c>
      <c r="D151" s="46" t="s">
        <v>797</v>
      </c>
      <c r="E151" s="47">
        <v>3.7</v>
      </c>
      <c r="F151" s="47">
        <f t="shared" si="0"/>
        <v>0.87</v>
      </c>
      <c r="G151" s="47">
        <f>SmtRes!CX5</f>
        <v>3.2190000000000003E-2</v>
      </c>
      <c r="H151" s="49"/>
      <c r="I151" s="48"/>
      <c r="J151" s="49">
        <f>SmtRes!CZ5</f>
        <v>1088.6300000000001</v>
      </c>
      <c r="K151" s="48"/>
      <c r="L151" s="49">
        <f>SmtRes!DG5</f>
        <v>35.04</v>
      </c>
    </row>
    <row r="152" spans="1:83" ht="28.5" x14ac:dyDescent="0.2">
      <c r="A152" s="45"/>
      <c r="B152" s="45" t="s">
        <v>908</v>
      </c>
      <c r="C152" s="45" t="s">
        <v>1393</v>
      </c>
      <c r="D152" s="46" t="s">
        <v>904</v>
      </c>
      <c r="E152" s="47">
        <f>SmtRes!DO5*SmtRes!AT5</f>
        <v>3.7</v>
      </c>
      <c r="F152" s="47">
        <f t="shared" si="0"/>
        <v>0.87</v>
      </c>
      <c r="G152" s="47">
        <f>ROUND(E152*F152*G142, 7)</f>
        <v>3.2190000000000003E-2</v>
      </c>
      <c r="H152" s="49"/>
      <c r="I152" s="48"/>
      <c r="J152" s="49">
        <f>ROUND(SmtRes!AG5/SmtRes!DO5, 2)</f>
        <v>829.81</v>
      </c>
      <c r="K152" s="48"/>
      <c r="L152" s="49">
        <f>SmtRes!DH5</f>
        <v>26.71</v>
      </c>
      <c r="CE152">
        <v>1</v>
      </c>
    </row>
    <row r="153" spans="1:83" ht="57" x14ac:dyDescent="0.2">
      <c r="A153" s="45"/>
      <c r="B153" s="45" t="s">
        <v>912</v>
      </c>
      <c r="C153" s="45" t="s">
        <v>914</v>
      </c>
      <c r="D153" s="46" t="s">
        <v>797</v>
      </c>
      <c r="E153" s="47">
        <v>3.23</v>
      </c>
      <c r="F153" s="47">
        <f t="shared" si="0"/>
        <v>0.87</v>
      </c>
      <c r="G153" s="47">
        <f>SmtRes!CX6</f>
        <v>2.8101000000000001E-2</v>
      </c>
      <c r="H153" s="49"/>
      <c r="I153" s="48"/>
      <c r="J153" s="49">
        <f>SmtRes!CZ6</f>
        <v>401.15</v>
      </c>
      <c r="K153" s="48"/>
      <c r="L153" s="49">
        <f>SmtRes!DG6</f>
        <v>11.27</v>
      </c>
    </row>
    <row r="154" spans="1:83" ht="28.5" x14ac:dyDescent="0.2">
      <c r="A154" s="45"/>
      <c r="B154" s="45" t="s">
        <v>915</v>
      </c>
      <c r="C154" s="45" t="s">
        <v>1394</v>
      </c>
      <c r="D154" s="46" t="s">
        <v>904</v>
      </c>
      <c r="E154" s="47">
        <f>SmtRes!DO6*SmtRes!AT6</f>
        <v>3.23</v>
      </c>
      <c r="F154" s="47">
        <f t="shared" si="0"/>
        <v>0.87</v>
      </c>
      <c r="G154" s="47">
        <f>ROUND(E154*F154*G142, 7)</f>
        <v>2.8101000000000001E-2</v>
      </c>
      <c r="H154" s="49"/>
      <c r="I154" s="48"/>
      <c r="J154" s="49">
        <f>ROUND(SmtRes!AG6/SmtRes!DO6, 2)</f>
        <v>722.05</v>
      </c>
      <c r="K154" s="48"/>
      <c r="L154" s="49">
        <f>SmtRes!DH6</f>
        <v>20.29</v>
      </c>
      <c r="CE154">
        <v>1</v>
      </c>
    </row>
    <row r="155" spans="1:83" ht="42.75" x14ac:dyDescent="0.2">
      <c r="A155" s="45"/>
      <c r="B155" s="45" t="s">
        <v>916</v>
      </c>
      <c r="C155" s="51" t="s">
        <v>918</v>
      </c>
      <c r="D155" s="52" t="s">
        <v>797</v>
      </c>
      <c r="E155" s="53">
        <v>3.23</v>
      </c>
      <c r="F155" s="53">
        <f t="shared" si="0"/>
        <v>0.87</v>
      </c>
      <c r="G155" s="53">
        <f>SmtRes!CX7</f>
        <v>2.8101000000000001E-2</v>
      </c>
      <c r="H155" s="54"/>
      <c r="I155" s="55"/>
      <c r="J155" s="54">
        <f>SmtRes!CZ7</f>
        <v>3.1</v>
      </c>
      <c r="K155" s="55"/>
      <c r="L155" s="54">
        <f>SmtRes!DG7</f>
        <v>0.09</v>
      </c>
    </row>
    <row r="156" spans="1:83" ht="15" x14ac:dyDescent="0.2">
      <c r="A156" s="45"/>
      <c r="B156" s="45"/>
      <c r="C156" s="64" t="s">
        <v>1396</v>
      </c>
      <c r="D156" s="46"/>
      <c r="E156" s="47"/>
      <c r="F156" s="47"/>
      <c r="G156" s="47"/>
      <c r="H156" s="49"/>
      <c r="I156" s="48"/>
      <c r="J156" s="49"/>
      <c r="K156" s="48"/>
      <c r="L156" s="49">
        <f>L144+L147+L148</f>
        <v>580.55000000000007</v>
      </c>
    </row>
    <row r="157" spans="1:83" ht="14.25" x14ac:dyDescent="0.2">
      <c r="A157" s="45"/>
      <c r="B157" s="45"/>
      <c r="C157" s="45" t="s">
        <v>1397</v>
      </c>
      <c r="D157" s="46"/>
      <c r="E157" s="47"/>
      <c r="F157" s="47"/>
      <c r="G157" s="47"/>
      <c r="H157" s="49"/>
      <c r="I157" s="48"/>
      <c r="J157" s="49"/>
      <c r="K157" s="48"/>
      <c r="L157" s="49">
        <f>SUM(AR142:AR160)+SUM(AS142:AS160)+SUM(AT142:AT160)+SUM(AU142:AU160)+SUM(AV142:AV160)</f>
        <v>330.22</v>
      </c>
    </row>
    <row r="158" spans="1:83" ht="14.25" x14ac:dyDescent="0.2">
      <c r="A158" s="45"/>
      <c r="B158" s="45" t="s">
        <v>162</v>
      </c>
      <c r="C158" s="45" t="s">
        <v>1398</v>
      </c>
      <c r="D158" s="46" t="s">
        <v>1224</v>
      </c>
      <c r="E158" s="47">
        <f>Source!BZ88</f>
        <v>102</v>
      </c>
      <c r="F158" s="47"/>
      <c r="G158" s="47">
        <f>Source!AT88</f>
        <v>102</v>
      </c>
      <c r="H158" s="49"/>
      <c r="I158" s="48"/>
      <c r="J158" s="49"/>
      <c r="K158" s="48"/>
      <c r="L158" s="49">
        <f>SUM(AZ142:AZ160)</f>
        <v>336.82</v>
      </c>
    </row>
    <row r="159" spans="1:83" ht="14.25" x14ac:dyDescent="0.2">
      <c r="A159" s="51"/>
      <c r="B159" s="51" t="s">
        <v>163</v>
      </c>
      <c r="C159" s="51" t="s">
        <v>1399</v>
      </c>
      <c r="D159" s="52" t="s">
        <v>1224</v>
      </c>
      <c r="E159" s="53">
        <f>Source!CA88</f>
        <v>54</v>
      </c>
      <c r="F159" s="53"/>
      <c r="G159" s="53">
        <f>Source!AU88</f>
        <v>54</v>
      </c>
      <c r="H159" s="54"/>
      <c r="I159" s="55"/>
      <c r="J159" s="54"/>
      <c r="K159" s="55"/>
      <c r="L159" s="54">
        <f>SUM(BA142:BA160)</f>
        <v>178.32</v>
      </c>
    </row>
    <row r="160" spans="1:83" ht="15" x14ac:dyDescent="0.25">
      <c r="C160" s="106" t="s">
        <v>1360</v>
      </c>
      <c r="D160" s="106"/>
      <c r="E160" s="106"/>
      <c r="F160" s="106"/>
      <c r="G160" s="106"/>
      <c r="H160" s="106"/>
      <c r="I160" s="107">
        <f>IF(E142&lt;&gt;0,K160/E142, 0)</f>
        <v>109569</v>
      </c>
      <c r="J160" s="107"/>
      <c r="K160" s="107">
        <f>L144+L147+L158+L159+L148</f>
        <v>1095.69</v>
      </c>
      <c r="L160" s="107"/>
      <c r="M160" s="83">
        <f>K160*1.038</f>
        <v>1137.3262200000001</v>
      </c>
      <c r="AD160">
        <f>ROUND((Source!AT88/100)*((ROUND(SUMIF(SmtRes!AQ1:'SmtRes'!AQ7,"=1",SmtRes!AD1:'SmtRes'!AD7)*Source!I88, 2)+ROUND(SUMIF(SmtRes!AQ1:'SmtRes'!AQ7,"=1",SmtRes!AC1:'SmtRes'!AC7)*Source!I88, 2))), 2)</f>
        <v>36.83</v>
      </c>
      <c r="AE160">
        <f>ROUND((Source!AU88/100)*((ROUND(SUMIF(SmtRes!AQ1:'SmtRes'!AQ7,"=1",SmtRes!AD1:'SmtRes'!AD7)*Source!I88, 2)+ROUND(SUMIF(SmtRes!AQ1:'SmtRes'!AQ7,"=1",SmtRes!AC1:'SmtRes'!AC7)*Source!I88, 2))), 2)</f>
        <v>19.5</v>
      </c>
      <c r="AN160" s="56">
        <f>L144+L147+L158+L159+L148</f>
        <v>1095.69</v>
      </c>
      <c r="AO160" s="56">
        <f>L147</f>
        <v>250.33000000000004</v>
      </c>
      <c r="AQ160" t="s">
        <v>1361</v>
      </c>
      <c r="AR160" s="56">
        <f>L144</f>
        <v>145.33000000000001</v>
      </c>
      <c r="AT160" s="56">
        <f>L148</f>
        <v>184.89</v>
      </c>
      <c r="AV160" t="s">
        <v>1361</v>
      </c>
      <c r="AW160">
        <f>0</f>
        <v>0</v>
      </c>
      <c r="AZ160">
        <f>Source!X88</f>
        <v>336.82</v>
      </c>
      <c r="BA160">
        <f>Source!Y88</f>
        <v>178.32</v>
      </c>
      <c r="CD160">
        <v>1</v>
      </c>
    </row>
    <row r="161" spans="1:83" ht="106.5" x14ac:dyDescent="0.2">
      <c r="A161" s="43" t="s">
        <v>164</v>
      </c>
      <c r="B161" s="45" t="s">
        <v>1400</v>
      </c>
      <c r="C161" s="45" t="s">
        <v>1401</v>
      </c>
      <c r="D161" s="46" t="str">
        <f>Source!H89</f>
        <v>100 м3</v>
      </c>
      <c r="E161" s="47">
        <f>Source!K89</f>
        <v>0.01</v>
      </c>
      <c r="F161" s="47"/>
      <c r="G161" s="47">
        <f>Source!I89</f>
        <v>0.01</v>
      </c>
      <c r="H161" s="49"/>
      <c r="I161" s="48"/>
      <c r="J161" s="49"/>
      <c r="K161" s="48"/>
      <c r="L161" s="49"/>
    </row>
    <row r="162" spans="1:83" x14ac:dyDescent="0.2">
      <c r="C162" s="63" t="str">
        <f>"Объем: "&amp;Source!I89&amp;"=1/"&amp;"100"</f>
        <v>Объем: 0,01=1/100</v>
      </c>
    </row>
    <row r="163" spans="1:83" ht="15" x14ac:dyDescent="0.2">
      <c r="A163" s="44"/>
      <c r="B163" s="47">
        <v>1</v>
      </c>
      <c r="C163" s="44" t="s">
        <v>1391</v>
      </c>
      <c r="D163" s="46" t="s">
        <v>904</v>
      </c>
      <c r="E163" s="62"/>
      <c r="F163" s="47"/>
      <c r="G163" s="47">
        <f>Source!U89</f>
        <v>1.3485</v>
      </c>
      <c r="H163" s="47"/>
      <c r="I163" s="47"/>
      <c r="J163" s="47"/>
      <c r="K163" s="47"/>
      <c r="L163" s="60">
        <f>SUM(L164:L164)-SUMIF(CE164:CE164, 1, L164:L164)</f>
        <v>842.88</v>
      </c>
    </row>
    <row r="164" spans="1:83" ht="14.25" x14ac:dyDescent="0.2">
      <c r="A164" s="45"/>
      <c r="B164" s="45" t="s">
        <v>919</v>
      </c>
      <c r="C164" s="45" t="s">
        <v>920</v>
      </c>
      <c r="D164" s="46" t="s">
        <v>904</v>
      </c>
      <c r="E164" s="47">
        <v>155</v>
      </c>
      <c r="F164" s="47">
        <f>ROUND(0.87,7)</f>
        <v>0.87</v>
      </c>
      <c r="G164" s="47">
        <f>SmtRes!CX8</f>
        <v>1.3485</v>
      </c>
      <c r="H164" s="49"/>
      <c r="I164" s="48"/>
      <c r="J164" s="49">
        <f>SmtRes!CZ8</f>
        <v>625.04999999999995</v>
      </c>
      <c r="K164" s="48"/>
      <c r="L164" s="49">
        <f>SmtRes!DI8</f>
        <v>842.88</v>
      </c>
    </row>
    <row r="165" spans="1:83" ht="15" x14ac:dyDescent="0.2">
      <c r="A165" s="44"/>
      <c r="B165" s="47">
        <v>2</v>
      </c>
      <c r="C165" s="44" t="s">
        <v>1392</v>
      </c>
      <c r="D165" s="46"/>
      <c r="E165" s="62"/>
      <c r="F165" s="47"/>
      <c r="G165" s="47"/>
      <c r="H165" s="47"/>
      <c r="I165" s="47"/>
      <c r="J165" s="47"/>
      <c r="K165" s="47"/>
      <c r="L165" s="60">
        <f>SUM(L166:L172)-SUMIF(CE166:CE172, 1, L166:L172)</f>
        <v>169.20999999999998</v>
      </c>
    </row>
    <row r="166" spans="1:83" ht="15" x14ac:dyDescent="0.2">
      <c r="A166" s="44"/>
      <c r="B166" s="47"/>
      <c r="C166" s="44" t="s">
        <v>1395</v>
      </c>
      <c r="D166" s="46" t="s">
        <v>904</v>
      </c>
      <c r="E166" s="62"/>
      <c r="F166" s="47"/>
      <c r="G166" s="47">
        <f>Source!V89</f>
        <v>0.33973500000000001</v>
      </c>
      <c r="H166" s="47"/>
      <c r="I166" s="47"/>
      <c r="J166" s="47"/>
      <c r="K166" s="47"/>
      <c r="L166" s="60">
        <f>SUMIF(CE167:CE172, 1, L167:L172)</f>
        <v>248.65</v>
      </c>
      <c r="CE166">
        <v>1</v>
      </c>
    </row>
    <row r="167" spans="1:83" ht="28.5" x14ac:dyDescent="0.2">
      <c r="A167" s="45"/>
      <c r="B167" s="45" t="s">
        <v>921</v>
      </c>
      <c r="C167" s="45" t="s">
        <v>923</v>
      </c>
      <c r="D167" s="46" t="s">
        <v>797</v>
      </c>
      <c r="E167" s="47">
        <v>1.55</v>
      </c>
      <c r="F167" s="47">
        <f t="shared" ref="F167:F172" si="1">ROUND(0.87,7)</f>
        <v>0.87</v>
      </c>
      <c r="G167" s="47">
        <f>SmtRes!CX10</f>
        <v>1.3485E-2</v>
      </c>
      <c r="H167" s="49">
        <f>SmtRes!CZ10</f>
        <v>1933</v>
      </c>
      <c r="I167" s="48">
        <f>SmtRes!AJ10</f>
        <v>1.36</v>
      </c>
      <c r="J167" s="49">
        <f>ROUND(H167*I167, 2)</f>
        <v>2628.88</v>
      </c>
      <c r="K167" s="48"/>
      <c r="L167" s="49">
        <f>SmtRes!DG10</f>
        <v>35.450000000000003</v>
      </c>
    </row>
    <row r="168" spans="1:83" ht="28.5" x14ac:dyDescent="0.2">
      <c r="A168" s="45"/>
      <c r="B168" s="45" t="s">
        <v>924</v>
      </c>
      <c r="C168" s="45" t="s">
        <v>1402</v>
      </c>
      <c r="D168" s="46" t="s">
        <v>904</v>
      </c>
      <c r="E168" s="47">
        <f>SmtRes!DO10*SmtRes!AT10</f>
        <v>1.55</v>
      </c>
      <c r="F168" s="47">
        <f t="shared" si="1"/>
        <v>0.87</v>
      </c>
      <c r="G168" s="47">
        <f>ROUND(E168*F168*G161, 7)</f>
        <v>1.3485E-2</v>
      </c>
      <c r="H168" s="49"/>
      <c r="I168" s="48"/>
      <c r="J168" s="49">
        <f>ROUND(SmtRes!AG10/SmtRes!DO10, 2)</f>
        <v>969.91</v>
      </c>
      <c r="K168" s="48"/>
      <c r="L168" s="49">
        <f>SmtRes!DH10</f>
        <v>13.08</v>
      </c>
      <c r="CE168">
        <v>1</v>
      </c>
    </row>
    <row r="169" spans="1:83" ht="14.25" x14ac:dyDescent="0.2">
      <c r="A169" s="45"/>
      <c r="B169" s="45" t="s">
        <v>925</v>
      </c>
      <c r="C169" s="45" t="s">
        <v>927</v>
      </c>
      <c r="D169" s="46" t="s">
        <v>797</v>
      </c>
      <c r="E169" s="47">
        <v>1.29</v>
      </c>
      <c r="F169" s="47">
        <f t="shared" si="1"/>
        <v>0.87</v>
      </c>
      <c r="G169" s="47">
        <f>SmtRes!CX11</f>
        <v>1.1223E-2</v>
      </c>
      <c r="H169" s="49">
        <f>SmtRes!CZ11</f>
        <v>62.31</v>
      </c>
      <c r="I169" s="48">
        <f>SmtRes!AJ11</f>
        <v>1.23</v>
      </c>
      <c r="J169" s="49">
        <f>ROUND(H169*I169, 2)</f>
        <v>76.64</v>
      </c>
      <c r="K169" s="48"/>
      <c r="L169" s="49">
        <f>SmtRes!DG11</f>
        <v>0.86</v>
      </c>
    </row>
    <row r="170" spans="1:83" ht="57" x14ac:dyDescent="0.2">
      <c r="A170" s="45"/>
      <c r="B170" s="45" t="s">
        <v>912</v>
      </c>
      <c r="C170" s="45" t="s">
        <v>914</v>
      </c>
      <c r="D170" s="46" t="s">
        <v>797</v>
      </c>
      <c r="E170" s="47">
        <v>37.5</v>
      </c>
      <c r="F170" s="47">
        <f t="shared" si="1"/>
        <v>0.87</v>
      </c>
      <c r="G170" s="47">
        <f>SmtRes!CX12</f>
        <v>0.32624999999999998</v>
      </c>
      <c r="H170" s="49"/>
      <c r="I170" s="48"/>
      <c r="J170" s="49">
        <f>SmtRes!CZ12</f>
        <v>401.15</v>
      </c>
      <c r="K170" s="48"/>
      <c r="L170" s="49">
        <f>SmtRes!DG12</f>
        <v>130.88</v>
      </c>
    </row>
    <row r="171" spans="1:83" ht="28.5" x14ac:dyDescent="0.2">
      <c r="A171" s="45"/>
      <c r="B171" s="45" t="s">
        <v>915</v>
      </c>
      <c r="C171" s="45" t="s">
        <v>1394</v>
      </c>
      <c r="D171" s="46" t="s">
        <v>904</v>
      </c>
      <c r="E171" s="47">
        <f>SmtRes!DO12*SmtRes!AT12</f>
        <v>37.5</v>
      </c>
      <c r="F171" s="47">
        <f t="shared" si="1"/>
        <v>0.87</v>
      </c>
      <c r="G171" s="47">
        <f>ROUND(E171*F171*G161, 7)</f>
        <v>0.32624999999999998</v>
      </c>
      <c r="H171" s="49"/>
      <c r="I171" s="48"/>
      <c r="J171" s="49">
        <f>ROUND(SmtRes!AG12/SmtRes!DO12, 2)</f>
        <v>722.05</v>
      </c>
      <c r="K171" s="48"/>
      <c r="L171" s="49">
        <f>SmtRes!DH12</f>
        <v>235.57</v>
      </c>
      <c r="CE171">
        <v>1</v>
      </c>
    </row>
    <row r="172" spans="1:83" ht="42.75" x14ac:dyDescent="0.2">
      <c r="A172" s="45"/>
      <c r="B172" s="45" t="s">
        <v>916</v>
      </c>
      <c r="C172" s="51" t="s">
        <v>918</v>
      </c>
      <c r="D172" s="52" t="s">
        <v>797</v>
      </c>
      <c r="E172" s="53">
        <v>75</v>
      </c>
      <c r="F172" s="53">
        <f t="shared" si="1"/>
        <v>0.87</v>
      </c>
      <c r="G172" s="53">
        <f>SmtRes!CX13</f>
        <v>0.65249999999999997</v>
      </c>
      <c r="H172" s="54"/>
      <c r="I172" s="55"/>
      <c r="J172" s="54">
        <f>SmtRes!CZ13</f>
        <v>3.1</v>
      </c>
      <c r="K172" s="55"/>
      <c r="L172" s="54">
        <f>SmtRes!DG13</f>
        <v>2.02</v>
      </c>
    </row>
    <row r="173" spans="1:83" ht="15" x14ac:dyDescent="0.2">
      <c r="A173" s="45"/>
      <c r="B173" s="45"/>
      <c r="C173" s="64" t="s">
        <v>1396</v>
      </c>
      <c r="D173" s="46"/>
      <c r="E173" s="47"/>
      <c r="F173" s="47"/>
      <c r="G173" s="47"/>
      <c r="H173" s="49"/>
      <c r="I173" s="48"/>
      <c r="J173" s="49"/>
      <c r="K173" s="48"/>
      <c r="L173" s="49">
        <f>L163+L165+L166</f>
        <v>1260.74</v>
      </c>
    </row>
    <row r="174" spans="1:83" ht="14.25" x14ac:dyDescent="0.2">
      <c r="A174" s="45"/>
      <c r="B174" s="45"/>
      <c r="C174" s="45" t="s">
        <v>1397</v>
      </c>
      <c r="D174" s="46"/>
      <c r="E174" s="47"/>
      <c r="F174" s="47"/>
      <c r="G174" s="47"/>
      <c r="H174" s="49"/>
      <c r="I174" s="48"/>
      <c r="J174" s="49"/>
      <c r="K174" s="48"/>
      <c r="L174" s="49">
        <f>SUM(AR161:AR177)+SUM(AS161:AS177)+SUM(AT161:AT177)+SUM(AU161:AU177)+SUM(AV161:AV177)</f>
        <v>1091.53</v>
      </c>
    </row>
    <row r="175" spans="1:83" ht="14.25" x14ac:dyDescent="0.2">
      <c r="A175" s="45"/>
      <c r="B175" s="45" t="s">
        <v>162</v>
      </c>
      <c r="C175" s="45" t="s">
        <v>1398</v>
      </c>
      <c r="D175" s="46" t="s">
        <v>1224</v>
      </c>
      <c r="E175" s="47">
        <f>Source!BZ89</f>
        <v>102</v>
      </c>
      <c r="F175" s="47"/>
      <c r="G175" s="47">
        <f>Source!AT89</f>
        <v>102</v>
      </c>
      <c r="H175" s="49"/>
      <c r="I175" s="48"/>
      <c r="J175" s="49"/>
      <c r="K175" s="48"/>
      <c r="L175" s="49">
        <f>SUM(AZ161:AZ177)</f>
        <v>1113.3599999999999</v>
      </c>
    </row>
    <row r="176" spans="1:83" ht="14.25" x14ac:dyDescent="0.2">
      <c r="A176" s="51"/>
      <c r="B176" s="51" t="s">
        <v>163</v>
      </c>
      <c r="C176" s="51" t="s">
        <v>1399</v>
      </c>
      <c r="D176" s="52" t="s">
        <v>1224</v>
      </c>
      <c r="E176" s="53">
        <f>Source!CA89</f>
        <v>54</v>
      </c>
      <c r="F176" s="53"/>
      <c r="G176" s="53">
        <f>Source!AU89</f>
        <v>54</v>
      </c>
      <c r="H176" s="54"/>
      <c r="I176" s="55"/>
      <c r="J176" s="54"/>
      <c r="K176" s="55"/>
      <c r="L176" s="54">
        <f>SUM(BA161:BA177)</f>
        <v>589.42999999999995</v>
      </c>
    </row>
    <row r="177" spans="1:83" ht="15" x14ac:dyDescent="0.25">
      <c r="C177" s="106" t="s">
        <v>1360</v>
      </c>
      <c r="D177" s="106"/>
      <c r="E177" s="106"/>
      <c r="F177" s="106"/>
      <c r="G177" s="106"/>
      <c r="H177" s="106"/>
      <c r="I177" s="107">
        <f>IF(E161&lt;&gt;0,K177/E161, 0)</f>
        <v>296352.99999999994</v>
      </c>
      <c r="J177" s="107"/>
      <c r="K177" s="107">
        <f>L163+L165+L175+L176+L166</f>
        <v>2963.5299999999997</v>
      </c>
      <c r="L177" s="107"/>
      <c r="M177" s="83">
        <f>K177*1.038</f>
        <v>3076.1441399999999</v>
      </c>
      <c r="AD177">
        <f>ROUND((Source!AT89/100)*((ROUND(SUMIF(SmtRes!AQ8:'SmtRes'!AQ13,"=1",SmtRes!AD8:'SmtRes'!AD13)*Source!I89, 2)+ROUND(SUMIF(SmtRes!AQ8:'SmtRes'!AQ13,"=1",SmtRes!AC8:'SmtRes'!AC13)*Source!I89, 2))), 2)</f>
        <v>23.63</v>
      </c>
      <c r="AE177">
        <f>ROUND((Source!AU89/100)*((ROUND(SUMIF(SmtRes!AQ8:'SmtRes'!AQ13,"=1",SmtRes!AD8:'SmtRes'!AD13)*Source!I89, 2)+ROUND(SUMIF(SmtRes!AQ8:'SmtRes'!AQ13,"=1",SmtRes!AC8:'SmtRes'!AC13)*Source!I89, 2))), 2)</f>
        <v>12.51</v>
      </c>
      <c r="AN177" s="56">
        <f>L163+L165+L175+L176+L166</f>
        <v>2963.5299999999997</v>
      </c>
      <c r="AO177" s="56">
        <f>L165</f>
        <v>169.20999999999998</v>
      </c>
      <c r="AQ177" t="s">
        <v>1361</v>
      </c>
      <c r="AR177" s="56">
        <f>L163</f>
        <v>842.88</v>
      </c>
      <c r="AT177" s="56">
        <f>L166</f>
        <v>248.65</v>
      </c>
      <c r="AV177" t="s">
        <v>1361</v>
      </c>
      <c r="AW177">
        <f>0</f>
        <v>0</v>
      </c>
      <c r="AZ177">
        <f>Source!X89</f>
        <v>1113.3599999999999</v>
      </c>
      <c r="BA177">
        <f>Source!Y89</f>
        <v>589.42999999999995</v>
      </c>
      <c r="CD177">
        <v>1</v>
      </c>
    </row>
    <row r="178" spans="1:83" ht="92.25" x14ac:dyDescent="0.2">
      <c r="A178" s="43" t="s">
        <v>168</v>
      </c>
      <c r="B178" s="45" t="s">
        <v>1403</v>
      </c>
      <c r="C178" s="45" t="s">
        <v>1404</v>
      </c>
      <c r="D178" s="46" t="str">
        <f>Source!H90</f>
        <v>100 м3</v>
      </c>
      <c r="E178" s="47">
        <f>Source!K90</f>
        <v>0.01</v>
      </c>
      <c r="F178" s="47"/>
      <c r="G178" s="47">
        <f>Source!I90</f>
        <v>0.01</v>
      </c>
      <c r="H178" s="49"/>
      <c r="I178" s="48"/>
      <c r="J178" s="49"/>
      <c r="K178" s="48"/>
      <c r="L178" s="49"/>
    </row>
    <row r="179" spans="1:83" x14ac:dyDescent="0.2">
      <c r="C179" s="63" t="str">
        <f>"Объем: "&amp;Source!I90&amp;"=1/"&amp;"100"</f>
        <v>Объем: 0,01=1/100</v>
      </c>
    </row>
    <row r="180" spans="1:83" ht="15" x14ac:dyDescent="0.2">
      <c r="A180" s="44"/>
      <c r="B180" s="47">
        <v>1</v>
      </c>
      <c r="C180" s="44" t="s">
        <v>1391</v>
      </c>
      <c r="D180" s="46" t="s">
        <v>904</v>
      </c>
      <c r="E180" s="62"/>
      <c r="F180" s="47"/>
      <c r="G180" s="47">
        <f>Source!U90</f>
        <v>0.13572000000000001</v>
      </c>
      <c r="H180" s="47"/>
      <c r="I180" s="47"/>
      <c r="J180" s="47"/>
      <c r="K180" s="47"/>
      <c r="L180" s="60">
        <f>SUM(L181:L181)-SUMIF(CE181:CE181, 1, L181:L181)</f>
        <v>79.709999999999994</v>
      </c>
    </row>
    <row r="181" spans="1:83" ht="14.25" x14ac:dyDescent="0.2">
      <c r="A181" s="45"/>
      <c r="B181" s="45" t="s">
        <v>928</v>
      </c>
      <c r="C181" s="45" t="s">
        <v>929</v>
      </c>
      <c r="D181" s="46" t="s">
        <v>904</v>
      </c>
      <c r="E181" s="47">
        <v>15.6</v>
      </c>
      <c r="F181" s="47">
        <f>ROUND(0.87,7)</f>
        <v>0.87</v>
      </c>
      <c r="G181" s="47">
        <f>SmtRes!CX14</f>
        <v>0.13572000000000001</v>
      </c>
      <c r="H181" s="49"/>
      <c r="I181" s="48"/>
      <c r="J181" s="49">
        <f>SmtRes!CZ14</f>
        <v>587.34</v>
      </c>
      <c r="K181" s="48"/>
      <c r="L181" s="49">
        <f>SmtRes!DI14</f>
        <v>79.709999999999994</v>
      </c>
    </row>
    <row r="182" spans="1:83" ht="15" x14ac:dyDescent="0.2">
      <c r="A182" s="44"/>
      <c r="B182" s="47">
        <v>2</v>
      </c>
      <c r="C182" s="44" t="s">
        <v>1392</v>
      </c>
      <c r="D182" s="46"/>
      <c r="E182" s="62"/>
      <c r="F182" s="47"/>
      <c r="G182" s="47"/>
      <c r="H182" s="47"/>
      <c r="I182" s="47"/>
      <c r="J182" s="47"/>
      <c r="K182" s="47"/>
      <c r="L182" s="60">
        <f>SUM(L183:L187)-SUMIF(CE183:CE187, 1, L183:L187)</f>
        <v>65.609999999999985</v>
      </c>
    </row>
    <row r="183" spans="1:83" ht="15" x14ac:dyDescent="0.2">
      <c r="A183" s="44"/>
      <c r="B183" s="47"/>
      <c r="C183" s="44" t="s">
        <v>1395</v>
      </c>
      <c r="D183" s="46" t="s">
        <v>904</v>
      </c>
      <c r="E183" s="62"/>
      <c r="F183" s="47"/>
      <c r="G183" s="47">
        <f>Source!V90</f>
        <v>4.0889999999999996E-2</v>
      </c>
      <c r="H183" s="47"/>
      <c r="I183" s="47"/>
      <c r="J183" s="47"/>
      <c r="K183" s="47"/>
      <c r="L183" s="60">
        <f>SUMIF(CE184:CE187, 1, L184:L187)</f>
        <v>34.409999999999997</v>
      </c>
      <c r="CE183">
        <v>1</v>
      </c>
    </row>
    <row r="184" spans="1:83" ht="28.5" x14ac:dyDescent="0.2">
      <c r="A184" s="45"/>
      <c r="B184" s="45" t="s">
        <v>921</v>
      </c>
      <c r="C184" s="45" t="s">
        <v>923</v>
      </c>
      <c r="D184" s="46" t="s">
        <v>797</v>
      </c>
      <c r="E184" s="47">
        <v>2.27</v>
      </c>
      <c r="F184" s="47">
        <f>ROUND(0.87,7)</f>
        <v>0.87</v>
      </c>
      <c r="G184" s="47">
        <f>SmtRes!CX16</f>
        <v>1.9748999999999999E-2</v>
      </c>
      <c r="H184" s="49">
        <f>SmtRes!CZ16</f>
        <v>1933</v>
      </c>
      <c r="I184" s="48">
        <f>SmtRes!AJ16</f>
        <v>1.36</v>
      </c>
      <c r="J184" s="49">
        <f>ROUND(H184*I184, 2)</f>
        <v>2628.88</v>
      </c>
      <c r="K184" s="48"/>
      <c r="L184" s="49">
        <f>SmtRes!DG16</f>
        <v>51.92</v>
      </c>
    </row>
    <row r="185" spans="1:83" ht="28.5" x14ac:dyDescent="0.2">
      <c r="A185" s="45"/>
      <c r="B185" s="45" t="s">
        <v>924</v>
      </c>
      <c r="C185" s="45" t="s">
        <v>1402</v>
      </c>
      <c r="D185" s="46" t="s">
        <v>904</v>
      </c>
      <c r="E185" s="47">
        <f>SmtRes!DO16*SmtRes!AT16</f>
        <v>2.27</v>
      </c>
      <c r="F185" s="47">
        <f>ROUND(0.87,7)</f>
        <v>0.87</v>
      </c>
      <c r="G185" s="47">
        <f>ROUND(E185*F185*G178, 7)</f>
        <v>1.9748999999999999E-2</v>
      </c>
      <c r="H185" s="49"/>
      <c r="I185" s="48"/>
      <c r="J185" s="49">
        <f>ROUND(SmtRes!AG16/SmtRes!DO16, 2)</f>
        <v>969.91</v>
      </c>
      <c r="K185" s="48"/>
      <c r="L185" s="49">
        <f>SmtRes!DH16</f>
        <v>19.149999999999999</v>
      </c>
      <c r="CE185">
        <v>1</v>
      </c>
    </row>
    <row r="186" spans="1:83" ht="42.75" x14ac:dyDescent="0.2">
      <c r="A186" s="45"/>
      <c r="B186" s="45" t="s">
        <v>930</v>
      </c>
      <c r="C186" s="45" t="s">
        <v>932</v>
      </c>
      <c r="D186" s="46" t="s">
        <v>797</v>
      </c>
      <c r="E186" s="47">
        <v>2.4300000000000002</v>
      </c>
      <c r="F186" s="47">
        <f>ROUND(0.87,7)</f>
        <v>0.87</v>
      </c>
      <c r="G186" s="47">
        <f>SmtRes!CX17</f>
        <v>2.1141E-2</v>
      </c>
      <c r="H186" s="49">
        <f>SmtRes!CZ17</f>
        <v>494.16</v>
      </c>
      <c r="I186" s="48">
        <f>SmtRes!AJ17</f>
        <v>1.31</v>
      </c>
      <c r="J186" s="49">
        <f>ROUND(H186*I186, 2)</f>
        <v>647.35</v>
      </c>
      <c r="K186" s="48"/>
      <c r="L186" s="49">
        <f>SmtRes!DG17</f>
        <v>13.69</v>
      </c>
    </row>
    <row r="187" spans="1:83" ht="28.5" x14ac:dyDescent="0.2">
      <c r="A187" s="45"/>
      <c r="B187" s="45" t="s">
        <v>915</v>
      </c>
      <c r="C187" s="51" t="s">
        <v>1394</v>
      </c>
      <c r="D187" s="52" t="s">
        <v>904</v>
      </c>
      <c r="E187" s="53">
        <f>SmtRes!DO17*SmtRes!AT17</f>
        <v>2.4300000000000002</v>
      </c>
      <c r="F187" s="53">
        <f>ROUND(0.87,7)</f>
        <v>0.87</v>
      </c>
      <c r="G187" s="53">
        <f>ROUND(E187*F187*G178, 7)</f>
        <v>2.1141E-2</v>
      </c>
      <c r="H187" s="54"/>
      <c r="I187" s="55"/>
      <c r="J187" s="54">
        <f>ROUND(SmtRes!AG17/SmtRes!DO17, 2)</f>
        <v>722.05</v>
      </c>
      <c r="K187" s="55"/>
      <c r="L187" s="54">
        <f>SmtRes!DH17</f>
        <v>15.26</v>
      </c>
      <c r="CE187">
        <v>1</v>
      </c>
    </row>
    <row r="188" spans="1:83" ht="15" x14ac:dyDescent="0.2">
      <c r="A188" s="45"/>
      <c r="B188" s="45"/>
      <c r="C188" s="64" t="s">
        <v>1396</v>
      </c>
      <c r="D188" s="46"/>
      <c r="E188" s="47"/>
      <c r="F188" s="47"/>
      <c r="G188" s="47"/>
      <c r="H188" s="49"/>
      <c r="I188" s="48"/>
      <c r="J188" s="49"/>
      <c r="K188" s="48"/>
      <c r="L188" s="49">
        <f>L180+L182+L183</f>
        <v>179.73</v>
      </c>
    </row>
    <row r="189" spans="1:83" ht="14.25" x14ac:dyDescent="0.2">
      <c r="A189" s="45"/>
      <c r="B189" s="45"/>
      <c r="C189" s="45" t="s">
        <v>1397</v>
      </c>
      <c r="D189" s="46"/>
      <c r="E189" s="47"/>
      <c r="F189" s="47"/>
      <c r="G189" s="47"/>
      <c r="H189" s="49"/>
      <c r="I189" s="48"/>
      <c r="J189" s="49"/>
      <c r="K189" s="48"/>
      <c r="L189" s="49">
        <f>SUM(AR178:AR192)+SUM(AS178:AS192)+SUM(AT178:AT192)+SUM(AU178:AU192)+SUM(AV178:AV192)</f>
        <v>114.11999999999999</v>
      </c>
    </row>
    <row r="190" spans="1:83" ht="14.25" x14ac:dyDescent="0.2">
      <c r="A190" s="45"/>
      <c r="B190" s="45" t="s">
        <v>162</v>
      </c>
      <c r="C190" s="45" t="s">
        <v>1398</v>
      </c>
      <c r="D190" s="46" t="s">
        <v>1224</v>
      </c>
      <c r="E190" s="47">
        <f>Source!BZ90</f>
        <v>102</v>
      </c>
      <c r="F190" s="47"/>
      <c r="G190" s="47">
        <f>Source!AT90</f>
        <v>102</v>
      </c>
      <c r="H190" s="49"/>
      <c r="I190" s="48"/>
      <c r="J190" s="49"/>
      <c r="K190" s="48"/>
      <c r="L190" s="49">
        <f>SUM(AZ178:AZ192)</f>
        <v>116.4</v>
      </c>
    </row>
    <row r="191" spans="1:83" ht="14.25" x14ac:dyDescent="0.2">
      <c r="A191" s="51"/>
      <c r="B191" s="51" t="s">
        <v>163</v>
      </c>
      <c r="C191" s="51" t="s">
        <v>1399</v>
      </c>
      <c r="D191" s="52" t="s">
        <v>1224</v>
      </c>
      <c r="E191" s="53">
        <f>Source!CA90</f>
        <v>54</v>
      </c>
      <c r="F191" s="53"/>
      <c r="G191" s="53">
        <f>Source!AU90</f>
        <v>54</v>
      </c>
      <c r="H191" s="54"/>
      <c r="I191" s="55"/>
      <c r="J191" s="54"/>
      <c r="K191" s="55"/>
      <c r="L191" s="54">
        <f>SUM(BA178:BA192)</f>
        <v>61.62</v>
      </c>
    </row>
    <row r="192" spans="1:83" ht="15" x14ac:dyDescent="0.25">
      <c r="C192" s="106" t="s">
        <v>1360</v>
      </c>
      <c r="D192" s="106"/>
      <c r="E192" s="106"/>
      <c r="F192" s="106"/>
      <c r="G192" s="106"/>
      <c r="H192" s="106"/>
      <c r="I192" s="107">
        <f>IF(E178&lt;&gt;0,K192/E178, 0)</f>
        <v>35775</v>
      </c>
      <c r="J192" s="107"/>
      <c r="K192" s="107">
        <f>L180+L182+L190+L191+L183</f>
        <v>357.75</v>
      </c>
      <c r="L192" s="107"/>
      <c r="M192" s="83">
        <f>K192*1.038</f>
        <v>371.34450000000004</v>
      </c>
      <c r="AD192">
        <f>ROUND((Source!AT90/100)*((ROUND(SUMIF(SmtRes!AQ14:'SmtRes'!AQ17,"=1",SmtRes!AD14:'SmtRes'!AD17)*Source!I90, 2)+ROUND(SUMIF(SmtRes!AQ14:'SmtRes'!AQ17,"=1",SmtRes!AC14:'SmtRes'!AC17)*Source!I90, 2))), 2)</f>
        <v>23.25</v>
      </c>
      <c r="AE192">
        <f>ROUND((Source!AU90/100)*((ROUND(SUMIF(SmtRes!AQ14:'SmtRes'!AQ17,"=1",SmtRes!AD14:'SmtRes'!AD17)*Source!I90, 2)+ROUND(SUMIF(SmtRes!AQ14:'SmtRes'!AQ17,"=1",SmtRes!AC14:'SmtRes'!AC17)*Source!I90, 2))), 2)</f>
        <v>12.31</v>
      </c>
      <c r="AN192" s="56">
        <f>L180+L182+L190+L191+L183</f>
        <v>357.75</v>
      </c>
      <c r="AO192" s="56">
        <f>L182</f>
        <v>65.609999999999985</v>
      </c>
      <c r="AQ192" t="s">
        <v>1361</v>
      </c>
      <c r="AR192" s="56">
        <f>L180</f>
        <v>79.709999999999994</v>
      </c>
      <c r="AT192" s="56">
        <f>L183</f>
        <v>34.409999999999997</v>
      </c>
      <c r="AV192" t="s">
        <v>1361</v>
      </c>
      <c r="AW192">
        <f>0</f>
        <v>0</v>
      </c>
      <c r="AZ192">
        <f>Source!X90</f>
        <v>116.4</v>
      </c>
      <c r="BA192">
        <f>Source!Y90</f>
        <v>61.62</v>
      </c>
      <c r="CD192">
        <v>1</v>
      </c>
    </row>
    <row r="193" spans="1:83" ht="92.25" x14ac:dyDescent="0.2">
      <c r="A193" s="43" t="s">
        <v>172</v>
      </c>
      <c r="B193" s="45" t="s">
        <v>1405</v>
      </c>
      <c r="C193" s="45" t="s">
        <v>1406</v>
      </c>
      <c r="D193" s="46" t="str">
        <f>Source!H91</f>
        <v>100 м3</v>
      </c>
      <c r="E193" s="47">
        <f>Source!K91</f>
        <v>0.01</v>
      </c>
      <c r="F193" s="47"/>
      <c r="G193" s="47">
        <f>Source!I91</f>
        <v>0.01</v>
      </c>
      <c r="H193" s="49"/>
      <c r="I193" s="48"/>
      <c r="J193" s="49"/>
      <c r="K193" s="48"/>
      <c r="L193" s="49"/>
    </row>
    <row r="194" spans="1:83" x14ac:dyDescent="0.2">
      <c r="C194" s="63" t="str">
        <f>"Объем: "&amp;Source!I91&amp;"=1/"&amp;"100"</f>
        <v>Объем: 0,01=1/100</v>
      </c>
    </row>
    <row r="195" spans="1:83" ht="15" x14ac:dyDescent="0.2">
      <c r="A195" s="44"/>
      <c r="B195" s="47">
        <v>1</v>
      </c>
      <c r="C195" s="44" t="s">
        <v>1391</v>
      </c>
      <c r="D195" s="46" t="s">
        <v>904</v>
      </c>
      <c r="E195" s="62"/>
      <c r="F195" s="47"/>
      <c r="G195" s="47">
        <f>Source!U91</f>
        <v>0.10179000000000001</v>
      </c>
      <c r="H195" s="47"/>
      <c r="I195" s="47"/>
      <c r="J195" s="47"/>
      <c r="K195" s="47"/>
      <c r="L195" s="60">
        <f>SUM(L196:L196)-SUMIF(CE196:CE196, 1, L196:L196)</f>
        <v>60.33</v>
      </c>
    </row>
    <row r="196" spans="1:83" ht="14.25" x14ac:dyDescent="0.2">
      <c r="A196" s="45"/>
      <c r="B196" s="45" t="s">
        <v>933</v>
      </c>
      <c r="C196" s="45" t="s">
        <v>934</v>
      </c>
      <c r="D196" s="46" t="s">
        <v>904</v>
      </c>
      <c r="E196" s="47">
        <v>11.7</v>
      </c>
      <c r="F196" s="47">
        <f>ROUND(0.87,7)</f>
        <v>0.87</v>
      </c>
      <c r="G196" s="47">
        <f>SmtRes!CX18</f>
        <v>0.10179000000000001</v>
      </c>
      <c r="H196" s="49"/>
      <c r="I196" s="48"/>
      <c r="J196" s="49">
        <f>SmtRes!CZ18</f>
        <v>592.72</v>
      </c>
      <c r="K196" s="48"/>
      <c r="L196" s="49">
        <f>SmtRes!DI18</f>
        <v>60.33</v>
      </c>
    </row>
    <row r="197" spans="1:83" ht="15" x14ac:dyDescent="0.2">
      <c r="A197" s="44"/>
      <c r="B197" s="47">
        <v>2</v>
      </c>
      <c r="C197" s="44" t="s">
        <v>1392</v>
      </c>
      <c r="D197" s="46"/>
      <c r="E197" s="62"/>
      <c r="F197" s="47"/>
      <c r="G197" s="47"/>
      <c r="H197" s="47"/>
      <c r="I197" s="47"/>
      <c r="J197" s="47"/>
      <c r="K197" s="47"/>
      <c r="L197" s="60">
        <f>SUM(L198:L202)-SUMIF(CE198:CE202, 1, L198:L202)</f>
        <v>45.980000000000004</v>
      </c>
    </row>
    <row r="198" spans="1:83" ht="15" x14ac:dyDescent="0.2">
      <c r="A198" s="44"/>
      <c r="B198" s="47"/>
      <c r="C198" s="44" t="s">
        <v>1395</v>
      </c>
      <c r="D198" s="46" t="s">
        <v>904</v>
      </c>
      <c r="E198" s="62"/>
      <c r="F198" s="47"/>
      <c r="G198" s="47">
        <f>Source!V91</f>
        <v>2.5751999999999997E-2</v>
      </c>
      <c r="H198" s="47"/>
      <c r="I198" s="47"/>
      <c r="J198" s="47"/>
      <c r="K198" s="47"/>
      <c r="L198" s="60">
        <f>SUMIF(CE199:CE202, 1, L199:L202)</f>
        <v>22.259999999999998</v>
      </c>
      <c r="CE198">
        <v>1</v>
      </c>
    </row>
    <row r="199" spans="1:83" ht="28.5" x14ac:dyDescent="0.2">
      <c r="A199" s="45"/>
      <c r="B199" s="45" t="s">
        <v>921</v>
      </c>
      <c r="C199" s="45" t="s">
        <v>923</v>
      </c>
      <c r="D199" s="46" t="s">
        <v>797</v>
      </c>
      <c r="E199" s="47">
        <v>1.7</v>
      </c>
      <c r="F199" s="47">
        <f>ROUND(0.87,7)</f>
        <v>0.87</v>
      </c>
      <c r="G199" s="47">
        <f>SmtRes!CX20</f>
        <v>1.4789999999999999E-2</v>
      </c>
      <c r="H199" s="49">
        <f>SmtRes!CZ20</f>
        <v>1933</v>
      </c>
      <c r="I199" s="48">
        <f>SmtRes!AJ20</f>
        <v>1.36</v>
      </c>
      <c r="J199" s="49">
        <f>ROUND(H199*I199, 2)</f>
        <v>2628.88</v>
      </c>
      <c r="K199" s="48"/>
      <c r="L199" s="49">
        <f>SmtRes!DG20</f>
        <v>38.880000000000003</v>
      </c>
    </row>
    <row r="200" spans="1:83" ht="28.5" x14ac:dyDescent="0.2">
      <c r="A200" s="45"/>
      <c r="B200" s="45" t="s">
        <v>924</v>
      </c>
      <c r="C200" s="45" t="s">
        <v>1402</v>
      </c>
      <c r="D200" s="46" t="s">
        <v>904</v>
      </c>
      <c r="E200" s="47">
        <f>SmtRes!DO20*SmtRes!AT20</f>
        <v>1.7</v>
      </c>
      <c r="F200" s="47">
        <f>ROUND(0.87,7)</f>
        <v>0.87</v>
      </c>
      <c r="G200" s="47">
        <f>ROUND(E200*F200*G193, 7)</f>
        <v>1.4789999999999999E-2</v>
      </c>
      <c r="H200" s="49"/>
      <c r="I200" s="48"/>
      <c r="J200" s="49">
        <f>ROUND(SmtRes!AG20/SmtRes!DO20, 2)</f>
        <v>969.91</v>
      </c>
      <c r="K200" s="48"/>
      <c r="L200" s="49">
        <f>SmtRes!DH20</f>
        <v>14.34</v>
      </c>
      <c r="CE200">
        <v>1</v>
      </c>
    </row>
    <row r="201" spans="1:83" ht="42.75" x14ac:dyDescent="0.2">
      <c r="A201" s="45"/>
      <c r="B201" s="45" t="s">
        <v>930</v>
      </c>
      <c r="C201" s="45" t="s">
        <v>932</v>
      </c>
      <c r="D201" s="46" t="s">
        <v>797</v>
      </c>
      <c r="E201" s="47">
        <v>1.26</v>
      </c>
      <c r="F201" s="47">
        <f>ROUND(0.87,7)</f>
        <v>0.87</v>
      </c>
      <c r="G201" s="47">
        <f>SmtRes!CX21</f>
        <v>1.0962E-2</v>
      </c>
      <c r="H201" s="49">
        <f>SmtRes!CZ21</f>
        <v>494.16</v>
      </c>
      <c r="I201" s="48">
        <f>SmtRes!AJ21</f>
        <v>1.31</v>
      </c>
      <c r="J201" s="49">
        <f>ROUND(H201*I201, 2)</f>
        <v>647.35</v>
      </c>
      <c r="K201" s="48"/>
      <c r="L201" s="49">
        <f>SmtRes!DG21</f>
        <v>7.1</v>
      </c>
    </row>
    <row r="202" spans="1:83" ht="28.5" x14ac:dyDescent="0.2">
      <c r="A202" s="45"/>
      <c r="B202" s="45" t="s">
        <v>915</v>
      </c>
      <c r="C202" s="51" t="s">
        <v>1394</v>
      </c>
      <c r="D202" s="52" t="s">
        <v>904</v>
      </c>
      <c r="E202" s="53">
        <f>SmtRes!DO21*SmtRes!AT21</f>
        <v>1.26</v>
      </c>
      <c r="F202" s="53">
        <f>ROUND(0.87,7)</f>
        <v>0.87</v>
      </c>
      <c r="G202" s="53">
        <f>ROUND(E202*F202*G193, 7)</f>
        <v>1.0962E-2</v>
      </c>
      <c r="H202" s="54"/>
      <c r="I202" s="55"/>
      <c r="J202" s="54">
        <f>ROUND(SmtRes!AG21/SmtRes!DO21, 2)</f>
        <v>722.05</v>
      </c>
      <c r="K202" s="55"/>
      <c r="L202" s="54">
        <f>SmtRes!DH21</f>
        <v>7.92</v>
      </c>
      <c r="CE202">
        <v>1</v>
      </c>
    </row>
    <row r="203" spans="1:83" ht="15" x14ac:dyDescent="0.2">
      <c r="A203" s="45"/>
      <c r="B203" s="45"/>
      <c r="C203" s="64" t="s">
        <v>1396</v>
      </c>
      <c r="D203" s="46"/>
      <c r="E203" s="47"/>
      <c r="F203" s="47"/>
      <c r="G203" s="47"/>
      <c r="H203" s="49"/>
      <c r="I203" s="48"/>
      <c r="J203" s="49"/>
      <c r="K203" s="48"/>
      <c r="L203" s="49">
        <f>L195+L197+L198</f>
        <v>128.57</v>
      </c>
    </row>
    <row r="204" spans="1:83" ht="14.25" x14ac:dyDescent="0.2">
      <c r="A204" s="45"/>
      <c r="B204" s="45"/>
      <c r="C204" s="45" t="s">
        <v>1397</v>
      </c>
      <c r="D204" s="46"/>
      <c r="E204" s="47"/>
      <c r="F204" s="47"/>
      <c r="G204" s="47"/>
      <c r="H204" s="49"/>
      <c r="I204" s="48"/>
      <c r="J204" s="49"/>
      <c r="K204" s="48"/>
      <c r="L204" s="49">
        <f>SUM(AR193:AR207)+SUM(AS193:AS207)+SUM(AT193:AT207)+SUM(AU193:AU207)+SUM(AV193:AV207)</f>
        <v>82.59</v>
      </c>
    </row>
    <row r="205" spans="1:83" ht="14.25" x14ac:dyDescent="0.2">
      <c r="A205" s="45"/>
      <c r="B205" s="45" t="s">
        <v>162</v>
      </c>
      <c r="C205" s="45" t="s">
        <v>1398</v>
      </c>
      <c r="D205" s="46" t="s">
        <v>1224</v>
      </c>
      <c r="E205" s="47">
        <f>Source!BZ91</f>
        <v>102</v>
      </c>
      <c r="F205" s="47"/>
      <c r="G205" s="47">
        <f>Source!AT91</f>
        <v>102</v>
      </c>
      <c r="H205" s="49"/>
      <c r="I205" s="48"/>
      <c r="J205" s="49"/>
      <c r="K205" s="48"/>
      <c r="L205" s="49">
        <f>SUM(AZ193:AZ207)</f>
        <v>84.24</v>
      </c>
    </row>
    <row r="206" spans="1:83" ht="14.25" x14ac:dyDescent="0.2">
      <c r="A206" s="51"/>
      <c r="B206" s="51" t="s">
        <v>163</v>
      </c>
      <c r="C206" s="51" t="s">
        <v>1399</v>
      </c>
      <c r="D206" s="52" t="s">
        <v>1224</v>
      </c>
      <c r="E206" s="53">
        <f>Source!CA91</f>
        <v>54</v>
      </c>
      <c r="F206" s="53"/>
      <c r="G206" s="53">
        <f>Source!AU91</f>
        <v>54</v>
      </c>
      <c r="H206" s="54"/>
      <c r="I206" s="55"/>
      <c r="J206" s="54"/>
      <c r="K206" s="55"/>
      <c r="L206" s="54">
        <f>SUM(BA193:BA207)</f>
        <v>44.6</v>
      </c>
    </row>
    <row r="207" spans="1:83" ht="15" x14ac:dyDescent="0.25">
      <c r="C207" s="106" t="s">
        <v>1360</v>
      </c>
      <c r="D207" s="106"/>
      <c r="E207" s="106"/>
      <c r="F207" s="106"/>
      <c r="G207" s="106"/>
      <c r="H207" s="106"/>
      <c r="I207" s="107">
        <f>IF(E193&lt;&gt;0,K207/E193, 0)</f>
        <v>25741.000000000004</v>
      </c>
      <c r="J207" s="107"/>
      <c r="K207" s="107">
        <f>L195+L197+L205+L206+L198</f>
        <v>257.41000000000003</v>
      </c>
      <c r="L207" s="107"/>
      <c r="M207" s="83">
        <f>K207*1.038</f>
        <v>267.19158000000004</v>
      </c>
      <c r="AD207">
        <f>ROUND((Source!AT91/100)*((ROUND(SUMIF(SmtRes!AQ18:'SmtRes'!AQ21,"=1",SmtRes!AD18:'SmtRes'!AD21)*Source!I91, 2)+ROUND(SUMIF(SmtRes!AQ18:'SmtRes'!AQ21,"=1",SmtRes!AC18:'SmtRes'!AC21)*Source!I91, 2))), 2)</f>
        <v>23.31</v>
      </c>
      <c r="AE207">
        <f>ROUND((Source!AU91/100)*((ROUND(SUMIF(SmtRes!AQ18:'SmtRes'!AQ21,"=1",SmtRes!AD18:'SmtRes'!AD21)*Source!I91, 2)+ROUND(SUMIF(SmtRes!AQ18:'SmtRes'!AQ21,"=1",SmtRes!AC18:'SmtRes'!AC21)*Source!I91, 2))), 2)</f>
        <v>12.34</v>
      </c>
      <c r="AN207" s="56">
        <f>L195+L197+L205+L206+L198</f>
        <v>257.41000000000003</v>
      </c>
      <c r="AO207" s="56">
        <f>L197</f>
        <v>45.980000000000004</v>
      </c>
      <c r="AQ207" t="s">
        <v>1361</v>
      </c>
      <c r="AR207" s="56">
        <f>L195</f>
        <v>60.33</v>
      </c>
      <c r="AT207" s="56">
        <f>L198</f>
        <v>22.259999999999998</v>
      </c>
      <c r="AV207" t="s">
        <v>1361</v>
      </c>
      <c r="AW207">
        <f>0</f>
        <v>0</v>
      </c>
      <c r="AZ207">
        <f>Source!X91</f>
        <v>84.24</v>
      </c>
      <c r="BA207">
        <f>Source!Y91</f>
        <v>44.6</v>
      </c>
      <c r="CD207">
        <v>1</v>
      </c>
    </row>
    <row r="208" spans="1:83" ht="92.25" x14ac:dyDescent="0.2">
      <c r="A208" s="43" t="s">
        <v>176</v>
      </c>
      <c r="B208" s="45" t="s">
        <v>1407</v>
      </c>
      <c r="C208" s="45" t="s">
        <v>1408</v>
      </c>
      <c r="D208" s="46" t="str">
        <f>Source!H92</f>
        <v>100 м2</v>
      </c>
      <c r="E208" s="47">
        <f>Source!K92</f>
        <v>0.01</v>
      </c>
      <c r="F208" s="47"/>
      <c r="G208" s="47">
        <f>Source!I92</f>
        <v>0.01</v>
      </c>
      <c r="H208" s="49"/>
      <c r="I208" s="48"/>
      <c r="J208" s="49"/>
      <c r="K208" s="48"/>
      <c r="L208" s="49"/>
    </row>
    <row r="209" spans="1:83" x14ac:dyDescent="0.2">
      <c r="C209" s="63" t="str">
        <f>"Объем: "&amp;Source!I92&amp;"=1/"&amp;"100"</f>
        <v>Объем: 0,01=1/100</v>
      </c>
    </row>
    <row r="210" spans="1:83" ht="15" x14ac:dyDescent="0.2">
      <c r="A210" s="44"/>
      <c r="B210" s="47">
        <v>1</v>
      </c>
      <c r="C210" s="44" t="s">
        <v>1391</v>
      </c>
      <c r="D210" s="46" t="s">
        <v>904</v>
      </c>
      <c r="E210" s="62"/>
      <c r="F210" s="47"/>
      <c r="G210" s="47">
        <f>Source!U92</f>
        <v>0.16251599999999999</v>
      </c>
      <c r="H210" s="47"/>
      <c r="I210" s="47"/>
      <c r="J210" s="47"/>
      <c r="K210" s="47"/>
      <c r="L210" s="60">
        <f>SUM(L211:L211)-SUMIF(CE211:CE211, 1, L211:L211)</f>
        <v>93.09</v>
      </c>
    </row>
    <row r="211" spans="1:83" ht="14.25" x14ac:dyDescent="0.2">
      <c r="A211" s="45"/>
      <c r="B211" s="45" t="s">
        <v>935</v>
      </c>
      <c r="C211" s="51" t="s">
        <v>936</v>
      </c>
      <c r="D211" s="52" t="s">
        <v>904</v>
      </c>
      <c r="E211" s="53">
        <v>18.68</v>
      </c>
      <c r="F211" s="53">
        <f>ROUND(0.87,7)</f>
        <v>0.87</v>
      </c>
      <c r="G211" s="53">
        <f>SmtRes!CX22</f>
        <v>0.16251599999999999</v>
      </c>
      <c r="H211" s="54"/>
      <c r="I211" s="55"/>
      <c r="J211" s="54">
        <f>SmtRes!CZ22</f>
        <v>572.79</v>
      </c>
      <c r="K211" s="55"/>
      <c r="L211" s="54">
        <f>SmtRes!DI22</f>
        <v>93.09</v>
      </c>
    </row>
    <row r="212" spans="1:83" ht="15" x14ac:dyDescent="0.2">
      <c r="A212" s="45"/>
      <c r="B212" s="45"/>
      <c r="C212" s="64" t="s">
        <v>1396</v>
      </c>
      <c r="D212" s="46"/>
      <c r="E212" s="47"/>
      <c r="F212" s="47"/>
      <c r="G212" s="47"/>
      <c r="H212" s="49"/>
      <c r="I212" s="48"/>
      <c r="J212" s="49"/>
      <c r="K212" s="48"/>
      <c r="L212" s="49">
        <f>L210</f>
        <v>93.09</v>
      </c>
    </row>
    <row r="213" spans="1:83" ht="14.25" x14ac:dyDescent="0.2">
      <c r="A213" s="45"/>
      <c r="B213" s="45"/>
      <c r="C213" s="45" t="s">
        <v>1397</v>
      </c>
      <c r="D213" s="46"/>
      <c r="E213" s="47"/>
      <c r="F213" s="47"/>
      <c r="G213" s="47"/>
      <c r="H213" s="49"/>
      <c r="I213" s="48"/>
      <c r="J213" s="49"/>
      <c r="K213" s="48"/>
      <c r="L213" s="49">
        <f>SUM(AR208:AR216)+SUM(AS208:AS216)+SUM(AT208:AT216)+SUM(AU208:AU216)+SUM(AV208:AV216)</f>
        <v>93.09</v>
      </c>
    </row>
    <row r="214" spans="1:83" ht="14.25" x14ac:dyDescent="0.2">
      <c r="A214" s="45"/>
      <c r="B214" s="45" t="s">
        <v>162</v>
      </c>
      <c r="C214" s="45" t="s">
        <v>1398</v>
      </c>
      <c r="D214" s="46" t="s">
        <v>1224</v>
      </c>
      <c r="E214" s="47">
        <f>Source!BZ92</f>
        <v>102</v>
      </c>
      <c r="F214" s="47"/>
      <c r="G214" s="47">
        <f>Source!AT92</f>
        <v>102</v>
      </c>
      <c r="H214" s="49"/>
      <c r="I214" s="48"/>
      <c r="J214" s="49"/>
      <c r="K214" s="48"/>
      <c r="L214" s="49">
        <f>SUM(AZ208:AZ216)</f>
        <v>94.95</v>
      </c>
    </row>
    <row r="215" spans="1:83" ht="14.25" x14ac:dyDescent="0.2">
      <c r="A215" s="51"/>
      <c r="B215" s="51" t="s">
        <v>163</v>
      </c>
      <c r="C215" s="51" t="s">
        <v>1399</v>
      </c>
      <c r="D215" s="52" t="s">
        <v>1224</v>
      </c>
      <c r="E215" s="53">
        <f>Source!CA92</f>
        <v>54</v>
      </c>
      <c r="F215" s="53"/>
      <c r="G215" s="53">
        <f>Source!AU92</f>
        <v>54</v>
      </c>
      <c r="H215" s="54"/>
      <c r="I215" s="55"/>
      <c r="J215" s="54"/>
      <c r="K215" s="55"/>
      <c r="L215" s="54">
        <f>SUM(BA208:BA216)</f>
        <v>50.27</v>
      </c>
    </row>
    <row r="216" spans="1:83" ht="15" x14ac:dyDescent="0.25">
      <c r="C216" s="106" t="s">
        <v>1360</v>
      </c>
      <c r="D216" s="106"/>
      <c r="E216" s="106"/>
      <c r="F216" s="106"/>
      <c r="G216" s="106"/>
      <c r="H216" s="106"/>
      <c r="I216" s="107">
        <f>IF(E208&lt;&gt;0,K216/E208, 0)</f>
        <v>23831.000000000004</v>
      </c>
      <c r="J216" s="107"/>
      <c r="K216" s="107">
        <f>L210+L214+L215</f>
        <v>238.31000000000003</v>
      </c>
      <c r="L216" s="107"/>
      <c r="M216" s="83">
        <f>K216*1.038</f>
        <v>247.36578000000003</v>
      </c>
      <c r="AD216">
        <f>ROUND((Source!AT92/100)*((ROUND(SUMIF(SmtRes!AQ22:'SmtRes'!AQ22,"=1",SmtRes!AD22:'SmtRes'!AD22)*Source!I92, 2)+ROUND(SUMIF(SmtRes!AQ22:'SmtRes'!AQ22,"=1",SmtRes!AC22:'SmtRes'!AC22)*Source!I92, 2))), 2)</f>
        <v>5.84</v>
      </c>
      <c r="AE216">
        <f>ROUND((Source!AU92/100)*((ROUND(SUMIF(SmtRes!AQ22:'SmtRes'!AQ22,"=1",SmtRes!AD22:'SmtRes'!AD22)*Source!I92, 2)+ROUND(SUMIF(SmtRes!AQ22:'SmtRes'!AQ22,"=1",SmtRes!AC22:'SmtRes'!AC22)*Source!I92, 2))), 2)</f>
        <v>3.09</v>
      </c>
      <c r="AN216" s="56">
        <f>L210+L214+L215</f>
        <v>238.31000000000003</v>
      </c>
      <c r="AO216">
        <f>0</f>
        <v>0</v>
      </c>
      <c r="AQ216" t="s">
        <v>1361</v>
      </c>
      <c r="AR216" s="56">
        <f>L210</f>
        <v>93.09</v>
      </c>
      <c r="AT216">
        <f>0</f>
        <v>0</v>
      </c>
      <c r="AV216" t="s">
        <v>1361</v>
      </c>
      <c r="AW216">
        <f>0</f>
        <v>0</v>
      </c>
      <c r="AZ216">
        <f>Source!X92</f>
        <v>94.95</v>
      </c>
      <c r="BA216">
        <f>Source!Y92</f>
        <v>50.27</v>
      </c>
      <c r="CD216">
        <v>1</v>
      </c>
    </row>
    <row r="217" spans="1:83" ht="92.25" x14ac:dyDescent="0.2">
      <c r="A217" s="43" t="s">
        <v>181</v>
      </c>
      <c r="B217" s="45" t="s">
        <v>1409</v>
      </c>
      <c r="C217" s="45" t="s">
        <v>1410</v>
      </c>
      <c r="D217" s="46" t="str">
        <f>Source!H93</f>
        <v>100 м</v>
      </c>
      <c r="E217" s="47">
        <f>Source!K93</f>
        <v>0.01</v>
      </c>
      <c r="F217" s="47"/>
      <c r="G217" s="47">
        <f>Source!I93</f>
        <v>0.01</v>
      </c>
      <c r="H217" s="49"/>
      <c r="I217" s="48"/>
      <c r="J217" s="49"/>
      <c r="K217" s="48"/>
      <c r="L217" s="49"/>
    </row>
    <row r="218" spans="1:83" x14ac:dyDescent="0.2">
      <c r="C218" s="63" t="str">
        <f>"Объем: "&amp;Source!I93&amp;"=1/"&amp;"100"</f>
        <v>Объем: 0,01=1/100</v>
      </c>
    </row>
    <row r="219" spans="1:83" ht="15" x14ac:dyDescent="0.2">
      <c r="A219" s="44"/>
      <c r="B219" s="47">
        <v>1</v>
      </c>
      <c r="C219" s="44" t="s">
        <v>1391</v>
      </c>
      <c r="D219" s="46" t="s">
        <v>904</v>
      </c>
      <c r="E219" s="62"/>
      <c r="F219" s="47"/>
      <c r="G219" s="47">
        <f>Source!U93</f>
        <v>0.190443</v>
      </c>
      <c r="H219" s="47"/>
      <c r="I219" s="47"/>
      <c r="J219" s="47"/>
      <c r="K219" s="47"/>
      <c r="L219" s="60">
        <f>SUM(L220:L220)-SUMIF(CE220:CE220, 1, L220:L220)</f>
        <v>116.99</v>
      </c>
    </row>
    <row r="220" spans="1:83" ht="14.25" x14ac:dyDescent="0.2">
      <c r="A220" s="45"/>
      <c r="B220" s="45" t="s">
        <v>937</v>
      </c>
      <c r="C220" s="45" t="s">
        <v>938</v>
      </c>
      <c r="D220" s="46" t="s">
        <v>904</v>
      </c>
      <c r="E220" s="47">
        <v>21.89</v>
      </c>
      <c r="F220" s="47">
        <f>ROUND(0.87,7)</f>
        <v>0.87</v>
      </c>
      <c r="G220" s="47">
        <f>SmtRes!CX23</f>
        <v>0.190443</v>
      </c>
      <c r="H220" s="49"/>
      <c r="I220" s="48"/>
      <c r="J220" s="49">
        <f>SmtRes!CZ23</f>
        <v>614.28</v>
      </c>
      <c r="K220" s="48"/>
      <c r="L220" s="49">
        <f>SmtRes!DI23</f>
        <v>116.99</v>
      </c>
    </row>
    <row r="221" spans="1:83" ht="15" x14ac:dyDescent="0.2">
      <c r="A221" s="44"/>
      <c r="B221" s="47">
        <v>2</v>
      </c>
      <c r="C221" s="44" t="s">
        <v>1392</v>
      </c>
      <c r="D221" s="46"/>
      <c r="E221" s="62"/>
      <c r="F221" s="47"/>
      <c r="G221" s="47"/>
      <c r="H221" s="47"/>
      <c r="I221" s="47"/>
      <c r="J221" s="47"/>
      <c r="K221" s="47"/>
      <c r="L221" s="60">
        <f>SUM(L222:L234)-SUMIF(CE222:CE234, 1, L222:L234)</f>
        <v>103.13</v>
      </c>
    </row>
    <row r="222" spans="1:83" ht="15" x14ac:dyDescent="0.2">
      <c r="A222" s="44"/>
      <c r="B222" s="47"/>
      <c r="C222" s="44" t="s">
        <v>1395</v>
      </c>
      <c r="D222" s="46" t="s">
        <v>904</v>
      </c>
      <c r="E222" s="62"/>
      <c r="F222" s="47"/>
      <c r="G222" s="47">
        <f>Source!V93</f>
        <v>3.9323999999999998E-2</v>
      </c>
      <c r="H222" s="47"/>
      <c r="I222" s="47"/>
      <c r="J222" s="47"/>
      <c r="K222" s="47"/>
      <c r="L222" s="60">
        <f>SUMIF(CE223:CE234, 1, L223:L234)</f>
        <v>31.560000000000006</v>
      </c>
      <c r="CE222">
        <v>1</v>
      </c>
    </row>
    <row r="223" spans="1:83" ht="71.25" x14ac:dyDescent="0.2">
      <c r="A223" s="45"/>
      <c r="B223" s="45" t="s">
        <v>939</v>
      </c>
      <c r="C223" s="45" t="s">
        <v>941</v>
      </c>
      <c r="D223" s="46" t="s">
        <v>797</v>
      </c>
      <c r="E223" s="47">
        <v>0.13</v>
      </c>
      <c r="F223" s="47">
        <f t="shared" ref="F223:F234" si="2">ROUND(0.87,7)</f>
        <v>0.87</v>
      </c>
      <c r="G223" s="47">
        <f>SmtRes!CX25</f>
        <v>1.1310000000000001E-3</v>
      </c>
      <c r="H223" s="49"/>
      <c r="I223" s="48"/>
      <c r="J223" s="49">
        <f>SmtRes!CZ25</f>
        <v>1593.71</v>
      </c>
      <c r="K223" s="48"/>
      <c r="L223" s="49">
        <f>SmtRes!DG25</f>
        <v>1.8</v>
      </c>
    </row>
    <row r="224" spans="1:83" ht="28.5" x14ac:dyDescent="0.2">
      <c r="A224" s="45"/>
      <c r="B224" s="45" t="s">
        <v>908</v>
      </c>
      <c r="C224" s="45" t="s">
        <v>1393</v>
      </c>
      <c r="D224" s="46" t="s">
        <v>904</v>
      </c>
      <c r="E224" s="47">
        <f>SmtRes!DO25*SmtRes!AT25</f>
        <v>0.13</v>
      </c>
      <c r="F224" s="47">
        <f t="shared" si="2"/>
        <v>0.87</v>
      </c>
      <c r="G224" s="47">
        <f>ROUND(E224*F224*G217, 7)</f>
        <v>1.1310000000000001E-3</v>
      </c>
      <c r="H224" s="49"/>
      <c r="I224" s="48"/>
      <c r="J224" s="49">
        <f>ROUND(SmtRes!AG25/SmtRes!DO25, 2)</f>
        <v>829.81</v>
      </c>
      <c r="K224" s="48"/>
      <c r="L224" s="49">
        <f>SmtRes!DH25</f>
        <v>0.94</v>
      </c>
      <c r="CE224">
        <v>1</v>
      </c>
    </row>
    <row r="225" spans="1:83" ht="57" x14ac:dyDescent="0.2">
      <c r="A225" s="45"/>
      <c r="B225" s="45" t="s">
        <v>942</v>
      </c>
      <c r="C225" s="45" t="s">
        <v>944</v>
      </c>
      <c r="D225" s="46" t="s">
        <v>797</v>
      </c>
      <c r="E225" s="47">
        <v>0.6</v>
      </c>
      <c r="F225" s="47">
        <f t="shared" si="2"/>
        <v>0.87</v>
      </c>
      <c r="G225" s="47">
        <f>SmtRes!CX26</f>
        <v>5.2199999999999998E-3</v>
      </c>
      <c r="H225" s="49">
        <f>SmtRes!CZ26</f>
        <v>95.25</v>
      </c>
      <c r="I225" s="48">
        <f>SmtRes!AJ26</f>
        <v>1.4</v>
      </c>
      <c r="J225" s="49">
        <f>ROUND(H225*I225, 2)</f>
        <v>133.35</v>
      </c>
      <c r="K225" s="48"/>
      <c r="L225" s="49">
        <f>SmtRes!DG26</f>
        <v>0.7</v>
      </c>
    </row>
    <row r="226" spans="1:83" ht="42.75" x14ac:dyDescent="0.2">
      <c r="A226" s="45"/>
      <c r="B226" s="45" t="s">
        <v>945</v>
      </c>
      <c r="C226" s="45" t="s">
        <v>947</v>
      </c>
      <c r="D226" s="46" t="s">
        <v>797</v>
      </c>
      <c r="E226" s="47">
        <v>8.36</v>
      </c>
      <c r="F226" s="47">
        <f t="shared" si="2"/>
        <v>0.87</v>
      </c>
      <c r="G226" s="47">
        <f>SmtRes!CX27</f>
        <v>7.2732000000000005E-2</v>
      </c>
      <c r="H226" s="49">
        <f>SmtRes!CZ27</f>
        <v>100.65</v>
      </c>
      <c r="I226" s="48">
        <f>SmtRes!AJ27</f>
        <v>1.19</v>
      </c>
      <c r="J226" s="49">
        <f>ROUND(H226*I226, 2)</f>
        <v>119.77</v>
      </c>
      <c r="K226" s="48"/>
      <c r="L226" s="49">
        <f>SmtRes!DG27</f>
        <v>8.7100000000000009</v>
      </c>
    </row>
    <row r="227" spans="1:83" ht="57" x14ac:dyDescent="0.2">
      <c r="A227" s="45"/>
      <c r="B227" s="45" t="s">
        <v>948</v>
      </c>
      <c r="C227" s="45" t="s">
        <v>950</v>
      </c>
      <c r="D227" s="46" t="s">
        <v>797</v>
      </c>
      <c r="E227" s="47">
        <v>3.25</v>
      </c>
      <c r="F227" s="47">
        <f t="shared" si="2"/>
        <v>0.87</v>
      </c>
      <c r="G227" s="47">
        <f>SmtRes!CX28</f>
        <v>2.8275000000000002E-2</v>
      </c>
      <c r="H227" s="49">
        <f>SmtRes!CZ28</f>
        <v>2007.7</v>
      </c>
      <c r="I227" s="48">
        <f>SmtRes!AJ28</f>
        <v>1.4</v>
      </c>
      <c r="J227" s="49">
        <f>ROUND(H227*I227, 2)</f>
        <v>2810.78</v>
      </c>
      <c r="K227" s="48"/>
      <c r="L227" s="49">
        <f>SmtRes!DG28</f>
        <v>79.47</v>
      </c>
    </row>
    <row r="228" spans="1:83" ht="28.5" x14ac:dyDescent="0.2">
      <c r="A228" s="45"/>
      <c r="B228" s="45" t="s">
        <v>908</v>
      </c>
      <c r="C228" s="45" t="s">
        <v>1393</v>
      </c>
      <c r="D228" s="46" t="s">
        <v>904</v>
      </c>
      <c r="E228" s="47">
        <f>SmtRes!DO28*SmtRes!AT28</f>
        <v>3.25</v>
      </c>
      <c r="F228" s="47">
        <f t="shared" si="2"/>
        <v>0.87</v>
      </c>
      <c r="G228" s="47">
        <f>ROUND(E228*F228*G217, 7)</f>
        <v>2.8275000000000002E-2</v>
      </c>
      <c r="H228" s="49"/>
      <c r="I228" s="48"/>
      <c r="J228" s="49">
        <f>ROUND(SmtRes!AG28/SmtRes!DO28, 2)</f>
        <v>829.81</v>
      </c>
      <c r="K228" s="48"/>
      <c r="L228" s="49">
        <f>SmtRes!DH28</f>
        <v>23.46</v>
      </c>
      <c r="CE228">
        <v>1</v>
      </c>
    </row>
    <row r="229" spans="1:83" ht="28.5" x14ac:dyDescent="0.2">
      <c r="A229" s="45"/>
      <c r="B229" s="45" t="s">
        <v>951</v>
      </c>
      <c r="C229" s="45" t="s">
        <v>953</v>
      </c>
      <c r="D229" s="46" t="s">
        <v>797</v>
      </c>
      <c r="E229" s="47">
        <v>0.92</v>
      </c>
      <c r="F229" s="47">
        <f t="shared" si="2"/>
        <v>0.87</v>
      </c>
      <c r="G229" s="47">
        <f>SmtRes!CX29</f>
        <v>8.0040000000000007E-3</v>
      </c>
      <c r="H229" s="49"/>
      <c r="I229" s="48"/>
      <c r="J229" s="49">
        <f>SmtRes!CZ29</f>
        <v>1451.35</v>
      </c>
      <c r="K229" s="48"/>
      <c r="L229" s="49">
        <f>SmtRes!DG29</f>
        <v>11.62</v>
      </c>
    </row>
    <row r="230" spans="1:83" ht="28.5" x14ac:dyDescent="0.2">
      <c r="A230" s="45"/>
      <c r="B230" s="45" t="s">
        <v>915</v>
      </c>
      <c r="C230" s="45" t="s">
        <v>1394</v>
      </c>
      <c r="D230" s="46" t="s">
        <v>904</v>
      </c>
      <c r="E230" s="47">
        <f>SmtRes!DO29*SmtRes!AT29</f>
        <v>0.92</v>
      </c>
      <c r="F230" s="47">
        <f t="shared" si="2"/>
        <v>0.87</v>
      </c>
      <c r="G230" s="47">
        <f>ROUND(E230*F230*G217, 7)</f>
        <v>8.0040000000000007E-3</v>
      </c>
      <c r="H230" s="49"/>
      <c r="I230" s="48"/>
      <c r="J230" s="49">
        <f>ROUND(SmtRes!AG29/SmtRes!DO29, 2)</f>
        <v>722.05</v>
      </c>
      <c r="K230" s="48"/>
      <c r="L230" s="49">
        <f>SmtRes!DH29</f>
        <v>5.78</v>
      </c>
      <c r="CE230">
        <v>1</v>
      </c>
    </row>
    <row r="231" spans="1:83" ht="28.5" x14ac:dyDescent="0.2">
      <c r="A231" s="45"/>
      <c r="B231" s="45" t="s">
        <v>954</v>
      </c>
      <c r="C231" s="45" t="s">
        <v>956</v>
      </c>
      <c r="D231" s="46" t="s">
        <v>797</v>
      </c>
      <c r="E231" s="47">
        <v>0.03</v>
      </c>
      <c r="F231" s="47">
        <f t="shared" si="2"/>
        <v>0.87</v>
      </c>
      <c r="G231" s="47">
        <f>SmtRes!CX30</f>
        <v>2.61E-4</v>
      </c>
      <c r="H231" s="49"/>
      <c r="I231" s="48"/>
      <c r="J231" s="49">
        <f>SmtRes!CZ30</f>
        <v>643.29</v>
      </c>
      <c r="K231" s="48"/>
      <c r="L231" s="49">
        <f>SmtRes!DG30</f>
        <v>0.17</v>
      </c>
    </row>
    <row r="232" spans="1:83" ht="28.5" x14ac:dyDescent="0.2">
      <c r="A232" s="45"/>
      <c r="B232" s="45" t="s">
        <v>915</v>
      </c>
      <c r="C232" s="45" t="s">
        <v>1394</v>
      </c>
      <c r="D232" s="46" t="s">
        <v>904</v>
      </c>
      <c r="E232" s="47">
        <f>SmtRes!DO30*SmtRes!AT30</f>
        <v>0.03</v>
      </c>
      <c r="F232" s="47">
        <f t="shared" si="2"/>
        <v>0.87</v>
      </c>
      <c r="G232" s="47">
        <f>ROUND(E232*F232*G217, 7)</f>
        <v>2.61E-4</v>
      </c>
      <c r="H232" s="49"/>
      <c r="I232" s="48"/>
      <c r="J232" s="49">
        <f>ROUND(SmtRes!AG30/SmtRes!DO30, 2)</f>
        <v>722.05</v>
      </c>
      <c r="K232" s="48"/>
      <c r="L232" s="49">
        <f>SmtRes!DH30</f>
        <v>0.19</v>
      </c>
      <c r="CE232">
        <v>1</v>
      </c>
    </row>
    <row r="233" spans="1:83" ht="57" x14ac:dyDescent="0.2">
      <c r="A233" s="45"/>
      <c r="B233" s="45" t="s">
        <v>912</v>
      </c>
      <c r="C233" s="45" t="s">
        <v>914</v>
      </c>
      <c r="D233" s="46" t="s">
        <v>797</v>
      </c>
      <c r="E233" s="47">
        <v>0.19</v>
      </c>
      <c r="F233" s="47">
        <f t="shared" si="2"/>
        <v>0.87</v>
      </c>
      <c r="G233" s="47">
        <f>SmtRes!CX31</f>
        <v>1.653E-3</v>
      </c>
      <c r="H233" s="49"/>
      <c r="I233" s="48"/>
      <c r="J233" s="49">
        <f>SmtRes!CZ31</f>
        <v>401.15</v>
      </c>
      <c r="K233" s="48"/>
      <c r="L233" s="49">
        <f>SmtRes!DG31</f>
        <v>0.66</v>
      </c>
    </row>
    <row r="234" spans="1:83" ht="28.5" x14ac:dyDescent="0.2">
      <c r="A234" s="45"/>
      <c r="B234" s="45" t="s">
        <v>915</v>
      </c>
      <c r="C234" s="45" t="s">
        <v>1394</v>
      </c>
      <c r="D234" s="46" t="s">
        <v>904</v>
      </c>
      <c r="E234" s="47">
        <f>SmtRes!DO31*SmtRes!AT31</f>
        <v>0.19</v>
      </c>
      <c r="F234" s="47">
        <f t="shared" si="2"/>
        <v>0.87</v>
      </c>
      <c r="G234" s="47">
        <f>ROUND(E234*F234*G217, 7)</f>
        <v>1.653E-3</v>
      </c>
      <c r="H234" s="49"/>
      <c r="I234" s="48"/>
      <c r="J234" s="49">
        <f>ROUND(SmtRes!AG31/SmtRes!DO31, 2)</f>
        <v>722.05</v>
      </c>
      <c r="K234" s="48"/>
      <c r="L234" s="49">
        <f>SmtRes!DH31</f>
        <v>1.19</v>
      </c>
      <c r="CE234">
        <v>1</v>
      </c>
    </row>
    <row r="235" spans="1:83" ht="15" hidden="1" x14ac:dyDescent="0.2">
      <c r="A235" s="44"/>
      <c r="B235" s="47">
        <v>4</v>
      </c>
      <c r="C235" s="44" t="s">
        <v>1411</v>
      </c>
      <c r="D235" s="46"/>
      <c r="E235" s="62"/>
      <c r="F235" s="47"/>
      <c r="G235" s="47"/>
      <c r="H235" s="47"/>
      <c r="I235" s="47"/>
      <c r="J235" s="47"/>
      <c r="K235" s="47"/>
      <c r="L235" s="60">
        <f>SUM(L236:L238)-SUMIF(CE236:CE238, 1, L236:L238)</f>
        <v>0</v>
      </c>
    </row>
    <row r="236" spans="1:83" ht="14.25" x14ac:dyDescent="0.2">
      <c r="A236" s="45"/>
      <c r="B236" s="45" t="s">
        <v>957</v>
      </c>
      <c r="C236" s="45" t="s">
        <v>959</v>
      </c>
      <c r="D236" s="46" t="s">
        <v>685</v>
      </c>
      <c r="E236" s="47">
        <v>0.01</v>
      </c>
      <c r="F236" s="47">
        <f>ROUND(0,7)</f>
        <v>0</v>
      </c>
      <c r="G236" s="47">
        <f>SmtRes!CX32</f>
        <v>0</v>
      </c>
      <c r="H236" s="49">
        <f>SmtRes!CZ32</f>
        <v>23188.21</v>
      </c>
      <c r="I236" s="48">
        <f>SmtRes!AI32</f>
        <v>1.1000000000000001</v>
      </c>
      <c r="J236" s="49">
        <f>ROUND(H236*I236, 2)</f>
        <v>25507.03</v>
      </c>
      <c r="K236" s="48"/>
      <c r="L236" s="49">
        <f>SmtRes!DF32</f>
        <v>0</v>
      </c>
    </row>
    <row r="237" spans="1:83" ht="14.25" x14ac:dyDescent="0.2">
      <c r="A237" s="45"/>
      <c r="B237" s="45" t="s">
        <v>962</v>
      </c>
      <c r="C237" s="45" t="s">
        <v>964</v>
      </c>
      <c r="D237" s="46" t="s">
        <v>965</v>
      </c>
      <c r="E237" s="47">
        <v>3.5</v>
      </c>
      <c r="F237" s="47">
        <f>ROUND(0,7)</f>
        <v>0</v>
      </c>
      <c r="G237" s="47">
        <f>SmtRes!CX34</f>
        <v>0</v>
      </c>
      <c r="H237" s="49">
        <f>SmtRes!CZ34</f>
        <v>35.71</v>
      </c>
      <c r="I237" s="48">
        <f>SmtRes!AI34</f>
        <v>1.53</v>
      </c>
      <c r="J237" s="49">
        <f>ROUND(H237*I237, 2)</f>
        <v>54.64</v>
      </c>
      <c r="K237" s="48"/>
      <c r="L237" s="49">
        <f>SmtRes!DF34</f>
        <v>0</v>
      </c>
    </row>
    <row r="238" spans="1:83" ht="28.5" x14ac:dyDescent="0.2">
      <c r="A238" s="45"/>
      <c r="B238" s="45" t="s">
        <v>969</v>
      </c>
      <c r="C238" s="45" t="s">
        <v>971</v>
      </c>
      <c r="D238" s="46" t="s">
        <v>965</v>
      </c>
      <c r="E238" s="47">
        <v>2</v>
      </c>
      <c r="F238" s="47">
        <f>ROUND(0,7)</f>
        <v>0</v>
      </c>
      <c r="G238" s="47">
        <f>SmtRes!CX36</f>
        <v>0</v>
      </c>
      <c r="H238" s="49">
        <f>SmtRes!CZ36</f>
        <v>565.20000000000005</v>
      </c>
      <c r="I238" s="48">
        <f>SmtRes!AI36</f>
        <v>1.8</v>
      </c>
      <c r="J238" s="49">
        <f>ROUND(H238*I238, 2)</f>
        <v>1017.36</v>
      </c>
      <c r="K238" s="48"/>
      <c r="L238" s="49">
        <f>SmtRes!DF36</f>
        <v>0</v>
      </c>
    </row>
    <row r="239" spans="1:83" ht="14.25" x14ac:dyDescent="0.2">
      <c r="A239" s="45"/>
      <c r="B239" s="45" t="str">
        <f>EtalonRes!I33</f>
        <v>01.2.03.03</v>
      </c>
      <c r="C239" s="45" t="str">
        <f>EtalonRes!K33</f>
        <v>Мастика</v>
      </c>
      <c r="D239" s="46" t="str">
        <f>EtalonRes!O33</f>
        <v>т</v>
      </c>
      <c r="E239" s="47">
        <f>EtalonRes!X33</f>
        <v>7.0000000000000007E-2</v>
      </c>
      <c r="F239" s="47">
        <f>ROUND(0,7)</f>
        <v>0</v>
      </c>
      <c r="G239" s="47">
        <f>ROUND(EtalonRes!AG33*Source!I93, 7)</f>
        <v>0</v>
      </c>
      <c r="H239" s="49"/>
      <c r="I239" s="48"/>
      <c r="J239" s="49"/>
      <c r="K239" s="48"/>
      <c r="L239" s="49"/>
    </row>
    <row r="240" spans="1:83" ht="14.25" x14ac:dyDescent="0.2">
      <c r="A240" s="45"/>
      <c r="B240" s="45" t="str">
        <f>EtalonRes!I35</f>
        <v>01.7.07.26</v>
      </c>
      <c r="C240" s="51" t="str">
        <f>EtalonRes!K35</f>
        <v>Шнур полиуретановый</v>
      </c>
      <c r="D240" s="52" t="str">
        <f>EtalonRes!O35</f>
        <v>10 м</v>
      </c>
      <c r="E240" s="53">
        <f>EtalonRes!X35</f>
        <v>10</v>
      </c>
      <c r="F240" s="53">
        <f>ROUND(0,7)</f>
        <v>0</v>
      </c>
      <c r="G240" s="53">
        <f>ROUND(EtalonRes!AG35*Source!I93, 7)</f>
        <v>0</v>
      </c>
      <c r="H240" s="54"/>
      <c r="I240" s="55"/>
      <c r="J240" s="54"/>
      <c r="K240" s="55"/>
      <c r="L240" s="54"/>
    </row>
    <row r="241" spans="1:83" ht="15" x14ac:dyDescent="0.2">
      <c r="A241" s="45"/>
      <c r="B241" s="45"/>
      <c r="C241" s="64" t="s">
        <v>1396</v>
      </c>
      <c r="D241" s="46"/>
      <c r="E241" s="47"/>
      <c r="F241" s="47"/>
      <c r="G241" s="47"/>
      <c r="H241" s="49"/>
      <c r="I241" s="48"/>
      <c r="J241" s="49"/>
      <c r="K241" s="48"/>
      <c r="L241" s="49">
        <f>L219+L221+L222+L235</f>
        <v>251.68</v>
      </c>
    </row>
    <row r="242" spans="1:83" ht="14.25" x14ac:dyDescent="0.2">
      <c r="A242" s="45"/>
      <c r="B242" s="45"/>
      <c r="C242" s="45" t="s">
        <v>1397</v>
      </c>
      <c r="D242" s="46"/>
      <c r="E242" s="47"/>
      <c r="F242" s="47"/>
      <c r="G242" s="47"/>
      <c r="H242" s="49"/>
      <c r="I242" s="48"/>
      <c r="J242" s="49"/>
      <c r="K242" s="48"/>
      <c r="L242" s="49">
        <f>SUM(AR217:AR245)+SUM(AS217:AS245)+SUM(AT217:AT245)+SUM(AU217:AU245)+SUM(AV217:AV245)</f>
        <v>148.55000000000001</v>
      </c>
    </row>
    <row r="243" spans="1:83" ht="14.25" x14ac:dyDescent="0.2">
      <c r="A243" s="45"/>
      <c r="B243" s="45" t="s">
        <v>189</v>
      </c>
      <c r="C243" s="45" t="s">
        <v>1412</v>
      </c>
      <c r="D243" s="46" t="s">
        <v>1224</v>
      </c>
      <c r="E243" s="47">
        <f>Source!BZ93</f>
        <v>147</v>
      </c>
      <c r="F243" s="47"/>
      <c r="G243" s="47">
        <f>Source!AT93</f>
        <v>147</v>
      </c>
      <c r="H243" s="49"/>
      <c r="I243" s="48"/>
      <c r="J243" s="49"/>
      <c r="K243" s="48"/>
      <c r="L243" s="49">
        <f>SUM(AZ217:AZ245)</f>
        <v>218.37</v>
      </c>
    </row>
    <row r="244" spans="1:83" ht="14.25" x14ac:dyDescent="0.2">
      <c r="A244" s="51"/>
      <c r="B244" s="51" t="s">
        <v>190</v>
      </c>
      <c r="C244" s="51" t="s">
        <v>1413</v>
      </c>
      <c r="D244" s="52" t="s">
        <v>1224</v>
      </c>
      <c r="E244" s="53">
        <f>Source!CA93</f>
        <v>134</v>
      </c>
      <c r="F244" s="53"/>
      <c r="G244" s="53">
        <f>Source!AU93</f>
        <v>134</v>
      </c>
      <c r="H244" s="54"/>
      <c r="I244" s="55"/>
      <c r="J244" s="54"/>
      <c r="K244" s="55"/>
      <c r="L244" s="54">
        <f>SUM(BA217:BA245)</f>
        <v>199.06</v>
      </c>
    </row>
    <row r="245" spans="1:83" ht="15" x14ac:dyDescent="0.25">
      <c r="C245" s="106" t="s">
        <v>1360</v>
      </c>
      <c r="D245" s="106"/>
      <c r="E245" s="106"/>
      <c r="F245" s="106"/>
      <c r="G245" s="106"/>
      <c r="H245" s="106"/>
      <c r="I245" s="107">
        <f>IF(E217&lt;&gt;0,K245/E217, 0)</f>
        <v>66911</v>
      </c>
      <c r="J245" s="107"/>
      <c r="K245" s="107">
        <f>L219+L221+L235+L243+L244+L222</f>
        <v>669.11</v>
      </c>
      <c r="L245" s="107"/>
      <c r="M245" s="83">
        <f>K245*1.038</f>
        <v>694.53618000000006</v>
      </c>
      <c r="AD245">
        <f>ROUND((Source!AT93/100)*((ROUND(SUMIF(SmtRes!AQ23:'SmtRes'!AQ36,"=1",SmtRes!AD23:'SmtRes'!AD36)*Source!I93, 2)+ROUND(SUMIF(SmtRes!AQ23:'SmtRes'!AQ36,"=1",SmtRes!AC23:'SmtRes'!AC36)*Source!I93, 2))), 2)</f>
        <v>65.27</v>
      </c>
      <c r="AE245">
        <f>ROUND((Source!AU93/100)*((ROUND(SUMIF(SmtRes!AQ23:'SmtRes'!AQ36,"=1",SmtRes!AD23:'SmtRes'!AD36)*Source!I93, 2)+ROUND(SUMIF(SmtRes!AQ23:'SmtRes'!AQ36,"=1",SmtRes!AC23:'SmtRes'!AC36)*Source!I93, 2))), 2)</f>
        <v>59.5</v>
      </c>
      <c r="AN245" s="56">
        <f>L219+L221+L235+L243+L244+L222</f>
        <v>669.11</v>
      </c>
      <c r="AO245" s="56">
        <f>L221</f>
        <v>103.13</v>
      </c>
      <c r="AQ245" t="s">
        <v>1361</v>
      </c>
      <c r="AR245" s="56">
        <f>L219</f>
        <v>116.99</v>
      </c>
      <c r="AT245" s="56">
        <f>L222</f>
        <v>31.560000000000006</v>
      </c>
      <c r="AV245" t="s">
        <v>1361</v>
      </c>
      <c r="AW245" s="56">
        <f>L235</f>
        <v>0</v>
      </c>
      <c r="AZ245">
        <f>Source!X93</f>
        <v>218.37</v>
      </c>
      <c r="BA245">
        <f>Source!Y93</f>
        <v>199.06</v>
      </c>
      <c r="CD245">
        <v>1</v>
      </c>
    </row>
    <row r="246" spans="1:83" ht="149.25" x14ac:dyDescent="0.2">
      <c r="A246" s="43" t="s">
        <v>191</v>
      </c>
      <c r="B246" s="45" t="s">
        <v>1414</v>
      </c>
      <c r="C246" s="45" t="s">
        <v>1415</v>
      </c>
      <c r="D246" s="46" t="str">
        <f>Source!H94</f>
        <v>1000 м2</v>
      </c>
      <c r="E246" s="47">
        <f>Source!K94</f>
        <v>1E-3</v>
      </c>
      <c r="F246" s="47"/>
      <c r="G246" s="47">
        <f>Source!I94</f>
        <v>1E-3</v>
      </c>
      <c r="H246" s="49"/>
      <c r="I246" s="48"/>
      <c r="J246" s="49"/>
      <c r="K246" s="48"/>
      <c r="L246" s="49"/>
    </row>
    <row r="247" spans="1:83" x14ac:dyDescent="0.2">
      <c r="C247" s="63" t="str">
        <f>"Объем: "&amp;Source!I94&amp;"=1/"&amp;"1000"</f>
        <v>Объем: 0,001=1/1000</v>
      </c>
    </row>
    <row r="248" spans="1:83" ht="15" x14ac:dyDescent="0.2">
      <c r="A248" s="44"/>
      <c r="B248" s="47">
        <v>1</v>
      </c>
      <c r="C248" s="44" t="s">
        <v>1391</v>
      </c>
      <c r="D248" s="46" t="s">
        <v>904</v>
      </c>
      <c r="E248" s="62"/>
      <c r="F248" s="47"/>
      <c r="G248" s="47">
        <f>Source!U94</f>
        <v>1.4468099999999999E-2</v>
      </c>
      <c r="H248" s="47"/>
      <c r="I248" s="47"/>
      <c r="J248" s="47"/>
      <c r="K248" s="47"/>
      <c r="L248" s="60">
        <f>SUM(L249:L249)-SUMIF(CE249:CE249, 1, L249:L249)</f>
        <v>10.1</v>
      </c>
    </row>
    <row r="249" spans="1:83" ht="14.25" x14ac:dyDescent="0.2">
      <c r="A249" s="45"/>
      <c r="B249" s="45" t="s">
        <v>972</v>
      </c>
      <c r="C249" s="45" t="s">
        <v>973</v>
      </c>
      <c r="D249" s="46" t="s">
        <v>904</v>
      </c>
      <c r="E249" s="47">
        <v>16.63</v>
      </c>
      <c r="F249" s="47">
        <f>ROUND(0.87,7)</f>
        <v>0.87</v>
      </c>
      <c r="G249" s="47">
        <f>SmtRes!CX37</f>
        <v>1.4468099999999999E-2</v>
      </c>
      <c r="H249" s="49"/>
      <c r="I249" s="48"/>
      <c r="J249" s="49">
        <f>SmtRes!CZ37</f>
        <v>697.8</v>
      </c>
      <c r="K249" s="48"/>
      <c r="L249" s="49">
        <f>SmtRes!DI37</f>
        <v>10.1</v>
      </c>
    </row>
    <row r="250" spans="1:83" ht="15" x14ac:dyDescent="0.2">
      <c r="A250" s="44"/>
      <c r="B250" s="47">
        <v>2</v>
      </c>
      <c r="C250" s="44" t="s">
        <v>1392</v>
      </c>
      <c r="D250" s="46"/>
      <c r="E250" s="62"/>
      <c r="F250" s="47"/>
      <c r="G250" s="47"/>
      <c r="H250" s="47"/>
      <c r="I250" s="47"/>
      <c r="J250" s="47"/>
      <c r="K250" s="47"/>
      <c r="L250" s="60">
        <f>SUM(L251:L264)-SUMIF(CE251:CE264, 1, L251:L264)</f>
        <v>28.899999999999995</v>
      </c>
    </row>
    <row r="251" spans="1:83" ht="15" x14ac:dyDescent="0.2">
      <c r="A251" s="44"/>
      <c r="B251" s="47"/>
      <c r="C251" s="44" t="s">
        <v>1395</v>
      </c>
      <c r="D251" s="46" t="s">
        <v>904</v>
      </c>
      <c r="E251" s="62"/>
      <c r="F251" s="47"/>
      <c r="G251" s="47">
        <f>Source!V94</f>
        <v>6.8382E-3</v>
      </c>
      <c r="H251" s="47"/>
      <c r="I251" s="47"/>
      <c r="J251" s="47"/>
      <c r="K251" s="47"/>
      <c r="L251" s="60">
        <f>SUMIF(CE252:CE264, 1, L252:L264)</f>
        <v>6.2600000000000007</v>
      </c>
      <c r="CE251">
        <v>1</v>
      </c>
    </row>
    <row r="252" spans="1:83" ht="57" x14ac:dyDescent="0.2">
      <c r="A252" s="45"/>
      <c r="B252" s="45" t="s">
        <v>974</v>
      </c>
      <c r="C252" s="45" t="s">
        <v>976</v>
      </c>
      <c r="D252" s="46" t="s">
        <v>797</v>
      </c>
      <c r="E252" s="47">
        <v>1.42</v>
      </c>
      <c r="F252" s="47">
        <f t="shared" ref="F252:F264" si="3">ROUND(0.87,7)</f>
        <v>0.87</v>
      </c>
      <c r="G252" s="47">
        <f>SmtRes!CX39</f>
        <v>1.2354E-3</v>
      </c>
      <c r="H252" s="49">
        <f>SmtRes!CZ39</f>
        <v>3592.09</v>
      </c>
      <c r="I252" s="48">
        <f>SmtRes!AJ39</f>
        <v>1.44</v>
      </c>
      <c r="J252" s="49">
        <f>ROUND(H252*I252, 2)</f>
        <v>5172.6099999999997</v>
      </c>
      <c r="K252" s="48"/>
      <c r="L252" s="49">
        <f>SmtRes!DG39</f>
        <v>6.39</v>
      </c>
    </row>
    <row r="253" spans="1:83" ht="28.5" x14ac:dyDescent="0.2">
      <c r="A253" s="45"/>
      <c r="B253" s="45" t="s">
        <v>977</v>
      </c>
      <c r="C253" s="45" t="s">
        <v>1416</v>
      </c>
      <c r="D253" s="46" t="s">
        <v>904</v>
      </c>
      <c r="E253" s="47">
        <f>SmtRes!DO39*SmtRes!AT39</f>
        <v>1.42</v>
      </c>
      <c r="F253" s="47">
        <f t="shared" si="3"/>
        <v>0.87</v>
      </c>
      <c r="G253" s="47">
        <f>ROUND(E253*F253*G246, 7)</f>
        <v>1.2354E-3</v>
      </c>
      <c r="H253" s="49"/>
      <c r="I253" s="48"/>
      <c r="J253" s="49">
        <f>ROUND(SmtRes!AG39/SmtRes!DO39, 2)</f>
        <v>1104.6199999999999</v>
      </c>
      <c r="K253" s="48"/>
      <c r="L253" s="49">
        <f>SmtRes!DH39</f>
        <v>1.36</v>
      </c>
      <c r="CE253">
        <v>1</v>
      </c>
    </row>
    <row r="254" spans="1:83" ht="28.5" x14ac:dyDescent="0.2">
      <c r="A254" s="45"/>
      <c r="B254" s="45" t="s">
        <v>978</v>
      </c>
      <c r="C254" s="45" t="s">
        <v>980</v>
      </c>
      <c r="D254" s="46" t="s">
        <v>797</v>
      </c>
      <c r="E254" s="47">
        <v>0.33</v>
      </c>
      <c r="F254" s="47">
        <f t="shared" si="3"/>
        <v>0.87</v>
      </c>
      <c r="G254" s="47">
        <f>SmtRes!CX40</f>
        <v>2.8709999999999999E-4</v>
      </c>
      <c r="H254" s="49">
        <f>SmtRes!CZ40</f>
        <v>1324.58</v>
      </c>
      <c r="I254" s="48">
        <f>SmtRes!AJ40</f>
        <v>1.39</v>
      </c>
      <c r="J254" s="49">
        <f>ROUND(H254*I254, 2)</f>
        <v>1841.17</v>
      </c>
      <c r="K254" s="48"/>
      <c r="L254" s="49">
        <f>SmtRes!DG40</f>
        <v>0.53</v>
      </c>
    </row>
    <row r="255" spans="1:83" ht="28.5" x14ac:dyDescent="0.2">
      <c r="A255" s="45"/>
      <c r="B255" s="45" t="s">
        <v>981</v>
      </c>
      <c r="C255" s="45" t="s">
        <v>1417</v>
      </c>
      <c r="D255" s="46" t="s">
        <v>904</v>
      </c>
      <c r="E255" s="47">
        <f>SmtRes!DO40*SmtRes!AT40</f>
        <v>0.66</v>
      </c>
      <c r="F255" s="47">
        <f t="shared" si="3"/>
        <v>0.87</v>
      </c>
      <c r="G255" s="47">
        <f>ROUND(E255*F255*G246, 7)</f>
        <v>5.7419999999999997E-4</v>
      </c>
      <c r="H255" s="49"/>
      <c r="I255" s="48"/>
      <c r="J255" s="49">
        <f>ROUND(SmtRes!AG40/SmtRes!DO40, 2)</f>
        <v>775.93</v>
      </c>
      <c r="K255" s="48"/>
      <c r="L255" s="49">
        <f>SmtRes!DH40</f>
        <v>0.45</v>
      </c>
      <c r="CE255">
        <v>1</v>
      </c>
    </row>
    <row r="256" spans="1:83" ht="14.25" x14ac:dyDescent="0.2">
      <c r="A256" s="45"/>
      <c r="B256" s="45" t="s">
        <v>982</v>
      </c>
      <c r="C256" s="45" t="s">
        <v>984</v>
      </c>
      <c r="D256" s="46" t="s">
        <v>797</v>
      </c>
      <c r="E256" s="47">
        <v>0.1</v>
      </c>
      <c r="F256" s="47">
        <f t="shared" si="3"/>
        <v>0.87</v>
      </c>
      <c r="G256" s="47">
        <f>SmtRes!CX41</f>
        <v>8.7000000000000001E-5</v>
      </c>
      <c r="H256" s="49">
        <f>SmtRes!CZ41</f>
        <v>8.2200000000000006</v>
      </c>
      <c r="I256" s="48">
        <f>SmtRes!AJ41</f>
        <v>1.23</v>
      </c>
      <c r="J256" s="49">
        <f>ROUND(H256*I256, 2)</f>
        <v>10.11</v>
      </c>
      <c r="K256" s="48"/>
      <c r="L256" s="49">
        <f>SmtRes!DG41</f>
        <v>0</v>
      </c>
    </row>
    <row r="257" spans="1:83" ht="28.5" x14ac:dyDescent="0.2">
      <c r="A257" s="45"/>
      <c r="B257" s="45" t="s">
        <v>985</v>
      </c>
      <c r="C257" s="45" t="s">
        <v>987</v>
      </c>
      <c r="D257" s="46" t="s">
        <v>797</v>
      </c>
      <c r="E257" s="47">
        <v>2.0499999999999998</v>
      </c>
      <c r="F257" s="47">
        <f t="shared" si="3"/>
        <v>0.87</v>
      </c>
      <c r="G257" s="47">
        <f>SmtRes!CX42</f>
        <v>1.7834999999999999E-3</v>
      </c>
      <c r="H257" s="49"/>
      <c r="I257" s="48"/>
      <c r="J257" s="49">
        <f>SmtRes!CZ42</f>
        <v>1764.95</v>
      </c>
      <c r="K257" s="48"/>
      <c r="L257" s="49">
        <f>SmtRes!DG42</f>
        <v>3.15</v>
      </c>
    </row>
    <row r="258" spans="1:83" ht="28.5" x14ac:dyDescent="0.2">
      <c r="A258" s="45"/>
      <c r="B258" s="45" t="s">
        <v>908</v>
      </c>
      <c r="C258" s="45" t="s">
        <v>1393</v>
      </c>
      <c r="D258" s="46" t="s">
        <v>904</v>
      </c>
      <c r="E258" s="47">
        <f>SmtRes!DO42*SmtRes!AT42</f>
        <v>2.0499999999999998</v>
      </c>
      <c r="F258" s="47">
        <f t="shared" si="3"/>
        <v>0.87</v>
      </c>
      <c r="G258" s="47">
        <f>ROUND(E258*F258*G246, 7)</f>
        <v>1.7834999999999999E-3</v>
      </c>
      <c r="H258" s="49"/>
      <c r="I258" s="48"/>
      <c r="J258" s="49">
        <f>ROUND(SmtRes!AG42/SmtRes!DO42, 2)</f>
        <v>829.81</v>
      </c>
      <c r="K258" s="48"/>
      <c r="L258" s="49">
        <f>SmtRes!DH42</f>
        <v>1.48</v>
      </c>
      <c r="CE258">
        <v>1</v>
      </c>
    </row>
    <row r="259" spans="1:83" ht="28.5" x14ac:dyDescent="0.2">
      <c r="A259" s="45"/>
      <c r="B259" s="45" t="s">
        <v>988</v>
      </c>
      <c r="C259" s="45" t="s">
        <v>990</v>
      </c>
      <c r="D259" s="46" t="s">
        <v>797</v>
      </c>
      <c r="E259" s="47">
        <v>1.6</v>
      </c>
      <c r="F259" s="47">
        <f t="shared" si="3"/>
        <v>0.87</v>
      </c>
      <c r="G259" s="47">
        <f>SmtRes!CX43</f>
        <v>1.392E-3</v>
      </c>
      <c r="H259" s="49"/>
      <c r="I259" s="48"/>
      <c r="J259" s="49">
        <f>SmtRes!CZ43</f>
        <v>1847.15</v>
      </c>
      <c r="K259" s="48"/>
      <c r="L259" s="49">
        <f>SmtRes!DG43</f>
        <v>2.57</v>
      </c>
    </row>
    <row r="260" spans="1:83" ht="28.5" x14ac:dyDescent="0.2">
      <c r="A260" s="45"/>
      <c r="B260" s="45" t="s">
        <v>908</v>
      </c>
      <c r="C260" s="45" t="s">
        <v>1393</v>
      </c>
      <c r="D260" s="46" t="s">
        <v>904</v>
      </c>
      <c r="E260" s="47">
        <f>SmtRes!DO43*SmtRes!AT43</f>
        <v>1.6</v>
      </c>
      <c r="F260" s="47">
        <f t="shared" si="3"/>
        <v>0.87</v>
      </c>
      <c r="G260" s="47">
        <f>ROUND(E260*F260*G246, 7)</f>
        <v>1.392E-3</v>
      </c>
      <c r="H260" s="49"/>
      <c r="I260" s="48"/>
      <c r="J260" s="49">
        <f>ROUND(SmtRes!AG43/SmtRes!DO43, 2)</f>
        <v>829.81</v>
      </c>
      <c r="K260" s="48"/>
      <c r="L260" s="49">
        <f>SmtRes!DH43</f>
        <v>1.1599999999999999</v>
      </c>
      <c r="CE260">
        <v>1</v>
      </c>
    </row>
    <row r="261" spans="1:83" ht="28.5" x14ac:dyDescent="0.2">
      <c r="A261" s="45"/>
      <c r="B261" s="45" t="s">
        <v>991</v>
      </c>
      <c r="C261" s="45" t="s">
        <v>993</v>
      </c>
      <c r="D261" s="46" t="s">
        <v>797</v>
      </c>
      <c r="E261" s="47">
        <v>1.42</v>
      </c>
      <c r="F261" s="47">
        <f t="shared" si="3"/>
        <v>0.87</v>
      </c>
      <c r="G261" s="47">
        <f>SmtRes!CX44</f>
        <v>1.2354E-3</v>
      </c>
      <c r="H261" s="49">
        <f>SmtRes!CZ44</f>
        <v>8883.76</v>
      </c>
      <c r="I261" s="48">
        <f>SmtRes!AJ44</f>
        <v>1.4</v>
      </c>
      <c r="J261" s="49">
        <f>ROUND(H261*I261, 2)</f>
        <v>12437.26</v>
      </c>
      <c r="K261" s="48"/>
      <c r="L261" s="49">
        <f>SmtRes!DG44</f>
        <v>15.36</v>
      </c>
    </row>
    <row r="262" spans="1:83" ht="28.5" x14ac:dyDescent="0.2">
      <c r="A262" s="45"/>
      <c r="B262" s="45" t="s">
        <v>977</v>
      </c>
      <c r="C262" s="45" t="s">
        <v>1416</v>
      </c>
      <c r="D262" s="46" t="s">
        <v>904</v>
      </c>
      <c r="E262" s="47">
        <f>SmtRes!DO44*SmtRes!AT44</f>
        <v>1.42</v>
      </c>
      <c r="F262" s="47">
        <f t="shared" si="3"/>
        <v>0.87</v>
      </c>
      <c r="G262" s="47">
        <f>ROUND(E262*F262*G246, 7)</f>
        <v>1.2354E-3</v>
      </c>
      <c r="H262" s="49"/>
      <c r="I262" s="48"/>
      <c r="J262" s="49">
        <f>ROUND(SmtRes!AG44/SmtRes!DO44, 2)</f>
        <v>1104.6199999999999</v>
      </c>
      <c r="K262" s="48"/>
      <c r="L262" s="49">
        <f>SmtRes!DH44</f>
        <v>1.36</v>
      </c>
      <c r="CE262">
        <v>1</v>
      </c>
    </row>
    <row r="263" spans="1:83" ht="28.5" x14ac:dyDescent="0.2">
      <c r="A263" s="45"/>
      <c r="B263" s="45" t="s">
        <v>951</v>
      </c>
      <c r="C263" s="45" t="s">
        <v>953</v>
      </c>
      <c r="D263" s="46" t="s">
        <v>797</v>
      </c>
      <c r="E263" s="47">
        <v>0.71</v>
      </c>
      <c r="F263" s="47">
        <f t="shared" si="3"/>
        <v>0.87</v>
      </c>
      <c r="G263" s="47">
        <f>SmtRes!CX45</f>
        <v>6.177E-4</v>
      </c>
      <c r="H263" s="49"/>
      <c r="I263" s="48"/>
      <c r="J263" s="49">
        <f>SmtRes!CZ45</f>
        <v>1451.35</v>
      </c>
      <c r="K263" s="48"/>
      <c r="L263" s="49">
        <f>SmtRes!DG45</f>
        <v>0.9</v>
      </c>
    </row>
    <row r="264" spans="1:83" ht="28.5" x14ac:dyDescent="0.2">
      <c r="A264" s="45"/>
      <c r="B264" s="45" t="s">
        <v>915</v>
      </c>
      <c r="C264" s="45" t="s">
        <v>1394</v>
      </c>
      <c r="D264" s="46" t="s">
        <v>904</v>
      </c>
      <c r="E264" s="47">
        <f>SmtRes!DO45*SmtRes!AT45</f>
        <v>0.71</v>
      </c>
      <c r="F264" s="47">
        <f t="shared" si="3"/>
        <v>0.87</v>
      </c>
      <c r="G264" s="47">
        <f>ROUND(E264*F264*G246, 7)</f>
        <v>6.177E-4</v>
      </c>
      <c r="H264" s="49"/>
      <c r="I264" s="48"/>
      <c r="J264" s="49">
        <f>ROUND(SmtRes!AG45/SmtRes!DO45, 2)</f>
        <v>722.05</v>
      </c>
      <c r="K264" s="48"/>
      <c r="L264" s="49">
        <f>SmtRes!DH45</f>
        <v>0.45</v>
      </c>
      <c r="CE264">
        <v>1</v>
      </c>
    </row>
    <row r="265" spans="1:83" ht="15" hidden="1" x14ac:dyDescent="0.2">
      <c r="A265" s="44"/>
      <c r="B265" s="47">
        <v>4</v>
      </c>
      <c r="C265" s="44" t="s">
        <v>1411</v>
      </c>
      <c r="D265" s="46"/>
      <c r="E265" s="62"/>
      <c r="F265" s="47"/>
      <c r="G265" s="47"/>
      <c r="H265" s="47"/>
      <c r="I265" s="47"/>
      <c r="J265" s="47"/>
      <c r="K265" s="47"/>
      <c r="L265" s="60">
        <f>SUM(L266:L267)-SUMIF(CE266:CE267, 1, L266:L267)</f>
        <v>0</v>
      </c>
    </row>
    <row r="266" spans="1:83" ht="14.25" x14ac:dyDescent="0.2">
      <c r="A266" s="45"/>
      <c r="B266" s="45" t="s">
        <v>996</v>
      </c>
      <c r="C266" s="45" t="s">
        <v>998</v>
      </c>
      <c r="D266" s="46" t="s">
        <v>685</v>
      </c>
      <c r="E266" s="47">
        <v>2.8E-3</v>
      </c>
      <c r="F266" s="47">
        <f>ROUND(0,7)</f>
        <v>0</v>
      </c>
      <c r="G266" s="47">
        <f>SmtRes!CX47</f>
        <v>0</v>
      </c>
      <c r="H266" s="49">
        <f>SmtRes!CZ47</f>
        <v>62186.75</v>
      </c>
      <c r="I266" s="48">
        <f>SmtRes!AI47</f>
        <v>1.2</v>
      </c>
      <c r="J266" s="49">
        <f>ROUND(H266*I266, 2)</f>
        <v>74624.100000000006</v>
      </c>
      <c r="K266" s="48"/>
      <c r="L266" s="49">
        <f>SmtRes!DF47</f>
        <v>0</v>
      </c>
    </row>
    <row r="267" spans="1:83" ht="14.25" x14ac:dyDescent="0.2">
      <c r="A267" s="45"/>
      <c r="B267" s="45" t="s">
        <v>962</v>
      </c>
      <c r="C267" s="45" t="s">
        <v>964</v>
      </c>
      <c r="D267" s="46" t="s">
        <v>965</v>
      </c>
      <c r="E267" s="47">
        <v>3.2</v>
      </c>
      <c r="F267" s="47">
        <f>ROUND(0,7)</f>
        <v>0</v>
      </c>
      <c r="G267" s="47">
        <f>SmtRes!CX48</f>
        <v>0</v>
      </c>
      <c r="H267" s="49">
        <f>SmtRes!CZ48</f>
        <v>35.71</v>
      </c>
      <c r="I267" s="48">
        <f>SmtRes!AI48</f>
        <v>1.53</v>
      </c>
      <c r="J267" s="49">
        <f>ROUND(H267*I267, 2)</f>
        <v>54.64</v>
      </c>
      <c r="K267" s="48"/>
      <c r="L267" s="49">
        <f>SmtRes!DF48</f>
        <v>0</v>
      </c>
    </row>
    <row r="268" spans="1:83" ht="14.25" x14ac:dyDescent="0.2">
      <c r="A268" s="45"/>
      <c r="B268" s="45" t="str">
        <f>EtalonRes!I46</f>
        <v>01.2.01.01</v>
      </c>
      <c r="C268" s="45" t="str">
        <f>EtalonRes!K46</f>
        <v>Битумы нефтяные дорожные</v>
      </c>
      <c r="D268" s="46" t="str">
        <f>EtalonRes!O46</f>
        <v>т</v>
      </c>
      <c r="E268" s="47">
        <f>EtalonRes!X46</f>
        <v>0.7</v>
      </c>
      <c r="F268" s="47">
        <f>ROUND(0,7)</f>
        <v>0</v>
      </c>
      <c r="G268" s="47">
        <f>ROUND(EtalonRes!AG46*Source!I94, 7)</f>
        <v>0</v>
      </c>
      <c r="H268" s="49"/>
      <c r="I268" s="48"/>
      <c r="J268" s="49"/>
      <c r="K268" s="48"/>
      <c r="L268" s="49"/>
    </row>
    <row r="269" spans="1:83" ht="14.25" x14ac:dyDescent="0.2">
      <c r="A269" s="45"/>
      <c r="B269" s="45" t="str">
        <f>EtalonRes!I49</f>
        <v>04.2.01.01</v>
      </c>
      <c r="C269" s="51" t="str">
        <f>EtalonRes!K49</f>
        <v>Смеси асфальтобетонные</v>
      </c>
      <c r="D269" s="52" t="str">
        <f>EtalonRes!O49</f>
        <v>т</v>
      </c>
      <c r="E269" s="53">
        <f>EtalonRes!X49</f>
        <v>0</v>
      </c>
      <c r="F269" s="53">
        <f>ROUND(0,7)</f>
        <v>0</v>
      </c>
      <c r="G269" s="53">
        <f>ROUND(EtalonRes!AG49*Source!I94, 7)</f>
        <v>0</v>
      </c>
      <c r="H269" s="54"/>
      <c r="I269" s="55"/>
      <c r="J269" s="54"/>
      <c r="K269" s="55"/>
      <c r="L269" s="54"/>
    </row>
    <row r="270" spans="1:83" ht="15" x14ac:dyDescent="0.2">
      <c r="A270" s="45"/>
      <c r="B270" s="45"/>
      <c r="C270" s="64" t="s">
        <v>1396</v>
      </c>
      <c r="D270" s="46"/>
      <c r="E270" s="47"/>
      <c r="F270" s="47"/>
      <c r="G270" s="47"/>
      <c r="H270" s="49"/>
      <c r="I270" s="48"/>
      <c r="J270" s="49"/>
      <c r="K270" s="48"/>
      <c r="L270" s="49">
        <f>L248+L250+L251+L265</f>
        <v>45.259999999999991</v>
      </c>
    </row>
    <row r="271" spans="1:83" ht="14.25" x14ac:dyDescent="0.2">
      <c r="A271" s="45"/>
      <c r="B271" s="45"/>
      <c r="C271" s="45" t="s">
        <v>1397</v>
      </c>
      <c r="D271" s="46"/>
      <c r="E271" s="47"/>
      <c r="F271" s="47"/>
      <c r="G271" s="47"/>
      <c r="H271" s="49"/>
      <c r="I271" s="48"/>
      <c r="J271" s="49"/>
      <c r="K271" s="48"/>
      <c r="L271" s="49">
        <f>SUM(AR246:AR274)+SUM(AS246:AS274)+SUM(AT246:AT274)+SUM(AU246:AU274)+SUM(AV246:AV274)</f>
        <v>16.36</v>
      </c>
    </row>
    <row r="272" spans="1:83" ht="14.25" x14ac:dyDescent="0.2">
      <c r="A272" s="45"/>
      <c r="B272" s="45" t="s">
        <v>189</v>
      </c>
      <c r="C272" s="45" t="s">
        <v>1412</v>
      </c>
      <c r="D272" s="46" t="s">
        <v>1224</v>
      </c>
      <c r="E272" s="47">
        <f>Source!BZ94</f>
        <v>147</v>
      </c>
      <c r="F272" s="47"/>
      <c r="G272" s="47">
        <f>Source!AT94</f>
        <v>147</v>
      </c>
      <c r="H272" s="49"/>
      <c r="I272" s="48"/>
      <c r="J272" s="49"/>
      <c r="K272" s="48"/>
      <c r="L272" s="49">
        <f>SUM(AZ246:AZ274)</f>
        <v>24.05</v>
      </c>
    </row>
    <row r="273" spans="1:83" ht="14.25" x14ac:dyDescent="0.2">
      <c r="A273" s="51"/>
      <c r="B273" s="51" t="s">
        <v>190</v>
      </c>
      <c r="C273" s="51" t="s">
        <v>1413</v>
      </c>
      <c r="D273" s="52" t="s">
        <v>1224</v>
      </c>
      <c r="E273" s="53">
        <f>Source!CA94</f>
        <v>134</v>
      </c>
      <c r="F273" s="53"/>
      <c r="G273" s="53">
        <f>Source!AU94</f>
        <v>134</v>
      </c>
      <c r="H273" s="54"/>
      <c r="I273" s="55"/>
      <c r="J273" s="54"/>
      <c r="K273" s="55"/>
      <c r="L273" s="54">
        <f>SUM(BA246:BA274)</f>
        <v>21.92</v>
      </c>
    </row>
    <row r="274" spans="1:83" ht="15" x14ac:dyDescent="0.25">
      <c r="C274" s="106" t="s">
        <v>1360</v>
      </c>
      <c r="D274" s="106"/>
      <c r="E274" s="106"/>
      <c r="F274" s="106"/>
      <c r="G274" s="106"/>
      <c r="H274" s="106"/>
      <c r="I274" s="107">
        <f>IF(E246&lt;&gt;0,K274/E246, 0)</f>
        <v>91230</v>
      </c>
      <c r="J274" s="107"/>
      <c r="K274" s="107">
        <f>L248+L250+L265+L272+L273+L251</f>
        <v>91.23</v>
      </c>
      <c r="L274" s="107"/>
      <c r="M274" s="83">
        <f>K274*1.038</f>
        <v>94.696740000000005</v>
      </c>
      <c r="AD274">
        <f>ROUND((Source!AT94/100)*((ROUND(SUMIF(SmtRes!AQ37:'SmtRes'!AQ49,"=1",SmtRes!AD37:'SmtRes'!AD49)*Source!I94, 2)+ROUND(SUMIF(SmtRes!AQ37:'SmtRes'!AQ49,"=1",SmtRes!AC37:'SmtRes'!AC49)*Source!I94, 2))), 2)</f>
        <v>10.050000000000001</v>
      </c>
      <c r="AE274">
        <f>ROUND((Source!AU94/100)*((ROUND(SUMIF(SmtRes!AQ37:'SmtRes'!AQ49,"=1",SmtRes!AD37:'SmtRes'!AD49)*Source!I94, 2)+ROUND(SUMIF(SmtRes!AQ37:'SmtRes'!AQ49,"=1",SmtRes!AC37:'SmtRes'!AC49)*Source!I94, 2))), 2)</f>
        <v>9.17</v>
      </c>
      <c r="AN274" s="56">
        <f>L248+L250+L265+L272+L273+L251</f>
        <v>91.23</v>
      </c>
      <c r="AO274" s="56">
        <f>L250</f>
        <v>28.899999999999995</v>
      </c>
      <c r="AQ274" t="s">
        <v>1361</v>
      </c>
      <c r="AR274" s="56">
        <f>L248</f>
        <v>10.1</v>
      </c>
      <c r="AT274" s="56">
        <f>L251</f>
        <v>6.2600000000000007</v>
      </c>
      <c r="AV274" t="s">
        <v>1361</v>
      </c>
      <c r="AW274" s="56">
        <f>L265</f>
        <v>0</v>
      </c>
      <c r="AZ274">
        <f>Source!X94</f>
        <v>24.05</v>
      </c>
      <c r="BA274">
        <f>Source!Y94</f>
        <v>21.92</v>
      </c>
      <c r="CD274">
        <v>1</v>
      </c>
    </row>
    <row r="275" spans="1:83" ht="120.75" x14ac:dyDescent="0.2">
      <c r="A275" s="43" t="s">
        <v>196</v>
      </c>
      <c r="B275" s="45" t="s">
        <v>1418</v>
      </c>
      <c r="C275" s="45" t="s">
        <v>1419</v>
      </c>
      <c r="D275" s="46" t="str">
        <f>Source!H95</f>
        <v>1000 м2</v>
      </c>
      <c r="E275" s="47">
        <f>Source!K95</f>
        <v>1E-3</v>
      </c>
      <c r="F275" s="47"/>
      <c r="G275" s="47">
        <f>Source!I95</f>
        <v>1E-3</v>
      </c>
      <c r="H275" s="49"/>
      <c r="I275" s="48"/>
      <c r="J275" s="49"/>
      <c r="K275" s="48"/>
      <c r="L275" s="49"/>
    </row>
    <row r="276" spans="1:83" x14ac:dyDescent="0.2">
      <c r="C276" s="63" t="str">
        <f>"Объем: "&amp;Source!I95&amp;"=1/"&amp;"1000"</f>
        <v>Объем: 0,001=1/1000</v>
      </c>
    </row>
    <row r="277" spans="1:83" ht="15" x14ac:dyDescent="0.2">
      <c r="A277" s="44"/>
      <c r="B277" s="47">
        <v>1</v>
      </c>
      <c r="C277" s="44" t="s">
        <v>1391</v>
      </c>
      <c r="D277" s="46" t="s">
        <v>904</v>
      </c>
      <c r="E277" s="62"/>
      <c r="F277" s="47"/>
      <c r="G277" s="47">
        <f>Source!U95</f>
        <v>5.0460000000000001E-4</v>
      </c>
      <c r="H277" s="47"/>
      <c r="I277" s="47"/>
      <c r="J277" s="47"/>
      <c r="K277" s="47"/>
      <c r="L277" s="60">
        <f>SUM(L278:L278)-SUMIF(CE278:CE278, 1, L278:L278)</f>
        <v>0.32</v>
      </c>
    </row>
    <row r="278" spans="1:83" ht="14.25" x14ac:dyDescent="0.2">
      <c r="A278" s="45"/>
      <c r="B278" s="45" t="s">
        <v>919</v>
      </c>
      <c r="C278" s="45" t="s">
        <v>920</v>
      </c>
      <c r="D278" s="46" t="s">
        <v>904</v>
      </c>
      <c r="E278" s="47">
        <v>0.57999999999999996</v>
      </c>
      <c r="F278" s="47">
        <f>ROUND(0.87,7)</f>
        <v>0.87</v>
      </c>
      <c r="G278" s="47">
        <f>SmtRes!CX50</f>
        <v>5.0460000000000001E-4</v>
      </c>
      <c r="H278" s="49"/>
      <c r="I278" s="48"/>
      <c r="J278" s="49">
        <f>SmtRes!CZ50</f>
        <v>625.04999999999995</v>
      </c>
      <c r="K278" s="48"/>
      <c r="L278" s="49">
        <f>SmtRes!DI50</f>
        <v>0.32</v>
      </c>
    </row>
    <row r="279" spans="1:83" ht="15" x14ac:dyDescent="0.2">
      <c r="A279" s="44"/>
      <c r="B279" s="47">
        <v>2</v>
      </c>
      <c r="C279" s="44" t="s">
        <v>1392</v>
      </c>
      <c r="D279" s="46"/>
      <c r="E279" s="62"/>
      <c r="F279" s="47"/>
      <c r="G279" s="47"/>
      <c r="H279" s="47"/>
      <c r="I279" s="47"/>
      <c r="J279" s="47"/>
      <c r="K279" s="47"/>
      <c r="L279" s="60">
        <f>SUM(L280:L288)-SUMIF(CE280:CE288, 1, L280:L288)</f>
        <v>1.6200000000000003</v>
      </c>
    </row>
    <row r="280" spans="1:83" ht="15" x14ac:dyDescent="0.2">
      <c r="A280" s="44"/>
      <c r="B280" s="47"/>
      <c r="C280" s="44" t="s">
        <v>1395</v>
      </c>
      <c r="D280" s="46" t="s">
        <v>904</v>
      </c>
      <c r="E280" s="62"/>
      <c r="F280" s="47"/>
      <c r="G280" s="47">
        <f>Source!V95</f>
        <v>3.567E-4</v>
      </c>
      <c r="H280" s="47"/>
      <c r="I280" s="47"/>
      <c r="J280" s="47"/>
      <c r="K280" s="47"/>
      <c r="L280" s="60">
        <f>SUMIF(CE281:CE288, 1, L281:L288)</f>
        <v>0.34</v>
      </c>
      <c r="CE280">
        <v>1</v>
      </c>
    </row>
    <row r="281" spans="1:83" ht="57" x14ac:dyDescent="0.2">
      <c r="A281" s="45"/>
      <c r="B281" s="45" t="s">
        <v>974</v>
      </c>
      <c r="C281" s="45" t="s">
        <v>976</v>
      </c>
      <c r="D281" s="46" t="s">
        <v>797</v>
      </c>
      <c r="E281" s="47">
        <v>0.08</v>
      </c>
      <c r="F281" s="47">
        <f t="shared" ref="F281:F288" si="4">ROUND(0.87,7)</f>
        <v>0.87</v>
      </c>
      <c r="G281" s="47">
        <f>SmtRes!CX52</f>
        <v>6.9599999999999998E-5</v>
      </c>
      <c r="H281" s="49">
        <f>SmtRes!CZ52</f>
        <v>3592.09</v>
      </c>
      <c r="I281" s="48">
        <f>SmtRes!AJ52</f>
        <v>1.44</v>
      </c>
      <c r="J281" s="49">
        <f>ROUND(H281*I281, 2)</f>
        <v>5172.6099999999997</v>
      </c>
      <c r="K281" s="48"/>
      <c r="L281" s="49">
        <f>SmtRes!DG52</f>
        <v>0.36</v>
      </c>
    </row>
    <row r="282" spans="1:83" ht="28.5" x14ac:dyDescent="0.2">
      <c r="A282" s="45"/>
      <c r="B282" s="45" t="s">
        <v>977</v>
      </c>
      <c r="C282" s="45" t="s">
        <v>1416</v>
      </c>
      <c r="D282" s="46" t="s">
        <v>904</v>
      </c>
      <c r="E282" s="47">
        <f>SmtRes!DO52*SmtRes!AT52</f>
        <v>0.08</v>
      </c>
      <c r="F282" s="47">
        <f t="shared" si="4"/>
        <v>0.87</v>
      </c>
      <c r="G282" s="47">
        <f>ROUND(E282*F282*G275, 7)</f>
        <v>6.9599999999999998E-5</v>
      </c>
      <c r="H282" s="49"/>
      <c r="I282" s="48"/>
      <c r="J282" s="49">
        <f>ROUND(SmtRes!AG52/SmtRes!DO52, 2)</f>
        <v>1104.6199999999999</v>
      </c>
      <c r="K282" s="48"/>
      <c r="L282" s="49">
        <f>SmtRes!DH52</f>
        <v>0.08</v>
      </c>
      <c r="CE282">
        <v>1</v>
      </c>
    </row>
    <row r="283" spans="1:83" ht="28.5" x14ac:dyDescent="0.2">
      <c r="A283" s="45"/>
      <c r="B283" s="45" t="s">
        <v>985</v>
      </c>
      <c r="C283" s="45" t="s">
        <v>987</v>
      </c>
      <c r="D283" s="46" t="s">
        <v>797</v>
      </c>
      <c r="E283" s="47">
        <v>0.12</v>
      </c>
      <c r="F283" s="47">
        <f t="shared" si="4"/>
        <v>0.87</v>
      </c>
      <c r="G283" s="47">
        <f>SmtRes!CX53</f>
        <v>1.044E-4</v>
      </c>
      <c r="H283" s="49"/>
      <c r="I283" s="48"/>
      <c r="J283" s="49">
        <f>SmtRes!CZ53</f>
        <v>1764.95</v>
      </c>
      <c r="K283" s="48"/>
      <c r="L283" s="49">
        <f>SmtRes!DG53</f>
        <v>0.18</v>
      </c>
    </row>
    <row r="284" spans="1:83" ht="28.5" x14ac:dyDescent="0.2">
      <c r="A284" s="45"/>
      <c r="B284" s="45" t="s">
        <v>908</v>
      </c>
      <c r="C284" s="45" t="s">
        <v>1393</v>
      </c>
      <c r="D284" s="46" t="s">
        <v>904</v>
      </c>
      <c r="E284" s="47">
        <f>SmtRes!DO53*SmtRes!AT53</f>
        <v>0.12</v>
      </c>
      <c r="F284" s="47">
        <f t="shared" si="4"/>
        <v>0.87</v>
      </c>
      <c r="G284" s="47">
        <f>ROUND(E284*F284*G275, 7)</f>
        <v>1.044E-4</v>
      </c>
      <c r="H284" s="49"/>
      <c r="I284" s="48"/>
      <c r="J284" s="49">
        <f>ROUND(SmtRes!AG53/SmtRes!DO53, 2)</f>
        <v>829.81</v>
      </c>
      <c r="K284" s="48"/>
      <c r="L284" s="49">
        <f>SmtRes!DH53</f>
        <v>0.09</v>
      </c>
      <c r="CE284">
        <v>1</v>
      </c>
    </row>
    <row r="285" spans="1:83" ht="28.5" x14ac:dyDescent="0.2">
      <c r="A285" s="45"/>
      <c r="B285" s="45" t="s">
        <v>988</v>
      </c>
      <c r="C285" s="45" t="s">
        <v>990</v>
      </c>
      <c r="D285" s="46" t="s">
        <v>797</v>
      </c>
      <c r="E285" s="47">
        <v>0.13</v>
      </c>
      <c r="F285" s="47">
        <f t="shared" si="4"/>
        <v>0.87</v>
      </c>
      <c r="G285" s="47">
        <f>SmtRes!CX54</f>
        <v>1.131E-4</v>
      </c>
      <c r="H285" s="49"/>
      <c r="I285" s="48"/>
      <c r="J285" s="49">
        <f>SmtRes!CZ54</f>
        <v>1847.15</v>
      </c>
      <c r="K285" s="48"/>
      <c r="L285" s="49">
        <f>SmtRes!DG54</f>
        <v>0.21</v>
      </c>
    </row>
    <row r="286" spans="1:83" ht="28.5" x14ac:dyDescent="0.2">
      <c r="A286" s="45"/>
      <c r="B286" s="45" t="s">
        <v>908</v>
      </c>
      <c r="C286" s="45" t="s">
        <v>1393</v>
      </c>
      <c r="D286" s="46" t="s">
        <v>904</v>
      </c>
      <c r="E286" s="47">
        <f>SmtRes!DO54*SmtRes!AT54</f>
        <v>0.13</v>
      </c>
      <c r="F286" s="47">
        <f t="shared" si="4"/>
        <v>0.87</v>
      </c>
      <c r="G286" s="47">
        <f>ROUND(E286*F286*G275, 7)</f>
        <v>1.131E-4</v>
      </c>
      <c r="H286" s="49"/>
      <c r="I286" s="48"/>
      <c r="J286" s="49">
        <f>ROUND(SmtRes!AG54/SmtRes!DO54, 2)</f>
        <v>829.81</v>
      </c>
      <c r="K286" s="48"/>
      <c r="L286" s="49">
        <f>SmtRes!DH54</f>
        <v>0.09</v>
      </c>
      <c r="CE286">
        <v>1</v>
      </c>
    </row>
    <row r="287" spans="1:83" ht="28.5" x14ac:dyDescent="0.2">
      <c r="A287" s="45"/>
      <c r="B287" s="45" t="s">
        <v>991</v>
      </c>
      <c r="C287" s="45" t="s">
        <v>993</v>
      </c>
      <c r="D287" s="46" t="s">
        <v>797</v>
      </c>
      <c r="E287" s="47">
        <v>0.08</v>
      </c>
      <c r="F287" s="47">
        <f t="shared" si="4"/>
        <v>0.87</v>
      </c>
      <c r="G287" s="47">
        <f>SmtRes!CX55</f>
        <v>6.9599999999999998E-5</v>
      </c>
      <c r="H287" s="49">
        <f>SmtRes!CZ55</f>
        <v>8883.76</v>
      </c>
      <c r="I287" s="48">
        <f>SmtRes!AJ55</f>
        <v>1.4</v>
      </c>
      <c r="J287" s="49">
        <f>ROUND(H287*I287, 2)</f>
        <v>12437.26</v>
      </c>
      <c r="K287" s="48"/>
      <c r="L287" s="49">
        <f>SmtRes!DG55</f>
        <v>0.87</v>
      </c>
    </row>
    <row r="288" spans="1:83" ht="28.5" x14ac:dyDescent="0.2">
      <c r="A288" s="45"/>
      <c r="B288" s="45" t="s">
        <v>977</v>
      </c>
      <c r="C288" s="45" t="s">
        <v>1416</v>
      </c>
      <c r="D288" s="46" t="s">
        <v>904</v>
      </c>
      <c r="E288" s="47">
        <f>SmtRes!DO55*SmtRes!AT55</f>
        <v>0.08</v>
      </c>
      <c r="F288" s="47">
        <f t="shared" si="4"/>
        <v>0.87</v>
      </c>
      <c r="G288" s="47">
        <f>ROUND(E288*F288*G275, 7)</f>
        <v>6.9599999999999998E-5</v>
      </c>
      <c r="H288" s="49"/>
      <c r="I288" s="48"/>
      <c r="J288" s="49">
        <f>ROUND(SmtRes!AG55/SmtRes!DO55, 2)</f>
        <v>1104.6199999999999</v>
      </c>
      <c r="K288" s="48"/>
      <c r="L288" s="49">
        <f>SmtRes!DH55</f>
        <v>0.08</v>
      </c>
      <c r="CE288">
        <v>1</v>
      </c>
    </row>
    <row r="289" spans="1:83" ht="15" hidden="1" x14ac:dyDescent="0.2">
      <c r="A289" s="44"/>
      <c r="B289" s="47">
        <v>4</v>
      </c>
      <c r="C289" s="44" t="s">
        <v>1411</v>
      </c>
      <c r="D289" s="46"/>
      <c r="E289" s="62"/>
      <c r="F289" s="47"/>
      <c r="G289" s="47"/>
      <c r="H289" s="47"/>
      <c r="I289" s="47"/>
      <c r="J289" s="47"/>
      <c r="K289" s="47"/>
      <c r="L289" s="60">
        <f>0</f>
        <v>0</v>
      </c>
    </row>
    <row r="290" spans="1:83" ht="14.25" x14ac:dyDescent="0.2">
      <c r="A290" s="45"/>
      <c r="B290" s="45" t="str">
        <f>EtalonRes!I56</f>
        <v>04.2.01.01</v>
      </c>
      <c r="C290" s="51" t="str">
        <f>EtalonRes!K56</f>
        <v>Смеси асфальтобетонные</v>
      </c>
      <c r="D290" s="52" t="str">
        <f>EtalonRes!O56</f>
        <v>т</v>
      </c>
      <c r="E290" s="53">
        <f>EtalonRes!X56</f>
        <v>0</v>
      </c>
      <c r="F290" s="53">
        <f>ROUND(0,7)</f>
        <v>0</v>
      </c>
      <c r="G290" s="53">
        <f>ROUND(EtalonRes!AG56*Source!I95, 7)</f>
        <v>0</v>
      </c>
      <c r="H290" s="54"/>
      <c r="I290" s="55"/>
      <c r="J290" s="54"/>
      <c r="K290" s="55"/>
      <c r="L290" s="54"/>
    </row>
    <row r="291" spans="1:83" ht="15" x14ac:dyDescent="0.2">
      <c r="A291" s="45"/>
      <c r="B291" s="45"/>
      <c r="C291" s="64" t="s">
        <v>1396</v>
      </c>
      <c r="D291" s="46"/>
      <c r="E291" s="47"/>
      <c r="F291" s="47"/>
      <c r="G291" s="47"/>
      <c r="H291" s="49"/>
      <c r="I291" s="48"/>
      <c r="J291" s="49"/>
      <c r="K291" s="48"/>
      <c r="L291" s="49">
        <f>L277+L279+L280+L289</f>
        <v>2.2800000000000002</v>
      </c>
    </row>
    <row r="292" spans="1:83" ht="14.25" x14ac:dyDescent="0.2">
      <c r="A292" s="45"/>
      <c r="B292" s="45"/>
      <c r="C292" s="45" t="s">
        <v>1397</v>
      </c>
      <c r="D292" s="46"/>
      <c r="E292" s="47"/>
      <c r="F292" s="47"/>
      <c r="G292" s="47"/>
      <c r="H292" s="49"/>
      <c r="I292" s="48"/>
      <c r="J292" s="49"/>
      <c r="K292" s="48"/>
      <c r="L292" s="49">
        <f>SUM(AR275:AR295)+SUM(AS275:AS295)+SUM(AT275:AT295)+SUM(AU275:AU295)+SUM(AV275:AV295)</f>
        <v>0.66</v>
      </c>
    </row>
    <row r="293" spans="1:83" ht="14.25" x14ac:dyDescent="0.2">
      <c r="A293" s="45"/>
      <c r="B293" s="45" t="s">
        <v>189</v>
      </c>
      <c r="C293" s="45" t="s">
        <v>1412</v>
      </c>
      <c r="D293" s="46" t="s">
        <v>1224</v>
      </c>
      <c r="E293" s="47">
        <f>Source!BZ95</f>
        <v>147</v>
      </c>
      <c r="F293" s="47"/>
      <c r="G293" s="47">
        <f>Source!AT95</f>
        <v>147</v>
      </c>
      <c r="H293" s="49"/>
      <c r="I293" s="48"/>
      <c r="J293" s="49"/>
      <c r="K293" s="48"/>
      <c r="L293" s="49">
        <f>SUM(AZ275:AZ295)</f>
        <v>0.97</v>
      </c>
    </row>
    <row r="294" spans="1:83" ht="14.25" x14ac:dyDescent="0.2">
      <c r="A294" s="51"/>
      <c r="B294" s="51" t="s">
        <v>190</v>
      </c>
      <c r="C294" s="51" t="s">
        <v>1413</v>
      </c>
      <c r="D294" s="52" t="s">
        <v>1224</v>
      </c>
      <c r="E294" s="53">
        <f>Source!CA95</f>
        <v>134</v>
      </c>
      <c r="F294" s="53"/>
      <c r="G294" s="53">
        <f>Source!AU95</f>
        <v>134</v>
      </c>
      <c r="H294" s="54"/>
      <c r="I294" s="55"/>
      <c r="J294" s="54"/>
      <c r="K294" s="55"/>
      <c r="L294" s="54">
        <f>SUM(BA275:BA295)</f>
        <v>0.88</v>
      </c>
    </row>
    <row r="295" spans="1:83" ht="15" x14ac:dyDescent="0.25">
      <c r="C295" s="106" t="s">
        <v>1360</v>
      </c>
      <c r="D295" s="106"/>
      <c r="E295" s="106"/>
      <c r="F295" s="106"/>
      <c r="G295" s="106"/>
      <c r="H295" s="106"/>
      <c r="I295" s="107">
        <f>IF(E275&lt;&gt;0,K295/E275, 0)</f>
        <v>4130</v>
      </c>
      <c r="J295" s="107"/>
      <c r="K295" s="107">
        <f>L277+L279+L289+L293+L294+L280</f>
        <v>4.13</v>
      </c>
      <c r="L295" s="107"/>
      <c r="M295" s="83">
        <f>K295*1.038</f>
        <v>4.2869400000000004</v>
      </c>
      <c r="AD295">
        <f>ROUND((Source!AT95/100)*((ROUND(SUMIF(SmtRes!AQ50:'SmtRes'!AQ56,"=1",SmtRes!AD50:'SmtRes'!AD56)*Source!I95, 2)+ROUND(SUMIF(SmtRes!AQ50:'SmtRes'!AQ56,"=1",SmtRes!AC50:'SmtRes'!AC56)*Source!I95, 2))), 2)</f>
        <v>6.62</v>
      </c>
      <c r="AE295">
        <f>ROUND((Source!AU95/100)*((ROUND(SUMIF(SmtRes!AQ50:'SmtRes'!AQ56,"=1",SmtRes!AD50:'SmtRes'!AD56)*Source!I95, 2)+ROUND(SUMIF(SmtRes!AQ50:'SmtRes'!AQ56,"=1",SmtRes!AC50:'SmtRes'!AC56)*Source!I95, 2))), 2)</f>
        <v>6.03</v>
      </c>
      <c r="AN295" s="56">
        <f>L277+L279+L289+L293+L294+L280</f>
        <v>4.13</v>
      </c>
      <c r="AO295" s="56">
        <f>L279</f>
        <v>1.6200000000000003</v>
      </c>
      <c r="AQ295" t="s">
        <v>1361</v>
      </c>
      <c r="AR295" s="56">
        <f>L277</f>
        <v>0.32</v>
      </c>
      <c r="AT295" s="56">
        <f>L280</f>
        <v>0.34</v>
      </c>
      <c r="AV295" t="s">
        <v>1361</v>
      </c>
      <c r="AW295" s="56">
        <f>L289</f>
        <v>0</v>
      </c>
      <c r="AZ295">
        <f>Source!X95</f>
        <v>0.97</v>
      </c>
      <c r="BA295">
        <f>Source!Y95</f>
        <v>0.88</v>
      </c>
      <c r="CD295">
        <v>1</v>
      </c>
    </row>
    <row r="296" spans="1:83" ht="149.25" x14ac:dyDescent="0.2">
      <c r="A296" s="43" t="s">
        <v>200</v>
      </c>
      <c r="B296" s="45" t="s">
        <v>1414</v>
      </c>
      <c r="C296" s="45" t="s">
        <v>1420</v>
      </c>
      <c r="D296" s="46" t="str">
        <f>Source!H96</f>
        <v>1000 м2</v>
      </c>
      <c r="E296" s="47">
        <f>Source!K96</f>
        <v>1E-3</v>
      </c>
      <c r="F296" s="47"/>
      <c r="G296" s="47">
        <f>Source!I96</f>
        <v>1E-3</v>
      </c>
      <c r="H296" s="49"/>
      <c r="I296" s="48"/>
      <c r="J296" s="49"/>
      <c r="K296" s="48"/>
      <c r="L296" s="49"/>
    </row>
    <row r="297" spans="1:83" x14ac:dyDescent="0.2">
      <c r="C297" s="63" t="str">
        <f>"Объем: "&amp;Source!I96&amp;"=1/"&amp;"1000"</f>
        <v>Объем: 0,001=1/1000</v>
      </c>
    </row>
    <row r="298" spans="1:83" ht="15" x14ac:dyDescent="0.2">
      <c r="A298" s="44"/>
      <c r="B298" s="47">
        <v>1</v>
      </c>
      <c r="C298" s="44" t="s">
        <v>1391</v>
      </c>
      <c r="D298" s="46" t="s">
        <v>904</v>
      </c>
      <c r="E298" s="62"/>
      <c r="F298" s="47"/>
      <c r="G298" s="47">
        <f>Source!U96</f>
        <v>1.4468099999999999E-2</v>
      </c>
      <c r="H298" s="47"/>
      <c r="I298" s="47"/>
      <c r="J298" s="47"/>
      <c r="K298" s="47"/>
      <c r="L298" s="60">
        <f>SUM(L299:L299)-SUMIF(CE299:CE299, 1, L299:L299)</f>
        <v>10.1</v>
      </c>
    </row>
    <row r="299" spans="1:83" ht="14.25" x14ac:dyDescent="0.2">
      <c r="A299" s="45"/>
      <c r="B299" s="45" t="s">
        <v>972</v>
      </c>
      <c r="C299" s="45" t="s">
        <v>973</v>
      </c>
      <c r="D299" s="46" t="s">
        <v>904</v>
      </c>
      <c r="E299" s="47">
        <v>16.63</v>
      </c>
      <c r="F299" s="47">
        <f>ROUND(0.87,7)</f>
        <v>0.87</v>
      </c>
      <c r="G299" s="47">
        <f>SmtRes!CX57</f>
        <v>1.4468099999999999E-2</v>
      </c>
      <c r="H299" s="49"/>
      <c r="I299" s="48"/>
      <c r="J299" s="49">
        <f>SmtRes!CZ57</f>
        <v>697.8</v>
      </c>
      <c r="K299" s="48"/>
      <c r="L299" s="49">
        <f>SmtRes!DI57</f>
        <v>10.1</v>
      </c>
    </row>
    <row r="300" spans="1:83" ht="15" x14ac:dyDescent="0.2">
      <c r="A300" s="44"/>
      <c r="B300" s="47">
        <v>2</v>
      </c>
      <c r="C300" s="44" t="s">
        <v>1392</v>
      </c>
      <c r="D300" s="46"/>
      <c r="E300" s="62"/>
      <c r="F300" s="47"/>
      <c r="G300" s="47"/>
      <c r="H300" s="47"/>
      <c r="I300" s="47"/>
      <c r="J300" s="47"/>
      <c r="K300" s="47"/>
      <c r="L300" s="60">
        <f>SUM(L301:L314)-SUMIF(CE301:CE314, 1, L301:L314)</f>
        <v>28.899999999999995</v>
      </c>
    </row>
    <row r="301" spans="1:83" ht="15" x14ac:dyDescent="0.2">
      <c r="A301" s="44"/>
      <c r="B301" s="47"/>
      <c r="C301" s="44" t="s">
        <v>1395</v>
      </c>
      <c r="D301" s="46" t="s">
        <v>904</v>
      </c>
      <c r="E301" s="62"/>
      <c r="F301" s="47"/>
      <c r="G301" s="47">
        <f>Source!V96</f>
        <v>6.8382E-3</v>
      </c>
      <c r="H301" s="47"/>
      <c r="I301" s="47"/>
      <c r="J301" s="47"/>
      <c r="K301" s="47"/>
      <c r="L301" s="60">
        <f>SUMIF(CE302:CE314, 1, L302:L314)</f>
        <v>6.2600000000000007</v>
      </c>
      <c r="CE301">
        <v>1</v>
      </c>
    </row>
    <row r="302" spans="1:83" ht="57" x14ac:dyDescent="0.2">
      <c r="A302" s="45"/>
      <c r="B302" s="45" t="s">
        <v>974</v>
      </c>
      <c r="C302" s="45" t="s">
        <v>976</v>
      </c>
      <c r="D302" s="46" t="s">
        <v>797</v>
      </c>
      <c r="E302" s="47">
        <v>1.42</v>
      </c>
      <c r="F302" s="47">
        <f t="shared" ref="F302:F314" si="5">ROUND(0.87,7)</f>
        <v>0.87</v>
      </c>
      <c r="G302" s="47">
        <f>SmtRes!CX59</f>
        <v>1.2354E-3</v>
      </c>
      <c r="H302" s="49">
        <f>SmtRes!CZ59</f>
        <v>3592.09</v>
      </c>
      <c r="I302" s="48">
        <f>SmtRes!AJ59</f>
        <v>1.44</v>
      </c>
      <c r="J302" s="49">
        <f>ROUND(H302*I302, 2)</f>
        <v>5172.6099999999997</v>
      </c>
      <c r="K302" s="48"/>
      <c r="L302" s="49">
        <f>SmtRes!DG59</f>
        <v>6.39</v>
      </c>
    </row>
    <row r="303" spans="1:83" ht="28.5" x14ac:dyDescent="0.2">
      <c r="A303" s="45"/>
      <c r="B303" s="45" t="s">
        <v>977</v>
      </c>
      <c r="C303" s="45" t="s">
        <v>1416</v>
      </c>
      <c r="D303" s="46" t="s">
        <v>904</v>
      </c>
      <c r="E303" s="47">
        <f>SmtRes!DO59*SmtRes!AT59</f>
        <v>1.42</v>
      </c>
      <c r="F303" s="47">
        <f t="shared" si="5"/>
        <v>0.87</v>
      </c>
      <c r="G303" s="47">
        <f>ROUND(E303*F303*G296, 7)</f>
        <v>1.2354E-3</v>
      </c>
      <c r="H303" s="49"/>
      <c r="I303" s="48"/>
      <c r="J303" s="49">
        <f>ROUND(SmtRes!AG59/SmtRes!DO59, 2)</f>
        <v>1104.6199999999999</v>
      </c>
      <c r="K303" s="48"/>
      <c r="L303" s="49">
        <f>SmtRes!DH59</f>
        <v>1.36</v>
      </c>
      <c r="CE303">
        <v>1</v>
      </c>
    </row>
    <row r="304" spans="1:83" ht="28.5" x14ac:dyDescent="0.2">
      <c r="A304" s="45"/>
      <c r="B304" s="45" t="s">
        <v>978</v>
      </c>
      <c r="C304" s="45" t="s">
        <v>980</v>
      </c>
      <c r="D304" s="46" t="s">
        <v>797</v>
      </c>
      <c r="E304" s="47">
        <v>0.33</v>
      </c>
      <c r="F304" s="47">
        <f t="shared" si="5"/>
        <v>0.87</v>
      </c>
      <c r="G304" s="47">
        <f>SmtRes!CX60</f>
        <v>2.8709999999999999E-4</v>
      </c>
      <c r="H304" s="49">
        <f>SmtRes!CZ60</f>
        <v>1324.58</v>
      </c>
      <c r="I304" s="48">
        <f>SmtRes!AJ60</f>
        <v>1.39</v>
      </c>
      <c r="J304" s="49">
        <f>ROUND(H304*I304, 2)</f>
        <v>1841.17</v>
      </c>
      <c r="K304" s="48"/>
      <c r="L304" s="49">
        <f>SmtRes!DG60</f>
        <v>0.53</v>
      </c>
    </row>
    <row r="305" spans="1:83" ht="28.5" x14ac:dyDescent="0.2">
      <c r="A305" s="45"/>
      <c r="B305" s="45" t="s">
        <v>981</v>
      </c>
      <c r="C305" s="45" t="s">
        <v>1417</v>
      </c>
      <c r="D305" s="46" t="s">
        <v>904</v>
      </c>
      <c r="E305" s="47">
        <f>SmtRes!DO60*SmtRes!AT60</f>
        <v>0.66</v>
      </c>
      <c r="F305" s="47">
        <f t="shared" si="5"/>
        <v>0.87</v>
      </c>
      <c r="G305" s="47">
        <f>ROUND(E305*F305*G296, 7)</f>
        <v>5.7419999999999997E-4</v>
      </c>
      <c r="H305" s="49"/>
      <c r="I305" s="48"/>
      <c r="J305" s="49">
        <f>ROUND(SmtRes!AG60/SmtRes!DO60, 2)</f>
        <v>775.93</v>
      </c>
      <c r="K305" s="48"/>
      <c r="L305" s="49">
        <f>SmtRes!DH60</f>
        <v>0.45</v>
      </c>
      <c r="CE305">
        <v>1</v>
      </c>
    </row>
    <row r="306" spans="1:83" ht="14.25" x14ac:dyDescent="0.2">
      <c r="A306" s="45"/>
      <c r="B306" s="45" t="s">
        <v>982</v>
      </c>
      <c r="C306" s="45" t="s">
        <v>984</v>
      </c>
      <c r="D306" s="46" t="s">
        <v>797</v>
      </c>
      <c r="E306" s="47">
        <v>0.1</v>
      </c>
      <c r="F306" s="47">
        <f t="shared" si="5"/>
        <v>0.87</v>
      </c>
      <c r="G306" s="47">
        <f>SmtRes!CX61</f>
        <v>8.7000000000000001E-5</v>
      </c>
      <c r="H306" s="49">
        <f>SmtRes!CZ61</f>
        <v>8.2200000000000006</v>
      </c>
      <c r="I306" s="48">
        <f>SmtRes!AJ61</f>
        <v>1.23</v>
      </c>
      <c r="J306" s="49">
        <f>ROUND(H306*I306, 2)</f>
        <v>10.11</v>
      </c>
      <c r="K306" s="48"/>
      <c r="L306" s="49">
        <f>SmtRes!DG61</f>
        <v>0</v>
      </c>
    </row>
    <row r="307" spans="1:83" ht="28.5" x14ac:dyDescent="0.2">
      <c r="A307" s="45"/>
      <c r="B307" s="45" t="s">
        <v>985</v>
      </c>
      <c r="C307" s="45" t="s">
        <v>987</v>
      </c>
      <c r="D307" s="46" t="s">
        <v>797</v>
      </c>
      <c r="E307" s="47">
        <v>2.0499999999999998</v>
      </c>
      <c r="F307" s="47">
        <f t="shared" si="5"/>
        <v>0.87</v>
      </c>
      <c r="G307" s="47">
        <f>SmtRes!CX62</f>
        <v>1.7834999999999999E-3</v>
      </c>
      <c r="H307" s="49"/>
      <c r="I307" s="48"/>
      <c r="J307" s="49">
        <f>SmtRes!CZ62</f>
        <v>1764.95</v>
      </c>
      <c r="K307" s="48"/>
      <c r="L307" s="49">
        <f>SmtRes!DG62</f>
        <v>3.15</v>
      </c>
    </row>
    <row r="308" spans="1:83" ht="28.5" x14ac:dyDescent="0.2">
      <c r="A308" s="45"/>
      <c r="B308" s="45" t="s">
        <v>908</v>
      </c>
      <c r="C308" s="45" t="s">
        <v>1393</v>
      </c>
      <c r="D308" s="46" t="s">
        <v>904</v>
      </c>
      <c r="E308" s="47">
        <f>SmtRes!DO62*SmtRes!AT62</f>
        <v>2.0499999999999998</v>
      </c>
      <c r="F308" s="47">
        <f t="shared" si="5"/>
        <v>0.87</v>
      </c>
      <c r="G308" s="47">
        <f>ROUND(E308*F308*G296, 7)</f>
        <v>1.7834999999999999E-3</v>
      </c>
      <c r="H308" s="49"/>
      <c r="I308" s="48"/>
      <c r="J308" s="49">
        <f>ROUND(SmtRes!AG62/SmtRes!DO62, 2)</f>
        <v>829.81</v>
      </c>
      <c r="K308" s="48"/>
      <c r="L308" s="49">
        <f>SmtRes!DH62</f>
        <v>1.48</v>
      </c>
      <c r="CE308">
        <v>1</v>
      </c>
    </row>
    <row r="309" spans="1:83" ht="28.5" x14ac:dyDescent="0.2">
      <c r="A309" s="45"/>
      <c r="B309" s="45" t="s">
        <v>988</v>
      </c>
      <c r="C309" s="45" t="s">
        <v>990</v>
      </c>
      <c r="D309" s="46" t="s">
        <v>797</v>
      </c>
      <c r="E309" s="47">
        <v>1.6</v>
      </c>
      <c r="F309" s="47">
        <f t="shared" si="5"/>
        <v>0.87</v>
      </c>
      <c r="G309" s="47">
        <f>SmtRes!CX63</f>
        <v>1.392E-3</v>
      </c>
      <c r="H309" s="49"/>
      <c r="I309" s="48"/>
      <c r="J309" s="49">
        <f>SmtRes!CZ63</f>
        <v>1847.15</v>
      </c>
      <c r="K309" s="48"/>
      <c r="L309" s="49">
        <f>SmtRes!DG63</f>
        <v>2.57</v>
      </c>
    </row>
    <row r="310" spans="1:83" ht="28.5" x14ac:dyDescent="0.2">
      <c r="A310" s="45"/>
      <c r="B310" s="45" t="s">
        <v>908</v>
      </c>
      <c r="C310" s="45" t="s">
        <v>1393</v>
      </c>
      <c r="D310" s="46" t="s">
        <v>904</v>
      </c>
      <c r="E310" s="47">
        <f>SmtRes!DO63*SmtRes!AT63</f>
        <v>1.6</v>
      </c>
      <c r="F310" s="47">
        <f t="shared" si="5"/>
        <v>0.87</v>
      </c>
      <c r="G310" s="47">
        <f>ROUND(E310*F310*G296, 7)</f>
        <v>1.392E-3</v>
      </c>
      <c r="H310" s="49"/>
      <c r="I310" s="48"/>
      <c r="J310" s="49">
        <f>ROUND(SmtRes!AG63/SmtRes!DO63, 2)</f>
        <v>829.81</v>
      </c>
      <c r="K310" s="48"/>
      <c r="L310" s="49">
        <f>SmtRes!DH63</f>
        <v>1.1599999999999999</v>
      </c>
      <c r="CE310">
        <v>1</v>
      </c>
    </row>
    <row r="311" spans="1:83" ht="28.5" x14ac:dyDescent="0.2">
      <c r="A311" s="45"/>
      <c r="B311" s="45" t="s">
        <v>991</v>
      </c>
      <c r="C311" s="45" t="s">
        <v>993</v>
      </c>
      <c r="D311" s="46" t="s">
        <v>797</v>
      </c>
      <c r="E311" s="47">
        <v>1.42</v>
      </c>
      <c r="F311" s="47">
        <f t="shared" si="5"/>
        <v>0.87</v>
      </c>
      <c r="G311" s="47">
        <f>SmtRes!CX64</f>
        <v>1.2354E-3</v>
      </c>
      <c r="H311" s="49">
        <f>SmtRes!CZ64</f>
        <v>8883.76</v>
      </c>
      <c r="I311" s="48">
        <f>SmtRes!AJ64</f>
        <v>1.4</v>
      </c>
      <c r="J311" s="49">
        <f>ROUND(H311*I311, 2)</f>
        <v>12437.26</v>
      </c>
      <c r="K311" s="48"/>
      <c r="L311" s="49">
        <f>SmtRes!DG64</f>
        <v>15.36</v>
      </c>
    </row>
    <row r="312" spans="1:83" ht="28.5" x14ac:dyDescent="0.2">
      <c r="A312" s="45"/>
      <c r="B312" s="45" t="s">
        <v>977</v>
      </c>
      <c r="C312" s="45" t="s">
        <v>1416</v>
      </c>
      <c r="D312" s="46" t="s">
        <v>904</v>
      </c>
      <c r="E312" s="47">
        <f>SmtRes!DO64*SmtRes!AT64</f>
        <v>1.42</v>
      </c>
      <c r="F312" s="47">
        <f t="shared" si="5"/>
        <v>0.87</v>
      </c>
      <c r="G312" s="47">
        <f>ROUND(E312*F312*G296, 7)</f>
        <v>1.2354E-3</v>
      </c>
      <c r="H312" s="49"/>
      <c r="I312" s="48"/>
      <c r="J312" s="49">
        <f>ROUND(SmtRes!AG64/SmtRes!DO64, 2)</f>
        <v>1104.6199999999999</v>
      </c>
      <c r="K312" s="48"/>
      <c r="L312" s="49">
        <f>SmtRes!DH64</f>
        <v>1.36</v>
      </c>
      <c r="CE312">
        <v>1</v>
      </c>
    </row>
    <row r="313" spans="1:83" ht="28.5" x14ac:dyDescent="0.2">
      <c r="A313" s="45"/>
      <c r="B313" s="45" t="s">
        <v>951</v>
      </c>
      <c r="C313" s="45" t="s">
        <v>953</v>
      </c>
      <c r="D313" s="46" t="s">
        <v>797</v>
      </c>
      <c r="E313" s="47">
        <v>0.71</v>
      </c>
      <c r="F313" s="47">
        <f t="shared" si="5"/>
        <v>0.87</v>
      </c>
      <c r="G313" s="47">
        <f>SmtRes!CX65</f>
        <v>6.177E-4</v>
      </c>
      <c r="H313" s="49"/>
      <c r="I313" s="48"/>
      <c r="J313" s="49">
        <f>SmtRes!CZ65</f>
        <v>1451.35</v>
      </c>
      <c r="K313" s="48"/>
      <c r="L313" s="49">
        <f>SmtRes!DG65</f>
        <v>0.9</v>
      </c>
    </row>
    <row r="314" spans="1:83" ht="28.5" x14ac:dyDescent="0.2">
      <c r="A314" s="45"/>
      <c r="B314" s="45" t="s">
        <v>915</v>
      </c>
      <c r="C314" s="45" t="s">
        <v>1394</v>
      </c>
      <c r="D314" s="46" t="s">
        <v>904</v>
      </c>
      <c r="E314" s="47">
        <f>SmtRes!DO65*SmtRes!AT65</f>
        <v>0.71</v>
      </c>
      <c r="F314" s="47">
        <f t="shared" si="5"/>
        <v>0.87</v>
      </c>
      <c r="G314" s="47">
        <f>ROUND(E314*F314*G296, 7)</f>
        <v>6.177E-4</v>
      </c>
      <c r="H314" s="49"/>
      <c r="I314" s="48"/>
      <c r="J314" s="49">
        <f>ROUND(SmtRes!AG65/SmtRes!DO65, 2)</f>
        <v>722.05</v>
      </c>
      <c r="K314" s="48"/>
      <c r="L314" s="49">
        <f>SmtRes!DH65</f>
        <v>0.45</v>
      </c>
      <c r="CE314">
        <v>1</v>
      </c>
    </row>
    <row r="315" spans="1:83" ht="15" hidden="1" x14ac:dyDescent="0.2">
      <c r="A315" s="44"/>
      <c r="B315" s="47">
        <v>4</v>
      </c>
      <c r="C315" s="44" t="s">
        <v>1411</v>
      </c>
      <c r="D315" s="46"/>
      <c r="E315" s="62"/>
      <c r="F315" s="47"/>
      <c r="G315" s="47"/>
      <c r="H315" s="47"/>
      <c r="I315" s="47"/>
      <c r="J315" s="47"/>
      <c r="K315" s="47"/>
      <c r="L315" s="60">
        <f>SUM(L316:L317)-SUMIF(CE316:CE317, 1, L316:L317)</f>
        <v>0</v>
      </c>
    </row>
    <row r="316" spans="1:83" ht="14.25" x14ac:dyDescent="0.2">
      <c r="A316" s="45"/>
      <c r="B316" s="45" t="s">
        <v>996</v>
      </c>
      <c r="C316" s="45" t="s">
        <v>998</v>
      </c>
      <c r="D316" s="46" t="s">
        <v>685</v>
      </c>
      <c r="E316" s="47">
        <v>2.8E-3</v>
      </c>
      <c r="F316" s="47">
        <f>ROUND(0,7)</f>
        <v>0</v>
      </c>
      <c r="G316" s="47">
        <f>SmtRes!CX67</f>
        <v>0</v>
      </c>
      <c r="H316" s="49">
        <f>SmtRes!CZ67</f>
        <v>62186.75</v>
      </c>
      <c r="I316" s="48">
        <f>SmtRes!AI67</f>
        <v>1.2</v>
      </c>
      <c r="J316" s="49">
        <f>ROUND(H316*I316, 2)</f>
        <v>74624.100000000006</v>
      </c>
      <c r="K316" s="48"/>
      <c r="L316" s="49">
        <f>SmtRes!DF67</f>
        <v>0</v>
      </c>
    </row>
    <row r="317" spans="1:83" ht="14.25" x14ac:dyDescent="0.2">
      <c r="A317" s="45"/>
      <c r="B317" s="45" t="s">
        <v>962</v>
      </c>
      <c r="C317" s="45" t="s">
        <v>964</v>
      </c>
      <c r="D317" s="46" t="s">
        <v>965</v>
      </c>
      <c r="E317" s="47">
        <v>3.2</v>
      </c>
      <c r="F317" s="47">
        <f>ROUND(0,7)</f>
        <v>0</v>
      </c>
      <c r="G317" s="47">
        <f>SmtRes!CX68</f>
        <v>0</v>
      </c>
      <c r="H317" s="49">
        <f>SmtRes!CZ68</f>
        <v>35.71</v>
      </c>
      <c r="I317" s="48">
        <f>SmtRes!AI68</f>
        <v>1.53</v>
      </c>
      <c r="J317" s="49">
        <f>ROUND(H317*I317, 2)</f>
        <v>54.64</v>
      </c>
      <c r="K317" s="48"/>
      <c r="L317" s="49">
        <f>SmtRes!DF68</f>
        <v>0</v>
      </c>
    </row>
    <row r="318" spans="1:83" ht="14.25" x14ac:dyDescent="0.2">
      <c r="A318" s="45"/>
      <c r="B318" s="45" t="str">
        <f>EtalonRes!I66</f>
        <v>01.2.01.01</v>
      </c>
      <c r="C318" s="45" t="str">
        <f>EtalonRes!K66</f>
        <v>Битумы нефтяные дорожные</v>
      </c>
      <c r="D318" s="46" t="str">
        <f>EtalonRes!O66</f>
        <v>т</v>
      </c>
      <c r="E318" s="47">
        <f>EtalonRes!X66</f>
        <v>0.7</v>
      </c>
      <c r="F318" s="47">
        <f>ROUND(0,7)</f>
        <v>0</v>
      </c>
      <c r="G318" s="47">
        <f>ROUND(EtalonRes!AG66*Source!I96, 7)</f>
        <v>0</v>
      </c>
      <c r="H318" s="49"/>
      <c r="I318" s="48"/>
      <c r="J318" s="49"/>
      <c r="K318" s="48"/>
      <c r="L318" s="49"/>
    </row>
    <row r="319" spans="1:83" ht="14.25" x14ac:dyDescent="0.2">
      <c r="A319" s="45"/>
      <c r="B319" s="45" t="str">
        <f>EtalonRes!I69</f>
        <v>04.2.01.01</v>
      </c>
      <c r="C319" s="51" t="str">
        <f>EtalonRes!K69</f>
        <v>Смеси асфальтобетонные</v>
      </c>
      <c r="D319" s="52" t="str">
        <f>EtalonRes!O69</f>
        <v>т</v>
      </c>
      <c r="E319" s="53">
        <f>EtalonRes!X69</f>
        <v>0</v>
      </c>
      <c r="F319" s="53">
        <f>ROUND(0,7)</f>
        <v>0</v>
      </c>
      <c r="G319" s="53">
        <f>ROUND(EtalonRes!AG69*Source!I96, 7)</f>
        <v>0</v>
      </c>
      <c r="H319" s="54"/>
      <c r="I319" s="55"/>
      <c r="J319" s="54"/>
      <c r="K319" s="55"/>
      <c r="L319" s="54"/>
    </row>
    <row r="320" spans="1:83" ht="15" x14ac:dyDescent="0.2">
      <c r="A320" s="45"/>
      <c r="B320" s="45"/>
      <c r="C320" s="64" t="s">
        <v>1396</v>
      </c>
      <c r="D320" s="46"/>
      <c r="E320" s="47"/>
      <c r="F320" s="47"/>
      <c r="G320" s="47"/>
      <c r="H320" s="49"/>
      <c r="I320" s="48"/>
      <c r="J320" s="49"/>
      <c r="K320" s="48"/>
      <c r="L320" s="49">
        <f>L298+L300+L301+L315</f>
        <v>45.259999999999991</v>
      </c>
    </row>
    <row r="321" spans="1:83" ht="14.25" x14ac:dyDescent="0.2">
      <c r="A321" s="45"/>
      <c r="B321" s="45"/>
      <c r="C321" s="45" t="s">
        <v>1397</v>
      </c>
      <c r="D321" s="46"/>
      <c r="E321" s="47"/>
      <c r="F321" s="47"/>
      <c r="G321" s="47"/>
      <c r="H321" s="49"/>
      <c r="I321" s="48"/>
      <c r="J321" s="49"/>
      <c r="K321" s="48"/>
      <c r="L321" s="49">
        <f>SUM(AR296:AR324)+SUM(AS296:AS324)+SUM(AT296:AT324)+SUM(AU296:AU324)+SUM(AV296:AV324)</f>
        <v>16.36</v>
      </c>
    </row>
    <row r="322" spans="1:83" ht="14.25" x14ac:dyDescent="0.2">
      <c r="A322" s="45"/>
      <c r="B322" s="45" t="s">
        <v>189</v>
      </c>
      <c r="C322" s="45" t="s">
        <v>1412</v>
      </c>
      <c r="D322" s="46" t="s">
        <v>1224</v>
      </c>
      <c r="E322" s="47">
        <f>Source!BZ96</f>
        <v>147</v>
      </c>
      <c r="F322" s="47"/>
      <c r="G322" s="47">
        <f>Source!AT96</f>
        <v>147</v>
      </c>
      <c r="H322" s="49"/>
      <c r="I322" s="48"/>
      <c r="J322" s="49"/>
      <c r="K322" s="48"/>
      <c r="L322" s="49">
        <f>SUM(AZ296:AZ324)</f>
        <v>24.05</v>
      </c>
    </row>
    <row r="323" spans="1:83" ht="14.25" x14ac:dyDescent="0.2">
      <c r="A323" s="51"/>
      <c r="B323" s="51" t="s">
        <v>190</v>
      </c>
      <c r="C323" s="51" t="s">
        <v>1413</v>
      </c>
      <c r="D323" s="52" t="s">
        <v>1224</v>
      </c>
      <c r="E323" s="53">
        <f>Source!CA96</f>
        <v>134</v>
      </c>
      <c r="F323" s="53"/>
      <c r="G323" s="53">
        <f>Source!AU96</f>
        <v>134</v>
      </c>
      <c r="H323" s="54"/>
      <c r="I323" s="55"/>
      <c r="J323" s="54"/>
      <c r="K323" s="55"/>
      <c r="L323" s="54">
        <f>SUM(BA296:BA324)</f>
        <v>21.92</v>
      </c>
    </row>
    <row r="324" spans="1:83" ht="15" x14ac:dyDescent="0.25">
      <c r="C324" s="106" t="s">
        <v>1360</v>
      </c>
      <c r="D324" s="106"/>
      <c r="E324" s="106"/>
      <c r="F324" s="106"/>
      <c r="G324" s="106"/>
      <c r="H324" s="106"/>
      <c r="I324" s="107">
        <f>IF(E296&lt;&gt;0,K324/E296, 0)</f>
        <v>91230</v>
      </c>
      <c r="J324" s="107"/>
      <c r="K324" s="107">
        <f>L298+L300+L315+L322+L323+L301</f>
        <v>91.23</v>
      </c>
      <c r="L324" s="107"/>
      <c r="M324" s="83">
        <f>K324*1.038</f>
        <v>94.696740000000005</v>
      </c>
      <c r="AD324">
        <f>ROUND((Source!AT96/100)*((ROUND(SUMIF(SmtRes!AQ57:'SmtRes'!AQ69,"=1",SmtRes!AD57:'SmtRes'!AD69)*Source!I96, 2)+ROUND(SUMIF(SmtRes!AQ57:'SmtRes'!AQ69,"=1",SmtRes!AC57:'SmtRes'!AC69)*Source!I96, 2))), 2)</f>
        <v>10.050000000000001</v>
      </c>
      <c r="AE324">
        <f>ROUND((Source!AU96/100)*((ROUND(SUMIF(SmtRes!AQ57:'SmtRes'!AQ69,"=1",SmtRes!AD57:'SmtRes'!AD69)*Source!I96, 2)+ROUND(SUMIF(SmtRes!AQ57:'SmtRes'!AQ69,"=1",SmtRes!AC57:'SmtRes'!AC69)*Source!I96, 2))), 2)</f>
        <v>9.17</v>
      </c>
      <c r="AN324" s="56">
        <f>L298+L300+L315+L322+L323+L301</f>
        <v>91.23</v>
      </c>
      <c r="AO324" s="56">
        <f>L300</f>
        <v>28.899999999999995</v>
      </c>
      <c r="AQ324" t="s">
        <v>1361</v>
      </c>
      <c r="AR324" s="56">
        <f>L298</f>
        <v>10.1</v>
      </c>
      <c r="AT324" s="56">
        <f>L301</f>
        <v>6.2600000000000007</v>
      </c>
      <c r="AV324" t="s">
        <v>1361</v>
      </c>
      <c r="AW324" s="56">
        <f>L315</f>
        <v>0</v>
      </c>
      <c r="AZ324">
        <f>Source!X96</f>
        <v>24.05</v>
      </c>
      <c r="BA324">
        <f>Source!Y96</f>
        <v>21.92</v>
      </c>
      <c r="CD324">
        <v>1</v>
      </c>
    </row>
    <row r="325" spans="1:83" ht="149.25" x14ac:dyDescent="0.2">
      <c r="A325" s="43" t="s">
        <v>202</v>
      </c>
      <c r="B325" s="45" t="s">
        <v>1421</v>
      </c>
      <c r="C325" s="45" t="s">
        <v>1422</v>
      </c>
      <c r="D325" s="46" t="str">
        <f>Source!H97</f>
        <v>1000 м2</v>
      </c>
      <c r="E325" s="47">
        <f>Source!K97</f>
        <v>1E-3</v>
      </c>
      <c r="F325" s="47"/>
      <c r="G325" s="47">
        <f>Source!I97</f>
        <v>1E-3</v>
      </c>
      <c r="H325" s="49"/>
      <c r="I325" s="48"/>
      <c r="J325" s="49"/>
      <c r="K325" s="48"/>
      <c r="L325" s="49"/>
    </row>
    <row r="326" spans="1:83" x14ac:dyDescent="0.2">
      <c r="C326" s="63" t="str">
        <f>"Объем: "&amp;Source!I97&amp;"=1/"&amp;"1000"</f>
        <v>Объем: 0,001=1/1000</v>
      </c>
    </row>
    <row r="327" spans="1:83" ht="15" x14ac:dyDescent="0.2">
      <c r="A327" s="44"/>
      <c r="B327" s="47">
        <v>1</v>
      </c>
      <c r="C327" s="44" t="s">
        <v>1391</v>
      </c>
      <c r="D327" s="46" t="s">
        <v>904</v>
      </c>
      <c r="E327" s="62"/>
      <c r="F327" s="47"/>
      <c r="G327" s="47">
        <f>Source!U97</f>
        <v>2.8709999999999999E-2</v>
      </c>
      <c r="H327" s="47"/>
      <c r="I327" s="47"/>
      <c r="J327" s="47"/>
      <c r="K327" s="47"/>
      <c r="L327" s="60">
        <f>SUM(L328:L328)-SUMIF(CE328:CE328, 1, L328:L328)</f>
        <v>17.64</v>
      </c>
    </row>
    <row r="328" spans="1:83" ht="14.25" x14ac:dyDescent="0.2">
      <c r="A328" s="45"/>
      <c r="B328" s="45" t="s">
        <v>937</v>
      </c>
      <c r="C328" s="45" t="s">
        <v>938</v>
      </c>
      <c r="D328" s="46" t="s">
        <v>904</v>
      </c>
      <c r="E328" s="47">
        <v>33</v>
      </c>
      <c r="F328" s="47">
        <f>ROUND(0.87,7)</f>
        <v>0.87</v>
      </c>
      <c r="G328" s="47">
        <f>SmtRes!CX70</f>
        <v>2.8709999999999999E-2</v>
      </c>
      <c r="H328" s="49"/>
      <c r="I328" s="48"/>
      <c r="J328" s="49">
        <f>SmtRes!CZ70</f>
        <v>614.28</v>
      </c>
      <c r="K328" s="48"/>
      <c r="L328" s="49">
        <f>SmtRes!DI70</f>
        <v>17.64</v>
      </c>
    </row>
    <row r="329" spans="1:83" ht="15" x14ac:dyDescent="0.2">
      <c r="A329" s="44"/>
      <c r="B329" s="47">
        <v>2</v>
      </c>
      <c r="C329" s="44" t="s">
        <v>1392</v>
      </c>
      <c r="D329" s="46"/>
      <c r="E329" s="62"/>
      <c r="F329" s="47"/>
      <c r="G329" s="47"/>
      <c r="H329" s="47"/>
      <c r="I329" s="47"/>
      <c r="J329" s="47"/>
      <c r="K329" s="47"/>
      <c r="L329" s="60">
        <f>SUM(L330:L344)-SUMIF(CE330:CE344, 1, L330:L344)</f>
        <v>58.809999999999981</v>
      </c>
    </row>
    <row r="330" spans="1:83" ht="15" x14ac:dyDescent="0.2">
      <c r="A330" s="44"/>
      <c r="B330" s="47"/>
      <c r="C330" s="44" t="s">
        <v>1395</v>
      </c>
      <c r="D330" s="46" t="s">
        <v>904</v>
      </c>
      <c r="E330" s="62"/>
      <c r="F330" s="47"/>
      <c r="G330" s="47">
        <f>Source!V97</f>
        <v>3.2511899999999996E-2</v>
      </c>
      <c r="H330" s="47"/>
      <c r="I330" s="47"/>
      <c r="J330" s="47"/>
      <c r="K330" s="47"/>
      <c r="L330" s="60">
        <f>SUMIF(CE331:CE344, 1, L331:L344)</f>
        <v>26.77</v>
      </c>
      <c r="CE330">
        <v>1</v>
      </c>
    </row>
    <row r="331" spans="1:83" ht="14.25" x14ac:dyDescent="0.2">
      <c r="A331" s="45"/>
      <c r="B331" s="45" t="s">
        <v>1001</v>
      </c>
      <c r="C331" s="45" t="s">
        <v>1003</v>
      </c>
      <c r="D331" s="46" t="s">
        <v>797</v>
      </c>
      <c r="E331" s="47">
        <v>2.35</v>
      </c>
      <c r="F331" s="47">
        <f t="shared" ref="F331:F344" si="6">ROUND(0.87,7)</f>
        <v>0.87</v>
      </c>
      <c r="G331" s="47">
        <f>SmtRes!CX72</f>
        <v>2.0444999999999999E-3</v>
      </c>
      <c r="H331" s="49">
        <f>SmtRes!CZ72</f>
        <v>828.16</v>
      </c>
      <c r="I331" s="48">
        <f>SmtRes!AJ72</f>
        <v>1.36</v>
      </c>
      <c r="J331" s="49">
        <f>ROUND(H331*I331, 2)</f>
        <v>1126.3</v>
      </c>
      <c r="K331" s="48"/>
      <c r="L331" s="49">
        <f>SmtRes!DG72</f>
        <v>2.2999999999999998</v>
      </c>
    </row>
    <row r="332" spans="1:83" ht="28.5" x14ac:dyDescent="0.2">
      <c r="A332" s="45"/>
      <c r="B332" s="45" t="s">
        <v>908</v>
      </c>
      <c r="C332" s="45" t="s">
        <v>1393</v>
      </c>
      <c r="D332" s="46" t="s">
        <v>904</v>
      </c>
      <c r="E332" s="47">
        <f>SmtRes!DO72*SmtRes!AT72</f>
        <v>2.35</v>
      </c>
      <c r="F332" s="47">
        <f t="shared" si="6"/>
        <v>0.87</v>
      </c>
      <c r="G332" s="47">
        <f>ROUND(E332*F332*G325, 7)</f>
        <v>2.0444999999999999E-3</v>
      </c>
      <c r="H332" s="49"/>
      <c r="I332" s="48"/>
      <c r="J332" s="49">
        <f>ROUND(SmtRes!AG72/SmtRes!DO72, 2)</f>
        <v>829.81</v>
      </c>
      <c r="K332" s="48"/>
      <c r="L332" s="49">
        <f>SmtRes!DH72</f>
        <v>1.7</v>
      </c>
      <c r="CE332">
        <v>1</v>
      </c>
    </row>
    <row r="333" spans="1:83" ht="28.5" x14ac:dyDescent="0.2">
      <c r="A333" s="45"/>
      <c r="B333" s="45" t="s">
        <v>921</v>
      </c>
      <c r="C333" s="45" t="s">
        <v>923</v>
      </c>
      <c r="D333" s="46" t="s">
        <v>797</v>
      </c>
      <c r="E333" s="47">
        <v>0.36</v>
      </c>
      <c r="F333" s="47">
        <f t="shared" si="6"/>
        <v>0.87</v>
      </c>
      <c r="G333" s="47">
        <f>SmtRes!CX73</f>
        <v>3.1320000000000002E-4</v>
      </c>
      <c r="H333" s="49">
        <f>SmtRes!CZ73</f>
        <v>1933</v>
      </c>
      <c r="I333" s="48">
        <f>SmtRes!AJ73</f>
        <v>1.36</v>
      </c>
      <c r="J333" s="49">
        <f>ROUND(H333*I333, 2)</f>
        <v>2628.88</v>
      </c>
      <c r="K333" s="48"/>
      <c r="L333" s="49">
        <f>SmtRes!DG73</f>
        <v>0.82</v>
      </c>
    </row>
    <row r="334" spans="1:83" ht="28.5" x14ac:dyDescent="0.2">
      <c r="A334" s="45"/>
      <c r="B334" s="45" t="s">
        <v>924</v>
      </c>
      <c r="C334" s="45" t="s">
        <v>1402</v>
      </c>
      <c r="D334" s="46" t="s">
        <v>904</v>
      </c>
      <c r="E334" s="47">
        <f>SmtRes!DO73*SmtRes!AT73</f>
        <v>0.36</v>
      </c>
      <c r="F334" s="47">
        <f t="shared" si="6"/>
        <v>0.87</v>
      </c>
      <c r="G334" s="47">
        <f>ROUND(E334*F334*G325, 7)</f>
        <v>3.1320000000000002E-4</v>
      </c>
      <c r="H334" s="49"/>
      <c r="I334" s="48"/>
      <c r="J334" s="49">
        <f>ROUND(SmtRes!AG73/SmtRes!DO73, 2)</f>
        <v>969.91</v>
      </c>
      <c r="K334" s="48"/>
      <c r="L334" s="49">
        <f>SmtRes!DH73</f>
        <v>0.3</v>
      </c>
      <c r="CE334">
        <v>1</v>
      </c>
    </row>
    <row r="335" spans="1:83" ht="71.25" x14ac:dyDescent="0.2">
      <c r="A335" s="45"/>
      <c r="B335" s="45" t="s">
        <v>939</v>
      </c>
      <c r="C335" s="45" t="s">
        <v>941</v>
      </c>
      <c r="D335" s="46" t="s">
        <v>797</v>
      </c>
      <c r="E335" s="47">
        <v>3.98</v>
      </c>
      <c r="F335" s="47">
        <f t="shared" si="6"/>
        <v>0.87</v>
      </c>
      <c r="G335" s="47">
        <f>SmtRes!CX74</f>
        <v>3.4626000000000001E-3</v>
      </c>
      <c r="H335" s="49"/>
      <c r="I335" s="48"/>
      <c r="J335" s="49">
        <f>SmtRes!CZ74</f>
        <v>1593.71</v>
      </c>
      <c r="K335" s="48"/>
      <c r="L335" s="49">
        <f>SmtRes!DG74</f>
        <v>5.52</v>
      </c>
    </row>
    <row r="336" spans="1:83" ht="28.5" x14ac:dyDescent="0.2">
      <c r="A336" s="45"/>
      <c r="B336" s="45" t="s">
        <v>908</v>
      </c>
      <c r="C336" s="45" t="s">
        <v>1393</v>
      </c>
      <c r="D336" s="46" t="s">
        <v>904</v>
      </c>
      <c r="E336" s="47">
        <f>SmtRes!DO74*SmtRes!AT74</f>
        <v>3.98</v>
      </c>
      <c r="F336" s="47">
        <f t="shared" si="6"/>
        <v>0.87</v>
      </c>
      <c r="G336" s="47">
        <f>ROUND(E336*F336*G325, 7)</f>
        <v>3.4626000000000001E-3</v>
      </c>
      <c r="H336" s="49"/>
      <c r="I336" s="48"/>
      <c r="J336" s="49">
        <f>ROUND(SmtRes!AG74/SmtRes!DO74, 2)</f>
        <v>829.81</v>
      </c>
      <c r="K336" s="48"/>
      <c r="L336" s="49">
        <f>SmtRes!DH74</f>
        <v>2.87</v>
      </c>
      <c r="CE336">
        <v>1</v>
      </c>
    </row>
    <row r="337" spans="1:83" ht="28.5" x14ac:dyDescent="0.2">
      <c r="A337" s="45"/>
      <c r="B337" s="45" t="s">
        <v>1004</v>
      </c>
      <c r="C337" s="45" t="s">
        <v>1006</v>
      </c>
      <c r="D337" s="46" t="s">
        <v>797</v>
      </c>
      <c r="E337" s="47">
        <v>19</v>
      </c>
      <c r="F337" s="47">
        <f t="shared" si="6"/>
        <v>0.87</v>
      </c>
      <c r="G337" s="47">
        <f>SmtRes!CX75</f>
        <v>1.653E-2</v>
      </c>
      <c r="H337" s="49">
        <f>SmtRes!CZ75</f>
        <v>1373.91</v>
      </c>
      <c r="I337" s="48">
        <f>SmtRes!AJ75</f>
        <v>1.4</v>
      </c>
      <c r="J337" s="49">
        <f>ROUND(H337*I337, 2)</f>
        <v>1923.47</v>
      </c>
      <c r="K337" s="48"/>
      <c r="L337" s="49">
        <f>SmtRes!DG75</f>
        <v>31.79</v>
      </c>
    </row>
    <row r="338" spans="1:83" ht="28.5" x14ac:dyDescent="0.2">
      <c r="A338" s="45"/>
      <c r="B338" s="45" t="s">
        <v>908</v>
      </c>
      <c r="C338" s="45" t="s">
        <v>1393</v>
      </c>
      <c r="D338" s="46" t="s">
        <v>904</v>
      </c>
      <c r="E338" s="47">
        <f>SmtRes!DO75*SmtRes!AT75</f>
        <v>19</v>
      </c>
      <c r="F338" s="47">
        <f t="shared" si="6"/>
        <v>0.87</v>
      </c>
      <c r="G338" s="47">
        <f>ROUND(E338*F338*G325, 7)</f>
        <v>1.653E-2</v>
      </c>
      <c r="H338" s="49"/>
      <c r="I338" s="48"/>
      <c r="J338" s="49">
        <f>ROUND(SmtRes!AG75/SmtRes!DO75, 2)</f>
        <v>829.81</v>
      </c>
      <c r="K338" s="48"/>
      <c r="L338" s="49">
        <f>SmtRes!DH75</f>
        <v>13.72</v>
      </c>
      <c r="CE338">
        <v>1</v>
      </c>
    </row>
    <row r="339" spans="1:83" ht="28.5" x14ac:dyDescent="0.2">
      <c r="A339" s="45"/>
      <c r="B339" s="45" t="s">
        <v>1007</v>
      </c>
      <c r="C339" s="45" t="s">
        <v>1009</v>
      </c>
      <c r="D339" s="46" t="s">
        <v>797</v>
      </c>
      <c r="E339" s="47">
        <v>8.51</v>
      </c>
      <c r="F339" s="47">
        <f t="shared" si="6"/>
        <v>0.87</v>
      </c>
      <c r="G339" s="47">
        <f>SmtRes!CX76</f>
        <v>7.4037E-3</v>
      </c>
      <c r="H339" s="49">
        <f>SmtRes!CZ76</f>
        <v>1349.63</v>
      </c>
      <c r="I339" s="48">
        <f>SmtRes!AJ76</f>
        <v>1.4</v>
      </c>
      <c r="J339" s="49">
        <f>ROUND(H339*I339, 2)</f>
        <v>1889.48</v>
      </c>
      <c r="K339" s="48"/>
      <c r="L339" s="49">
        <f>SmtRes!DG76</f>
        <v>13.99</v>
      </c>
    </row>
    <row r="340" spans="1:83" ht="28.5" x14ac:dyDescent="0.2">
      <c r="A340" s="45"/>
      <c r="B340" s="45" t="s">
        <v>908</v>
      </c>
      <c r="C340" s="45" t="s">
        <v>1393</v>
      </c>
      <c r="D340" s="46" t="s">
        <v>904</v>
      </c>
      <c r="E340" s="47">
        <f>SmtRes!DO76*SmtRes!AT76</f>
        <v>8.51</v>
      </c>
      <c r="F340" s="47">
        <f t="shared" si="6"/>
        <v>0.87</v>
      </c>
      <c r="G340" s="47">
        <f>ROUND(E340*F340*G325, 7)</f>
        <v>7.4037E-3</v>
      </c>
      <c r="H340" s="49"/>
      <c r="I340" s="48"/>
      <c r="J340" s="49">
        <f>ROUND(SmtRes!AG76/SmtRes!DO76, 2)</f>
        <v>829.81</v>
      </c>
      <c r="K340" s="48"/>
      <c r="L340" s="49">
        <f>SmtRes!DH76</f>
        <v>6.14</v>
      </c>
      <c r="CE340">
        <v>1</v>
      </c>
    </row>
    <row r="341" spans="1:83" ht="42.75" x14ac:dyDescent="0.2">
      <c r="A341" s="45"/>
      <c r="B341" s="45" t="s">
        <v>1010</v>
      </c>
      <c r="C341" s="45" t="s">
        <v>1012</v>
      </c>
      <c r="D341" s="46" t="s">
        <v>797</v>
      </c>
      <c r="E341" s="47">
        <v>0.56999999999999995</v>
      </c>
      <c r="F341" s="47">
        <f t="shared" si="6"/>
        <v>0.87</v>
      </c>
      <c r="G341" s="47">
        <f>SmtRes!CX77</f>
        <v>4.9589999999999996E-4</v>
      </c>
      <c r="H341" s="49">
        <f>SmtRes!CZ77</f>
        <v>1790.51</v>
      </c>
      <c r="I341" s="48">
        <f>SmtRes!AJ77</f>
        <v>1.25</v>
      </c>
      <c r="J341" s="49">
        <f>ROUND(H341*I341, 2)</f>
        <v>2238.14</v>
      </c>
      <c r="K341" s="48"/>
      <c r="L341" s="49">
        <f>SmtRes!DG77</f>
        <v>1.1100000000000001</v>
      </c>
    </row>
    <row r="342" spans="1:83" ht="28.5" x14ac:dyDescent="0.2">
      <c r="A342" s="45"/>
      <c r="B342" s="45" t="s">
        <v>908</v>
      </c>
      <c r="C342" s="45" t="s">
        <v>1393</v>
      </c>
      <c r="D342" s="46" t="s">
        <v>904</v>
      </c>
      <c r="E342" s="47">
        <f>SmtRes!DO77*SmtRes!AT77</f>
        <v>0.56999999999999995</v>
      </c>
      <c r="F342" s="47">
        <f t="shared" si="6"/>
        <v>0.87</v>
      </c>
      <c r="G342" s="47">
        <f>ROUND(E342*F342*G325, 7)</f>
        <v>4.9589999999999996E-4</v>
      </c>
      <c r="H342" s="49"/>
      <c r="I342" s="48"/>
      <c r="J342" s="49">
        <f>ROUND(SmtRes!AG77/SmtRes!DO77, 2)</f>
        <v>829.81</v>
      </c>
      <c r="K342" s="48"/>
      <c r="L342" s="49">
        <f>SmtRes!DH77</f>
        <v>0.41</v>
      </c>
      <c r="CE342">
        <v>1</v>
      </c>
    </row>
    <row r="343" spans="1:83" ht="28.5" x14ac:dyDescent="0.2">
      <c r="A343" s="45"/>
      <c r="B343" s="45" t="s">
        <v>951</v>
      </c>
      <c r="C343" s="45" t="s">
        <v>953</v>
      </c>
      <c r="D343" s="46" t="s">
        <v>797</v>
      </c>
      <c r="E343" s="47">
        <v>2.6</v>
      </c>
      <c r="F343" s="47">
        <f t="shared" si="6"/>
        <v>0.87</v>
      </c>
      <c r="G343" s="47">
        <f>SmtRes!CX78</f>
        <v>2.2620000000000001E-3</v>
      </c>
      <c r="H343" s="49"/>
      <c r="I343" s="48"/>
      <c r="J343" s="49">
        <f>SmtRes!CZ78</f>
        <v>1451.35</v>
      </c>
      <c r="K343" s="48"/>
      <c r="L343" s="49">
        <f>SmtRes!DG78</f>
        <v>3.28</v>
      </c>
    </row>
    <row r="344" spans="1:83" ht="28.5" x14ac:dyDescent="0.2">
      <c r="A344" s="45"/>
      <c r="B344" s="45" t="s">
        <v>915</v>
      </c>
      <c r="C344" s="45" t="s">
        <v>1394</v>
      </c>
      <c r="D344" s="46" t="s">
        <v>904</v>
      </c>
      <c r="E344" s="47">
        <f>SmtRes!DO78*SmtRes!AT78</f>
        <v>2.6</v>
      </c>
      <c r="F344" s="47">
        <f t="shared" si="6"/>
        <v>0.87</v>
      </c>
      <c r="G344" s="47">
        <f>ROUND(E344*F344*G325, 7)</f>
        <v>2.2620000000000001E-3</v>
      </c>
      <c r="H344" s="49"/>
      <c r="I344" s="48"/>
      <c r="J344" s="49">
        <f>ROUND(SmtRes!AG78/SmtRes!DO78, 2)</f>
        <v>722.05</v>
      </c>
      <c r="K344" s="48"/>
      <c r="L344" s="49">
        <f>SmtRes!DH78</f>
        <v>1.63</v>
      </c>
      <c r="CE344">
        <v>1</v>
      </c>
    </row>
    <row r="345" spans="1:83" ht="15" hidden="1" x14ac:dyDescent="0.2">
      <c r="A345" s="44"/>
      <c r="B345" s="47">
        <v>4</v>
      </c>
      <c r="C345" s="44" t="s">
        <v>1411</v>
      </c>
      <c r="D345" s="46"/>
      <c r="E345" s="62"/>
      <c r="F345" s="47"/>
      <c r="G345" s="47"/>
      <c r="H345" s="47"/>
      <c r="I345" s="47"/>
      <c r="J345" s="47"/>
      <c r="K345" s="47"/>
      <c r="L345" s="60">
        <f>SUM(L346:L346)-SUMIF(CE346:CE346, 1, L346:L346)</f>
        <v>0</v>
      </c>
    </row>
    <row r="346" spans="1:83" ht="14.25" x14ac:dyDescent="0.2">
      <c r="A346" s="45"/>
      <c r="B346" s="45" t="s">
        <v>962</v>
      </c>
      <c r="C346" s="45" t="s">
        <v>964</v>
      </c>
      <c r="D346" s="46" t="s">
        <v>965</v>
      </c>
      <c r="E346" s="47">
        <v>30</v>
      </c>
      <c r="F346" s="47">
        <f>ROUND(0,7)</f>
        <v>0</v>
      </c>
      <c r="G346" s="47">
        <f>SmtRes!CX79</f>
        <v>0</v>
      </c>
      <c r="H346" s="49">
        <f>SmtRes!CZ79</f>
        <v>35.71</v>
      </c>
      <c r="I346" s="48">
        <f>SmtRes!AI79</f>
        <v>1.53</v>
      </c>
      <c r="J346" s="49">
        <f>ROUND(H346*I346, 2)</f>
        <v>54.64</v>
      </c>
      <c r="K346" s="48"/>
      <c r="L346" s="49">
        <f>SmtRes!DF79</f>
        <v>0</v>
      </c>
    </row>
    <row r="347" spans="1:83" ht="42.75" x14ac:dyDescent="0.2">
      <c r="A347" s="45"/>
      <c r="B347" s="45" t="str">
        <f>EtalonRes!I80</f>
        <v>02.2.05.04</v>
      </c>
      <c r="C347" s="45" t="str">
        <f>EtalonRes!K80</f>
        <v>Щебень для дорожного строительства М 800, расклинивающая фракция 8-16 мм</v>
      </c>
      <c r="D347" s="46" t="str">
        <f>EtalonRes!O80</f>
        <v>м3</v>
      </c>
      <c r="E347" s="47">
        <f>EtalonRes!X80</f>
        <v>15</v>
      </c>
      <c r="F347" s="47">
        <f>ROUND(0,7)</f>
        <v>0</v>
      </c>
      <c r="G347" s="47">
        <f>ROUND(EtalonRes!AG80*Source!I97, 7)</f>
        <v>0</v>
      </c>
      <c r="H347" s="49"/>
      <c r="I347" s="48"/>
      <c r="J347" s="49"/>
      <c r="K347" s="48"/>
      <c r="L347" s="49"/>
    </row>
    <row r="348" spans="1:83" ht="28.5" x14ac:dyDescent="0.2">
      <c r="A348" s="45"/>
      <c r="B348" s="45" t="str">
        <f>EtalonRes!I81</f>
        <v>02.2.05.04</v>
      </c>
      <c r="C348" s="51" t="str">
        <f>EtalonRes!K81</f>
        <v>Щебень для дорожного строительства М 800, основная фракция 31,5-63 мм</v>
      </c>
      <c r="D348" s="52" t="str">
        <f>EtalonRes!O81</f>
        <v>м3</v>
      </c>
      <c r="E348" s="53">
        <f>EtalonRes!X81</f>
        <v>189</v>
      </c>
      <c r="F348" s="53">
        <f>ROUND(0,7)</f>
        <v>0</v>
      </c>
      <c r="G348" s="53">
        <f>ROUND(EtalonRes!AG81*Source!I97, 7)</f>
        <v>0</v>
      </c>
      <c r="H348" s="54"/>
      <c r="I348" s="55"/>
      <c r="J348" s="54"/>
      <c r="K348" s="55"/>
      <c r="L348" s="54"/>
    </row>
    <row r="349" spans="1:83" ht="15" x14ac:dyDescent="0.2">
      <c r="A349" s="45"/>
      <c r="B349" s="45"/>
      <c r="C349" s="64" t="s">
        <v>1396</v>
      </c>
      <c r="D349" s="46"/>
      <c r="E349" s="47"/>
      <c r="F349" s="47"/>
      <c r="G349" s="47"/>
      <c r="H349" s="49"/>
      <c r="I349" s="48"/>
      <c r="J349" s="49"/>
      <c r="K349" s="48"/>
      <c r="L349" s="49">
        <f>L327+L329+L330+L345</f>
        <v>103.21999999999998</v>
      </c>
    </row>
    <row r="350" spans="1:83" ht="14.25" x14ac:dyDescent="0.2">
      <c r="A350" s="45"/>
      <c r="B350" s="45"/>
      <c r="C350" s="45" t="s">
        <v>1397</v>
      </c>
      <c r="D350" s="46"/>
      <c r="E350" s="47"/>
      <c r="F350" s="47"/>
      <c r="G350" s="47"/>
      <c r="H350" s="49"/>
      <c r="I350" s="48"/>
      <c r="J350" s="49"/>
      <c r="K350" s="48"/>
      <c r="L350" s="49">
        <f>SUM(AR325:AR353)+SUM(AS325:AS353)+SUM(AT325:AT353)+SUM(AU325:AU353)+SUM(AV325:AV353)</f>
        <v>44.41</v>
      </c>
    </row>
    <row r="351" spans="1:83" ht="14.25" x14ac:dyDescent="0.2">
      <c r="A351" s="45"/>
      <c r="B351" s="45" t="s">
        <v>189</v>
      </c>
      <c r="C351" s="45" t="s">
        <v>1412</v>
      </c>
      <c r="D351" s="46" t="s">
        <v>1224</v>
      </c>
      <c r="E351" s="47">
        <f>Source!BZ97</f>
        <v>147</v>
      </c>
      <c r="F351" s="47"/>
      <c r="G351" s="47">
        <f>Source!AT97</f>
        <v>147</v>
      </c>
      <c r="H351" s="49"/>
      <c r="I351" s="48"/>
      <c r="J351" s="49"/>
      <c r="K351" s="48"/>
      <c r="L351" s="49">
        <f>SUM(AZ325:AZ353)</f>
        <v>65.28</v>
      </c>
    </row>
    <row r="352" spans="1:83" ht="14.25" x14ac:dyDescent="0.2">
      <c r="A352" s="51"/>
      <c r="B352" s="51" t="s">
        <v>190</v>
      </c>
      <c r="C352" s="51" t="s">
        <v>1413</v>
      </c>
      <c r="D352" s="52" t="s">
        <v>1224</v>
      </c>
      <c r="E352" s="53">
        <f>Source!CA97</f>
        <v>134</v>
      </c>
      <c r="F352" s="53"/>
      <c r="G352" s="53">
        <f>Source!AU97</f>
        <v>134</v>
      </c>
      <c r="H352" s="54"/>
      <c r="I352" s="55"/>
      <c r="J352" s="54"/>
      <c r="K352" s="55"/>
      <c r="L352" s="54">
        <f>SUM(BA325:BA353)</f>
        <v>59.51</v>
      </c>
    </row>
    <row r="353" spans="1:83" ht="15" x14ac:dyDescent="0.25">
      <c r="C353" s="106" t="s">
        <v>1360</v>
      </c>
      <c r="D353" s="106"/>
      <c r="E353" s="106"/>
      <c r="F353" s="106"/>
      <c r="G353" s="106"/>
      <c r="H353" s="106"/>
      <c r="I353" s="107">
        <f>IF(E325&lt;&gt;0,K353/E325, 0)</f>
        <v>228010</v>
      </c>
      <c r="J353" s="107"/>
      <c r="K353" s="107">
        <f>L327+L329+L345+L351+L352+L330</f>
        <v>228.01</v>
      </c>
      <c r="L353" s="107"/>
      <c r="M353" s="83">
        <f>K353*1.038</f>
        <v>236.67437999999999</v>
      </c>
      <c r="AD353">
        <f>ROUND((Source!AT97/100)*((ROUND(SUMIF(SmtRes!AQ70:'SmtRes'!AQ81,"=1",SmtRes!AD70:'SmtRes'!AD81)*Source!I97, 2)+ROUND(SUMIF(SmtRes!AQ70:'SmtRes'!AQ81,"=1",SmtRes!AC70:'SmtRes'!AC81)*Source!I97, 2))), 2)</f>
        <v>9.48</v>
      </c>
      <c r="AE353">
        <f>ROUND((Source!AU97/100)*((ROUND(SUMIF(SmtRes!AQ70:'SmtRes'!AQ81,"=1",SmtRes!AD70:'SmtRes'!AD81)*Source!I97, 2)+ROUND(SUMIF(SmtRes!AQ70:'SmtRes'!AQ81,"=1",SmtRes!AC70:'SmtRes'!AC81)*Source!I97, 2))), 2)</f>
        <v>8.64</v>
      </c>
      <c r="AN353" s="56">
        <f>L327+L329+L345+L351+L352+L330</f>
        <v>228.01</v>
      </c>
      <c r="AO353" s="56">
        <f>L329</f>
        <v>58.809999999999981</v>
      </c>
      <c r="AQ353" t="s">
        <v>1361</v>
      </c>
      <c r="AR353" s="56">
        <f>L327</f>
        <v>17.64</v>
      </c>
      <c r="AT353" s="56">
        <f>L330</f>
        <v>26.77</v>
      </c>
      <c r="AV353" t="s">
        <v>1361</v>
      </c>
      <c r="AW353" s="56">
        <f>L345</f>
        <v>0</v>
      </c>
      <c r="AZ353">
        <f>Source!X97</f>
        <v>65.28</v>
      </c>
      <c r="BA353">
        <f>Source!Y97</f>
        <v>59.51</v>
      </c>
      <c r="CD353">
        <v>1</v>
      </c>
    </row>
    <row r="354" spans="1:83" ht="106.5" x14ac:dyDescent="0.2">
      <c r="A354" s="43" t="s">
        <v>206</v>
      </c>
      <c r="B354" s="45" t="s">
        <v>1423</v>
      </c>
      <c r="C354" s="45" t="s">
        <v>1424</v>
      </c>
      <c r="D354" s="46" t="str">
        <f>Source!H98</f>
        <v>100 м3</v>
      </c>
      <c r="E354" s="47">
        <f>Source!K98</f>
        <v>0.01</v>
      </c>
      <c r="F354" s="47"/>
      <c r="G354" s="47">
        <f>Source!I98</f>
        <v>0.01</v>
      </c>
      <c r="H354" s="49"/>
      <c r="I354" s="48"/>
      <c r="J354" s="49"/>
      <c r="K354" s="48"/>
      <c r="L354" s="49"/>
    </row>
    <row r="355" spans="1:83" x14ac:dyDescent="0.2">
      <c r="C355" s="63" t="str">
        <f>"Объем: "&amp;Source!I98&amp;"=1/"&amp;"100"</f>
        <v>Объем: 0,01=1/100</v>
      </c>
    </row>
    <row r="356" spans="1:83" ht="15" x14ac:dyDescent="0.2">
      <c r="A356" s="44"/>
      <c r="B356" s="47">
        <v>1</v>
      </c>
      <c r="C356" s="44" t="s">
        <v>1391</v>
      </c>
      <c r="D356" s="46" t="s">
        <v>904</v>
      </c>
      <c r="E356" s="62"/>
      <c r="F356" s="47"/>
      <c r="G356" s="47">
        <f>Source!U98</f>
        <v>0.18792</v>
      </c>
      <c r="H356" s="47"/>
      <c r="I356" s="47"/>
      <c r="J356" s="47"/>
      <c r="K356" s="47"/>
      <c r="L356" s="60">
        <f>SUM(L357:L357)-SUMIF(CE357:CE357, 1, L357:L357)</f>
        <v>113.41</v>
      </c>
    </row>
    <row r="357" spans="1:83" ht="14.25" x14ac:dyDescent="0.2">
      <c r="A357" s="45"/>
      <c r="B357" s="45" t="s">
        <v>1016</v>
      </c>
      <c r="C357" s="45" t="s">
        <v>1017</v>
      </c>
      <c r="D357" s="46" t="s">
        <v>904</v>
      </c>
      <c r="E357" s="47">
        <v>21.6</v>
      </c>
      <c r="F357" s="47">
        <f>ROUND(0.87,7)</f>
        <v>0.87</v>
      </c>
      <c r="G357" s="47">
        <f>SmtRes!CX82</f>
        <v>0.18792</v>
      </c>
      <c r="H357" s="49"/>
      <c r="I357" s="48"/>
      <c r="J357" s="49">
        <f>SmtRes!CZ82</f>
        <v>603.5</v>
      </c>
      <c r="K357" s="48"/>
      <c r="L357" s="49">
        <f>SmtRes!DI82</f>
        <v>113.41</v>
      </c>
    </row>
    <row r="358" spans="1:83" ht="15" x14ac:dyDescent="0.2">
      <c r="A358" s="44"/>
      <c r="B358" s="47">
        <v>2</v>
      </c>
      <c r="C358" s="44" t="s">
        <v>1392</v>
      </c>
      <c r="D358" s="46"/>
      <c r="E358" s="62"/>
      <c r="F358" s="47"/>
      <c r="G358" s="47"/>
      <c r="H358" s="47"/>
      <c r="I358" s="47"/>
      <c r="J358" s="47"/>
      <c r="K358" s="47"/>
      <c r="L358" s="60">
        <f>SUM(L359:L369)-SUMIF(CE359:CE369, 1, L359:L369)</f>
        <v>500.5</v>
      </c>
    </row>
    <row r="359" spans="1:83" ht="15" x14ac:dyDescent="0.2">
      <c r="A359" s="44"/>
      <c r="B359" s="47"/>
      <c r="C359" s="44" t="s">
        <v>1395</v>
      </c>
      <c r="D359" s="46" t="s">
        <v>904</v>
      </c>
      <c r="E359" s="62"/>
      <c r="F359" s="47"/>
      <c r="G359" s="47">
        <f>Source!V98</f>
        <v>0.17921999999999999</v>
      </c>
      <c r="H359" s="47"/>
      <c r="I359" s="47"/>
      <c r="J359" s="47"/>
      <c r="K359" s="47"/>
      <c r="L359" s="60">
        <f>SUMIF(CE360:CE369, 1, L360:L369)</f>
        <v>168.58</v>
      </c>
      <c r="CE359">
        <v>1</v>
      </c>
    </row>
    <row r="360" spans="1:83" ht="28.5" x14ac:dyDescent="0.2">
      <c r="A360" s="45"/>
      <c r="B360" s="45" t="s">
        <v>1018</v>
      </c>
      <c r="C360" s="45" t="s">
        <v>1020</v>
      </c>
      <c r="D360" s="46" t="s">
        <v>797</v>
      </c>
      <c r="E360" s="47">
        <v>2.59</v>
      </c>
      <c r="F360" s="47">
        <f t="shared" ref="F360:F369" si="7">ROUND(0.87,7)</f>
        <v>0.87</v>
      </c>
      <c r="G360" s="47">
        <f>SmtRes!CX84</f>
        <v>2.2533000000000001E-2</v>
      </c>
      <c r="H360" s="49">
        <f>SmtRes!CZ84</f>
        <v>887.54</v>
      </c>
      <c r="I360" s="48">
        <f>SmtRes!AJ84</f>
        <v>1.36</v>
      </c>
      <c r="J360" s="49">
        <f>ROUND(H360*I360, 2)</f>
        <v>1207.05</v>
      </c>
      <c r="K360" s="48"/>
      <c r="L360" s="49">
        <f>SmtRes!DG84</f>
        <v>27.2</v>
      </c>
    </row>
    <row r="361" spans="1:83" ht="28.5" x14ac:dyDescent="0.2">
      <c r="A361" s="45"/>
      <c r="B361" s="45" t="s">
        <v>924</v>
      </c>
      <c r="C361" s="45" t="s">
        <v>1402</v>
      </c>
      <c r="D361" s="46" t="s">
        <v>904</v>
      </c>
      <c r="E361" s="47">
        <f>SmtRes!DO84*SmtRes!AT84</f>
        <v>2.59</v>
      </c>
      <c r="F361" s="47">
        <f t="shared" si="7"/>
        <v>0.87</v>
      </c>
      <c r="G361" s="47">
        <f>ROUND(E361*F361*G354, 7)</f>
        <v>2.2533000000000001E-2</v>
      </c>
      <c r="H361" s="49"/>
      <c r="I361" s="48"/>
      <c r="J361" s="49">
        <f>ROUND(SmtRes!AG84/SmtRes!DO84, 2)</f>
        <v>969.91</v>
      </c>
      <c r="K361" s="48"/>
      <c r="L361" s="49">
        <f>SmtRes!DH84</f>
        <v>21.85</v>
      </c>
      <c r="CE361">
        <v>1</v>
      </c>
    </row>
    <row r="362" spans="1:83" ht="28.5" x14ac:dyDescent="0.2">
      <c r="A362" s="45"/>
      <c r="B362" s="45" t="s">
        <v>921</v>
      </c>
      <c r="C362" s="45" t="s">
        <v>923</v>
      </c>
      <c r="D362" s="46" t="s">
        <v>797</v>
      </c>
      <c r="E362" s="47">
        <v>2.2999999999999998</v>
      </c>
      <c r="F362" s="47">
        <f t="shared" si="7"/>
        <v>0.87</v>
      </c>
      <c r="G362" s="47">
        <f>SmtRes!CX85</f>
        <v>2.001E-2</v>
      </c>
      <c r="H362" s="49">
        <f>SmtRes!CZ85</f>
        <v>1933</v>
      </c>
      <c r="I362" s="48">
        <f>SmtRes!AJ85</f>
        <v>1.36</v>
      </c>
      <c r="J362" s="49">
        <f>ROUND(H362*I362, 2)</f>
        <v>2628.88</v>
      </c>
      <c r="K362" s="48"/>
      <c r="L362" s="49">
        <f>SmtRes!DG85</f>
        <v>52.6</v>
      </c>
    </row>
    <row r="363" spans="1:83" ht="28.5" x14ac:dyDescent="0.2">
      <c r="A363" s="45"/>
      <c r="B363" s="45" t="s">
        <v>924</v>
      </c>
      <c r="C363" s="45" t="s">
        <v>1402</v>
      </c>
      <c r="D363" s="46" t="s">
        <v>904</v>
      </c>
      <c r="E363" s="47">
        <f>SmtRes!DO85*SmtRes!AT85</f>
        <v>2.2999999999999998</v>
      </c>
      <c r="F363" s="47">
        <f t="shared" si="7"/>
        <v>0.87</v>
      </c>
      <c r="G363" s="47">
        <f>ROUND(E363*F363*G354, 7)</f>
        <v>2.001E-2</v>
      </c>
      <c r="H363" s="49"/>
      <c r="I363" s="48"/>
      <c r="J363" s="49">
        <f>ROUND(SmtRes!AG85/SmtRes!DO85, 2)</f>
        <v>969.91</v>
      </c>
      <c r="K363" s="48"/>
      <c r="L363" s="49">
        <f>SmtRes!DH85</f>
        <v>19.41</v>
      </c>
      <c r="CE363">
        <v>1</v>
      </c>
    </row>
    <row r="364" spans="1:83" ht="71.25" x14ac:dyDescent="0.2">
      <c r="A364" s="45"/>
      <c r="B364" s="45" t="s">
        <v>939</v>
      </c>
      <c r="C364" s="45" t="s">
        <v>941</v>
      </c>
      <c r="D364" s="46" t="s">
        <v>797</v>
      </c>
      <c r="E364" s="47">
        <v>2.46</v>
      </c>
      <c r="F364" s="47">
        <f t="shared" si="7"/>
        <v>0.87</v>
      </c>
      <c r="G364" s="47">
        <f>SmtRes!CX86</f>
        <v>2.1402000000000001E-2</v>
      </c>
      <c r="H364" s="49"/>
      <c r="I364" s="48"/>
      <c r="J364" s="49">
        <f>SmtRes!CZ86</f>
        <v>1593.71</v>
      </c>
      <c r="K364" s="48"/>
      <c r="L364" s="49">
        <f>SmtRes!DG86</f>
        <v>34.11</v>
      </c>
    </row>
    <row r="365" spans="1:83" ht="28.5" x14ac:dyDescent="0.2">
      <c r="A365" s="45"/>
      <c r="B365" s="45" t="s">
        <v>908</v>
      </c>
      <c r="C365" s="45" t="s">
        <v>1393</v>
      </c>
      <c r="D365" s="46" t="s">
        <v>904</v>
      </c>
      <c r="E365" s="47">
        <f>SmtRes!DO86*SmtRes!AT86</f>
        <v>2.46</v>
      </c>
      <c r="F365" s="47">
        <f t="shared" si="7"/>
        <v>0.87</v>
      </c>
      <c r="G365" s="47">
        <f>ROUND(E365*F365*G354, 7)</f>
        <v>2.1402000000000001E-2</v>
      </c>
      <c r="H365" s="49"/>
      <c r="I365" s="48"/>
      <c r="J365" s="49">
        <f>ROUND(SmtRes!AG86/SmtRes!DO86, 2)</f>
        <v>829.81</v>
      </c>
      <c r="K365" s="48"/>
      <c r="L365" s="49">
        <f>SmtRes!DH86</f>
        <v>17.760000000000002</v>
      </c>
      <c r="CE365">
        <v>1</v>
      </c>
    </row>
    <row r="366" spans="1:83" ht="28.5" x14ac:dyDescent="0.2">
      <c r="A366" s="45"/>
      <c r="B366" s="45" t="s">
        <v>1021</v>
      </c>
      <c r="C366" s="45" t="s">
        <v>1023</v>
      </c>
      <c r="D366" s="46" t="s">
        <v>797</v>
      </c>
      <c r="E366" s="47">
        <v>12.21</v>
      </c>
      <c r="F366" s="47">
        <f t="shared" si="7"/>
        <v>0.87</v>
      </c>
      <c r="G366" s="47">
        <f>SmtRes!CX87</f>
        <v>0.106227</v>
      </c>
      <c r="H366" s="49">
        <f>SmtRes!CZ87</f>
        <v>2391.6</v>
      </c>
      <c r="I366" s="48">
        <f>SmtRes!AJ87</f>
        <v>1.47</v>
      </c>
      <c r="J366" s="49">
        <f>ROUND(H366*I366, 2)</f>
        <v>3515.65</v>
      </c>
      <c r="K366" s="48"/>
      <c r="L366" s="49">
        <f>SmtRes!DG87</f>
        <v>373.46</v>
      </c>
    </row>
    <row r="367" spans="1:83" ht="28.5" x14ac:dyDescent="0.2">
      <c r="A367" s="45"/>
      <c r="B367" s="45" t="s">
        <v>924</v>
      </c>
      <c r="C367" s="45" t="s">
        <v>1402</v>
      </c>
      <c r="D367" s="46" t="s">
        <v>904</v>
      </c>
      <c r="E367" s="47">
        <f>SmtRes!DO87*SmtRes!AT87</f>
        <v>12.21</v>
      </c>
      <c r="F367" s="47">
        <f t="shared" si="7"/>
        <v>0.87</v>
      </c>
      <c r="G367" s="47">
        <f>ROUND(E367*F367*G354, 7)</f>
        <v>0.106227</v>
      </c>
      <c r="H367" s="49"/>
      <c r="I367" s="48"/>
      <c r="J367" s="49">
        <f>ROUND(SmtRes!AG87/SmtRes!DO87, 2)</f>
        <v>969.91</v>
      </c>
      <c r="K367" s="48"/>
      <c r="L367" s="49">
        <f>SmtRes!DH87</f>
        <v>103.03</v>
      </c>
      <c r="CE367">
        <v>1</v>
      </c>
    </row>
    <row r="368" spans="1:83" ht="28.5" x14ac:dyDescent="0.2">
      <c r="A368" s="45"/>
      <c r="B368" s="45" t="s">
        <v>951</v>
      </c>
      <c r="C368" s="45" t="s">
        <v>953</v>
      </c>
      <c r="D368" s="46" t="s">
        <v>797</v>
      </c>
      <c r="E368" s="47">
        <v>1.04</v>
      </c>
      <c r="F368" s="47">
        <f t="shared" si="7"/>
        <v>0.87</v>
      </c>
      <c r="G368" s="47">
        <f>SmtRes!CX88</f>
        <v>9.0480000000000005E-3</v>
      </c>
      <c r="H368" s="49"/>
      <c r="I368" s="48"/>
      <c r="J368" s="49">
        <f>SmtRes!CZ88</f>
        <v>1451.35</v>
      </c>
      <c r="K368" s="48"/>
      <c r="L368" s="49">
        <f>SmtRes!DG88</f>
        <v>13.13</v>
      </c>
    </row>
    <row r="369" spans="1:83" ht="28.5" x14ac:dyDescent="0.2">
      <c r="A369" s="45"/>
      <c r="B369" s="45" t="s">
        <v>915</v>
      </c>
      <c r="C369" s="45" t="s">
        <v>1394</v>
      </c>
      <c r="D369" s="46" t="s">
        <v>904</v>
      </c>
      <c r="E369" s="47">
        <f>SmtRes!DO88*SmtRes!AT88</f>
        <v>1.04</v>
      </c>
      <c r="F369" s="47">
        <f t="shared" si="7"/>
        <v>0.87</v>
      </c>
      <c r="G369" s="47">
        <f>ROUND(E369*F369*G354, 7)</f>
        <v>9.0480000000000005E-3</v>
      </c>
      <c r="H369" s="49"/>
      <c r="I369" s="48"/>
      <c r="J369" s="49">
        <f>ROUND(SmtRes!AG88/SmtRes!DO88, 2)</f>
        <v>722.05</v>
      </c>
      <c r="K369" s="48"/>
      <c r="L369" s="49">
        <f>SmtRes!DH88</f>
        <v>6.53</v>
      </c>
      <c r="CE369">
        <v>1</v>
      </c>
    </row>
    <row r="370" spans="1:83" ht="15" hidden="1" x14ac:dyDescent="0.2">
      <c r="A370" s="44"/>
      <c r="B370" s="47">
        <v>4</v>
      </c>
      <c r="C370" s="44" t="s">
        <v>1411</v>
      </c>
      <c r="D370" s="46"/>
      <c r="E370" s="62"/>
      <c r="F370" s="47"/>
      <c r="G370" s="47"/>
      <c r="H370" s="47"/>
      <c r="I370" s="47"/>
      <c r="J370" s="47"/>
      <c r="K370" s="47"/>
      <c r="L370" s="60">
        <f>SUM(L371:L371)-SUMIF(CE371:CE371, 1, L371:L371)</f>
        <v>0</v>
      </c>
    </row>
    <row r="371" spans="1:83" ht="14.25" x14ac:dyDescent="0.2">
      <c r="A371" s="45"/>
      <c r="B371" s="45" t="s">
        <v>962</v>
      </c>
      <c r="C371" s="45" t="s">
        <v>964</v>
      </c>
      <c r="D371" s="46" t="s">
        <v>965</v>
      </c>
      <c r="E371" s="47">
        <v>7</v>
      </c>
      <c r="F371" s="47">
        <f>ROUND(0,7)</f>
        <v>0</v>
      </c>
      <c r="G371" s="47">
        <f>SmtRes!CX89</f>
        <v>0</v>
      </c>
      <c r="H371" s="49">
        <f>SmtRes!CZ89</f>
        <v>35.71</v>
      </c>
      <c r="I371" s="48">
        <f>SmtRes!AI89</f>
        <v>1.53</v>
      </c>
      <c r="J371" s="49">
        <f>ROUND(H371*I371, 2)</f>
        <v>54.64</v>
      </c>
      <c r="K371" s="48"/>
      <c r="L371" s="49">
        <f>SmtRes!DF89</f>
        <v>0</v>
      </c>
    </row>
    <row r="372" spans="1:83" ht="14.25" x14ac:dyDescent="0.2">
      <c r="A372" s="45"/>
      <c r="B372" s="45" t="str">
        <f>EtalonRes!I90</f>
        <v>02.2.05.04</v>
      </c>
      <c r="C372" s="51" t="str">
        <f>EtalonRes!K90</f>
        <v>Щебень из плотных горных пород</v>
      </c>
      <c r="D372" s="52" t="str">
        <f>EtalonRes!O90</f>
        <v>м3</v>
      </c>
      <c r="E372" s="53">
        <f>EtalonRes!X90</f>
        <v>0</v>
      </c>
      <c r="F372" s="53">
        <f>ROUND(0,7)</f>
        <v>0</v>
      </c>
      <c r="G372" s="53">
        <f>ROUND(EtalonRes!AG90*Source!I98, 7)</f>
        <v>0</v>
      </c>
      <c r="H372" s="54"/>
      <c r="I372" s="55"/>
      <c r="J372" s="54"/>
      <c r="K372" s="55"/>
      <c r="L372" s="54"/>
    </row>
    <row r="373" spans="1:83" ht="15" x14ac:dyDescent="0.2">
      <c r="A373" s="45"/>
      <c r="B373" s="45"/>
      <c r="C373" s="64" t="s">
        <v>1396</v>
      </c>
      <c r="D373" s="46"/>
      <c r="E373" s="47"/>
      <c r="F373" s="47"/>
      <c r="G373" s="47"/>
      <c r="H373" s="49"/>
      <c r="I373" s="48"/>
      <c r="J373" s="49"/>
      <c r="K373" s="48"/>
      <c r="L373" s="49">
        <f>L356+L358+L359+L370</f>
        <v>782.49</v>
      </c>
    </row>
    <row r="374" spans="1:83" ht="14.25" x14ac:dyDescent="0.2">
      <c r="A374" s="45"/>
      <c r="B374" s="45"/>
      <c r="C374" s="45" t="s">
        <v>1397</v>
      </c>
      <c r="D374" s="46"/>
      <c r="E374" s="47"/>
      <c r="F374" s="47"/>
      <c r="G374" s="47"/>
      <c r="H374" s="49"/>
      <c r="I374" s="48"/>
      <c r="J374" s="49"/>
      <c r="K374" s="48"/>
      <c r="L374" s="49">
        <f>SUM(AR354:AR377)+SUM(AS354:AS377)+SUM(AT354:AT377)+SUM(AU354:AU377)+SUM(AV354:AV377)</f>
        <v>281.99</v>
      </c>
    </row>
    <row r="375" spans="1:83" ht="14.25" x14ac:dyDescent="0.2">
      <c r="A375" s="45"/>
      <c r="B375" s="45" t="s">
        <v>189</v>
      </c>
      <c r="C375" s="45" t="s">
        <v>1412</v>
      </c>
      <c r="D375" s="46" t="s">
        <v>1224</v>
      </c>
      <c r="E375" s="47">
        <f>Source!BZ98</f>
        <v>147</v>
      </c>
      <c r="F375" s="47"/>
      <c r="G375" s="47">
        <f>Source!AT98</f>
        <v>147</v>
      </c>
      <c r="H375" s="49"/>
      <c r="I375" s="48"/>
      <c r="J375" s="49"/>
      <c r="K375" s="48"/>
      <c r="L375" s="49">
        <f>SUM(AZ354:AZ377)</f>
        <v>414.53</v>
      </c>
    </row>
    <row r="376" spans="1:83" ht="14.25" x14ac:dyDescent="0.2">
      <c r="A376" s="51"/>
      <c r="B376" s="51" t="s">
        <v>190</v>
      </c>
      <c r="C376" s="51" t="s">
        <v>1413</v>
      </c>
      <c r="D376" s="52" t="s">
        <v>1224</v>
      </c>
      <c r="E376" s="53">
        <f>Source!CA98</f>
        <v>134</v>
      </c>
      <c r="F376" s="53"/>
      <c r="G376" s="53">
        <f>Source!AU98</f>
        <v>134</v>
      </c>
      <c r="H376" s="54"/>
      <c r="I376" s="55"/>
      <c r="J376" s="54"/>
      <c r="K376" s="55"/>
      <c r="L376" s="54">
        <f>SUM(BA354:BA377)</f>
        <v>377.87</v>
      </c>
    </row>
    <row r="377" spans="1:83" ht="15" x14ac:dyDescent="0.25">
      <c r="C377" s="106" t="s">
        <v>1360</v>
      </c>
      <c r="D377" s="106"/>
      <c r="E377" s="106"/>
      <c r="F377" s="106"/>
      <c r="G377" s="106"/>
      <c r="H377" s="106"/>
      <c r="I377" s="107">
        <f>IF(E354&lt;&gt;0,K377/E354, 0)</f>
        <v>157488.99999999997</v>
      </c>
      <c r="J377" s="107"/>
      <c r="K377" s="107">
        <f>L356+L358+L370+L375+L376+L359</f>
        <v>1574.8899999999999</v>
      </c>
      <c r="L377" s="107"/>
      <c r="M377" s="83">
        <f>K377*1.038</f>
        <v>1634.7358199999999</v>
      </c>
      <c r="AD377">
        <f>ROUND((Source!AT98/100)*((ROUND(SUMIF(SmtRes!AQ82:'SmtRes'!AQ90,"=1",SmtRes!AD82:'SmtRes'!AD90)*Source!I98, 2)+ROUND(SUMIF(SmtRes!AQ82:'SmtRes'!AQ90,"=1",SmtRes!AC82:'SmtRes'!AC90)*Source!I98, 2))), 2)</f>
        <v>74.47</v>
      </c>
      <c r="AE377">
        <f>ROUND((Source!AU98/100)*((ROUND(SUMIF(SmtRes!AQ82:'SmtRes'!AQ90,"=1",SmtRes!AD82:'SmtRes'!AD90)*Source!I98, 2)+ROUND(SUMIF(SmtRes!AQ82:'SmtRes'!AQ90,"=1",SmtRes!AC82:'SmtRes'!AC90)*Source!I98, 2))), 2)</f>
        <v>67.88</v>
      </c>
      <c r="AN377" s="56">
        <f>L356+L358+L370+L375+L376+L359</f>
        <v>1574.8899999999999</v>
      </c>
      <c r="AO377" s="56">
        <f>L358</f>
        <v>500.5</v>
      </c>
      <c r="AQ377" t="s">
        <v>1361</v>
      </c>
      <c r="AR377" s="56">
        <f>L356</f>
        <v>113.41</v>
      </c>
      <c r="AT377" s="56">
        <f>L359</f>
        <v>168.58</v>
      </c>
      <c r="AV377" t="s">
        <v>1361</v>
      </c>
      <c r="AW377" s="56">
        <f>L370</f>
        <v>0</v>
      </c>
      <c r="AZ377">
        <f>Source!X98</f>
        <v>414.53</v>
      </c>
      <c r="BA377">
        <f>Source!Y98</f>
        <v>377.87</v>
      </c>
      <c r="CD377">
        <v>1</v>
      </c>
    </row>
    <row r="378" spans="1:83" ht="106.5" x14ac:dyDescent="0.2">
      <c r="A378" s="43" t="s">
        <v>210</v>
      </c>
      <c r="B378" s="45" t="s">
        <v>1425</v>
      </c>
      <c r="C378" s="45" t="s">
        <v>1426</v>
      </c>
      <c r="D378" s="46" t="str">
        <f>Source!H99</f>
        <v>100 м2</v>
      </c>
      <c r="E378" s="47">
        <f>Source!K99</f>
        <v>0.01</v>
      </c>
      <c r="F378" s="47"/>
      <c r="G378" s="47">
        <f>Source!I99</f>
        <v>0.01</v>
      </c>
      <c r="H378" s="49"/>
      <c r="I378" s="48"/>
      <c r="J378" s="49"/>
      <c r="K378" s="48"/>
      <c r="L378" s="49"/>
    </row>
    <row r="379" spans="1:83" x14ac:dyDescent="0.2">
      <c r="C379" s="63" t="str">
        <f>"Объем: "&amp;Source!I99&amp;"=1/"&amp;"100"</f>
        <v>Объем: 0,01=1/100</v>
      </c>
    </row>
    <row r="380" spans="1:83" ht="15" x14ac:dyDescent="0.2">
      <c r="A380" s="44"/>
      <c r="B380" s="47">
        <v>1</v>
      </c>
      <c r="C380" s="44" t="s">
        <v>1391</v>
      </c>
      <c r="D380" s="46" t="s">
        <v>904</v>
      </c>
      <c r="E380" s="62"/>
      <c r="F380" s="47"/>
      <c r="G380" s="47">
        <f>Source!U99</f>
        <v>0.21140999999999999</v>
      </c>
      <c r="H380" s="47"/>
      <c r="I380" s="47"/>
      <c r="J380" s="47"/>
      <c r="K380" s="47"/>
      <c r="L380" s="60">
        <f>SUM(L381:L381)-SUMIF(CE381:CE381, 1, L381:L381)</f>
        <v>134.41999999999999</v>
      </c>
    </row>
    <row r="381" spans="1:83" ht="14.25" x14ac:dyDescent="0.2">
      <c r="A381" s="45"/>
      <c r="B381" s="45" t="s">
        <v>1025</v>
      </c>
      <c r="C381" s="45" t="s">
        <v>1026</v>
      </c>
      <c r="D381" s="46" t="s">
        <v>904</v>
      </c>
      <c r="E381" s="47">
        <v>24.3</v>
      </c>
      <c r="F381" s="47">
        <f>ROUND(0.87,7)</f>
        <v>0.87</v>
      </c>
      <c r="G381" s="47">
        <f>SmtRes!CX91</f>
        <v>0.21140999999999999</v>
      </c>
      <c r="H381" s="49"/>
      <c r="I381" s="48"/>
      <c r="J381" s="49">
        <f>SmtRes!CZ91</f>
        <v>635.83000000000004</v>
      </c>
      <c r="K381" s="48"/>
      <c r="L381" s="49">
        <f>SmtRes!DI91</f>
        <v>134.41999999999999</v>
      </c>
    </row>
    <row r="382" spans="1:83" ht="15" x14ac:dyDescent="0.2">
      <c r="A382" s="44"/>
      <c r="B382" s="47">
        <v>2</v>
      </c>
      <c r="C382" s="44" t="s">
        <v>1392</v>
      </c>
      <c r="D382" s="46"/>
      <c r="E382" s="62"/>
      <c r="F382" s="47"/>
      <c r="G382" s="47"/>
      <c r="H382" s="47"/>
      <c r="I382" s="47"/>
      <c r="J382" s="47"/>
      <c r="K382" s="47"/>
      <c r="L382" s="60">
        <f>SUM(L383:L389)-SUMIF(CE383:CE389, 1, L383:L389)</f>
        <v>43.250000000000014</v>
      </c>
    </row>
    <row r="383" spans="1:83" ht="15" x14ac:dyDescent="0.2">
      <c r="A383" s="44"/>
      <c r="B383" s="47"/>
      <c r="C383" s="44" t="s">
        <v>1395</v>
      </c>
      <c r="D383" s="46" t="s">
        <v>904</v>
      </c>
      <c r="E383" s="62"/>
      <c r="F383" s="47"/>
      <c r="G383" s="47">
        <f>Source!V99</f>
        <v>2.5403999999999999E-2</v>
      </c>
      <c r="H383" s="47"/>
      <c r="I383" s="47"/>
      <c r="J383" s="47"/>
      <c r="K383" s="47"/>
      <c r="L383" s="60">
        <f>SUMIF(CE384:CE389, 1, L384:L389)</f>
        <v>20.64</v>
      </c>
      <c r="CE383">
        <v>1</v>
      </c>
    </row>
    <row r="384" spans="1:83" ht="71.25" x14ac:dyDescent="0.2">
      <c r="A384" s="45"/>
      <c r="B384" s="45" t="s">
        <v>939</v>
      </c>
      <c r="C384" s="45" t="s">
        <v>941</v>
      </c>
      <c r="D384" s="46" t="s">
        <v>797</v>
      </c>
      <c r="E384" s="47">
        <v>1.1499999999999999</v>
      </c>
      <c r="F384" s="47">
        <f t="shared" ref="F384:F389" si="8">ROUND(0.87,7)</f>
        <v>0.87</v>
      </c>
      <c r="G384" s="47">
        <f>SmtRes!CX93</f>
        <v>1.0005E-2</v>
      </c>
      <c r="H384" s="49"/>
      <c r="I384" s="48"/>
      <c r="J384" s="49">
        <f>SmtRes!CZ93</f>
        <v>1593.71</v>
      </c>
      <c r="K384" s="48"/>
      <c r="L384" s="49">
        <f>SmtRes!DG93</f>
        <v>15.95</v>
      </c>
    </row>
    <row r="385" spans="1:83" ht="28.5" x14ac:dyDescent="0.2">
      <c r="A385" s="45"/>
      <c r="B385" s="45" t="s">
        <v>908</v>
      </c>
      <c r="C385" s="45" t="s">
        <v>1393</v>
      </c>
      <c r="D385" s="46" t="s">
        <v>904</v>
      </c>
      <c r="E385" s="47">
        <f>SmtRes!DO93*SmtRes!AT93</f>
        <v>1.1499999999999999</v>
      </c>
      <c r="F385" s="47">
        <f t="shared" si="8"/>
        <v>0.87</v>
      </c>
      <c r="G385" s="47">
        <f>ROUND(E385*F385*G378, 7)</f>
        <v>1.0005E-2</v>
      </c>
      <c r="H385" s="49"/>
      <c r="I385" s="48"/>
      <c r="J385" s="49">
        <f>ROUND(SmtRes!AG93/SmtRes!DO93, 2)</f>
        <v>829.81</v>
      </c>
      <c r="K385" s="48"/>
      <c r="L385" s="49">
        <f>SmtRes!DH93</f>
        <v>8.3000000000000007</v>
      </c>
      <c r="CE385">
        <v>1</v>
      </c>
    </row>
    <row r="386" spans="1:83" ht="28.5" x14ac:dyDescent="0.2">
      <c r="A386" s="45"/>
      <c r="B386" s="45" t="s">
        <v>1007</v>
      </c>
      <c r="C386" s="45" t="s">
        <v>1009</v>
      </c>
      <c r="D386" s="46" t="s">
        <v>797</v>
      </c>
      <c r="E386" s="47">
        <v>1.3</v>
      </c>
      <c r="F386" s="47">
        <f t="shared" si="8"/>
        <v>0.87</v>
      </c>
      <c r="G386" s="47">
        <f>SmtRes!CX94</f>
        <v>1.1310000000000001E-2</v>
      </c>
      <c r="H386" s="49">
        <f>SmtRes!CZ94</f>
        <v>1349.63</v>
      </c>
      <c r="I386" s="48">
        <f>SmtRes!AJ94</f>
        <v>1.4</v>
      </c>
      <c r="J386" s="49">
        <f>ROUND(H386*I386, 2)</f>
        <v>1889.48</v>
      </c>
      <c r="K386" s="48"/>
      <c r="L386" s="49">
        <f>SmtRes!DG94</f>
        <v>21.37</v>
      </c>
    </row>
    <row r="387" spans="1:83" ht="28.5" x14ac:dyDescent="0.2">
      <c r="A387" s="45"/>
      <c r="B387" s="45" t="s">
        <v>908</v>
      </c>
      <c r="C387" s="45" t="s">
        <v>1393</v>
      </c>
      <c r="D387" s="46" t="s">
        <v>904</v>
      </c>
      <c r="E387" s="47">
        <f>SmtRes!DO94*SmtRes!AT94</f>
        <v>1.3</v>
      </c>
      <c r="F387" s="47">
        <f t="shared" si="8"/>
        <v>0.87</v>
      </c>
      <c r="G387" s="47">
        <f>ROUND(E387*F387*G378, 7)</f>
        <v>1.1310000000000001E-2</v>
      </c>
      <c r="H387" s="49"/>
      <c r="I387" s="48"/>
      <c r="J387" s="49">
        <f>ROUND(SmtRes!AG94/SmtRes!DO94, 2)</f>
        <v>829.81</v>
      </c>
      <c r="K387" s="48"/>
      <c r="L387" s="49">
        <f>SmtRes!DH94</f>
        <v>9.39</v>
      </c>
      <c r="CE387">
        <v>1</v>
      </c>
    </row>
    <row r="388" spans="1:83" ht="28.5" x14ac:dyDescent="0.2">
      <c r="A388" s="45"/>
      <c r="B388" s="45" t="s">
        <v>951</v>
      </c>
      <c r="C388" s="45" t="s">
        <v>953</v>
      </c>
      <c r="D388" s="46" t="s">
        <v>797</v>
      </c>
      <c r="E388" s="47">
        <v>0.47</v>
      </c>
      <c r="F388" s="47">
        <f t="shared" si="8"/>
        <v>0.87</v>
      </c>
      <c r="G388" s="47">
        <f>SmtRes!CX95</f>
        <v>4.0889999999999998E-3</v>
      </c>
      <c r="H388" s="49"/>
      <c r="I388" s="48"/>
      <c r="J388" s="49">
        <f>SmtRes!CZ95</f>
        <v>1451.35</v>
      </c>
      <c r="K388" s="48"/>
      <c r="L388" s="49">
        <f>SmtRes!DG95</f>
        <v>5.93</v>
      </c>
    </row>
    <row r="389" spans="1:83" ht="28.5" x14ac:dyDescent="0.2">
      <c r="A389" s="45"/>
      <c r="B389" s="45" t="s">
        <v>915</v>
      </c>
      <c r="C389" s="45" t="s">
        <v>1394</v>
      </c>
      <c r="D389" s="46" t="s">
        <v>904</v>
      </c>
      <c r="E389" s="47">
        <f>SmtRes!DO95*SmtRes!AT95</f>
        <v>0.47</v>
      </c>
      <c r="F389" s="47">
        <f t="shared" si="8"/>
        <v>0.87</v>
      </c>
      <c r="G389" s="47">
        <f>ROUND(E389*F389*G378, 7)</f>
        <v>4.0889999999999998E-3</v>
      </c>
      <c r="H389" s="49"/>
      <c r="I389" s="48"/>
      <c r="J389" s="49">
        <f>ROUND(SmtRes!AG95/SmtRes!DO95, 2)</f>
        <v>722.05</v>
      </c>
      <c r="K389" s="48"/>
      <c r="L389" s="49">
        <f>SmtRes!DH95</f>
        <v>2.95</v>
      </c>
      <c r="CE389">
        <v>1</v>
      </c>
    </row>
    <row r="390" spans="1:83" ht="15" hidden="1" x14ac:dyDescent="0.2">
      <c r="A390" s="44"/>
      <c r="B390" s="47">
        <v>4</v>
      </c>
      <c r="C390" s="44" t="s">
        <v>1411</v>
      </c>
      <c r="D390" s="46"/>
      <c r="E390" s="62"/>
      <c r="F390" s="47"/>
      <c r="G390" s="47"/>
      <c r="H390" s="47"/>
      <c r="I390" s="47"/>
      <c r="J390" s="47"/>
      <c r="K390" s="47"/>
      <c r="L390" s="60">
        <f>SUM(L391:L391)-SUMIF(CE391:CE391, 1, L391:L391)</f>
        <v>0</v>
      </c>
    </row>
    <row r="391" spans="1:83" ht="14.25" x14ac:dyDescent="0.2">
      <c r="A391" s="45"/>
      <c r="B391" s="45" t="s">
        <v>962</v>
      </c>
      <c r="C391" s="45" t="s">
        <v>964</v>
      </c>
      <c r="D391" s="46" t="s">
        <v>965</v>
      </c>
      <c r="E391" s="47">
        <v>2</v>
      </c>
      <c r="F391" s="47">
        <f>ROUND(0,7)</f>
        <v>0</v>
      </c>
      <c r="G391" s="47">
        <f>SmtRes!CX96</f>
        <v>0</v>
      </c>
      <c r="H391" s="49">
        <f>SmtRes!CZ96</f>
        <v>35.71</v>
      </c>
      <c r="I391" s="48">
        <f>SmtRes!AI96</f>
        <v>1.53</v>
      </c>
      <c r="J391" s="49">
        <f>ROUND(H391*I391, 2)</f>
        <v>54.64</v>
      </c>
      <c r="K391" s="48"/>
      <c r="L391" s="49">
        <f>SmtRes!DF96</f>
        <v>0</v>
      </c>
    </row>
    <row r="392" spans="1:83" ht="28.5" x14ac:dyDescent="0.2">
      <c r="A392" s="45"/>
      <c r="B392" s="45" t="str">
        <f>EtalonRes!I97</f>
        <v>02.2.05.04</v>
      </c>
      <c r="C392" s="51" t="str">
        <f>EtalonRes!K97</f>
        <v>Щебень известняковый или кирпичный</v>
      </c>
      <c r="D392" s="52" t="str">
        <f>EtalonRes!O97</f>
        <v>м3</v>
      </c>
      <c r="E392" s="53">
        <f>EtalonRes!X97</f>
        <v>17.399999999999999</v>
      </c>
      <c r="F392" s="53">
        <f>ROUND(0,7)</f>
        <v>0</v>
      </c>
      <c r="G392" s="53">
        <f>ROUND(EtalonRes!AG97*Source!I99, 7)</f>
        <v>0</v>
      </c>
      <c r="H392" s="54"/>
      <c r="I392" s="55"/>
      <c r="J392" s="54"/>
      <c r="K392" s="55"/>
      <c r="L392" s="54"/>
    </row>
    <row r="393" spans="1:83" ht="15" x14ac:dyDescent="0.2">
      <c r="A393" s="45"/>
      <c r="B393" s="45"/>
      <c r="C393" s="64" t="s">
        <v>1396</v>
      </c>
      <c r="D393" s="46"/>
      <c r="E393" s="47"/>
      <c r="F393" s="47"/>
      <c r="G393" s="47"/>
      <c r="H393" s="49"/>
      <c r="I393" s="48"/>
      <c r="J393" s="49"/>
      <c r="K393" s="48"/>
      <c r="L393" s="49">
        <f>L380+L382+L383+L390</f>
        <v>198.31</v>
      </c>
    </row>
    <row r="394" spans="1:83" ht="14.25" x14ac:dyDescent="0.2">
      <c r="A394" s="45"/>
      <c r="B394" s="45"/>
      <c r="C394" s="45" t="s">
        <v>1397</v>
      </c>
      <c r="D394" s="46"/>
      <c r="E394" s="47"/>
      <c r="F394" s="47"/>
      <c r="G394" s="47"/>
      <c r="H394" s="49"/>
      <c r="I394" s="48"/>
      <c r="J394" s="49"/>
      <c r="K394" s="48"/>
      <c r="L394" s="49">
        <f>SUM(AR378:AR397)+SUM(AS378:AS397)+SUM(AT378:AT397)+SUM(AU378:AU397)+SUM(AV378:AV397)</f>
        <v>155.06</v>
      </c>
    </row>
    <row r="395" spans="1:83" ht="42.75" x14ac:dyDescent="0.2">
      <c r="A395" s="45"/>
      <c r="B395" s="45" t="s">
        <v>215</v>
      </c>
      <c r="C395" s="45" t="s">
        <v>1427</v>
      </c>
      <c r="D395" s="46" t="s">
        <v>1224</v>
      </c>
      <c r="E395" s="47">
        <f>Source!BZ99</f>
        <v>113</v>
      </c>
      <c r="F395" s="47"/>
      <c r="G395" s="47">
        <f>Source!AT99</f>
        <v>113</v>
      </c>
      <c r="H395" s="49"/>
      <c r="I395" s="48"/>
      <c r="J395" s="49"/>
      <c r="K395" s="48"/>
      <c r="L395" s="49">
        <f>SUM(AZ378:AZ397)</f>
        <v>175.22</v>
      </c>
    </row>
    <row r="396" spans="1:83" ht="42.75" x14ac:dyDescent="0.2">
      <c r="A396" s="51"/>
      <c r="B396" s="51" t="s">
        <v>216</v>
      </c>
      <c r="C396" s="51" t="s">
        <v>1428</v>
      </c>
      <c r="D396" s="52" t="s">
        <v>1224</v>
      </c>
      <c r="E396" s="53">
        <f>Source!CA99</f>
        <v>77</v>
      </c>
      <c r="F396" s="53"/>
      <c r="G396" s="53">
        <f>Source!AU99</f>
        <v>77</v>
      </c>
      <c r="H396" s="54"/>
      <c r="I396" s="55"/>
      <c r="J396" s="54"/>
      <c r="K396" s="55"/>
      <c r="L396" s="54">
        <f>SUM(BA378:BA397)</f>
        <v>119.4</v>
      </c>
    </row>
    <row r="397" spans="1:83" ht="15" x14ac:dyDescent="0.25">
      <c r="C397" s="106" t="s">
        <v>1360</v>
      </c>
      <c r="D397" s="106"/>
      <c r="E397" s="106"/>
      <c r="F397" s="106"/>
      <c r="G397" s="106"/>
      <c r="H397" s="106"/>
      <c r="I397" s="107">
        <f>IF(E378&lt;&gt;0,K397/E378, 0)</f>
        <v>49292.999999999993</v>
      </c>
      <c r="J397" s="107"/>
      <c r="K397" s="107">
        <f>L380+L382+L390+L395+L396+L383</f>
        <v>492.92999999999995</v>
      </c>
      <c r="L397" s="107"/>
      <c r="M397" s="83">
        <f>K397*1.038</f>
        <v>511.66133999999994</v>
      </c>
      <c r="AD397">
        <f>ROUND((Source!AT99/100)*((ROUND(SUMIF(SmtRes!AQ91:'SmtRes'!AQ97,"=1",SmtRes!AD91:'SmtRes'!AD97)*Source!I99, 2)+ROUND(SUMIF(SmtRes!AQ91:'SmtRes'!AQ97,"=1",SmtRes!AC91:'SmtRes'!AC97)*Source!I99, 2))), 2)</f>
        <v>34.1</v>
      </c>
      <c r="AE397">
        <f>ROUND((Source!AU99/100)*((ROUND(SUMIF(SmtRes!AQ91:'SmtRes'!AQ97,"=1",SmtRes!AD91:'SmtRes'!AD97)*Source!I99, 2)+ROUND(SUMIF(SmtRes!AQ91:'SmtRes'!AQ97,"=1",SmtRes!AC91:'SmtRes'!AC97)*Source!I99, 2))), 2)</f>
        <v>23.24</v>
      </c>
      <c r="AN397" s="56">
        <f>L380+L382+L390+L395+L396+L383</f>
        <v>492.92999999999995</v>
      </c>
      <c r="AO397" s="56">
        <f>L382</f>
        <v>43.250000000000014</v>
      </c>
      <c r="AQ397" t="s">
        <v>1361</v>
      </c>
      <c r="AR397" s="56">
        <f>L380</f>
        <v>134.41999999999999</v>
      </c>
      <c r="AT397" s="56">
        <f>L383</f>
        <v>20.64</v>
      </c>
      <c r="AV397" t="s">
        <v>1361</v>
      </c>
      <c r="AW397" s="56">
        <f>L390</f>
        <v>0</v>
      </c>
      <c r="AZ397">
        <f>Source!X99</f>
        <v>175.22</v>
      </c>
      <c r="BA397">
        <f>Source!Y99</f>
        <v>119.4</v>
      </c>
      <c r="CD397">
        <v>1</v>
      </c>
    </row>
    <row r="398" spans="1:83" ht="135" x14ac:dyDescent="0.2">
      <c r="A398" s="43" t="s">
        <v>217</v>
      </c>
      <c r="B398" s="45" t="s">
        <v>1429</v>
      </c>
      <c r="C398" s="45" t="s">
        <v>1430</v>
      </c>
      <c r="D398" s="46" t="str">
        <f>Source!H100</f>
        <v>100 м2</v>
      </c>
      <c r="E398" s="47">
        <f>Source!K100</f>
        <v>0.01</v>
      </c>
      <c r="F398" s="47"/>
      <c r="G398" s="47">
        <f>Source!I100</f>
        <v>0.01</v>
      </c>
      <c r="H398" s="49"/>
      <c r="I398" s="48"/>
      <c r="J398" s="49"/>
      <c r="K398" s="48"/>
      <c r="L398" s="49"/>
    </row>
    <row r="399" spans="1:83" x14ac:dyDescent="0.2">
      <c r="C399" s="63" t="str">
        <f>"Объем: "&amp;Source!I100&amp;"=1/"&amp;"100"</f>
        <v>Объем: 0,01=1/100</v>
      </c>
    </row>
    <row r="400" spans="1:83" ht="15" x14ac:dyDescent="0.2">
      <c r="A400" s="44"/>
      <c r="B400" s="47">
        <v>1</v>
      </c>
      <c r="C400" s="44" t="s">
        <v>1391</v>
      </c>
      <c r="D400" s="46" t="s">
        <v>904</v>
      </c>
      <c r="E400" s="62"/>
      <c r="F400" s="47"/>
      <c r="G400" s="47">
        <f>Source!U100</f>
        <v>0.12528</v>
      </c>
      <c r="H400" s="47"/>
      <c r="I400" s="47"/>
      <c r="J400" s="47"/>
      <c r="K400" s="47"/>
      <c r="L400" s="60">
        <f>SUM(L401:L401)-SUMIF(CE401:CE401, 1, L401:L401)</f>
        <v>87.42</v>
      </c>
    </row>
    <row r="401" spans="1:83" ht="14.25" x14ac:dyDescent="0.2">
      <c r="A401" s="45"/>
      <c r="B401" s="45" t="s">
        <v>972</v>
      </c>
      <c r="C401" s="45" t="s">
        <v>973</v>
      </c>
      <c r="D401" s="46" t="s">
        <v>904</v>
      </c>
      <c r="E401" s="47">
        <v>14.4</v>
      </c>
      <c r="F401" s="47">
        <f>ROUND(0.87,7)</f>
        <v>0.87</v>
      </c>
      <c r="G401" s="47">
        <f>SmtRes!CX98</f>
        <v>0.12528</v>
      </c>
      <c r="H401" s="49"/>
      <c r="I401" s="48"/>
      <c r="J401" s="49">
        <f>SmtRes!CZ98</f>
        <v>697.8</v>
      </c>
      <c r="K401" s="48"/>
      <c r="L401" s="49">
        <f>SmtRes!DI98</f>
        <v>87.42</v>
      </c>
    </row>
    <row r="402" spans="1:83" ht="15" x14ac:dyDescent="0.2">
      <c r="A402" s="44"/>
      <c r="B402" s="47">
        <v>2</v>
      </c>
      <c r="C402" s="44" t="s">
        <v>1392</v>
      </c>
      <c r="D402" s="46"/>
      <c r="E402" s="62"/>
      <c r="F402" s="47"/>
      <c r="G402" s="47"/>
      <c r="H402" s="47"/>
      <c r="I402" s="47"/>
      <c r="J402" s="47"/>
      <c r="K402" s="47"/>
      <c r="L402" s="60">
        <f>SUM(L403:L410)-SUMIF(CE403:CE410, 1, L403:L410)</f>
        <v>1.1799999999999997</v>
      </c>
    </row>
    <row r="403" spans="1:83" ht="15" x14ac:dyDescent="0.2">
      <c r="A403" s="44"/>
      <c r="B403" s="47"/>
      <c r="C403" s="44" t="s">
        <v>1395</v>
      </c>
      <c r="D403" s="46" t="s">
        <v>904</v>
      </c>
      <c r="E403" s="62"/>
      <c r="F403" s="47"/>
      <c r="G403" s="47">
        <f>Source!V100</f>
        <v>6.0899999999999995E-4</v>
      </c>
      <c r="H403" s="47"/>
      <c r="I403" s="47"/>
      <c r="J403" s="47"/>
      <c r="K403" s="47"/>
      <c r="L403" s="60">
        <f>SUMIF(CE404:CE410, 1, L404:L410)</f>
        <v>0.52</v>
      </c>
      <c r="CE403">
        <v>1</v>
      </c>
    </row>
    <row r="404" spans="1:83" ht="28.5" x14ac:dyDescent="0.2">
      <c r="A404" s="45"/>
      <c r="B404" s="45" t="s">
        <v>1028</v>
      </c>
      <c r="C404" s="45" t="s">
        <v>1030</v>
      </c>
      <c r="D404" s="46" t="s">
        <v>797</v>
      </c>
      <c r="E404" s="47">
        <v>0.02</v>
      </c>
      <c r="F404" s="47">
        <f t="shared" ref="F404:F410" si="9">ROUND(0.87,7)</f>
        <v>0.87</v>
      </c>
      <c r="G404" s="47">
        <f>SmtRes!CX100</f>
        <v>1.74E-4</v>
      </c>
      <c r="H404" s="49"/>
      <c r="I404" s="48"/>
      <c r="J404" s="49">
        <f>SmtRes!CZ100</f>
        <v>1629.55</v>
      </c>
      <c r="K404" s="48"/>
      <c r="L404" s="49">
        <f>SmtRes!DG100</f>
        <v>0.28000000000000003</v>
      </c>
    </row>
    <row r="405" spans="1:83" ht="28.5" x14ac:dyDescent="0.2">
      <c r="A405" s="45"/>
      <c r="B405" s="45" t="s">
        <v>924</v>
      </c>
      <c r="C405" s="45" t="s">
        <v>1402</v>
      </c>
      <c r="D405" s="46" t="s">
        <v>904</v>
      </c>
      <c r="E405" s="47">
        <f>SmtRes!DO100*SmtRes!AT100</f>
        <v>0.02</v>
      </c>
      <c r="F405" s="47">
        <f t="shared" si="9"/>
        <v>0.87</v>
      </c>
      <c r="G405" s="47">
        <f>ROUND(E405*F405*G398, 7)</f>
        <v>1.74E-4</v>
      </c>
      <c r="H405" s="49"/>
      <c r="I405" s="48"/>
      <c r="J405" s="49">
        <f>ROUND(SmtRes!AG100/SmtRes!DO100, 2)</f>
        <v>969.91</v>
      </c>
      <c r="K405" s="48"/>
      <c r="L405" s="49">
        <f>SmtRes!DH100</f>
        <v>0.17</v>
      </c>
      <c r="CE405">
        <v>1</v>
      </c>
    </row>
    <row r="406" spans="1:83" ht="71.25" x14ac:dyDescent="0.2">
      <c r="A406" s="45"/>
      <c r="B406" s="45" t="s">
        <v>939</v>
      </c>
      <c r="C406" s="45" t="s">
        <v>941</v>
      </c>
      <c r="D406" s="46" t="s">
        <v>797</v>
      </c>
      <c r="E406" s="47">
        <v>0.03</v>
      </c>
      <c r="F406" s="47">
        <f t="shared" si="9"/>
        <v>0.87</v>
      </c>
      <c r="G406" s="47">
        <f>SmtRes!CX101</f>
        <v>2.61E-4</v>
      </c>
      <c r="H406" s="49"/>
      <c r="I406" s="48"/>
      <c r="J406" s="49">
        <f>SmtRes!CZ101</f>
        <v>1593.71</v>
      </c>
      <c r="K406" s="48"/>
      <c r="L406" s="49">
        <f>SmtRes!DG101</f>
        <v>0.42</v>
      </c>
    </row>
    <row r="407" spans="1:83" ht="28.5" x14ac:dyDescent="0.2">
      <c r="A407" s="45"/>
      <c r="B407" s="45" t="s">
        <v>908</v>
      </c>
      <c r="C407" s="45" t="s">
        <v>1393</v>
      </c>
      <c r="D407" s="46" t="s">
        <v>904</v>
      </c>
      <c r="E407" s="47">
        <f>SmtRes!DO101*SmtRes!AT101</f>
        <v>0.03</v>
      </c>
      <c r="F407" s="47">
        <f t="shared" si="9"/>
        <v>0.87</v>
      </c>
      <c r="G407" s="47">
        <f>ROUND(E407*F407*G398, 7)</f>
        <v>2.61E-4</v>
      </c>
      <c r="H407" s="49"/>
      <c r="I407" s="48"/>
      <c r="J407" s="49">
        <f>ROUND(SmtRes!AG101/SmtRes!DO101, 2)</f>
        <v>829.81</v>
      </c>
      <c r="K407" s="48"/>
      <c r="L407" s="49">
        <f>SmtRes!DH101</f>
        <v>0.22</v>
      </c>
      <c r="CE407">
        <v>1</v>
      </c>
    </row>
    <row r="408" spans="1:83" ht="28.5" x14ac:dyDescent="0.2">
      <c r="A408" s="45"/>
      <c r="B408" s="45" t="s">
        <v>1031</v>
      </c>
      <c r="C408" s="45" t="s">
        <v>1033</v>
      </c>
      <c r="D408" s="46" t="s">
        <v>797</v>
      </c>
      <c r="E408" s="47">
        <v>0.85</v>
      </c>
      <c r="F408" s="47">
        <f t="shared" si="9"/>
        <v>0.87</v>
      </c>
      <c r="G408" s="47">
        <f>SmtRes!CX102</f>
        <v>7.3949999999999997E-3</v>
      </c>
      <c r="H408" s="49"/>
      <c r="I408" s="48"/>
      <c r="J408" s="49">
        <f>SmtRes!CZ102</f>
        <v>50.49</v>
      </c>
      <c r="K408" s="48"/>
      <c r="L408" s="49">
        <f>SmtRes!DG102</f>
        <v>0.37</v>
      </c>
    </row>
    <row r="409" spans="1:83" ht="28.5" x14ac:dyDescent="0.2">
      <c r="A409" s="45"/>
      <c r="B409" s="45" t="s">
        <v>954</v>
      </c>
      <c r="C409" s="45" t="s">
        <v>956</v>
      </c>
      <c r="D409" s="46" t="s">
        <v>797</v>
      </c>
      <c r="E409" s="47">
        <v>0.02</v>
      </c>
      <c r="F409" s="47">
        <f t="shared" si="9"/>
        <v>0.87</v>
      </c>
      <c r="G409" s="47">
        <f>SmtRes!CX103</f>
        <v>1.74E-4</v>
      </c>
      <c r="H409" s="49"/>
      <c r="I409" s="48"/>
      <c r="J409" s="49">
        <f>SmtRes!CZ103</f>
        <v>643.29</v>
      </c>
      <c r="K409" s="48"/>
      <c r="L409" s="49">
        <f>SmtRes!DG103</f>
        <v>0.11</v>
      </c>
    </row>
    <row r="410" spans="1:83" ht="28.5" x14ac:dyDescent="0.2">
      <c r="A410" s="45"/>
      <c r="B410" s="45" t="s">
        <v>915</v>
      </c>
      <c r="C410" s="45" t="s">
        <v>1394</v>
      </c>
      <c r="D410" s="46" t="s">
        <v>904</v>
      </c>
      <c r="E410" s="47">
        <f>SmtRes!DO103*SmtRes!AT103</f>
        <v>0.02</v>
      </c>
      <c r="F410" s="47">
        <f t="shared" si="9"/>
        <v>0.87</v>
      </c>
      <c r="G410" s="47">
        <f>ROUND(E410*F410*G398, 7)</f>
        <v>1.74E-4</v>
      </c>
      <c r="H410" s="49"/>
      <c r="I410" s="48"/>
      <c r="J410" s="49">
        <f>ROUND(SmtRes!AG103/SmtRes!DO103, 2)</f>
        <v>722.05</v>
      </c>
      <c r="K410" s="48"/>
      <c r="L410" s="49">
        <f>SmtRes!DH103</f>
        <v>0.13</v>
      </c>
      <c r="CE410">
        <v>1</v>
      </c>
    </row>
    <row r="411" spans="1:83" ht="15" hidden="1" x14ac:dyDescent="0.2">
      <c r="A411" s="44"/>
      <c r="B411" s="47">
        <v>4</v>
      </c>
      <c r="C411" s="44" t="s">
        <v>1411</v>
      </c>
      <c r="D411" s="46"/>
      <c r="E411" s="62"/>
      <c r="F411" s="47"/>
      <c r="G411" s="47"/>
      <c r="H411" s="47"/>
      <c r="I411" s="47"/>
      <c r="J411" s="47"/>
      <c r="K411" s="47"/>
      <c r="L411" s="60">
        <f>SUM(L412:L413)-SUMIF(CE412:CE413, 1, L412:L413)</f>
        <v>0</v>
      </c>
    </row>
    <row r="412" spans="1:83" ht="14.25" x14ac:dyDescent="0.2">
      <c r="A412" s="45"/>
      <c r="B412" s="45" t="s">
        <v>957</v>
      </c>
      <c r="C412" s="45" t="s">
        <v>959</v>
      </c>
      <c r="D412" s="46" t="s">
        <v>685</v>
      </c>
      <c r="E412" s="47">
        <v>0.06</v>
      </c>
      <c r="F412" s="47">
        <f>ROUND(0,7)</f>
        <v>0</v>
      </c>
      <c r="G412" s="47">
        <f>SmtRes!CX104</f>
        <v>0</v>
      </c>
      <c r="H412" s="49">
        <f>SmtRes!CZ104</f>
        <v>23188.21</v>
      </c>
      <c r="I412" s="48">
        <f>SmtRes!AI104</f>
        <v>1.1000000000000001</v>
      </c>
      <c r="J412" s="49">
        <f>ROUND(H412*I412, 2)</f>
        <v>25507.03</v>
      </c>
      <c r="K412" s="48"/>
      <c r="L412" s="49">
        <f>SmtRes!DF104</f>
        <v>0</v>
      </c>
    </row>
    <row r="413" spans="1:83" ht="28.5" x14ac:dyDescent="0.2">
      <c r="A413" s="45"/>
      <c r="B413" s="45" t="s">
        <v>969</v>
      </c>
      <c r="C413" s="45" t="s">
        <v>971</v>
      </c>
      <c r="D413" s="46" t="s">
        <v>965</v>
      </c>
      <c r="E413" s="47">
        <v>0.5</v>
      </c>
      <c r="F413" s="47">
        <f>ROUND(0,7)</f>
        <v>0</v>
      </c>
      <c r="G413" s="47">
        <f>SmtRes!CX105</f>
        <v>0</v>
      </c>
      <c r="H413" s="49">
        <f>SmtRes!CZ105</f>
        <v>565.20000000000005</v>
      </c>
      <c r="I413" s="48">
        <f>SmtRes!AI105</f>
        <v>1.8</v>
      </c>
      <c r="J413" s="49">
        <f>ROUND(H413*I413, 2)</f>
        <v>1017.36</v>
      </c>
      <c r="K413" s="48"/>
      <c r="L413" s="49">
        <f>SmtRes!DF105</f>
        <v>0</v>
      </c>
    </row>
    <row r="414" spans="1:83" ht="28.5" x14ac:dyDescent="0.2">
      <c r="A414" s="45"/>
      <c r="B414" s="45" t="str">
        <f>EtalonRes!I106</f>
        <v>04.2.02.01</v>
      </c>
      <c r="C414" s="51" t="str">
        <f>EtalonRes!K106</f>
        <v>Смеси литые асфальтобетонные горячие</v>
      </c>
      <c r="D414" s="52" t="str">
        <f>EtalonRes!O106</f>
        <v>т</v>
      </c>
      <c r="E414" s="53">
        <f>EtalonRes!X106</f>
        <v>7.14</v>
      </c>
      <c r="F414" s="53">
        <f>ROUND(0,7)</f>
        <v>0</v>
      </c>
      <c r="G414" s="53">
        <f>ROUND(EtalonRes!AG106*Source!I100, 7)</f>
        <v>0</v>
      </c>
      <c r="H414" s="54"/>
      <c r="I414" s="55"/>
      <c r="J414" s="54"/>
      <c r="K414" s="55"/>
      <c r="L414" s="54"/>
    </row>
    <row r="415" spans="1:83" ht="15" x14ac:dyDescent="0.2">
      <c r="A415" s="45"/>
      <c r="B415" s="45"/>
      <c r="C415" s="64" t="s">
        <v>1396</v>
      </c>
      <c r="D415" s="46"/>
      <c r="E415" s="47"/>
      <c r="F415" s="47"/>
      <c r="G415" s="47"/>
      <c r="H415" s="49"/>
      <c r="I415" s="48"/>
      <c r="J415" s="49"/>
      <c r="K415" s="48"/>
      <c r="L415" s="49">
        <f>L400+L402+L403+L411</f>
        <v>89.11999999999999</v>
      </c>
    </row>
    <row r="416" spans="1:83" ht="14.25" x14ac:dyDescent="0.2">
      <c r="A416" s="45"/>
      <c r="B416" s="45"/>
      <c r="C416" s="45" t="s">
        <v>1397</v>
      </c>
      <c r="D416" s="46"/>
      <c r="E416" s="47"/>
      <c r="F416" s="47"/>
      <c r="G416" s="47"/>
      <c r="H416" s="49"/>
      <c r="I416" s="48"/>
      <c r="J416" s="49"/>
      <c r="K416" s="48"/>
      <c r="L416" s="49">
        <f>SUM(AR398:AR419)+SUM(AS398:AS419)+SUM(AT398:AT419)+SUM(AU398:AU419)+SUM(AV398:AV419)</f>
        <v>87.94</v>
      </c>
    </row>
    <row r="417" spans="1:83" ht="42.75" x14ac:dyDescent="0.2">
      <c r="A417" s="45"/>
      <c r="B417" s="45" t="s">
        <v>215</v>
      </c>
      <c r="C417" s="45" t="s">
        <v>1427</v>
      </c>
      <c r="D417" s="46" t="s">
        <v>1224</v>
      </c>
      <c r="E417" s="47">
        <f>Source!BZ100</f>
        <v>113</v>
      </c>
      <c r="F417" s="47"/>
      <c r="G417" s="47">
        <f>Source!AT100</f>
        <v>113</v>
      </c>
      <c r="H417" s="49"/>
      <c r="I417" s="48"/>
      <c r="J417" s="49"/>
      <c r="K417" s="48"/>
      <c r="L417" s="49">
        <f>SUM(AZ398:AZ419)</f>
        <v>99.37</v>
      </c>
    </row>
    <row r="418" spans="1:83" ht="42.75" x14ac:dyDescent="0.2">
      <c r="A418" s="51"/>
      <c r="B418" s="51" t="s">
        <v>216</v>
      </c>
      <c r="C418" s="51" t="s">
        <v>1428</v>
      </c>
      <c r="D418" s="52" t="s">
        <v>1224</v>
      </c>
      <c r="E418" s="53">
        <f>Source!CA100</f>
        <v>77</v>
      </c>
      <c r="F418" s="53"/>
      <c r="G418" s="53">
        <f>Source!AU100</f>
        <v>77</v>
      </c>
      <c r="H418" s="54"/>
      <c r="I418" s="55"/>
      <c r="J418" s="54"/>
      <c r="K418" s="55"/>
      <c r="L418" s="54">
        <f>SUM(BA398:BA419)</f>
        <v>67.709999999999994</v>
      </c>
    </row>
    <row r="419" spans="1:83" ht="15" x14ac:dyDescent="0.25">
      <c r="C419" s="106" t="s">
        <v>1360</v>
      </c>
      <c r="D419" s="106"/>
      <c r="E419" s="106"/>
      <c r="F419" s="106"/>
      <c r="G419" s="106"/>
      <c r="H419" s="106"/>
      <c r="I419" s="107">
        <f>IF(E398&lt;&gt;0,K419/E398, 0)</f>
        <v>25620</v>
      </c>
      <c r="J419" s="107"/>
      <c r="K419" s="107">
        <f>L400+L402+L411+L417+L418+L403</f>
        <v>256.2</v>
      </c>
      <c r="L419" s="107"/>
      <c r="M419" s="83">
        <f>K419*1.038</f>
        <v>265.93560000000002</v>
      </c>
      <c r="AD419">
        <f>ROUND((Source!AT100/100)*((ROUND(SUMIF(SmtRes!AQ98:'SmtRes'!AQ106,"=1",SmtRes!AD98:'SmtRes'!AD106)*Source!I100, 2)+ROUND(SUMIF(SmtRes!AQ98:'SmtRes'!AQ106,"=1",SmtRes!AC98:'SmtRes'!AC106)*Source!I100, 2))), 2)</f>
        <v>36.39</v>
      </c>
      <c r="AE419">
        <f>ROUND((Source!AU100/100)*((ROUND(SUMIF(SmtRes!AQ98:'SmtRes'!AQ106,"=1",SmtRes!AD98:'SmtRes'!AD106)*Source!I100, 2)+ROUND(SUMIF(SmtRes!AQ98:'SmtRes'!AQ106,"=1",SmtRes!AC98:'SmtRes'!AC106)*Source!I100, 2))), 2)</f>
        <v>24.79</v>
      </c>
      <c r="AN419" s="56">
        <f>L400+L402+L411+L417+L418+L403</f>
        <v>256.2</v>
      </c>
      <c r="AO419" s="56">
        <f>L402</f>
        <v>1.1799999999999997</v>
      </c>
      <c r="AQ419" t="s">
        <v>1361</v>
      </c>
      <c r="AR419" s="56">
        <f>L400</f>
        <v>87.42</v>
      </c>
      <c r="AT419" s="56">
        <f>L403</f>
        <v>0.52</v>
      </c>
      <c r="AV419" t="s">
        <v>1361</v>
      </c>
      <c r="AW419" s="56">
        <f>L411</f>
        <v>0</v>
      </c>
      <c r="AZ419">
        <f>Source!X100</f>
        <v>99.37</v>
      </c>
      <c r="BA419">
        <f>Source!Y100</f>
        <v>67.709999999999994</v>
      </c>
      <c r="CD419">
        <v>1</v>
      </c>
    </row>
    <row r="420" spans="1:83" ht="135" x14ac:dyDescent="0.2">
      <c r="A420" s="43" t="s">
        <v>221</v>
      </c>
      <c r="B420" s="45" t="s">
        <v>1431</v>
      </c>
      <c r="C420" s="45" t="s">
        <v>1432</v>
      </c>
      <c r="D420" s="46" t="str">
        <f>Source!H101</f>
        <v>100 м2</v>
      </c>
      <c r="E420" s="47">
        <f>Source!K101</f>
        <v>0.01</v>
      </c>
      <c r="F420" s="47"/>
      <c r="G420" s="47">
        <f>Source!I101</f>
        <v>0.01</v>
      </c>
      <c r="H420" s="49"/>
      <c r="I420" s="48"/>
      <c r="J420" s="49"/>
      <c r="K420" s="48"/>
      <c r="L420" s="49"/>
    </row>
    <row r="421" spans="1:83" x14ac:dyDescent="0.2">
      <c r="C421" s="63" t="str">
        <f>"Объем: "&amp;Source!I101&amp;"=1/"&amp;"100"</f>
        <v>Объем: 0,01=1/100</v>
      </c>
    </row>
    <row r="422" spans="1:83" ht="15" x14ac:dyDescent="0.2">
      <c r="A422" s="44"/>
      <c r="B422" s="47">
        <v>1</v>
      </c>
      <c r="C422" s="44" t="s">
        <v>1391</v>
      </c>
      <c r="D422" s="46" t="s">
        <v>904</v>
      </c>
      <c r="E422" s="62"/>
      <c r="F422" s="47"/>
      <c r="G422" s="47">
        <f>Source!U101</f>
        <v>7.7951999999999994E-2</v>
      </c>
      <c r="H422" s="47"/>
      <c r="I422" s="47"/>
      <c r="J422" s="47"/>
      <c r="K422" s="47"/>
      <c r="L422" s="60">
        <f>SUM(L423:L423)-SUMIF(CE423:CE423, 1, L423:L423)</f>
        <v>56.29</v>
      </c>
    </row>
    <row r="423" spans="1:83" ht="14.25" x14ac:dyDescent="0.2">
      <c r="A423" s="45"/>
      <c r="B423" s="45" t="s">
        <v>1036</v>
      </c>
      <c r="C423" s="45" t="s">
        <v>1037</v>
      </c>
      <c r="D423" s="46" t="s">
        <v>904</v>
      </c>
      <c r="E423" s="47">
        <v>8.9600000000000009</v>
      </c>
      <c r="F423" s="47">
        <f>ROUND(0.87,7)</f>
        <v>0.87</v>
      </c>
      <c r="G423" s="47">
        <f>SmtRes!CX107</f>
        <v>7.7951999999999994E-2</v>
      </c>
      <c r="H423" s="49"/>
      <c r="I423" s="48"/>
      <c r="J423" s="49">
        <f>SmtRes!CZ107</f>
        <v>722.05</v>
      </c>
      <c r="K423" s="48"/>
      <c r="L423" s="49">
        <f>SmtRes!DI107</f>
        <v>56.29</v>
      </c>
    </row>
    <row r="424" spans="1:83" ht="15" x14ac:dyDescent="0.2">
      <c r="A424" s="44"/>
      <c r="B424" s="47">
        <v>2</v>
      </c>
      <c r="C424" s="44" t="s">
        <v>1392</v>
      </c>
      <c r="D424" s="46"/>
      <c r="E424" s="62"/>
      <c r="F424" s="47"/>
      <c r="G424" s="47"/>
      <c r="H424" s="47"/>
      <c r="I424" s="47"/>
      <c r="J424" s="47"/>
      <c r="K424" s="47"/>
      <c r="L424" s="60">
        <f>SUM(L425:L430)-SUMIF(CE425:CE430, 1, L425:L430)</f>
        <v>0.92000000000000037</v>
      </c>
    </row>
    <row r="425" spans="1:83" ht="15" x14ac:dyDescent="0.2">
      <c r="A425" s="44"/>
      <c r="B425" s="47"/>
      <c r="C425" s="44" t="s">
        <v>1395</v>
      </c>
      <c r="D425" s="46" t="s">
        <v>904</v>
      </c>
      <c r="E425" s="62"/>
      <c r="F425" s="47"/>
      <c r="G425" s="47">
        <f>Source!V101</f>
        <v>3.48E-4</v>
      </c>
      <c r="H425" s="47"/>
      <c r="I425" s="47"/>
      <c r="J425" s="47"/>
      <c r="K425" s="47"/>
      <c r="L425" s="60">
        <f>SUMIF(CE426:CE430, 1, L426:L430)</f>
        <v>0.30000000000000004</v>
      </c>
      <c r="CE425">
        <v>1</v>
      </c>
    </row>
    <row r="426" spans="1:83" ht="28.5" x14ac:dyDescent="0.2">
      <c r="A426" s="45"/>
      <c r="B426" s="45" t="s">
        <v>1028</v>
      </c>
      <c r="C426" s="45" t="s">
        <v>1030</v>
      </c>
      <c r="D426" s="46" t="s">
        <v>797</v>
      </c>
      <c r="E426" s="47">
        <v>0.02</v>
      </c>
      <c r="F426" s="47">
        <f>ROUND(0.87,7)</f>
        <v>0.87</v>
      </c>
      <c r="G426" s="47">
        <f>SmtRes!CX109</f>
        <v>1.74E-4</v>
      </c>
      <c r="H426" s="49"/>
      <c r="I426" s="48"/>
      <c r="J426" s="49">
        <f>SmtRes!CZ109</f>
        <v>1629.55</v>
      </c>
      <c r="K426" s="48"/>
      <c r="L426" s="49">
        <f>SmtRes!DG109</f>
        <v>0.28000000000000003</v>
      </c>
    </row>
    <row r="427" spans="1:83" ht="28.5" x14ac:dyDescent="0.2">
      <c r="A427" s="45"/>
      <c r="B427" s="45" t="s">
        <v>924</v>
      </c>
      <c r="C427" s="45" t="s">
        <v>1402</v>
      </c>
      <c r="D427" s="46" t="s">
        <v>904</v>
      </c>
      <c r="E427" s="47">
        <f>SmtRes!DO109*SmtRes!AT109</f>
        <v>0.02</v>
      </c>
      <c r="F427" s="47">
        <f>ROUND(0.87,7)</f>
        <v>0.87</v>
      </c>
      <c r="G427" s="47">
        <f>ROUND(E427*F427*G420, 7)</f>
        <v>1.74E-4</v>
      </c>
      <c r="H427" s="49"/>
      <c r="I427" s="48"/>
      <c r="J427" s="49">
        <f>ROUND(SmtRes!AG109/SmtRes!DO109, 2)</f>
        <v>969.91</v>
      </c>
      <c r="K427" s="48"/>
      <c r="L427" s="49">
        <f>SmtRes!DH109</f>
        <v>0.17</v>
      </c>
      <c r="CE427">
        <v>1</v>
      </c>
    </row>
    <row r="428" spans="1:83" ht="28.5" x14ac:dyDescent="0.2">
      <c r="A428" s="45"/>
      <c r="B428" s="45" t="s">
        <v>1031</v>
      </c>
      <c r="C428" s="45" t="s">
        <v>1033</v>
      </c>
      <c r="D428" s="46" t="s">
        <v>797</v>
      </c>
      <c r="E428" s="47">
        <v>1.21</v>
      </c>
      <c r="F428" s="47">
        <f>ROUND(0.87,7)</f>
        <v>0.87</v>
      </c>
      <c r="G428" s="47">
        <f>SmtRes!CX110</f>
        <v>1.0527E-2</v>
      </c>
      <c r="H428" s="49"/>
      <c r="I428" s="48"/>
      <c r="J428" s="49">
        <f>SmtRes!CZ110</f>
        <v>50.49</v>
      </c>
      <c r="K428" s="48"/>
      <c r="L428" s="49">
        <f>SmtRes!DG110</f>
        <v>0.53</v>
      </c>
    </row>
    <row r="429" spans="1:83" ht="28.5" x14ac:dyDescent="0.2">
      <c r="A429" s="45"/>
      <c r="B429" s="45" t="s">
        <v>954</v>
      </c>
      <c r="C429" s="45" t="s">
        <v>956</v>
      </c>
      <c r="D429" s="46" t="s">
        <v>797</v>
      </c>
      <c r="E429" s="47">
        <v>0.02</v>
      </c>
      <c r="F429" s="47">
        <f>ROUND(0.87,7)</f>
        <v>0.87</v>
      </c>
      <c r="G429" s="47">
        <f>SmtRes!CX111</f>
        <v>1.74E-4</v>
      </c>
      <c r="H429" s="49"/>
      <c r="I429" s="48"/>
      <c r="J429" s="49">
        <f>SmtRes!CZ111</f>
        <v>643.29</v>
      </c>
      <c r="K429" s="48"/>
      <c r="L429" s="49">
        <f>SmtRes!DG111</f>
        <v>0.11</v>
      </c>
    </row>
    <row r="430" spans="1:83" ht="28.5" x14ac:dyDescent="0.2">
      <c r="A430" s="45"/>
      <c r="B430" s="45" t="s">
        <v>915</v>
      </c>
      <c r="C430" s="45" t="s">
        <v>1394</v>
      </c>
      <c r="D430" s="46" t="s">
        <v>904</v>
      </c>
      <c r="E430" s="47">
        <f>SmtRes!DO111*SmtRes!AT111</f>
        <v>0.02</v>
      </c>
      <c r="F430" s="47">
        <f>ROUND(0.87,7)</f>
        <v>0.87</v>
      </c>
      <c r="G430" s="47">
        <f>ROUND(E430*F430*G420, 7)</f>
        <v>1.74E-4</v>
      </c>
      <c r="H430" s="49"/>
      <c r="I430" s="48"/>
      <c r="J430" s="49">
        <f>ROUND(SmtRes!AG111/SmtRes!DO111, 2)</f>
        <v>722.05</v>
      </c>
      <c r="K430" s="48"/>
      <c r="L430" s="49">
        <f>SmtRes!DH111</f>
        <v>0.13</v>
      </c>
      <c r="CE430">
        <v>1</v>
      </c>
    </row>
    <row r="431" spans="1:83" ht="15" hidden="1" x14ac:dyDescent="0.2">
      <c r="A431" s="44"/>
      <c r="B431" s="47">
        <v>4</v>
      </c>
      <c r="C431" s="44" t="s">
        <v>1411</v>
      </c>
      <c r="D431" s="46"/>
      <c r="E431" s="62"/>
      <c r="F431" s="47"/>
      <c r="G431" s="47"/>
      <c r="H431" s="47"/>
      <c r="I431" s="47"/>
      <c r="J431" s="47"/>
      <c r="K431" s="47"/>
      <c r="L431" s="60">
        <f>SUM(L432:L432)-SUMIF(CE432:CE432, 1, L432:L432)</f>
        <v>0</v>
      </c>
    </row>
    <row r="432" spans="1:83" ht="14.25" x14ac:dyDescent="0.2">
      <c r="A432" s="45"/>
      <c r="B432" s="45" t="s">
        <v>957</v>
      </c>
      <c r="C432" s="45" t="s">
        <v>959</v>
      </c>
      <c r="D432" s="46" t="s">
        <v>685</v>
      </c>
      <c r="E432" s="47">
        <v>0.06</v>
      </c>
      <c r="F432" s="47">
        <f>ROUND(0,7)</f>
        <v>0</v>
      </c>
      <c r="G432" s="47">
        <f>SmtRes!CX112</f>
        <v>0</v>
      </c>
      <c r="H432" s="49">
        <f>SmtRes!CZ112</f>
        <v>23188.21</v>
      </c>
      <c r="I432" s="48">
        <f>SmtRes!AI112</f>
        <v>1.1000000000000001</v>
      </c>
      <c r="J432" s="49">
        <f>ROUND(H432*I432, 2)</f>
        <v>25507.03</v>
      </c>
      <c r="K432" s="48"/>
      <c r="L432" s="49">
        <f>SmtRes!DF112</f>
        <v>0</v>
      </c>
    </row>
    <row r="433" spans="1:83" ht="28.5" x14ac:dyDescent="0.2">
      <c r="A433" s="45"/>
      <c r="B433" s="45" t="str">
        <f>EtalonRes!I113</f>
        <v>04.2.01.01</v>
      </c>
      <c r="C433" s="51" t="str">
        <f>EtalonRes!K113</f>
        <v>Смеси асфальтобетонные горячие плотные</v>
      </c>
      <c r="D433" s="52" t="str">
        <f>EtalonRes!O113</f>
        <v>т</v>
      </c>
      <c r="E433" s="53">
        <f>EtalonRes!X113</f>
        <v>10.7</v>
      </c>
      <c r="F433" s="53">
        <f>ROUND(0,7)</f>
        <v>0</v>
      </c>
      <c r="G433" s="53">
        <f>ROUND(EtalonRes!AG113*Source!I101, 7)</f>
        <v>0</v>
      </c>
      <c r="H433" s="54"/>
      <c r="I433" s="55"/>
      <c r="J433" s="54"/>
      <c r="K433" s="55"/>
      <c r="L433" s="54"/>
    </row>
    <row r="434" spans="1:83" ht="15" x14ac:dyDescent="0.2">
      <c r="A434" s="45"/>
      <c r="B434" s="45"/>
      <c r="C434" s="64" t="s">
        <v>1396</v>
      </c>
      <c r="D434" s="46"/>
      <c r="E434" s="47"/>
      <c r="F434" s="47"/>
      <c r="G434" s="47"/>
      <c r="H434" s="49"/>
      <c r="I434" s="48"/>
      <c r="J434" s="49"/>
      <c r="K434" s="48"/>
      <c r="L434" s="49">
        <f>L422+L424+L425+L431</f>
        <v>57.51</v>
      </c>
    </row>
    <row r="435" spans="1:83" ht="14.25" x14ac:dyDescent="0.2">
      <c r="A435" s="45"/>
      <c r="B435" s="45"/>
      <c r="C435" s="45" t="s">
        <v>1397</v>
      </c>
      <c r="D435" s="46"/>
      <c r="E435" s="47"/>
      <c r="F435" s="47"/>
      <c r="G435" s="47"/>
      <c r="H435" s="49"/>
      <c r="I435" s="48"/>
      <c r="J435" s="49"/>
      <c r="K435" s="48"/>
      <c r="L435" s="49">
        <f>SUM(AR420:AR438)+SUM(AS420:AS438)+SUM(AT420:AT438)+SUM(AU420:AU438)+SUM(AV420:AV438)</f>
        <v>56.589999999999996</v>
      </c>
    </row>
    <row r="436" spans="1:83" ht="42.75" x14ac:dyDescent="0.2">
      <c r="A436" s="45"/>
      <c r="B436" s="45" t="s">
        <v>215</v>
      </c>
      <c r="C436" s="45" t="s">
        <v>1427</v>
      </c>
      <c r="D436" s="46" t="s">
        <v>1224</v>
      </c>
      <c r="E436" s="47">
        <f>Source!BZ101</f>
        <v>113</v>
      </c>
      <c r="F436" s="47"/>
      <c r="G436" s="47">
        <f>Source!AT101</f>
        <v>113</v>
      </c>
      <c r="H436" s="49"/>
      <c r="I436" s="48"/>
      <c r="J436" s="49"/>
      <c r="K436" s="48"/>
      <c r="L436" s="49">
        <f>SUM(AZ420:AZ438)</f>
        <v>63.95</v>
      </c>
    </row>
    <row r="437" spans="1:83" ht="42.75" x14ac:dyDescent="0.2">
      <c r="A437" s="51"/>
      <c r="B437" s="51" t="s">
        <v>216</v>
      </c>
      <c r="C437" s="51" t="s">
        <v>1428</v>
      </c>
      <c r="D437" s="52" t="s">
        <v>1224</v>
      </c>
      <c r="E437" s="53">
        <f>Source!CA101</f>
        <v>77</v>
      </c>
      <c r="F437" s="53"/>
      <c r="G437" s="53">
        <f>Source!AU101</f>
        <v>77</v>
      </c>
      <c r="H437" s="54"/>
      <c r="I437" s="55"/>
      <c r="J437" s="54"/>
      <c r="K437" s="55"/>
      <c r="L437" s="54">
        <f>SUM(BA420:BA438)</f>
        <v>43.57</v>
      </c>
    </row>
    <row r="438" spans="1:83" ht="15" x14ac:dyDescent="0.25">
      <c r="C438" s="106" t="s">
        <v>1360</v>
      </c>
      <c r="D438" s="106"/>
      <c r="E438" s="106"/>
      <c r="F438" s="106"/>
      <c r="G438" s="106"/>
      <c r="H438" s="106"/>
      <c r="I438" s="107">
        <f>IF(E420&lt;&gt;0,K438/E420, 0)</f>
        <v>16503</v>
      </c>
      <c r="J438" s="107"/>
      <c r="K438" s="107">
        <f>L422+L424+L431+L436+L437+L425</f>
        <v>165.03</v>
      </c>
      <c r="L438" s="107"/>
      <c r="M438" s="83">
        <f>K438*1.038</f>
        <v>171.30114</v>
      </c>
      <c r="AD438">
        <f>ROUND((Source!AT101/100)*((ROUND(SUMIF(SmtRes!AQ107:'SmtRes'!AQ113,"=1",SmtRes!AD107:'SmtRes'!AD113)*Source!I101, 2)+ROUND(SUMIF(SmtRes!AQ107:'SmtRes'!AQ113,"=1",SmtRes!AC107:'SmtRes'!AC113)*Source!I101, 2))), 2)</f>
        <v>27.28</v>
      </c>
      <c r="AE438">
        <f>ROUND((Source!AU101/100)*((ROUND(SUMIF(SmtRes!AQ107:'SmtRes'!AQ113,"=1",SmtRes!AD107:'SmtRes'!AD113)*Source!I101, 2)+ROUND(SUMIF(SmtRes!AQ107:'SmtRes'!AQ113,"=1",SmtRes!AC107:'SmtRes'!AC113)*Source!I101, 2))), 2)</f>
        <v>18.59</v>
      </c>
      <c r="AN438" s="56">
        <f>L422+L424+L431+L436+L437+L425</f>
        <v>165.03</v>
      </c>
      <c r="AO438" s="56">
        <f>L424</f>
        <v>0.92000000000000037</v>
      </c>
      <c r="AQ438" t="s">
        <v>1361</v>
      </c>
      <c r="AR438" s="56">
        <f>L422</f>
        <v>56.29</v>
      </c>
      <c r="AT438" s="56">
        <f>L425</f>
        <v>0.30000000000000004</v>
      </c>
      <c r="AV438" t="s">
        <v>1361</v>
      </c>
      <c r="AW438" s="56">
        <f>L431</f>
        <v>0</v>
      </c>
      <c r="AZ438">
        <f>Source!X101</f>
        <v>63.95</v>
      </c>
      <c r="BA438">
        <f>Source!Y101</f>
        <v>43.57</v>
      </c>
      <c r="CD438">
        <v>1</v>
      </c>
    </row>
    <row r="439" spans="1:83" ht="135" x14ac:dyDescent="0.2">
      <c r="A439" s="43" t="s">
        <v>225</v>
      </c>
      <c r="B439" s="45" t="s">
        <v>1433</v>
      </c>
      <c r="C439" s="45" t="s">
        <v>1434</v>
      </c>
      <c r="D439" s="46" t="str">
        <f>Source!H102</f>
        <v>100 м2</v>
      </c>
      <c r="E439" s="47">
        <f>Source!K102</f>
        <v>0.01</v>
      </c>
      <c r="F439" s="47"/>
      <c r="G439" s="47">
        <f>Source!I102</f>
        <v>0.01</v>
      </c>
      <c r="H439" s="49"/>
      <c r="I439" s="48"/>
      <c r="J439" s="49"/>
      <c r="K439" s="48"/>
      <c r="L439" s="49"/>
    </row>
    <row r="440" spans="1:83" x14ac:dyDescent="0.2">
      <c r="C440" s="63" t="str">
        <f>"Объем: "&amp;Source!I102&amp;"=1/"&amp;"100"</f>
        <v>Объем: 0,01=1/100</v>
      </c>
    </row>
    <row r="441" spans="1:83" ht="15" x14ac:dyDescent="0.2">
      <c r="A441" s="44"/>
      <c r="B441" s="47">
        <v>1</v>
      </c>
      <c r="C441" s="44" t="s">
        <v>1391</v>
      </c>
      <c r="D441" s="46" t="s">
        <v>904</v>
      </c>
      <c r="E441" s="62"/>
      <c r="F441" s="47"/>
      <c r="G441" s="47">
        <f>Source!U102</f>
        <v>7.7951999999999994E-2</v>
      </c>
      <c r="H441" s="47"/>
      <c r="I441" s="47"/>
      <c r="J441" s="47"/>
      <c r="K441" s="47"/>
      <c r="L441" s="60">
        <f>SUM(L442:L442)-SUMIF(CE442:CE442, 1, L442:L442)</f>
        <v>56.29</v>
      </c>
    </row>
    <row r="442" spans="1:83" ht="14.25" x14ac:dyDescent="0.2">
      <c r="A442" s="45"/>
      <c r="B442" s="45" t="s">
        <v>1036</v>
      </c>
      <c r="C442" s="45" t="s">
        <v>1037</v>
      </c>
      <c r="D442" s="46" t="s">
        <v>904</v>
      </c>
      <c r="E442" s="47">
        <v>8.9600000000000009</v>
      </c>
      <c r="F442" s="47">
        <f>ROUND(0.87,7)</f>
        <v>0.87</v>
      </c>
      <c r="G442" s="47">
        <f>SmtRes!CX114</f>
        <v>7.7951999999999994E-2</v>
      </c>
      <c r="H442" s="49"/>
      <c r="I442" s="48"/>
      <c r="J442" s="49">
        <f>SmtRes!CZ114</f>
        <v>722.05</v>
      </c>
      <c r="K442" s="48"/>
      <c r="L442" s="49">
        <f>SmtRes!DI114</f>
        <v>56.29</v>
      </c>
    </row>
    <row r="443" spans="1:83" ht="15" x14ac:dyDescent="0.2">
      <c r="A443" s="44"/>
      <c r="B443" s="47">
        <v>2</v>
      </c>
      <c r="C443" s="44" t="s">
        <v>1392</v>
      </c>
      <c r="D443" s="46"/>
      <c r="E443" s="62"/>
      <c r="F443" s="47"/>
      <c r="G443" s="47"/>
      <c r="H443" s="47"/>
      <c r="I443" s="47"/>
      <c r="J443" s="47"/>
      <c r="K443" s="47"/>
      <c r="L443" s="60">
        <f>SUM(L444:L449)-SUMIF(CE444:CE449, 1, L444:L449)</f>
        <v>0.75</v>
      </c>
    </row>
    <row r="444" spans="1:83" ht="15" x14ac:dyDescent="0.2">
      <c r="A444" s="44"/>
      <c r="B444" s="47"/>
      <c r="C444" s="44" t="s">
        <v>1395</v>
      </c>
      <c r="D444" s="46" t="s">
        <v>904</v>
      </c>
      <c r="E444" s="62"/>
      <c r="F444" s="47"/>
      <c r="G444" s="47">
        <f>Source!V102</f>
        <v>3.48E-4</v>
      </c>
      <c r="H444" s="47"/>
      <c r="I444" s="47"/>
      <c r="J444" s="47"/>
      <c r="K444" s="47"/>
      <c r="L444" s="60">
        <f>SUMIF(CE445:CE449, 1, L445:L449)</f>
        <v>0.30000000000000004</v>
      </c>
      <c r="CE444">
        <v>1</v>
      </c>
    </row>
    <row r="445" spans="1:83" ht="28.5" x14ac:dyDescent="0.2">
      <c r="A445" s="45"/>
      <c r="B445" s="45" t="s">
        <v>1028</v>
      </c>
      <c r="C445" s="45" t="s">
        <v>1030</v>
      </c>
      <c r="D445" s="46" t="s">
        <v>797</v>
      </c>
      <c r="E445" s="47">
        <v>0.02</v>
      </c>
      <c r="F445" s="47">
        <f>ROUND(0.87,7)</f>
        <v>0.87</v>
      </c>
      <c r="G445" s="47">
        <f>SmtRes!CX116</f>
        <v>1.74E-4</v>
      </c>
      <c r="H445" s="49"/>
      <c r="I445" s="48"/>
      <c r="J445" s="49">
        <f>SmtRes!CZ116</f>
        <v>1629.55</v>
      </c>
      <c r="K445" s="48"/>
      <c r="L445" s="49">
        <f>SmtRes!DG116</f>
        <v>0.28000000000000003</v>
      </c>
    </row>
    <row r="446" spans="1:83" ht="28.5" x14ac:dyDescent="0.2">
      <c r="A446" s="45"/>
      <c r="B446" s="45" t="s">
        <v>924</v>
      </c>
      <c r="C446" s="45" t="s">
        <v>1402</v>
      </c>
      <c r="D446" s="46" t="s">
        <v>904</v>
      </c>
      <c r="E446" s="47">
        <f>SmtRes!DO116*SmtRes!AT116</f>
        <v>0.02</v>
      </c>
      <c r="F446" s="47">
        <f>ROUND(0.87,7)</f>
        <v>0.87</v>
      </c>
      <c r="G446" s="47">
        <f>ROUND(E446*F446*G439, 7)</f>
        <v>1.74E-4</v>
      </c>
      <c r="H446" s="49"/>
      <c r="I446" s="48"/>
      <c r="J446" s="49">
        <f>ROUND(SmtRes!AG116/SmtRes!DO116, 2)</f>
        <v>969.91</v>
      </c>
      <c r="K446" s="48"/>
      <c r="L446" s="49">
        <f>SmtRes!DH116</f>
        <v>0.17</v>
      </c>
      <c r="CE446">
        <v>1</v>
      </c>
    </row>
    <row r="447" spans="1:83" ht="28.5" x14ac:dyDescent="0.2">
      <c r="A447" s="45"/>
      <c r="B447" s="45" t="s">
        <v>1031</v>
      </c>
      <c r="C447" s="45" t="s">
        <v>1033</v>
      </c>
      <c r="D447" s="46" t="s">
        <v>797</v>
      </c>
      <c r="E447" s="47">
        <v>0.81</v>
      </c>
      <c r="F447" s="47">
        <f>ROUND(0.87,7)</f>
        <v>0.87</v>
      </c>
      <c r="G447" s="47">
        <f>SmtRes!CX117</f>
        <v>7.0470000000000003E-3</v>
      </c>
      <c r="H447" s="49"/>
      <c r="I447" s="48"/>
      <c r="J447" s="49">
        <f>SmtRes!CZ117</f>
        <v>50.49</v>
      </c>
      <c r="K447" s="48"/>
      <c r="L447" s="49">
        <f>SmtRes!DG117</f>
        <v>0.36</v>
      </c>
    </row>
    <row r="448" spans="1:83" ht="28.5" x14ac:dyDescent="0.2">
      <c r="A448" s="45"/>
      <c r="B448" s="45" t="s">
        <v>954</v>
      </c>
      <c r="C448" s="45" t="s">
        <v>956</v>
      </c>
      <c r="D448" s="46" t="s">
        <v>797</v>
      </c>
      <c r="E448" s="47">
        <v>0.02</v>
      </c>
      <c r="F448" s="47">
        <f>ROUND(0.87,7)</f>
        <v>0.87</v>
      </c>
      <c r="G448" s="47">
        <f>SmtRes!CX118</f>
        <v>1.74E-4</v>
      </c>
      <c r="H448" s="49"/>
      <c r="I448" s="48"/>
      <c r="J448" s="49">
        <f>SmtRes!CZ118</f>
        <v>643.29</v>
      </c>
      <c r="K448" s="48"/>
      <c r="L448" s="49">
        <f>SmtRes!DG118</f>
        <v>0.11</v>
      </c>
    </row>
    <row r="449" spans="1:83" ht="28.5" x14ac:dyDescent="0.2">
      <c r="A449" s="45"/>
      <c r="B449" s="45" t="s">
        <v>915</v>
      </c>
      <c r="C449" s="45" t="s">
        <v>1394</v>
      </c>
      <c r="D449" s="46" t="s">
        <v>904</v>
      </c>
      <c r="E449" s="47">
        <f>SmtRes!DO118*SmtRes!AT118</f>
        <v>0.02</v>
      </c>
      <c r="F449" s="47">
        <f>ROUND(0.87,7)</f>
        <v>0.87</v>
      </c>
      <c r="G449" s="47">
        <f>ROUND(E449*F449*G439, 7)</f>
        <v>1.74E-4</v>
      </c>
      <c r="H449" s="49"/>
      <c r="I449" s="48"/>
      <c r="J449" s="49">
        <f>ROUND(SmtRes!AG118/SmtRes!DO118, 2)</f>
        <v>722.05</v>
      </c>
      <c r="K449" s="48"/>
      <c r="L449" s="49">
        <f>SmtRes!DH118</f>
        <v>0.13</v>
      </c>
      <c r="CE449">
        <v>1</v>
      </c>
    </row>
    <row r="450" spans="1:83" ht="15" hidden="1" x14ac:dyDescent="0.2">
      <c r="A450" s="44"/>
      <c r="B450" s="47">
        <v>4</v>
      </c>
      <c r="C450" s="44" t="s">
        <v>1411</v>
      </c>
      <c r="D450" s="46"/>
      <c r="E450" s="62"/>
      <c r="F450" s="47"/>
      <c r="G450" s="47"/>
      <c r="H450" s="47"/>
      <c r="I450" s="47"/>
      <c r="J450" s="47"/>
      <c r="K450" s="47"/>
      <c r="L450" s="60">
        <f>SUM(L451:L451)-SUMIF(CE451:CE451, 1, L451:L451)</f>
        <v>0</v>
      </c>
    </row>
    <row r="451" spans="1:83" ht="14.25" x14ac:dyDescent="0.2">
      <c r="A451" s="45"/>
      <c r="B451" s="45" t="s">
        <v>957</v>
      </c>
      <c r="C451" s="45" t="s">
        <v>959</v>
      </c>
      <c r="D451" s="46" t="s">
        <v>685</v>
      </c>
      <c r="E451" s="47">
        <v>0.06</v>
      </c>
      <c r="F451" s="47">
        <f>ROUND(0,7)</f>
        <v>0</v>
      </c>
      <c r="G451" s="47">
        <f>SmtRes!CX119</f>
        <v>0</v>
      </c>
      <c r="H451" s="49">
        <f>SmtRes!CZ119</f>
        <v>23188.21</v>
      </c>
      <c r="I451" s="48">
        <f>SmtRes!AI119</f>
        <v>1.1000000000000001</v>
      </c>
      <c r="J451" s="49">
        <f>ROUND(H451*I451, 2)</f>
        <v>25507.03</v>
      </c>
      <c r="K451" s="48"/>
      <c r="L451" s="49">
        <f>SmtRes!DF119</f>
        <v>0</v>
      </c>
    </row>
    <row r="452" spans="1:83" ht="28.5" x14ac:dyDescent="0.2">
      <c r="A452" s="45"/>
      <c r="B452" s="45" t="str">
        <f>EtalonRes!I120</f>
        <v>04.2.01.01</v>
      </c>
      <c r="C452" s="51" t="str">
        <f>EtalonRes!K120</f>
        <v>Смеси асфальтобетонные горячие плотные</v>
      </c>
      <c r="D452" s="52" t="str">
        <f>EtalonRes!O120</f>
        <v>т</v>
      </c>
      <c r="E452" s="53">
        <f>EtalonRes!X120</f>
        <v>7.14</v>
      </c>
      <c r="F452" s="53">
        <f>ROUND(0,7)</f>
        <v>0</v>
      </c>
      <c r="G452" s="53">
        <f>ROUND(EtalonRes!AG120*Source!I102, 7)</f>
        <v>0</v>
      </c>
      <c r="H452" s="54"/>
      <c r="I452" s="55"/>
      <c r="J452" s="54"/>
      <c r="K452" s="55"/>
      <c r="L452" s="54"/>
    </row>
    <row r="453" spans="1:83" ht="15" x14ac:dyDescent="0.2">
      <c r="A453" s="45"/>
      <c r="B453" s="45"/>
      <c r="C453" s="64" t="s">
        <v>1396</v>
      </c>
      <c r="D453" s="46"/>
      <c r="E453" s="47"/>
      <c r="F453" s="47"/>
      <c r="G453" s="47"/>
      <c r="H453" s="49"/>
      <c r="I453" s="48"/>
      <c r="J453" s="49"/>
      <c r="K453" s="48"/>
      <c r="L453" s="49">
        <f>L441+L443+L444+L450</f>
        <v>57.339999999999996</v>
      </c>
    </row>
    <row r="454" spans="1:83" ht="14.25" x14ac:dyDescent="0.2">
      <c r="A454" s="45"/>
      <c r="B454" s="45"/>
      <c r="C454" s="45" t="s">
        <v>1397</v>
      </c>
      <c r="D454" s="46"/>
      <c r="E454" s="47"/>
      <c r="F454" s="47"/>
      <c r="G454" s="47"/>
      <c r="H454" s="49"/>
      <c r="I454" s="48"/>
      <c r="J454" s="49"/>
      <c r="K454" s="48"/>
      <c r="L454" s="49">
        <f>SUM(AR439:AR457)+SUM(AS439:AS457)+SUM(AT439:AT457)+SUM(AU439:AU457)+SUM(AV439:AV457)</f>
        <v>56.589999999999996</v>
      </c>
    </row>
    <row r="455" spans="1:83" ht="42.75" x14ac:dyDescent="0.2">
      <c r="A455" s="45"/>
      <c r="B455" s="45" t="s">
        <v>215</v>
      </c>
      <c r="C455" s="45" t="s">
        <v>1427</v>
      </c>
      <c r="D455" s="46" t="s">
        <v>1224</v>
      </c>
      <c r="E455" s="47">
        <f>Source!BZ102</f>
        <v>113</v>
      </c>
      <c r="F455" s="47"/>
      <c r="G455" s="47">
        <f>Source!AT102</f>
        <v>113</v>
      </c>
      <c r="H455" s="49"/>
      <c r="I455" s="48"/>
      <c r="J455" s="49"/>
      <c r="K455" s="48"/>
      <c r="L455" s="49">
        <f>SUM(AZ439:AZ457)</f>
        <v>63.95</v>
      </c>
    </row>
    <row r="456" spans="1:83" ht="42.75" x14ac:dyDescent="0.2">
      <c r="A456" s="51"/>
      <c r="B456" s="51" t="s">
        <v>216</v>
      </c>
      <c r="C456" s="51" t="s">
        <v>1428</v>
      </c>
      <c r="D456" s="52" t="s">
        <v>1224</v>
      </c>
      <c r="E456" s="53">
        <f>Source!CA102</f>
        <v>77</v>
      </c>
      <c r="F456" s="53"/>
      <c r="G456" s="53">
        <f>Source!AU102</f>
        <v>77</v>
      </c>
      <c r="H456" s="54"/>
      <c r="I456" s="55"/>
      <c r="J456" s="54"/>
      <c r="K456" s="55"/>
      <c r="L456" s="54">
        <f>SUM(BA439:BA457)</f>
        <v>43.57</v>
      </c>
    </row>
    <row r="457" spans="1:83" ht="15" x14ac:dyDescent="0.25">
      <c r="C457" s="106" t="s">
        <v>1360</v>
      </c>
      <c r="D457" s="106"/>
      <c r="E457" s="106"/>
      <c r="F457" s="106"/>
      <c r="G457" s="106"/>
      <c r="H457" s="106"/>
      <c r="I457" s="107">
        <f>IF(E439&lt;&gt;0,K457/E439, 0)</f>
        <v>16486</v>
      </c>
      <c r="J457" s="107"/>
      <c r="K457" s="107">
        <f>L441+L443+L450+L455+L456+L444</f>
        <v>164.86</v>
      </c>
      <c r="L457" s="107"/>
      <c r="M457" s="83">
        <f>K457*1.038</f>
        <v>171.12468000000001</v>
      </c>
      <c r="AD457">
        <f>ROUND((Source!AT102/100)*((ROUND(SUMIF(SmtRes!AQ114:'SmtRes'!AQ120,"=1",SmtRes!AD114:'SmtRes'!AD120)*Source!I102, 2)+ROUND(SUMIF(SmtRes!AQ114:'SmtRes'!AQ120,"=1",SmtRes!AC114:'SmtRes'!AC120)*Source!I102, 2))), 2)</f>
        <v>27.28</v>
      </c>
      <c r="AE457">
        <f>ROUND((Source!AU102/100)*((ROUND(SUMIF(SmtRes!AQ114:'SmtRes'!AQ120,"=1",SmtRes!AD114:'SmtRes'!AD120)*Source!I102, 2)+ROUND(SUMIF(SmtRes!AQ114:'SmtRes'!AQ120,"=1",SmtRes!AC114:'SmtRes'!AC120)*Source!I102, 2))), 2)</f>
        <v>18.59</v>
      </c>
      <c r="AN457" s="56">
        <f>L441+L443+L450+L455+L456+L444</f>
        <v>164.86</v>
      </c>
      <c r="AO457" s="56">
        <f>L443</f>
        <v>0.75</v>
      </c>
      <c r="AQ457" t="s">
        <v>1361</v>
      </c>
      <c r="AR457" s="56">
        <f>L441</f>
        <v>56.29</v>
      </c>
      <c r="AT457" s="56">
        <f>L444</f>
        <v>0.30000000000000004</v>
      </c>
      <c r="AV457" t="s">
        <v>1361</v>
      </c>
      <c r="AW457" s="56">
        <f>L450</f>
        <v>0</v>
      </c>
      <c r="AZ457">
        <f>Source!X102</f>
        <v>63.95</v>
      </c>
      <c r="BA457">
        <f>Source!Y102</f>
        <v>43.57</v>
      </c>
      <c r="CD457">
        <v>1</v>
      </c>
    </row>
    <row r="458" spans="1:83" ht="106.5" x14ac:dyDescent="0.2">
      <c r="A458" s="43" t="s">
        <v>229</v>
      </c>
      <c r="B458" s="45" t="s">
        <v>1435</v>
      </c>
      <c r="C458" s="45" t="s">
        <v>1436</v>
      </c>
      <c r="D458" s="46" t="str">
        <f>Source!H103</f>
        <v>10 м2</v>
      </c>
      <c r="E458" s="47">
        <f>Source!K103</f>
        <v>0.1</v>
      </c>
      <c r="F458" s="47"/>
      <c r="G458" s="47">
        <f>Source!I103</f>
        <v>0.1</v>
      </c>
      <c r="H458" s="49"/>
      <c r="I458" s="48"/>
      <c r="J458" s="49"/>
      <c r="K458" s="48"/>
      <c r="L458" s="49"/>
    </row>
    <row r="459" spans="1:83" x14ac:dyDescent="0.2">
      <c r="C459" s="63" t="str">
        <f>"Объем: "&amp;Source!I103&amp;"=1/"&amp;"10"</f>
        <v>Объем: 0,1=1/10</v>
      </c>
    </row>
    <row r="460" spans="1:83" ht="15" x14ac:dyDescent="0.2">
      <c r="A460" s="44"/>
      <c r="B460" s="47">
        <v>1</v>
      </c>
      <c r="C460" s="44" t="s">
        <v>1391</v>
      </c>
      <c r="D460" s="46" t="s">
        <v>904</v>
      </c>
      <c r="E460" s="62"/>
      <c r="F460" s="47"/>
      <c r="G460" s="47">
        <f>Source!U103</f>
        <v>0.91349999999999998</v>
      </c>
      <c r="H460" s="47"/>
      <c r="I460" s="47"/>
      <c r="J460" s="47"/>
      <c r="K460" s="47"/>
      <c r="L460" s="60">
        <f>SUM(L461:L461)-SUMIF(CE461:CE461, 1, L461:L461)</f>
        <v>652.20000000000005</v>
      </c>
    </row>
    <row r="461" spans="1:83" ht="14.25" x14ac:dyDescent="0.2">
      <c r="A461" s="45"/>
      <c r="B461" s="45" t="s">
        <v>1039</v>
      </c>
      <c r="C461" s="45" t="s">
        <v>1040</v>
      </c>
      <c r="D461" s="46" t="s">
        <v>904</v>
      </c>
      <c r="E461" s="47">
        <v>10.5</v>
      </c>
      <c r="F461" s="47">
        <f>ROUND(0.87,7)</f>
        <v>0.87</v>
      </c>
      <c r="G461" s="47">
        <f>SmtRes!CX121</f>
        <v>0.91349999999999998</v>
      </c>
      <c r="H461" s="49"/>
      <c r="I461" s="48"/>
      <c r="J461" s="49">
        <f>SmtRes!CZ121</f>
        <v>713.96</v>
      </c>
      <c r="K461" s="48"/>
      <c r="L461" s="49">
        <f>SmtRes!DI121</f>
        <v>652.20000000000005</v>
      </c>
    </row>
    <row r="462" spans="1:83" ht="15" x14ac:dyDescent="0.2">
      <c r="A462" s="44"/>
      <c r="B462" s="47">
        <v>2</v>
      </c>
      <c r="C462" s="44" t="s">
        <v>1392</v>
      </c>
      <c r="D462" s="46"/>
      <c r="E462" s="62"/>
      <c r="F462" s="47"/>
      <c r="G462" s="47"/>
      <c r="H462" s="47"/>
      <c r="I462" s="47"/>
      <c r="J462" s="47"/>
      <c r="K462" s="47"/>
      <c r="L462" s="60">
        <f>SUM(L463:L470)-SUMIF(CE463:CE470, 1, L463:L470)</f>
        <v>10.11</v>
      </c>
    </row>
    <row r="463" spans="1:83" ht="15" x14ac:dyDescent="0.2">
      <c r="A463" s="44"/>
      <c r="B463" s="47"/>
      <c r="C463" s="44" t="s">
        <v>1395</v>
      </c>
      <c r="D463" s="46" t="s">
        <v>904</v>
      </c>
      <c r="E463" s="62"/>
      <c r="F463" s="47"/>
      <c r="G463" s="47">
        <f>Source!V103</f>
        <v>7.8300000000000002E-3</v>
      </c>
      <c r="H463" s="47"/>
      <c r="I463" s="47"/>
      <c r="J463" s="47"/>
      <c r="K463" s="47"/>
      <c r="L463" s="60">
        <f>SUMIF(CE464:CE470, 1, L464:L470)</f>
        <v>5.93</v>
      </c>
      <c r="CE463">
        <v>1</v>
      </c>
    </row>
    <row r="464" spans="1:83" ht="71.25" x14ac:dyDescent="0.2">
      <c r="A464" s="45"/>
      <c r="B464" s="45" t="s">
        <v>939</v>
      </c>
      <c r="C464" s="45" t="s">
        <v>941</v>
      </c>
      <c r="D464" s="46" t="s">
        <v>797</v>
      </c>
      <c r="E464" s="47">
        <v>0.03</v>
      </c>
      <c r="F464" s="47">
        <f t="shared" ref="F464:F470" si="10">ROUND(0.87,7)</f>
        <v>0.87</v>
      </c>
      <c r="G464" s="47">
        <f>SmtRes!CX123</f>
        <v>2.6099999999999999E-3</v>
      </c>
      <c r="H464" s="49"/>
      <c r="I464" s="48"/>
      <c r="J464" s="49">
        <f>SmtRes!CZ123</f>
        <v>1593.71</v>
      </c>
      <c r="K464" s="48"/>
      <c r="L464" s="49">
        <f>SmtRes!DG123</f>
        <v>4.16</v>
      </c>
    </row>
    <row r="465" spans="1:83" ht="28.5" x14ac:dyDescent="0.2">
      <c r="A465" s="45"/>
      <c r="B465" s="45" t="s">
        <v>908</v>
      </c>
      <c r="C465" s="45" t="s">
        <v>1393</v>
      </c>
      <c r="D465" s="46" t="s">
        <v>904</v>
      </c>
      <c r="E465" s="47">
        <f>SmtRes!DO123*SmtRes!AT123</f>
        <v>0.03</v>
      </c>
      <c r="F465" s="47">
        <f t="shared" si="10"/>
        <v>0.87</v>
      </c>
      <c r="G465" s="47">
        <f>ROUND(E465*F465*G458, 7)</f>
        <v>2.6099999999999999E-3</v>
      </c>
      <c r="H465" s="49"/>
      <c r="I465" s="48"/>
      <c r="J465" s="49">
        <f>ROUND(SmtRes!AG123/SmtRes!DO123, 2)</f>
        <v>829.81</v>
      </c>
      <c r="K465" s="48"/>
      <c r="L465" s="49">
        <f>SmtRes!DH123</f>
        <v>2.17</v>
      </c>
      <c r="CE465">
        <v>1</v>
      </c>
    </row>
    <row r="466" spans="1:83" ht="14.25" x14ac:dyDescent="0.2">
      <c r="A466" s="45"/>
      <c r="B466" s="45" t="s">
        <v>1041</v>
      </c>
      <c r="C466" s="45" t="s">
        <v>1043</v>
      </c>
      <c r="D466" s="46" t="s">
        <v>797</v>
      </c>
      <c r="E466" s="47">
        <v>0.56999999999999995</v>
      </c>
      <c r="F466" s="47">
        <f t="shared" si="10"/>
        <v>0.87</v>
      </c>
      <c r="G466" s="47">
        <f>SmtRes!CX124</f>
        <v>4.9590000000000002E-2</v>
      </c>
      <c r="H466" s="49">
        <f>SmtRes!CZ124</f>
        <v>7.51</v>
      </c>
      <c r="I466" s="48">
        <f>SmtRes!AJ124</f>
        <v>1.29</v>
      </c>
      <c r="J466" s="49">
        <f>ROUND(H466*I466, 2)</f>
        <v>9.69</v>
      </c>
      <c r="K466" s="48"/>
      <c r="L466" s="49">
        <f>SmtRes!DG124</f>
        <v>0.48</v>
      </c>
    </row>
    <row r="467" spans="1:83" ht="28.5" x14ac:dyDescent="0.2">
      <c r="A467" s="45"/>
      <c r="B467" s="45" t="s">
        <v>951</v>
      </c>
      <c r="C467" s="45" t="s">
        <v>953</v>
      </c>
      <c r="D467" s="46" t="s">
        <v>797</v>
      </c>
      <c r="E467" s="47">
        <v>0.03</v>
      </c>
      <c r="F467" s="47">
        <f t="shared" si="10"/>
        <v>0.87</v>
      </c>
      <c r="G467" s="47">
        <f>SmtRes!CX125</f>
        <v>2.6099999999999999E-3</v>
      </c>
      <c r="H467" s="49"/>
      <c r="I467" s="48"/>
      <c r="J467" s="49">
        <f>SmtRes!CZ125</f>
        <v>1451.35</v>
      </c>
      <c r="K467" s="48"/>
      <c r="L467" s="49">
        <f>SmtRes!DG125</f>
        <v>3.79</v>
      </c>
    </row>
    <row r="468" spans="1:83" ht="28.5" x14ac:dyDescent="0.2">
      <c r="A468" s="45"/>
      <c r="B468" s="45" t="s">
        <v>915</v>
      </c>
      <c r="C468" s="45" t="s">
        <v>1394</v>
      </c>
      <c r="D468" s="46" t="s">
        <v>904</v>
      </c>
      <c r="E468" s="47">
        <f>SmtRes!DO125*SmtRes!AT125</f>
        <v>0.03</v>
      </c>
      <c r="F468" s="47">
        <f t="shared" si="10"/>
        <v>0.87</v>
      </c>
      <c r="G468" s="47">
        <f>ROUND(E468*F468*G458, 7)</f>
        <v>2.6099999999999999E-3</v>
      </c>
      <c r="H468" s="49"/>
      <c r="I468" s="48"/>
      <c r="J468" s="49">
        <f>ROUND(SmtRes!AG125/SmtRes!DO125, 2)</f>
        <v>722.05</v>
      </c>
      <c r="K468" s="48"/>
      <c r="L468" s="49">
        <f>SmtRes!DH125</f>
        <v>1.88</v>
      </c>
      <c r="CE468">
        <v>1</v>
      </c>
    </row>
    <row r="469" spans="1:83" ht="28.5" x14ac:dyDescent="0.2">
      <c r="A469" s="45"/>
      <c r="B469" s="45" t="s">
        <v>954</v>
      </c>
      <c r="C469" s="45" t="s">
        <v>956</v>
      </c>
      <c r="D469" s="46" t="s">
        <v>797</v>
      </c>
      <c r="E469" s="47">
        <v>0.03</v>
      </c>
      <c r="F469" s="47">
        <f t="shared" si="10"/>
        <v>0.87</v>
      </c>
      <c r="G469" s="47">
        <f>SmtRes!CX126</f>
        <v>2.6099999999999999E-3</v>
      </c>
      <c r="H469" s="49"/>
      <c r="I469" s="48"/>
      <c r="J469" s="49">
        <f>SmtRes!CZ126</f>
        <v>643.29</v>
      </c>
      <c r="K469" s="48"/>
      <c r="L469" s="49">
        <f>SmtRes!DG126</f>
        <v>1.68</v>
      </c>
    </row>
    <row r="470" spans="1:83" ht="28.5" x14ac:dyDescent="0.2">
      <c r="A470" s="45"/>
      <c r="B470" s="45" t="s">
        <v>915</v>
      </c>
      <c r="C470" s="45" t="s">
        <v>1394</v>
      </c>
      <c r="D470" s="46" t="s">
        <v>904</v>
      </c>
      <c r="E470" s="47">
        <f>SmtRes!DO126*SmtRes!AT126</f>
        <v>0.03</v>
      </c>
      <c r="F470" s="47">
        <f t="shared" si="10"/>
        <v>0.87</v>
      </c>
      <c r="G470" s="47">
        <f>ROUND(E470*F470*G458, 7)</f>
        <v>2.6099999999999999E-3</v>
      </c>
      <c r="H470" s="49"/>
      <c r="I470" s="48"/>
      <c r="J470" s="49">
        <f>ROUND(SmtRes!AG126/SmtRes!DO126, 2)</f>
        <v>722.05</v>
      </c>
      <c r="K470" s="48"/>
      <c r="L470" s="49">
        <f>SmtRes!DH126</f>
        <v>1.88</v>
      </c>
      <c r="CE470">
        <v>1</v>
      </c>
    </row>
    <row r="471" spans="1:83" ht="15" hidden="1" x14ac:dyDescent="0.2">
      <c r="A471" s="44"/>
      <c r="B471" s="47">
        <v>4</v>
      </c>
      <c r="C471" s="44" t="s">
        <v>1411</v>
      </c>
      <c r="D471" s="46"/>
      <c r="E471" s="62"/>
      <c r="F471" s="47"/>
      <c r="G471" s="47"/>
      <c r="H471" s="47"/>
      <c r="I471" s="47"/>
      <c r="J471" s="47"/>
      <c r="K471" s="47"/>
      <c r="L471" s="60">
        <f>SUM(L472:L473)-SUMIF(CE472:CE473, 1, L472:L473)</f>
        <v>0</v>
      </c>
    </row>
    <row r="472" spans="1:83" ht="14.25" x14ac:dyDescent="0.2">
      <c r="A472" s="45"/>
      <c r="B472" s="45" t="s">
        <v>962</v>
      </c>
      <c r="C472" s="45" t="s">
        <v>964</v>
      </c>
      <c r="D472" s="46" t="s">
        <v>965</v>
      </c>
      <c r="E472" s="47">
        <v>0.2</v>
      </c>
      <c r="F472" s="47">
        <f>ROUND(0,7)</f>
        <v>0</v>
      </c>
      <c r="G472" s="47">
        <f>SmtRes!CX127</f>
        <v>0</v>
      </c>
      <c r="H472" s="49">
        <f>SmtRes!CZ127</f>
        <v>35.71</v>
      </c>
      <c r="I472" s="48">
        <f>SmtRes!AI127</f>
        <v>1.53</v>
      </c>
      <c r="J472" s="49">
        <f>ROUND(H472*I472, 2)</f>
        <v>54.64</v>
      </c>
      <c r="K472" s="48"/>
      <c r="L472" s="49">
        <f>SmtRes!DF127</f>
        <v>0</v>
      </c>
    </row>
    <row r="473" spans="1:83" ht="28.5" x14ac:dyDescent="0.2">
      <c r="A473" s="45"/>
      <c r="B473" s="45" t="s">
        <v>969</v>
      </c>
      <c r="C473" s="45" t="s">
        <v>971</v>
      </c>
      <c r="D473" s="46" t="s">
        <v>965</v>
      </c>
      <c r="E473" s="47">
        <v>0.05</v>
      </c>
      <c r="F473" s="47">
        <f>ROUND(0,7)</f>
        <v>0</v>
      </c>
      <c r="G473" s="47">
        <f>SmtRes!CX128</f>
        <v>0</v>
      </c>
      <c r="H473" s="49">
        <f>SmtRes!CZ128</f>
        <v>565.20000000000005</v>
      </c>
      <c r="I473" s="48">
        <f>SmtRes!AI128</f>
        <v>1.8</v>
      </c>
      <c r="J473" s="49">
        <f>ROUND(H473*I473, 2)</f>
        <v>1017.36</v>
      </c>
      <c r="K473" s="48"/>
      <c r="L473" s="49">
        <f>SmtRes!DF128</f>
        <v>0</v>
      </c>
    </row>
    <row r="474" spans="1:83" ht="14.25" x14ac:dyDescent="0.2">
      <c r="A474" s="45"/>
      <c r="B474" s="45" t="str">
        <f>EtalonRes!I129</f>
        <v>05.2.02.21</v>
      </c>
      <c r="C474" s="51" t="str">
        <f>EtalonRes!K129</f>
        <v>Плитки тротуарные</v>
      </c>
      <c r="D474" s="52" t="str">
        <f>EtalonRes!O129</f>
        <v>м2</v>
      </c>
      <c r="E474" s="53">
        <f>EtalonRes!X129</f>
        <v>10.199999999999999</v>
      </c>
      <c r="F474" s="53">
        <f>ROUND(0,7)</f>
        <v>0</v>
      </c>
      <c r="G474" s="53">
        <f>ROUND(EtalonRes!AG129*Source!I103, 7)</f>
        <v>0</v>
      </c>
      <c r="H474" s="54"/>
      <c r="I474" s="55"/>
      <c r="J474" s="54"/>
      <c r="K474" s="55"/>
      <c r="L474" s="54"/>
    </row>
    <row r="475" spans="1:83" ht="15" x14ac:dyDescent="0.2">
      <c r="A475" s="45"/>
      <c r="B475" s="45"/>
      <c r="C475" s="64" t="s">
        <v>1396</v>
      </c>
      <c r="D475" s="46"/>
      <c r="E475" s="47"/>
      <c r="F475" s="47"/>
      <c r="G475" s="47"/>
      <c r="H475" s="49"/>
      <c r="I475" s="48"/>
      <c r="J475" s="49"/>
      <c r="K475" s="48"/>
      <c r="L475" s="49">
        <f>L460+L462+L463+L471</f>
        <v>668.24</v>
      </c>
    </row>
    <row r="476" spans="1:83" ht="14.25" x14ac:dyDescent="0.2">
      <c r="A476" s="45"/>
      <c r="B476" s="45"/>
      <c r="C476" s="45" t="s">
        <v>1397</v>
      </c>
      <c r="D476" s="46"/>
      <c r="E476" s="47"/>
      <c r="F476" s="47"/>
      <c r="G476" s="47"/>
      <c r="H476" s="49"/>
      <c r="I476" s="48"/>
      <c r="J476" s="49"/>
      <c r="K476" s="48"/>
      <c r="L476" s="49">
        <f>SUM(AR458:AR479)+SUM(AS458:AS479)+SUM(AT458:AT479)+SUM(AU458:AU479)+SUM(AV458:AV479)</f>
        <v>658.13</v>
      </c>
    </row>
    <row r="477" spans="1:83" ht="42.75" x14ac:dyDescent="0.2">
      <c r="A477" s="45"/>
      <c r="B477" s="45" t="s">
        <v>215</v>
      </c>
      <c r="C477" s="45" t="s">
        <v>1427</v>
      </c>
      <c r="D477" s="46" t="s">
        <v>1224</v>
      </c>
      <c r="E477" s="47">
        <f>Source!BZ103</f>
        <v>113</v>
      </c>
      <c r="F477" s="47"/>
      <c r="G477" s="47">
        <f>Source!AT103</f>
        <v>113</v>
      </c>
      <c r="H477" s="49"/>
      <c r="I477" s="48"/>
      <c r="J477" s="49"/>
      <c r="K477" s="48"/>
      <c r="L477" s="49">
        <f>SUM(AZ458:AZ479)</f>
        <v>743.69</v>
      </c>
    </row>
    <row r="478" spans="1:83" ht="42.75" x14ac:dyDescent="0.2">
      <c r="A478" s="51"/>
      <c r="B478" s="51" t="s">
        <v>216</v>
      </c>
      <c r="C478" s="51" t="s">
        <v>1428</v>
      </c>
      <c r="D478" s="52" t="s">
        <v>1224</v>
      </c>
      <c r="E478" s="53">
        <f>Source!CA103</f>
        <v>77</v>
      </c>
      <c r="F478" s="53"/>
      <c r="G478" s="53">
        <f>Source!AU103</f>
        <v>77</v>
      </c>
      <c r="H478" s="54"/>
      <c r="I478" s="55"/>
      <c r="J478" s="54"/>
      <c r="K478" s="55"/>
      <c r="L478" s="54">
        <f>SUM(BA458:BA479)</f>
        <v>506.76</v>
      </c>
    </row>
    <row r="479" spans="1:83" ht="15" x14ac:dyDescent="0.25">
      <c r="C479" s="106" t="s">
        <v>1360</v>
      </c>
      <c r="D479" s="106"/>
      <c r="E479" s="106"/>
      <c r="F479" s="106"/>
      <c r="G479" s="106"/>
      <c r="H479" s="106"/>
      <c r="I479" s="107">
        <f>IF(E458&lt;&gt;0,K479/E458, 0)</f>
        <v>19186.899999999998</v>
      </c>
      <c r="J479" s="107"/>
      <c r="K479" s="107">
        <f>L460+L462+L471+L477+L478+L463</f>
        <v>1918.69</v>
      </c>
      <c r="L479" s="107"/>
      <c r="M479" s="83">
        <f>K479*1.038</f>
        <v>1991.60022</v>
      </c>
      <c r="AD479">
        <f>ROUND((Source!AT103/100)*((ROUND(SUMIF(SmtRes!AQ121:'SmtRes'!AQ129,"=1",SmtRes!AD121:'SmtRes'!AD129)*Source!I103, 2)+ROUND(SUMIF(SmtRes!AQ121:'SmtRes'!AQ129,"=1",SmtRes!AC121:'SmtRes'!AC129)*Source!I103, 2))), 2)</f>
        <v>337.63</v>
      </c>
      <c r="AE479">
        <f>ROUND((Source!AU103/100)*((ROUND(SUMIF(SmtRes!AQ121:'SmtRes'!AQ129,"=1",SmtRes!AD121:'SmtRes'!AD129)*Source!I103, 2)+ROUND(SUMIF(SmtRes!AQ121:'SmtRes'!AQ129,"=1",SmtRes!AC121:'SmtRes'!AC129)*Source!I103, 2))), 2)</f>
        <v>230.07</v>
      </c>
      <c r="AN479" s="56">
        <f>L460+L462+L471+L477+L478+L463</f>
        <v>1918.69</v>
      </c>
      <c r="AO479" s="56">
        <f>L462</f>
        <v>10.11</v>
      </c>
      <c r="AQ479" t="s">
        <v>1361</v>
      </c>
      <c r="AR479" s="56">
        <f>L460</f>
        <v>652.20000000000005</v>
      </c>
      <c r="AT479" s="56">
        <f>L463</f>
        <v>5.93</v>
      </c>
      <c r="AV479" t="s">
        <v>1361</v>
      </c>
      <c r="AW479" s="56">
        <f>L471</f>
        <v>0</v>
      </c>
      <c r="AZ479">
        <f>Source!X103</f>
        <v>743.69</v>
      </c>
      <c r="BA479">
        <f>Source!Y103</f>
        <v>506.76</v>
      </c>
      <c r="CD479">
        <v>1</v>
      </c>
    </row>
    <row r="480" spans="1:83" ht="106.5" x14ac:dyDescent="0.2">
      <c r="A480" s="43" t="s">
        <v>234</v>
      </c>
      <c r="B480" s="45" t="s">
        <v>1437</v>
      </c>
      <c r="C480" s="45" t="s">
        <v>1438</v>
      </c>
      <c r="D480" s="46" t="str">
        <f>Source!H104</f>
        <v>10 м2</v>
      </c>
      <c r="E480" s="47">
        <f>Source!K104</f>
        <v>0.1</v>
      </c>
      <c r="F480" s="47"/>
      <c r="G480" s="47">
        <f>Source!I104</f>
        <v>0.1</v>
      </c>
      <c r="H480" s="49"/>
      <c r="I480" s="48"/>
      <c r="J480" s="49"/>
      <c r="K480" s="48"/>
      <c r="L480" s="49"/>
    </row>
    <row r="481" spans="1:83" x14ac:dyDescent="0.2">
      <c r="C481" s="63" t="str">
        <f>"Объем: "&amp;Source!I104&amp;"=1/"&amp;"10"</f>
        <v>Объем: 0,1=1/10</v>
      </c>
    </row>
    <row r="482" spans="1:83" ht="15" x14ac:dyDescent="0.2">
      <c r="A482" s="44"/>
      <c r="B482" s="47">
        <v>1</v>
      </c>
      <c r="C482" s="44" t="s">
        <v>1391</v>
      </c>
      <c r="D482" s="46" t="s">
        <v>904</v>
      </c>
      <c r="E482" s="62"/>
      <c r="F482" s="47"/>
      <c r="G482" s="47">
        <f>Source!U104</f>
        <v>1.0266</v>
      </c>
      <c r="H482" s="47"/>
      <c r="I482" s="47"/>
      <c r="J482" s="47"/>
      <c r="K482" s="47"/>
      <c r="L482" s="60">
        <f>SUM(L483:L483)-SUMIF(CE483:CE483, 1, L483:L483)</f>
        <v>752.31</v>
      </c>
    </row>
    <row r="483" spans="1:83" ht="14.25" x14ac:dyDescent="0.2">
      <c r="A483" s="45"/>
      <c r="B483" s="45" t="s">
        <v>1047</v>
      </c>
      <c r="C483" s="45" t="s">
        <v>1048</v>
      </c>
      <c r="D483" s="46" t="s">
        <v>904</v>
      </c>
      <c r="E483" s="47">
        <v>11.8</v>
      </c>
      <c r="F483" s="47">
        <f>ROUND(0.87,7)</f>
        <v>0.87</v>
      </c>
      <c r="G483" s="47">
        <f>SmtRes!CX130</f>
        <v>1.0266</v>
      </c>
      <c r="H483" s="49"/>
      <c r="I483" s="48"/>
      <c r="J483" s="49">
        <f>SmtRes!CZ130</f>
        <v>732.82</v>
      </c>
      <c r="K483" s="48"/>
      <c r="L483" s="49">
        <f>SmtRes!DI130</f>
        <v>752.31</v>
      </c>
    </row>
    <row r="484" spans="1:83" ht="15" x14ac:dyDescent="0.2">
      <c r="A484" s="44"/>
      <c r="B484" s="47">
        <v>2</v>
      </c>
      <c r="C484" s="44" t="s">
        <v>1392</v>
      </c>
      <c r="D484" s="46"/>
      <c r="E484" s="62"/>
      <c r="F484" s="47"/>
      <c r="G484" s="47"/>
      <c r="H484" s="47"/>
      <c r="I484" s="47"/>
      <c r="J484" s="47"/>
      <c r="K484" s="47"/>
      <c r="L484" s="60">
        <f>SUM(L485:L492)-SUMIF(CE485:CE492, 1, L485:L492)</f>
        <v>10.11</v>
      </c>
    </row>
    <row r="485" spans="1:83" ht="15" x14ac:dyDescent="0.2">
      <c r="A485" s="44"/>
      <c r="B485" s="47"/>
      <c r="C485" s="44" t="s">
        <v>1395</v>
      </c>
      <c r="D485" s="46" t="s">
        <v>904</v>
      </c>
      <c r="E485" s="62"/>
      <c r="F485" s="47"/>
      <c r="G485" s="47">
        <f>Source!V104</f>
        <v>7.8300000000000002E-3</v>
      </c>
      <c r="H485" s="47"/>
      <c r="I485" s="47"/>
      <c r="J485" s="47"/>
      <c r="K485" s="47"/>
      <c r="L485" s="60">
        <f>SUMIF(CE486:CE492, 1, L486:L492)</f>
        <v>5.93</v>
      </c>
      <c r="CE485">
        <v>1</v>
      </c>
    </row>
    <row r="486" spans="1:83" ht="71.25" x14ac:dyDescent="0.2">
      <c r="A486" s="45"/>
      <c r="B486" s="45" t="s">
        <v>939</v>
      </c>
      <c r="C486" s="45" t="s">
        <v>941</v>
      </c>
      <c r="D486" s="46" t="s">
        <v>797</v>
      </c>
      <c r="E486" s="47">
        <v>0.03</v>
      </c>
      <c r="F486" s="47">
        <f t="shared" ref="F486:F492" si="11">ROUND(0.87,7)</f>
        <v>0.87</v>
      </c>
      <c r="G486" s="47">
        <f>SmtRes!CX132</f>
        <v>2.6099999999999999E-3</v>
      </c>
      <c r="H486" s="49"/>
      <c r="I486" s="48"/>
      <c r="J486" s="49">
        <f>SmtRes!CZ132</f>
        <v>1593.71</v>
      </c>
      <c r="K486" s="48"/>
      <c r="L486" s="49">
        <f>SmtRes!DG132</f>
        <v>4.16</v>
      </c>
    </row>
    <row r="487" spans="1:83" ht="28.5" x14ac:dyDescent="0.2">
      <c r="A487" s="45"/>
      <c r="B487" s="45" t="s">
        <v>908</v>
      </c>
      <c r="C487" s="45" t="s">
        <v>1393</v>
      </c>
      <c r="D487" s="46" t="s">
        <v>904</v>
      </c>
      <c r="E487" s="47">
        <f>SmtRes!DO132*SmtRes!AT132</f>
        <v>0.03</v>
      </c>
      <c r="F487" s="47">
        <f t="shared" si="11"/>
        <v>0.87</v>
      </c>
      <c r="G487" s="47">
        <f>ROUND(E487*F487*G480, 7)</f>
        <v>2.6099999999999999E-3</v>
      </c>
      <c r="H487" s="49"/>
      <c r="I487" s="48"/>
      <c r="J487" s="49">
        <f>ROUND(SmtRes!AG132/SmtRes!DO132, 2)</f>
        <v>829.81</v>
      </c>
      <c r="K487" s="48"/>
      <c r="L487" s="49">
        <f>SmtRes!DH132</f>
        <v>2.17</v>
      </c>
      <c r="CE487">
        <v>1</v>
      </c>
    </row>
    <row r="488" spans="1:83" ht="14.25" x14ac:dyDescent="0.2">
      <c r="A488" s="45"/>
      <c r="B488" s="45" t="s">
        <v>1041</v>
      </c>
      <c r="C488" s="45" t="s">
        <v>1043</v>
      </c>
      <c r="D488" s="46" t="s">
        <v>797</v>
      </c>
      <c r="E488" s="47">
        <v>0.56999999999999995</v>
      </c>
      <c r="F488" s="47">
        <f t="shared" si="11"/>
        <v>0.87</v>
      </c>
      <c r="G488" s="47">
        <f>SmtRes!CX133</f>
        <v>4.9590000000000002E-2</v>
      </c>
      <c r="H488" s="49">
        <f>SmtRes!CZ133</f>
        <v>7.51</v>
      </c>
      <c r="I488" s="48">
        <f>SmtRes!AJ133</f>
        <v>1.29</v>
      </c>
      <c r="J488" s="49">
        <f>ROUND(H488*I488, 2)</f>
        <v>9.69</v>
      </c>
      <c r="K488" s="48"/>
      <c r="L488" s="49">
        <f>SmtRes!DG133</f>
        <v>0.48</v>
      </c>
    </row>
    <row r="489" spans="1:83" ht="28.5" x14ac:dyDescent="0.2">
      <c r="A489" s="45"/>
      <c r="B489" s="45" t="s">
        <v>951</v>
      </c>
      <c r="C489" s="45" t="s">
        <v>953</v>
      </c>
      <c r="D489" s="46" t="s">
        <v>797</v>
      </c>
      <c r="E489" s="47">
        <v>0.03</v>
      </c>
      <c r="F489" s="47">
        <f t="shared" si="11"/>
        <v>0.87</v>
      </c>
      <c r="G489" s="47">
        <f>SmtRes!CX134</f>
        <v>2.6099999999999999E-3</v>
      </c>
      <c r="H489" s="49"/>
      <c r="I489" s="48"/>
      <c r="J489" s="49">
        <f>SmtRes!CZ134</f>
        <v>1451.35</v>
      </c>
      <c r="K489" s="48"/>
      <c r="L489" s="49">
        <f>SmtRes!DG134</f>
        <v>3.79</v>
      </c>
    </row>
    <row r="490" spans="1:83" ht="28.5" x14ac:dyDescent="0.2">
      <c r="A490" s="45"/>
      <c r="B490" s="45" t="s">
        <v>915</v>
      </c>
      <c r="C490" s="45" t="s">
        <v>1394</v>
      </c>
      <c r="D490" s="46" t="s">
        <v>904</v>
      </c>
      <c r="E490" s="47">
        <f>SmtRes!DO134*SmtRes!AT134</f>
        <v>0.03</v>
      </c>
      <c r="F490" s="47">
        <f t="shared" si="11"/>
        <v>0.87</v>
      </c>
      <c r="G490" s="47">
        <f>ROUND(E490*F490*G480, 7)</f>
        <v>2.6099999999999999E-3</v>
      </c>
      <c r="H490" s="49"/>
      <c r="I490" s="48"/>
      <c r="J490" s="49">
        <f>ROUND(SmtRes!AG134/SmtRes!DO134, 2)</f>
        <v>722.05</v>
      </c>
      <c r="K490" s="48"/>
      <c r="L490" s="49">
        <f>SmtRes!DH134</f>
        <v>1.88</v>
      </c>
      <c r="CE490">
        <v>1</v>
      </c>
    </row>
    <row r="491" spans="1:83" ht="28.5" x14ac:dyDescent="0.2">
      <c r="A491" s="45"/>
      <c r="B491" s="45" t="s">
        <v>954</v>
      </c>
      <c r="C491" s="45" t="s">
        <v>956</v>
      </c>
      <c r="D491" s="46" t="s">
        <v>797</v>
      </c>
      <c r="E491" s="47">
        <v>0.03</v>
      </c>
      <c r="F491" s="47">
        <f t="shared" si="11"/>
        <v>0.87</v>
      </c>
      <c r="G491" s="47">
        <f>SmtRes!CX135</f>
        <v>2.6099999999999999E-3</v>
      </c>
      <c r="H491" s="49"/>
      <c r="I491" s="48"/>
      <c r="J491" s="49">
        <f>SmtRes!CZ135</f>
        <v>643.29</v>
      </c>
      <c r="K491" s="48"/>
      <c r="L491" s="49">
        <f>SmtRes!DG135</f>
        <v>1.68</v>
      </c>
    </row>
    <row r="492" spans="1:83" ht="28.5" x14ac:dyDescent="0.2">
      <c r="A492" s="45"/>
      <c r="B492" s="45" t="s">
        <v>915</v>
      </c>
      <c r="C492" s="45" t="s">
        <v>1394</v>
      </c>
      <c r="D492" s="46" t="s">
        <v>904</v>
      </c>
      <c r="E492" s="47">
        <f>SmtRes!DO135*SmtRes!AT135</f>
        <v>0.03</v>
      </c>
      <c r="F492" s="47">
        <f t="shared" si="11"/>
        <v>0.87</v>
      </c>
      <c r="G492" s="47">
        <f>ROUND(E492*F492*G480, 7)</f>
        <v>2.6099999999999999E-3</v>
      </c>
      <c r="H492" s="49"/>
      <c r="I492" s="48"/>
      <c r="J492" s="49">
        <f>ROUND(SmtRes!AG135/SmtRes!DO135, 2)</f>
        <v>722.05</v>
      </c>
      <c r="K492" s="48"/>
      <c r="L492" s="49">
        <f>SmtRes!DH135</f>
        <v>1.88</v>
      </c>
      <c r="CE492">
        <v>1</v>
      </c>
    </row>
    <row r="493" spans="1:83" ht="15" hidden="1" x14ac:dyDescent="0.2">
      <c r="A493" s="44"/>
      <c r="B493" s="47">
        <v>4</v>
      </c>
      <c r="C493" s="44" t="s">
        <v>1411</v>
      </c>
      <c r="D493" s="46"/>
      <c r="E493" s="62"/>
      <c r="F493" s="47"/>
      <c r="G493" s="47"/>
      <c r="H493" s="47"/>
      <c r="I493" s="47"/>
      <c r="J493" s="47"/>
      <c r="K493" s="47"/>
      <c r="L493" s="60">
        <f>SUM(L494:L495)-SUMIF(CE494:CE495, 1, L494:L495)</f>
        <v>0</v>
      </c>
    </row>
    <row r="494" spans="1:83" ht="14.25" x14ac:dyDescent="0.2">
      <c r="A494" s="45"/>
      <c r="B494" s="45" t="s">
        <v>962</v>
      </c>
      <c r="C494" s="45" t="s">
        <v>964</v>
      </c>
      <c r="D494" s="46" t="s">
        <v>965</v>
      </c>
      <c r="E494" s="47">
        <v>0.2</v>
      </c>
      <c r="F494" s="47">
        <f>ROUND(0,7)</f>
        <v>0</v>
      </c>
      <c r="G494" s="47">
        <f>SmtRes!CX136</f>
        <v>0</v>
      </c>
      <c r="H494" s="49">
        <f>SmtRes!CZ136</f>
        <v>35.71</v>
      </c>
      <c r="I494" s="48">
        <f>SmtRes!AI136</f>
        <v>1.53</v>
      </c>
      <c r="J494" s="49">
        <f>ROUND(H494*I494, 2)</f>
        <v>54.64</v>
      </c>
      <c r="K494" s="48"/>
      <c r="L494" s="49">
        <f>SmtRes!DF136</f>
        <v>0</v>
      </c>
    </row>
    <row r="495" spans="1:83" ht="28.5" x14ac:dyDescent="0.2">
      <c r="A495" s="45"/>
      <c r="B495" s="45" t="s">
        <v>969</v>
      </c>
      <c r="C495" s="45" t="s">
        <v>971</v>
      </c>
      <c r="D495" s="46" t="s">
        <v>965</v>
      </c>
      <c r="E495" s="47">
        <v>0.05</v>
      </c>
      <c r="F495" s="47">
        <f>ROUND(0,7)</f>
        <v>0</v>
      </c>
      <c r="G495" s="47">
        <f>SmtRes!CX137</f>
        <v>0</v>
      </c>
      <c r="H495" s="49">
        <f>SmtRes!CZ137</f>
        <v>565.20000000000005</v>
      </c>
      <c r="I495" s="48">
        <f>SmtRes!AI137</f>
        <v>1.8</v>
      </c>
      <c r="J495" s="49">
        <f>ROUND(H495*I495, 2)</f>
        <v>1017.36</v>
      </c>
      <c r="K495" s="48"/>
      <c r="L495" s="49">
        <f>SmtRes!DF137</f>
        <v>0</v>
      </c>
    </row>
    <row r="496" spans="1:83" ht="14.25" x14ac:dyDescent="0.2">
      <c r="A496" s="45"/>
      <c r="B496" s="45" t="str">
        <f>EtalonRes!I138</f>
        <v>05.2.02.21</v>
      </c>
      <c r="C496" s="51" t="str">
        <f>EtalonRes!K138</f>
        <v>Плитки тротуарные</v>
      </c>
      <c r="D496" s="52" t="str">
        <f>EtalonRes!O138</f>
        <v>м2</v>
      </c>
      <c r="E496" s="53">
        <f>EtalonRes!X138</f>
        <v>10.199999999999999</v>
      </c>
      <c r="F496" s="53">
        <f>ROUND(0,7)</f>
        <v>0</v>
      </c>
      <c r="G496" s="53">
        <f>ROUND(EtalonRes!AG138*Source!I104, 7)</f>
        <v>0</v>
      </c>
      <c r="H496" s="54"/>
      <c r="I496" s="55"/>
      <c r="J496" s="54"/>
      <c r="K496" s="55"/>
      <c r="L496" s="54"/>
    </row>
    <row r="497" spans="1:83" ht="15" x14ac:dyDescent="0.2">
      <c r="A497" s="45"/>
      <c r="B497" s="45"/>
      <c r="C497" s="64" t="s">
        <v>1396</v>
      </c>
      <c r="D497" s="46"/>
      <c r="E497" s="47"/>
      <c r="F497" s="47"/>
      <c r="G497" s="47"/>
      <c r="H497" s="49"/>
      <c r="I497" s="48"/>
      <c r="J497" s="49"/>
      <c r="K497" s="48"/>
      <c r="L497" s="49">
        <f>L482+L484+L485+L493</f>
        <v>768.34999999999991</v>
      </c>
    </row>
    <row r="498" spans="1:83" ht="14.25" x14ac:dyDescent="0.2">
      <c r="A498" s="45"/>
      <c r="B498" s="45"/>
      <c r="C498" s="45" t="s">
        <v>1397</v>
      </c>
      <c r="D498" s="46"/>
      <c r="E498" s="47"/>
      <c r="F498" s="47"/>
      <c r="G498" s="47"/>
      <c r="H498" s="49"/>
      <c r="I498" s="48"/>
      <c r="J498" s="49"/>
      <c r="K498" s="48"/>
      <c r="L498" s="49">
        <f>SUM(AR480:AR501)+SUM(AS480:AS501)+SUM(AT480:AT501)+SUM(AU480:AU501)+SUM(AV480:AV501)</f>
        <v>758.2399999999999</v>
      </c>
    </row>
    <row r="499" spans="1:83" ht="42.75" x14ac:dyDescent="0.2">
      <c r="A499" s="45"/>
      <c r="B499" s="45" t="s">
        <v>215</v>
      </c>
      <c r="C499" s="45" t="s">
        <v>1427</v>
      </c>
      <c r="D499" s="46" t="s">
        <v>1224</v>
      </c>
      <c r="E499" s="47">
        <f>Source!BZ104</f>
        <v>113</v>
      </c>
      <c r="F499" s="47"/>
      <c r="G499" s="47">
        <f>Source!AT104</f>
        <v>113</v>
      </c>
      <c r="H499" s="49"/>
      <c r="I499" s="48"/>
      <c r="J499" s="49"/>
      <c r="K499" s="48"/>
      <c r="L499" s="49">
        <f>SUM(AZ480:AZ501)</f>
        <v>856.81</v>
      </c>
    </row>
    <row r="500" spans="1:83" ht="42.75" x14ac:dyDescent="0.2">
      <c r="A500" s="51"/>
      <c r="B500" s="51" t="s">
        <v>216</v>
      </c>
      <c r="C500" s="51" t="s">
        <v>1428</v>
      </c>
      <c r="D500" s="52" t="s">
        <v>1224</v>
      </c>
      <c r="E500" s="53">
        <f>Source!CA104</f>
        <v>77</v>
      </c>
      <c r="F500" s="53"/>
      <c r="G500" s="53">
        <f>Source!AU104</f>
        <v>77</v>
      </c>
      <c r="H500" s="54"/>
      <c r="I500" s="55"/>
      <c r="J500" s="54"/>
      <c r="K500" s="55"/>
      <c r="L500" s="54">
        <f>SUM(BA480:BA501)</f>
        <v>583.84</v>
      </c>
    </row>
    <row r="501" spans="1:83" ht="15" x14ac:dyDescent="0.25">
      <c r="C501" s="106" t="s">
        <v>1360</v>
      </c>
      <c r="D501" s="106"/>
      <c r="E501" s="106"/>
      <c r="F501" s="106"/>
      <c r="G501" s="106"/>
      <c r="H501" s="106"/>
      <c r="I501" s="107">
        <f>IF(E480&lt;&gt;0,K501/E480, 0)</f>
        <v>22090</v>
      </c>
      <c r="J501" s="107"/>
      <c r="K501" s="107">
        <f>L482+L484+L493+L499+L500+L485</f>
        <v>2209</v>
      </c>
      <c r="L501" s="107"/>
      <c r="M501" s="83">
        <f>K501*1.038</f>
        <v>2292.942</v>
      </c>
      <c r="AD501">
        <f>ROUND((Source!AT104/100)*((ROUND(SUMIF(SmtRes!AQ130:'SmtRes'!AQ138,"=1",SmtRes!AD130:'SmtRes'!AD138)*Source!I104, 2)+ROUND(SUMIF(SmtRes!AQ130:'SmtRes'!AQ138,"=1",SmtRes!AC130:'SmtRes'!AC138)*Source!I104, 2))), 2)</f>
        <v>339.76</v>
      </c>
      <c r="AE501">
        <f>ROUND((Source!AU104/100)*((ROUND(SUMIF(SmtRes!AQ130:'SmtRes'!AQ138,"=1",SmtRes!AD130:'SmtRes'!AD138)*Source!I104, 2)+ROUND(SUMIF(SmtRes!AQ130:'SmtRes'!AQ138,"=1",SmtRes!AC130:'SmtRes'!AC138)*Source!I104, 2))), 2)</f>
        <v>231.52</v>
      </c>
      <c r="AN501" s="56">
        <f>L482+L484+L493+L499+L500+L485</f>
        <v>2209</v>
      </c>
      <c r="AO501" s="56">
        <f>L484</f>
        <v>10.11</v>
      </c>
      <c r="AQ501" t="s">
        <v>1361</v>
      </c>
      <c r="AR501" s="56">
        <f>L482</f>
        <v>752.31</v>
      </c>
      <c r="AT501" s="56">
        <f>L485</f>
        <v>5.93</v>
      </c>
      <c r="AV501" t="s">
        <v>1361</v>
      </c>
      <c r="AW501" s="56">
        <f>L493</f>
        <v>0</v>
      </c>
      <c r="AZ501">
        <f>Source!X104</f>
        <v>856.81</v>
      </c>
      <c r="BA501">
        <f>Source!Y104</f>
        <v>583.84</v>
      </c>
      <c r="CD501">
        <v>1</v>
      </c>
    </row>
    <row r="502" spans="1:83" ht="106.5" x14ac:dyDescent="0.2">
      <c r="A502" s="43" t="s">
        <v>238</v>
      </c>
      <c r="B502" s="45" t="s">
        <v>1439</v>
      </c>
      <c r="C502" s="45" t="s">
        <v>1440</v>
      </c>
      <c r="D502" s="46" t="str">
        <f>Source!H105</f>
        <v>10 м2</v>
      </c>
      <c r="E502" s="47">
        <f>Source!K105</f>
        <v>0.1</v>
      </c>
      <c r="F502" s="47"/>
      <c r="G502" s="47">
        <f>Source!I105</f>
        <v>0.1</v>
      </c>
      <c r="H502" s="49"/>
      <c r="I502" s="48"/>
      <c r="J502" s="49"/>
      <c r="K502" s="48"/>
      <c r="L502" s="49"/>
    </row>
    <row r="503" spans="1:83" x14ac:dyDescent="0.2">
      <c r="C503" s="63" t="str">
        <f>"Объем: "&amp;Source!I105&amp;"=1/"&amp;"10"</f>
        <v>Объем: 0,1=1/10</v>
      </c>
    </row>
    <row r="504" spans="1:83" ht="15" x14ac:dyDescent="0.2">
      <c r="A504" s="44"/>
      <c r="B504" s="47">
        <v>1</v>
      </c>
      <c r="C504" s="44" t="s">
        <v>1391</v>
      </c>
      <c r="D504" s="46" t="s">
        <v>904</v>
      </c>
      <c r="E504" s="62"/>
      <c r="F504" s="47"/>
      <c r="G504" s="47">
        <f>Source!U105</f>
        <v>1.5572999999999999</v>
      </c>
      <c r="H504" s="47"/>
      <c r="I504" s="47"/>
      <c r="J504" s="47"/>
      <c r="K504" s="47"/>
      <c r="L504" s="60">
        <f>SUM(L505:L505)-SUMIF(CE505:CE505, 1, L505:L505)</f>
        <v>1191.57</v>
      </c>
    </row>
    <row r="505" spans="1:83" ht="14.25" x14ac:dyDescent="0.2">
      <c r="A505" s="45"/>
      <c r="B505" s="45" t="s">
        <v>1049</v>
      </c>
      <c r="C505" s="45" t="s">
        <v>1050</v>
      </c>
      <c r="D505" s="46" t="s">
        <v>904</v>
      </c>
      <c r="E505" s="47">
        <v>17.899999999999999</v>
      </c>
      <c r="F505" s="47">
        <f>ROUND(0.87,7)</f>
        <v>0.87</v>
      </c>
      <c r="G505" s="47">
        <f>SmtRes!CX139</f>
        <v>1.5572999999999999</v>
      </c>
      <c r="H505" s="49"/>
      <c r="I505" s="48"/>
      <c r="J505" s="49">
        <f>SmtRes!CZ139</f>
        <v>765.15</v>
      </c>
      <c r="K505" s="48"/>
      <c r="L505" s="49">
        <f>SmtRes!DI139</f>
        <v>1191.57</v>
      </c>
    </row>
    <row r="506" spans="1:83" ht="15" x14ac:dyDescent="0.2">
      <c r="A506" s="44"/>
      <c r="B506" s="47">
        <v>2</v>
      </c>
      <c r="C506" s="44" t="s">
        <v>1392</v>
      </c>
      <c r="D506" s="46"/>
      <c r="E506" s="62"/>
      <c r="F506" s="47"/>
      <c r="G506" s="47"/>
      <c r="H506" s="47"/>
      <c r="I506" s="47"/>
      <c r="J506" s="47"/>
      <c r="K506" s="47"/>
      <c r="L506" s="60">
        <f>SUM(L507:L514)-SUMIF(CE507:CE514, 1, L507:L514)</f>
        <v>10.11</v>
      </c>
    </row>
    <row r="507" spans="1:83" ht="15" x14ac:dyDescent="0.2">
      <c r="A507" s="44"/>
      <c r="B507" s="47"/>
      <c r="C507" s="44" t="s">
        <v>1395</v>
      </c>
      <c r="D507" s="46" t="s">
        <v>904</v>
      </c>
      <c r="E507" s="62"/>
      <c r="F507" s="47"/>
      <c r="G507" s="47">
        <f>Source!V105</f>
        <v>7.8300000000000002E-3</v>
      </c>
      <c r="H507" s="47"/>
      <c r="I507" s="47"/>
      <c r="J507" s="47"/>
      <c r="K507" s="47"/>
      <c r="L507" s="60">
        <f>SUMIF(CE508:CE514, 1, L508:L514)</f>
        <v>5.93</v>
      </c>
      <c r="CE507">
        <v>1</v>
      </c>
    </row>
    <row r="508" spans="1:83" ht="71.25" x14ac:dyDescent="0.2">
      <c r="A508" s="45"/>
      <c r="B508" s="45" t="s">
        <v>939</v>
      </c>
      <c r="C508" s="45" t="s">
        <v>941</v>
      </c>
      <c r="D508" s="46" t="s">
        <v>797</v>
      </c>
      <c r="E508" s="47">
        <v>0.03</v>
      </c>
      <c r="F508" s="47">
        <f t="shared" ref="F508:F514" si="12">ROUND(0.87,7)</f>
        <v>0.87</v>
      </c>
      <c r="G508" s="47">
        <f>SmtRes!CX141</f>
        <v>2.6099999999999999E-3</v>
      </c>
      <c r="H508" s="49"/>
      <c r="I508" s="48"/>
      <c r="J508" s="49">
        <f>SmtRes!CZ141</f>
        <v>1593.71</v>
      </c>
      <c r="K508" s="48"/>
      <c r="L508" s="49">
        <f>SmtRes!DG141</f>
        <v>4.16</v>
      </c>
    </row>
    <row r="509" spans="1:83" ht="28.5" x14ac:dyDescent="0.2">
      <c r="A509" s="45"/>
      <c r="B509" s="45" t="s">
        <v>908</v>
      </c>
      <c r="C509" s="45" t="s">
        <v>1393</v>
      </c>
      <c r="D509" s="46" t="s">
        <v>904</v>
      </c>
      <c r="E509" s="47">
        <f>SmtRes!DO141*SmtRes!AT141</f>
        <v>0.03</v>
      </c>
      <c r="F509" s="47">
        <f t="shared" si="12"/>
        <v>0.87</v>
      </c>
      <c r="G509" s="47">
        <f>ROUND(E509*F509*G502, 7)</f>
        <v>2.6099999999999999E-3</v>
      </c>
      <c r="H509" s="49"/>
      <c r="I509" s="48"/>
      <c r="J509" s="49">
        <f>ROUND(SmtRes!AG141/SmtRes!DO141, 2)</f>
        <v>829.81</v>
      </c>
      <c r="K509" s="48"/>
      <c r="L509" s="49">
        <f>SmtRes!DH141</f>
        <v>2.17</v>
      </c>
      <c r="CE509">
        <v>1</v>
      </c>
    </row>
    <row r="510" spans="1:83" ht="14.25" x14ac:dyDescent="0.2">
      <c r="A510" s="45"/>
      <c r="B510" s="45" t="s">
        <v>1041</v>
      </c>
      <c r="C510" s="45" t="s">
        <v>1043</v>
      </c>
      <c r="D510" s="46" t="s">
        <v>797</v>
      </c>
      <c r="E510" s="47">
        <v>0.56999999999999995</v>
      </c>
      <c r="F510" s="47">
        <f t="shared" si="12"/>
        <v>0.87</v>
      </c>
      <c r="G510" s="47">
        <f>SmtRes!CX142</f>
        <v>4.9590000000000002E-2</v>
      </c>
      <c r="H510" s="49">
        <f>SmtRes!CZ142</f>
        <v>7.51</v>
      </c>
      <c r="I510" s="48">
        <f>SmtRes!AJ142</f>
        <v>1.29</v>
      </c>
      <c r="J510" s="49">
        <f>ROUND(H510*I510, 2)</f>
        <v>9.69</v>
      </c>
      <c r="K510" s="48"/>
      <c r="L510" s="49">
        <f>SmtRes!DG142</f>
        <v>0.48</v>
      </c>
    </row>
    <row r="511" spans="1:83" ht="28.5" x14ac:dyDescent="0.2">
      <c r="A511" s="45"/>
      <c r="B511" s="45" t="s">
        <v>951</v>
      </c>
      <c r="C511" s="45" t="s">
        <v>953</v>
      </c>
      <c r="D511" s="46" t="s">
        <v>797</v>
      </c>
      <c r="E511" s="47">
        <v>0.03</v>
      </c>
      <c r="F511" s="47">
        <f t="shared" si="12"/>
        <v>0.87</v>
      </c>
      <c r="G511" s="47">
        <f>SmtRes!CX143</f>
        <v>2.6099999999999999E-3</v>
      </c>
      <c r="H511" s="49"/>
      <c r="I511" s="48"/>
      <c r="J511" s="49">
        <f>SmtRes!CZ143</f>
        <v>1451.35</v>
      </c>
      <c r="K511" s="48"/>
      <c r="L511" s="49">
        <f>SmtRes!DG143</f>
        <v>3.79</v>
      </c>
    </row>
    <row r="512" spans="1:83" ht="28.5" x14ac:dyDescent="0.2">
      <c r="A512" s="45"/>
      <c r="B512" s="45" t="s">
        <v>915</v>
      </c>
      <c r="C512" s="45" t="s">
        <v>1394</v>
      </c>
      <c r="D512" s="46" t="s">
        <v>904</v>
      </c>
      <c r="E512" s="47">
        <f>SmtRes!DO143*SmtRes!AT143</f>
        <v>0.03</v>
      </c>
      <c r="F512" s="47">
        <f t="shared" si="12"/>
        <v>0.87</v>
      </c>
      <c r="G512" s="47">
        <f>ROUND(E512*F512*G502, 7)</f>
        <v>2.6099999999999999E-3</v>
      </c>
      <c r="H512" s="49"/>
      <c r="I512" s="48"/>
      <c r="J512" s="49">
        <f>ROUND(SmtRes!AG143/SmtRes!DO143, 2)</f>
        <v>722.05</v>
      </c>
      <c r="K512" s="48"/>
      <c r="L512" s="49">
        <f>SmtRes!DH143</f>
        <v>1.88</v>
      </c>
      <c r="CE512">
        <v>1</v>
      </c>
    </row>
    <row r="513" spans="1:83" ht="28.5" x14ac:dyDescent="0.2">
      <c r="A513" s="45"/>
      <c r="B513" s="45" t="s">
        <v>954</v>
      </c>
      <c r="C513" s="45" t="s">
        <v>956</v>
      </c>
      <c r="D513" s="46" t="s">
        <v>797</v>
      </c>
      <c r="E513" s="47">
        <v>0.03</v>
      </c>
      <c r="F513" s="47">
        <f t="shared" si="12"/>
        <v>0.87</v>
      </c>
      <c r="G513" s="47">
        <f>SmtRes!CX144</f>
        <v>2.6099999999999999E-3</v>
      </c>
      <c r="H513" s="49"/>
      <c r="I513" s="48"/>
      <c r="J513" s="49">
        <f>SmtRes!CZ144</f>
        <v>643.29</v>
      </c>
      <c r="K513" s="48"/>
      <c r="L513" s="49">
        <f>SmtRes!DG144</f>
        <v>1.68</v>
      </c>
    </row>
    <row r="514" spans="1:83" ht="28.5" x14ac:dyDescent="0.2">
      <c r="A514" s="45"/>
      <c r="B514" s="45" t="s">
        <v>915</v>
      </c>
      <c r="C514" s="45" t="s">
        <v>1394</v>
      </c>
      <c r="D514" s="46" t="s">
        <v>904</v>
      </c>
      <c r="E514" s="47">
        <f>SmtRes!DO144*SmtRes!AT144</f>
        <v>0.03</v>
      </c>
      <c r="F514" s="47">
        <f t="shared" si="12"/>
        <v>0.87</v>
      </c>
      <c r="G514" s="47">
        <f>ROUND(E514*F514*G502, 7)</f>
        <v>2.6099999999999999E-3</v>
      </c>
      <c r="H514" s="49"/>
      <c r="I514" s="48"/>
      <c r="J514" s="49">
        <f>ROUND(SmtRes!AG144/SmtRes!DO144, 2)</f>
        <v>722.05</v>
      </c>
      <c r="K514" s="48"/>
      <c r="L514" s="49">
        <f>SmtRes!DH144</f>
        <v>1.88</v>
      </c>
      <c r="CE514">
        <v>1</v>
      </c>
    </row>
    <row r="515" spans="1:83" ht="15" hidden="1" x14ac:dyDescent="0.2">
      <c r="A515" s="44"/>
      <c r="B515" s="47">
        <v>4</v>
      </c>
      <c r="C515" s="44" t="s">
        <v>1411</v>
      </c>
      <c r="D515" s="46"/>
      <c r="E515" s="62"/>
      <c r="F515" s="47"/>
      <c r="G515" s="47"/>
      <c r="H515" s="47"/>
      <c r="I515" s="47"/>
      <c r="J515" s="47"/>
      <c r="K515" s="47"/>
      <c r="L515" s="60">
        <f>SUM(L516:L517)-SUMIF(CE516:CE517, 1, L516:L517)</f>
        <v>0</v>
      </c>
    </row>
    <row r="516" spans="1:83" ht="14.25" x14ac:dyDescent="0.2">
      <c r="A516" s="45"/>
      <c r="B516" s="45" t="s">
        <v>962</v>
      </c>
      <c r="C516" s="45" t="s">
        <v>964</v>
      </c>
      <c r="D516" s="46" t="s">
        <v>965</v>
      </c>
      <c r="E516" s="47">
        <v>0.2</v>
      </c>
      <c r="F516" s="47">
        <f>ROUND(0,7)</f>
        <v>0</v>
      </c>
      <c r="G516" s="47">
        <f>SmtRes!CX145</f>
        <v>0</v>
      </c>
      <c r="H516" s="49">
        <f>SmtRes!CZ145</f>
        <v>35.71</v>
      </c>
      <c r="I516" s="48">
        <f>SmtRes!AI145</f>
        <v>1.53</v>
      </c>
      <c r="J516" s="49">
        <f>ROUND(H516*I516, 2)</f>
        <v>54.64</v>
      </c>
      <c r="K516" s="48"/>
      <c r="L516" s="49">
        <f>SmtRes!DF145</f>
        <v>0</v>
      </c>
    </row>
    <row r="517" spans="1:83" ht="28.5" x14ac:dyDescent="0.2">
      <c r="A517" s="45"/>
      <c r="B517" s="45" t="s">
        <v>969</v>
      </c>
      <c r="C517" s="45" t="s">
        <v>971</v>
      </c>
      <c r="D517" s="46" t="s">
        <v>965</v>
      </c>
      <c r="E517" s="47">
        <v>0.05</v>
      </c>
      <c r="F517" s="47">
        <f>ROUND(0,7)</f>
        <v>0</v>
      </c>
      <c r="G517" s="47">
        <f>SmtRes!CX146</f>
        <v>0</v>
      </c>
      <c r="H517" s="49">
        <f>SmtRes!CZ146</f>
        <v>565.20000000000005</v>
      </c>
      <c r="I517" s="48">
        <f>SmtRes!AI146</f>
        <v>1.8</v>
      </c>
      <c r="J517" s="49">
        <f>ROUND(H517*I517, 2)</f>
        <v>1017.36</v>
      </c>
      <c r="K517" s="48"/>
      <c r="L517" s="49">
        <f>SmtRes!DF146</f>
        <v>0</v>
      </c>
    </row>
    <row r="518" spans="1:83" ht="14.25" x14ac:dyDescent="0.2">
      <c r="A518" s="45"/>
      <c r="B518" s="45" t="str">
        <f>EtalonRes!I147</f>
        <v>05.2.02.21</v>
      </c>
      <c r="C518" s="51" t="str">
        <f>EtalonRes!K147</f>
        <v>Плитки тротуарные</v>
      </c>
      <c r="D518" s="52" t="str">
        <f>EtalonRes!O147</f>
        <v>м2</v>
      </c>
      <c r="E518" s="53">
        <f>EtalonRes!X147</f>
        <v>10.199999999999999</v>
      </c>
      <c r="F518" s="53">
        <f>ROUND(0,7)</f>
        <v>0</v>
      </c>
      <c r="G518" s="53">
        <f>ROUND(EtalonRes!AG147*Source!I105, 7)</f>
        <v>0</v>
      </c>
      <c r="H518" s="54"/>
      <c r="I518" s="55"/>
      <c r="J518" s="54"/>
      <c r="K518" s="55"/>
      <c r="L518" s="54"/>
    </row>
    <row r="519" spans="1:83" ht="15" x14ac:dyDescent="0.2">
      <c r="A519" s="45"/>
      <c r="B519" s="45"/>
      <c r="C519" s="64" t="s">
        <v>1396</v>
      </c>
      <c r="D519" s="46"/>
      <c r="E519" s="47"/>
      <c r="F519" s="47"/>
      <c r="G519" s="47"/>
      <c r="H519" s="49"/>
      <c r="I519" s="48"/>
      <c r="J519" s="49"/>
      <c r="K519" s="48"/>
      <c r="L519" s="49">
        <f>L504+L506+L507+L515</f>
        <v>1207.6099999999999</v>
      </c>
    </row>
    <row r="520" spans="1:83" ht="14.25" x14ac:dyDescent="0.2">
      <c r="A520" s="45"/>
      <c r="B520" s="45"/>
      <c r="C520" s="45" t="s">
        <v>1397</v>
      </c>
      <c r="D520" s="46"/>
      <c r="E520" s="47"/>
      <c r="F520" s="47"/>
      <c r="G520" s="47"/>
      <c r="H520" s="49"/>
      <c r="I520" s="48"/>
      <c r="J520" s="49"/>
      <c r="K520" s="48"/>
      <c r="L520" s="49">
        <f>SUM(AR502:AR523)+SUM(AS502:AS523)+SUM(AT502:AT523)+SUM(AU502:AU523)+SUM(AV502:AV523)</f>
        <v>1197.5</v>
      </c>
    </row>
    <row r="521" spans="1:83" ht="42.75" x14ac:dyDescent="0.2">
      <c r="A521" s="45"/>
      <c r="B521" s="45" t="s">
        <v>215</v>
      </c>
      <c r="C521" s="45" t="s">
        <v>1427</v>
      </c>
      <c r="D521" s="46" t="s">
        <v>1224</v>
      </c>
      <c r="E521" s="47">
        <f>Source!BZ105</f>
        <v>113</v>
      </c>
      <c r="F521" s="47"/>
      <c r="G521" s="47">
        <f>Source!AT105</f>
        <v>113</v>
      </c>
      <c r="H521" s="49"/>
      <c r="I521" s="48"/>
      <c r="J521" s="49"/>
      <c r="K521" s="48"/>
      <c r="L521" s="49">
        <f>SUM(AZ502:AZ523)</f>
        <v>1353.18</v>
      </c>
    </row>
    <row r="522" spans="1:83" ht="42.75" x14ac:dyDescent="0.2">
      <c r="A522" s="51"/>
      <c r="B522" s="51" t="s">
        <v>216</v>
      </c>
      <c r="C522" s="51" t="s">
        <v>1428</v>
      </c>
      <c r="D522" s="52" t="s">
        <v>1224</v>
      </c>
      <c r="E522" s="53">
        <f>Source!CA105</f>
        <v>77</v>
      </c>
      <c r="F522" s="53"/>
      <c r="G522" s="53">
        <f>Source!AU105</f>
        <v>77</v>
      </c>
      <c r="H522" s="54"/>
      <c r="I522" s="55"/>
      <c r="J522" s="54"/>
      <c r="K522" s="55"/>
      <c r="L522" s="54">
        <f>SUM(BA502:BA523)</f>
        <v>922.08</v>
      </c>
    </row>
    <row r="523" spans="1:83" ht="15" x14ac:dyDescent="0.25">
      <c r="C523" s="106" t="s">
        <v>1360</v>
      </c>
      <c r="D523" s="106"/>
      <c r="E523" s="106"/>
      <c r="F523" s="106"/>
      <c r="G523" s="106"/>
      <c r="H523" s="106"/>
      <c r="I523" s="107">
        <f>IF(E502&lt;&gt;0,K523/E502, 0)</f>
        <v>34828.69999999999</v>
      </c>
      <c r="J523" s="107"/>
      <c r="K523" s="107">
        <f>L504+L506+L515+L521+L522+L507</f>
        <v>3482.8699999999994</v>
      </c>
      <c r="L523" s="107"/>
      <c r="M523" s="83">
        <f>K523*1.038</f>
        <v>3615.2190599999994</v>
      </c>
      <c r="AD523">
        <f>ROUND((Source!AT105/100)*((ROUND(SUMIF(SmtRes!AQ139:'SmtRes'!AQ147,"=1",SmtRes!AD139:'SmtRes'!AD147)*Source!I105, 2)+ROUND(SUMIF(SmtRes!AQ139:'SmtRes'!AQ147,"=1",SmtRes!AC139:'SmtRes'!AC147)*Source!I105, 2))), 2)</f>
        <v>343.42</v>
      </c>
      <c r="AE523">
        <f>ROUND((Source!AU105/100)*((ROUND(SUMIF(SmtRes!AQ139:'SmtRes'!AQ147,"=1",SmtRes!AD139:'SmtRes'!AD147)*Source!I105, 2)+ROUND(SUMIF(SmtRes!AQ139:'SmtRes'!AQ147,"=1",SmtRes!AC139:'SmtRes'!AC147)*Source!I105, 2))), 2)</f>
        <v>234.01</v>
      </c>
      <c r="AN523" s="56">
        <f>L504+L506+L515+L521+L522+L507</f>
        <v>3482.8699999999994</v>
      </c>
      <c r="AO523" s="56">
        <f>L506</f>
        <v>10.11</v>
      </c>
      <c r="AQ523" t="s">
        <v>1361</v>
      </c>
      <c r="AR523" s="56">
        <f>L504</f>
        <v>1191.57</v>
      </c>
      <c r="AT523" s="56">
        <f>L507</f>
        <v>5.93</v>
      </c>
      <c r="AV523" t="s">
        <v>1361</v>
      </c>
      <c r="AW523" s="56">
        <f>L515</f>
        <v>0</v>
      </c>
      <c r="AZ523">
        <f>Source!X105</f>
        <v>1353.18</v>
      </c>
      <c r="BA523">
        <f>Source!Y105</f>
        <v>922.08</v>
      </c>
      <c r="CD523">
        <v>1</v>
      </c>
    </row>
    <row r="524" spans="1:83" ht="106.5" x14ac:dyDescent="0.2">
      <c r="A524" s="43" t="s">
        <v>242</v>
      </c>
      <c r="B524" s="45" t="s">
        <v>1441</v>
      </c>
      <c r="C524" s="45" t="s">
        <v>1442</v>
      </c>
      <c r="D524" s="46" t="str">
        <f>Source!H106</f>
        <v>100 м2</v>
      </c>
      <c r="E524" s="47">
        <f>Source!K106</f>
        <v>0.01</v>
      </c>
      <c r="F524" s="47"/>
      <c r="G524" s="47">
        <f>Source!I106</f>
        <v>0.01</v>
      </c>
      <c r="H524" s="49"/>
      <c r="I524" s="48"/>
      <c r="J524" s="49"/>
      <c r="K524" s="48"/>
      <c r="L524" s="49"/>
    </row>
    <row r="525" spans="1:83" x14ac:dyDescent="0.2">
      <c r="C525" s="63" t="str">
        <f>"Объем: "&amp;Source!I106&amp;"=1/"&amp;"100"</f>
        <v>Объем: 0,01=1/100</v>
      </c>
    </row>
    <row r="526" spans="1:83" ht="15" x14ac:dyDescent="0.2">
      <c r="A526" s="44"/>
      <c r="B526" s="47">
        <v>1</v>
      </c>
      <c r="C526" s="44" t="s">
        <v>1391</v>
      </c>
      <c r="D526" s="46" t="s">
        <v>904</v>
      </c>
      <c r="E526" s="62"/>
      <c r="F526" s="47"/>
      <c r="G526" s="47">
        <f>Source!U106</f>
        <v>0.39845999999999998</v>
      </c>
      <c r="H526" s="47"/>
      <c r="I526" s="47"/>
      <c r="J526" s="47"/>
      <c r="K526" s="47"/>
      <c r="L526" s="60">
        <f>SUM(L527:L527)-SUMIF(CE527:CE527, 1, L527:L527)</f>
        <v>244.77</v>
      </c>
    </row>
    <row r="527" spans="1:83" ht="14.25" x14ac:dyDescent="0.2">
      <c r="A527" s="45"/>
      <c r="B527" s="45" t="s">
        <v>937</v>
      </c>
      <c r="C527" s="45" t="s">
        <v>938</v>
      </c>
      <c r="D527" s="46" t="s">
        <v>904</v>
      </c>
      <c r="E527" s="47">
        <v>45.8</v>
      </c>
      <c r="F527" s="47">
        <f>ROUND(0.87,7)</f>
        <v>0.87</v>
      </c>
      <c r="G527" s="47">
        <f>SmtRes!CX148</f>
        <v>0.39845999999999998</v>
      </c>
      <c r="H527" s="49"/>
      <c r="I527" s="48"/>
      <c r="J527" s="49">
        <f>SmtRes!CZ148</f>
        <v>614.28</v>
      </c>
      <c r="K527" s="48"/>
      <c r="L527" s="49">
        <f>SmtRes!DI148</f>
        <v>244.77</v>
      </c>
    </row>
    <row r="528" spans="1:83" ht="15" x14ac:dyDescent="0.2">
      <c r="A528" s="44"/>
      <c r="B528" s="47">
        <v>2</v>
      </c>
      <c r="C528" s="44" t="s">
        <v>1392</v>
      </c>
      <c r="D528" s="46"/>
      <c r="E528" s="62"/>
      <c r="F528" s="47"/>
      <c r="G528" s="47"/>
      <c r="H528" s="47"/>
      <c r="I528" s="47"/>
      <c r="J528" s="47"/>
      <c r="K528" s="47"/>
      <c r="L528" s="60">
        <f>SUM(L529:L534)-SUMIF(CE529:CE534, 1, L529:L534)</f>
        <v>10.71</v>
      </c>
    </row>
    <row r="529" spans="1:83" ht="15" x14ac:dyDescent="0.2">
      <c r="A529" s="44"/>
      <c r="B529" s="47"/>
      <c r="C529" s="44" t="s">
        <v>1395</v>
      </c>
      <c r="D529" s="46" t="s">
        <v>904</v>
      </c>
      <c r="E529" s="62"/>
      <c r="F529" s="47"/>
      <c r="G529" s="47">
        <f>Source!V106</f>
        <v>7.7429999999999999E-3</v>
      </c>
      <c r="H529" s="47"/>
      <c r="I529" s="47"/>
      <c r="J529" s="47"/>
      <c r="K529" s="47"/>
      <c r="L529" s="60">
        <f>SUMIF(CE530:CE534, 1, L530:L534)</f>
        <v>6.41</v>
      </c>
      <c r="CE529">
        <v>1</v>
      </c>
    </row>
    <row r="530" spans="1:83" ht="28.5" x14ac:dyDescent="0.2">
      <c r="A530" s="45"/>
      <c r="B530" s="45" t="s">
        <v>1028</v>
      </c>
      <c r="C530" s="45" t="s">
        <v>1030</v>
      </c>
      <c r="D530" s="46" t="s">
        <v>797</v>
      </c>
      <c r="E530" s="47">
        <v>0.38</v>
      </c>
      <c r="F530" s="47">
        <f>ROUND(0.87,7)</f>
        <v>0.87</v>
      </c>
      <c r="G530" s="47">
        <f>SmtRes!CX150</f>
        <v>3.3059999999999999E-3</v>
      </c>
      <c r="H530" s="49"/>
      <c r="I530" s="48"/>
      <c r="J530" s="49">
        <f>SmtRes!CZ150</f>
        <v>1629.55</v>
      </c>
      <c r="K530" s="48"/>
      <c r="L530" s="49">
        <f>SmtRes!DG150</f>
        <v>5.39</v>
      </c>
    </row>
    <row r="531" spans="1:83" ht="28.5" x14ac:dyDescent="0.2">
      <c r="A531" s="45"/>
      <c r="B531" s="45" t="s">
        <v>924</v>
      </c>
      <c r="C531" s="45" t="s">
        <v>1402</v>
      </c>
      <c r="D531" s="46" t="s">
        <v>904</v>
      </c>
      <c r="E531" s="47">
        <f>SmtRes!DO150*SmtRes!AT150</f>
        <v>0.38</v>
      </c>
      <c r="F531" s="47">
        <f>ROUND(0.87,7)</f>
        <v>0.87</v>
      </c>
      <c r="G531" s="47">
        <f>ROUND(E531*F531*G524, 7)</f>
        <v>3.3059999999999999E-3</v>
      </c>
      <c r="H531" s="49"/>
      <c r="I531" s="48"/>
      <c r="J531" s="49">
        <f>ROUND(SmtRes!AG150/SmtRes!DO150, 2)</f>
        <v>969.91</v>
      </c>
      <c r="K531" s="48"/>
      <c r="L531" s="49">
        <f>SmtRes!DH150</f>
        <v>3.21</v>
      </c>
      <c r="CE531">
        <v>1</v>
      </c>
    </row>
    <row r="532" spans="1:83" ht="28.5" x14ac:dyDescent="0.2">
      <c r="A532" s="45"/>
      <c r="B532" s="45" t="s">
        <v>1031</v>
      </c>
      <c r="C532" s="45" t="s">
        <v>1033</v>
      </c>
      <c r="D532" s="46" t="s">
        <v>797</v>
      </c>
      <c r="E532" s="47">
        <v>5.62</v>
      </c>
      <c r="F532" s="47">
        <f>ROUND(0.87,7)</f>
        <v>0.87</v>
      </c>
      <c r="G532" s="47">
        <f>SmtRes!CX151</f>
        <v>4.8894E-2</v>
      </c>
      <c r="H532" s="49"/>
      <c r="I532" s="48"/>
      <c r="J532" s="49">
        <f>SmtRes!CZ151</f>
        <v>50.49</v>
      </c>
      <c r="K532" s="48"/>
      <c r="L532" s="49">
        <f>SmtRes!DG151</f>
        <v>2.4700000000000002</v>
      </c>
    </row>
    <row r="533" spans="1:83" ht="28.5" x14ac:dyDescent="0.2">
      <c r="A533" s="45"/>
      <c r="B533" s="45" t="s">
        <v>954</v>
      </c>
      <c r="C533" s="45" t="s">
        <v>956</v>
      </c>
      <c r="D533" s="46" t="s">
        <v>797</v>
      </c>
      <c r="E533" s="47">
        <v>0.51</v>
      </c>
      <c r="F533" s="47">
        <f>ROUND(0.87,7)</f>
        <v>0.87</v>
      </c>
      <c r="G533" s="47">
        <f>SmtRes!CX152</f>
        <v>4.437E-3</v>
      </c>
      <c r="H533" s="49"/>
      <c r="I533" s="48"/>
      <c r="J533" s="49">
        <f>SmtRes!CZ152</f>
        <v>643.29</v>
      </c>
      <c r="K533" s="48"/>
      <c r="L533" s="49">
        <f>SmtRes!DG152</f>
        <v>2.85</v>
      </c>
    </row>
    <row r="534" spans="1:83" ht="28.5" x14ac:dyDescent="0.2">
      <c r="A534" s="45"/>
      <c r="B534" s="45" t="s">
        <v>915</v>
      </c>
      <c r="C534" s="45" t="s">
        <v>1394</v>
      </c>
      <c r="D534" s="46" t="s">
        <v>904</v>
      </c>
      <c r="E534" s="47">
        <f>SmtRes!DO152*SmtRes!AT152</f>
        <v>0.51</v>
      </c>
      <c r="F534" s="47">
        <f>ROUND(0.87,7)</f>
        <v>0.87</v>
      </c>
      <c r="G534" s="47">
        <f>ROUND(E534*F534*G524, 7)</f>
        <v>4.437E-3</v>
      </c>
      <c r="H534" s="49"/>
      <c r="I534" s="48"/>
      <c r="J534" s="49">
        <f>ROUND(SmtRes!AG152/SmtRes!DO152, 2)</f>
        <v>722.05</v>
      </c>
      <c r="K534" s="48"/>
      <c r="L534" s="49">
        <f>SmtRes!DH152</f>
        <v>3.2</v>
      </c>
      <c r="CE534">
        <v>1</v>
      </c>
    </row>
    <row r="535" spans="1:83" ht="15" hidden="1" x14ac:dyDescent="0.2">
      <c r="A535" s="44"/>
      <c r="B535" s="47">
        <v>4</v>
      </c>
      <c r="C535" s="44" t="s">
        <v>1411</v>
      </c>
      <c r="D535" s="46"/>
      <c r="E535" s="62"/>
      <c r="F535" s="47"/>
      <c r="G535" s="47"/>
      <c r="H535" s="47"/>
      <c r="I535" s="47"/>
      <c r="J535" s="47"/>
      <c r="K535" s="47"/>
      <c r="L535" s="60">
        <f>SUM(L536:L536)-SUMIF(CE536:CE536, 1, L536:L536)</f>
        <v>0</v>
      </c>
    </row>
    <row r="536" spans="1:83" ht="28.5" x14ac:dyDescent="0.2">
      <c r="A536" s="45"/>
      <c r="B536" s="45" t="s">
        <v>1051</v>
      </c>
      <c r="C536" s="45" t="s">
        <v>1053</v>
      </c>
      <c r="D536" s="46" t="s">
        <v>965</v>
      </c>
      <c r="E536" s="47">
        <v>0.05</v>
      </c>
      <c r="F536" s="47">
        <f>ROUND(0,7)</f>
        <v>0</v>
      </c>
      <c r="G536" s="47">
        <f>SmtRes!CX153</f>
        <v>0</v>
      </c>
      <c r="H536" s="49"/>
      <c r="I536" s="48"/>
      <c r="J536" s="49">
        <f>SmtRes!CZ153</f>
        <v>5676.09</v>
      </c>
      <c r="K536" s="48"/>
      <c r="L536" s="49">
        <f>SmtRes!DF153</f>
        <v>0</v>
      </c>
    </row>
    <row r="537" spans="1:83" ht="14.25" x14ac:dyDescent="0.2">
      <c r="A537" s="45"/>
      <c r="B537" s="45" t="str">
        <f>EtalonRes!I154</f>
        <v>05.2.04.04</v>
      </c>
      <c r="C537" s="51" t="str">
        <f>EtalonRes!K154</f>
        <v>Плиты бетонные тротуарные гладкие</v>
      </c>
      <c r="D537" s="52" t="str">
        <f>EtalonRes!O154</f>
        <v>м2</v>
      </c>
      <c r="E537" s="53">
        <f>EtalonRes!X154</f>
        <v>100</v>
      </c>
      <c r="F537" s="53">
        <f>ROUND(0,7)</f>
        <v>0</v>
      </c>
      <c r="G537" s="53">
        <f>ROUND(EtalonRes!AG154*Source!I106, 7)</f>
        <v>0</v>
      </c>
      <c r="H537" s="54"/>
      <c r="I537" s="55"/>
      <c r="J537" s="54"/>
      <c r="K537" s="55"/>
      <c r="L537" s="54"/>
    </row>
    <row r="538" spans="1:83" ht="15" x14ac:dyDescent="0.2">
      <c r="A538" s="45"/>
      <c r="B538" s="45"/>
      <c r="C538" s="64" t="s">
        <v>1396</v>
      </c>
      <c r="D538" s="46"/>
      <c r="E538" s="47"/>
      <c r="F538" s="47"/>
      <c r="G538" s="47"/>
      <c r="H538" s="49"/>
      <c r="I538" s="48"/>
      <c r="J538" s="49"/>
      <c r="K538" s="48"/>
      <c r="L538" s="49">
        <f>L526+L528+L529+L535</f>
        <v>261.89000000000004</v>
      </c>
    </row>
    <row r="539" spans="1:83" ht="14.25" x14ac:dyDescent="0.2">
      <c r="A539" s="45"/>
      <c r="B539" s="45"/>
      <c r="C539" s="45" t="s">
        <v>1397</v>
      </c>
      <c r="D539" s="46"/>
      <c r="E539" s="47"/>
      <c r="F539" s="47"/>
      <c r="G539" s="47"/>
      <c r="H539" s="49"/>
      <c r="I539" s="48"/>
      <c r="J539" s="49"/>
      <c r="K539" s="48"/>
      <c r="L539" s="49">
        <f>SUM(AR524:AR542)+SUM(AS524:AS542)+SUM(AT524:AT542)+SUM(AU524:AU542)+SUM(AV524:AV542)</f>
        <v>251.18</v>
      </c>
    </row>
    <row r="540" spans="1:83" ht="42.75" x14ac:dyDescent="0.2">
      <c r="A540" s="45"/>
      <c r="B540" s="45" t="s">
        <v>215</v>
      </c>
      <c r="C540" s="45" t="s">
        <v>1427</v>
      </c>
      <c r="D540" s="46" t="s">
        <v>1224</v>
      </c>
      <c r="E540" s="47">
        <f>Source!BZ106</f>
        <v>113</v>
      </c>
      <c r="F540" s="47"/>
      <c r="G540" s="47">
        <f>Source!AT106</f>
        <v>113</v>
      </c>
      <c r="H540" s="49"/>
      <c r="I540" s="48"/>
      <c r="J540" s="49"/>
      <c r="K540" s="48"/>
      <c r="L540" s="49">
        <f>SUM(AZ524:AZ542)</f>
        <v>283.83</v>
      </c>
    </row>
    <row r="541" spans="1:83" ht="42.75" x14ac:dyDescent="0.2">
      <c r="A541" s="51"/>
      <c r="B541" s="51" t="s">
        <v>216</v>
      </c>
      <c r="C541" s="51" t="s">
        <v>1428</v>
      </c>
      <c r="D541" s="52" t="s">
        <v>1224</v>
      </c>
      <c r="E541" s="53">
        <f>Source!CA106</f>
        <v>77</v>
      </c>
      <c r="F541" s="53"/>
      <c r="G541" s="53">
        <f>Source!AU106</f>
        <v>77</v>
      </c>
      <c r="H541" s="54"/>
      <c r="I541" s="55"/>
      <c r="J541" s="54"/>
      <c r="K541" s="55"/>
      <c r="L541" s="54">
        <f>SUM(BA524:BA542)</f>
        <v>193.41</v>
      </c>
    </row>
    <row r="542" spans="1:83" ht="15" x14ac:dyDescent="0.25">
      <c r="C542" s="106" t="s">
        <v>1360</v>
      </c>
      <c r="D542" s="106"/>
      <c r="E542" s="106"/>
      <c r="F542" s="106"/>
      <c r="G542" s="106"/>
      <c r="H542" s="106"/>
      <c r="I542" s="107">
        <f>IF(E524&lt;&gt;0,K542/E524, 0)</f>
        <v>73912.999999999985</v>
      </c>
      <c r="J542" s="107"/>
      <c r="K542" s="107">
        <f>L526+L528+L535+L540+L541+L529</f>
        <v>739.12999999999988</v>
      </c>
      <c r="L542" s="107"/>
      <c r="M542" s="83">
        <f>K542*1.038</f>
        <v>767.21693999999991</v>
      </c>
      <c r="AD542">
        <f>ROUND((Source!AT106/100)*((ROUND(SUMIF(SmtRes!AQ148:'SmtRes'!AQ154,"=1",SmtRes!AD148:'SmtRes'!AD154)*Source!I106, 2)+ROUND(SUMIF(SmtRes!AQ148:'SmtRes'!AQ154,"=1",SmtRes!AC148:'SmtRes'!AC154)*Source!I106, 2))), 2)</f>
        <v>26.06</v>
      </c>
      <c r="AE542">
        <f>ROUND((Source!AU106/100)*((ROUND(SUMIF(SmtRes!AQ148:'SmtRes'!AQ154,"=1",SmtRes!AD148:'SmtRes'!AD154)*Source!I106, 2)+ROUND(SUMIF(SmtRes!AQ148:'SmtRes'!AQ154,"=1",SmtRes!AC148:'SmtRes'!AC154)*Source!I106, 2))), 2)</f>
        <v>17.760000000000002</v>
      </c>
      <c r="AN542" s="56">
        <f>L526+L528+L535+L540+L541+L529</f>
        <v>739.12999999999988</v>
      </c>
      <c r="AO542" s="56">
        <f>L528</f>
        <v>10.71</v>
      </c>
      <c r="AQ542" t="s">
        <v>1361</v>
      </c>
      <c r="AR542" s="56">
        <f>L526</f>
        <v>244.77</v>
      </c>
      <c r="AT542" s="56">
        <f>L529</f>
        <v>6.41</v>
      </c>
      <c r="AV542" t="s">
        <v>1361</v>
      </c>
      <c r="AW542" s="56">
        <f>L535</f>
        <v>0</v>
      </c>
      <c r="AZ542">
        <f>Source!X106</f>
        <v>283.83</v>
      </c>
      <c r="BA542">
        <f>Source!Y106</f>
        <v>193.41</v>
      </c>
      <c r="CD542">
        <v>1</v>
      </c>
    </row>
    <row r="543" spans="1:83" ht="106.5" x14ac:dyDescent="0.2">
      <c r="A543" s="43" t="s">
        <v>246</v>
      </c>
      <c r="B543" s="45" t="s">
        <v>1443</v>
      </c>
      <c r="C543" s="45" t="s">
        <v>1444</v>
      </c>
      <c r="D543" s="46" t="str">
        <f>Source!H107</f>
        <v>100 м2</v>
      </c>
      <c r="E543" s="47">
        <f>Source!K107</f>
        <v>0.01</v>
      </c>
      <c r="F543" s="47"/>
      <c r="G543" s="47">
        <f>Source!I107</f>
        <v>0.01</v>
      </c>
      <c r="H543" s="49"/>
      <c r="I543" s="48"/>
      <c r="J543" s="49"/>
      <c r="K543" s="48"/>
      <c r="L543" s="49"/>
    </row>
    <row r="544" spans="1:83" x14ac:dyDescent="0.2">
      <c r="C544" s="63" t="str">
        <f>"Объем: "&amp;Source!I107&amp;"=1/"&amp;"100"</f>
        <v>Объем: 0,01=1/100</v>
      </c>
    </row>
    <row r="545" spans="1:83" ht="15" x14ac:dyDescent="0.2">
      <c r="A545" s="44"/>
      <c r="B545" s="47">
        <v>1</v>
      </c>
      <c r="C545" s="44" t="s">
        <v>1391</v>
      </c>
      <c r="D545" s="46" t="s">
        <v>904</v>
      </c>
      <c r="E545" s="62"/>
      <c r="F545" s="47"/>
      <c r="G545" s="47">
        <f>Source!U107</f>
        <v>0.36887999999999999</v>
      </c>
      <c r="H545" s="47"/>
      <c r="I545" s="47"/>
      <c r="J545" s="47"/>
      <c r="K545" s="47"/>
      <c r="L545" s="60">
        <f>SUM(L546:L546)-SUMIF(CE546:CE546, 1, L546:L546)</f>
        <v>226.6</v>
      </c>
    </row>
    <row r="546" spans="1:83" ht="14.25" x14ac:dyDescent="0.2">
      <c r="A546" s="45"/>
      <c r="B546" s="45" t="s">
        <v>937</v>
      </c>
      <c r="C546" s="45" t="s">
        <v>938</v>
      </c>
      <c r="D546" s="46" t="s">
        <v>904</v>
      </c>
      <c r="E546" s="47">
        <v>42.4</v>
      </c>
      <c r="F546" s="47">
        <f>ROUND(0.87,7)</f>
        <v>0.87</v>
      </c>
      <c r="G546" s="47">
        <f>SmtRes!CX155</f>
        <v>0.36887999999999999</v>
      </c>
      <c r="H546" s="49"/>
      <c r="I546" s="48"/>
      <c r="J546" s="49">
        <f>SmtRes!CZ155</f>
        <v>614.28</v>
      </c>
      <c r="K546" s="48"/>
      <c r="L546" s="49">
        <f>SmtRes!DI155</f>
        <v>226.6</v>
      </c>
    </row>
    <row r="547" spans="1:83" ht="15" x14ac:dyDescent="0.2">
      <c r="A547" s="44"/>
      <c r="B547" s="47">
        <v>2</v>
      </c>
      <c r="C547" s="44" t="s">
        <v>1392</v>
      </c>
      <c r="D547" s="46"/>
      <c r="E547" s="62"/>
      <c r="F547" s="47"/>
      <c r="G547" s="47"/>
      <c r="H547" s="47"/>
      <c r="I547" s="47"/>
      <c r="J547" s="47"/>
      <c r="K547" s="47"/>
      <c r="L547" s="60">
        <f>SUM(L548:L555)-SUMIF(CE548:CE555, 1, L548:L555)</f>
        <v>10.419999999999998</v>
      </c>
    </row>
    <row r="548" spans="1:83" ht="15" x14ac:dyDescent="0.2">
      <c r="A548" s="44"/>
      <c r="B548" s="47"/>
      <c r="C548" s="44" t="s">
        <v>1395</v>
      </c>
      <c r="D548" s="46" t="s">
        <v>904</v>
      </c>
      <c r="E548" s="62"/>
      <c r="F548" s="47"/>
      <c r="G548" s="47">
        <f>Source!V107</f>
        <v>7.8212999999999998E-3</v>
      </c>
      <c r="H548" s="47"/>
      <c r="I548" s="47"/>
      <c r="J548" s="47"/>
      <c r="K548" s="47"/>
      <c r="L548" s="60">
        <f>SUMIF(CE549:CE555, 1, L549:L555)</f>
        <v>6.4700000000000006</v>
      </c>
      <c r="CE548">
        <v>1</v>
      </c>
    </row>
    <row r="549" spans="1:83" ht="28.5" x14ac:dyDescent="0.2">
      <c r="A549" s="45"/>
      <c r="B549" s="45" t="s">
        <v>1028</v>
      </c>
      <c r="C549" s="45" t="s">
        <v>1030</v>
      </c>
      <c r="D549" s="46" t="s">
        <v>797</v>
      </c>
      <c r="E549" s="47">
        <v>0.38</v>
      </c>
      <c r="F549" s="47">
        <f t="shared" ref="F549:F555" si="13">ROUND(0.87,7)</f>
        <v>0.87</v>
      </c>
      <c r="G549" s="47">
        <f>SmtRes!CX157</f>
        <v>3.3059999999999999E-3</v>
      </c>
      <c r="H549" s="49"/>
      <c r="I549" s="48"/>
      <c r="J549" s="49">
        <f>SmtRes!CZ157</f>
        <v>1629.55</v>
      </c>
      <c r="K549" s="48"/>
      <c r="L549" s="49">
        <f>SmtRes!DG157</f>
        <v>5.39</v>
      </c>
    </row>
    <row r="550" spans="1:83" ht="28.5" x14ac:dyDescent="0.2">
      <c r="A550" s="45"/>
      <c r="B550" s="45" t="s">
        <v>924</v>
      </c>
      <c r="C550" s="45" t="s">
        <v>1402</v>
      </c>
      <c r="D550" s="46" t="s">
        <v>904</v>
      </c>
      <c r="E550" s="47">
        <f>SmtRes!DO157*SmtRes!AT157</f>
        <v>0.38</v>
      </c>
      <c r="F550" s="47">
        <f t="shared" si="13"/>
        <v>0.87</v>
      </c>
      <c r="G550" s="47">
        <f>ROUND(E550*F550*G543, 7)</f>
        <v>3.3059999999999999E-3</v>
      </c>
      <c r="H550" s="49"/>
      <c r="I550" s="48"/>
      <c r="J550" s="49">
        <f>ROUND(SmtRes!AG157/SmtRes!DO157, 2)</f>
        <v>969.91</v>
      </c>
      <c r="K550" s="48"/>
      <c r="L550" s="49">
        <f>SmtRes!DH157</f>
        <v>3.21</v>
      </c>
      <c r="CE550">
        <v>1</v>
      </c>
    </row>
    <row r="551" spans="1:83" ht="71.25" x14ac:dyDescent="0.2">
      <c r="A551" s="45"/>
      <c r="B551" s="45" t="s">
        <v>939</v>
      </c>
      <c r="C551" s="45" t="s">
        <v>941</v>
      </c>
      <c r="D551" s="46" t="s">
        <v>797</v>
      </c>
      <c r="E551" s="47">
        <v>8.9999999999999993E-3</v>
      </c>
      <c r="F551" s="47">
        <f t="shared" si="13"/>
        <v>0.87</v>
      </c>
      <c r="G551" s="47">
        <f>SmtRes!CX158</f>
        <v>7.8300000000000006E-5</v>
      </c>
      <c r="H551" s="49"/>
      <c r="I551" s="48"/>
      <c r="J551" s="49">
        <f>SmtRes!CZ158</f>
        <v>1593.71</v>
      </c>
      <c r="K551" s="48"/>
      <c r="L551" s="49">
        <f>SmtRes!DG158</f>
        <v>0.12</v>
      </c>
    </row>
    <row r="552" spans="1:83" ht="28.5" x14ac:dyDescent="0.2">
      <c r="A552" s="45"/>
      <c r="B552" s="45" t="s">
        <v>908</v>
      </c>
      <c r="C552" s="45" t="s">
        <v>1393</v>
      </c>
      <c r="D552" s="46" t="s">
        <v>904</v>
      </c>
      <c r="E552" s="47">
        <f>SmtRes!DO158*SmtRes!AT158</f>
        <v>8.9999999999999993E-3</v>
      </c>
      <c r="F552" s="47">
        <f t="shared" si="13"/>
        <v>0.87</v>
      </c>
      <c r="G552" s="47">
        <f>ROUND(E552*F552*G543, 7)</f>
        <v>7.8300000000000006E-5</v>
      </c>
      <c r="H552" s="49"/>
      <c r="I552" s="48"/>
      <c r="J552" s="49">
        <f>ROUND(SmtRes!AG158/SmtRes!DO158, 2)</f>
        <v>829.81</v>
      </c>
      <c r="K552" s="48"/>
      <c r="L552" s="49">
        <f>SmtRes!DH158</f>
        <v>0.06</v>
      </c>
      <c r="CE552">
        <v>1</v>
      </c>
    </row>
    <row r="553" spans="1:83" ht="28.5" x14ac:dyDescent="0.2">
      <c r="A553" s="45"/>
      <c r="B553" s="45" t="s">
        <v>1031</v>
      </c>
      <c r="C553" s="45" t="s">
        <v>1033</v>
      </c>
      <c r="D553" s="46" t="s">
        <v>797</v>
      </c>
      <c r="E553" s="47">
        <v>4.7</v>
      </c>
      <c r="F553" s="47">
        <f t="shared" si="13"/>
        <v>0.87</v>
      </c>
      <c r="G553" s="47">
        <f>SmtRes!CX159</f>
        <v>4.0890000000000003E-2</v>
      </c>
      <c r="H553" s="49"/>
      <c r="I553" s="48"/>
      <c r="J553" s="49">
        <f>SmtRes!CZ159</f>
        <v>50.49</v>
      </c>
      <c r="K553" s="48"/>
      <c r="L553" s="49">
        <f>SmtRes!DG159</f>
        <v>2.06</v>
      </c>
    </row>
    <row r="554" spans="1:83" ht="28.5" x14ac:dyDescent="0.2">
      <c r="A554" s="45"/>
      <c r="B554" s="45" t="s">
        <v>954</v>
      </c>
      <c r="C554" s="45" t="s">
        <v>956</v>
      </c>
      <c r="D554" s="46" t="s">
        <v>797</v>
      </c>
      <c r="E554" s="47">
        <v>0.51</v>
      </c>
      <c r="F554" s="47">
        <f t="shared" si="13"/>
        <v>0.87</v>
      </c>
      <c r="G554" s="47">
        <f>SmtRes!CX160</f>
        <v>4.437E-3</v>
      </c>
      <c r="H554" s="49"/>
      <c r="I554" s="48"/>
      <c r="J554" s="49">
        <f>SmtRes!CZ160</f>
        <v>643.29</v>
      </c>
      <c r="K554" s="48"/>
      <c r="L554" s="49">
        <f>SmtRes!DG160</f>
        <v>2.85</v>
      </c>
    </row>
    <row r="555" spans="1:83" ht="28.5" x14ac:dyDescent="0.2">
      <c r="A555" s="45"/>
      <c r="B555" s="45" t="s">
        <v>915</v>
      </c>
      <c r="C555" s="45" t="s">
        <v>1394</v>
      </c>
      <c r="D555" s="46" t="s">
        <v>904</v>
      </c>
      <c r="E555" s="47">
        <f>SmtRes!DO160*SmtRes!AT160</f>
        <v>0.51</v>
      </c>
      <c r="F555" s="47">
        <f t="shared" si="13"/>
        <v>0.87</v>
      </c>
      <c r="G555" s="47">
        <f>ROUND(E555*F555*G543, 7)</f>
        <v>4.437E-3</v>
      </c>
      <c r="H555" s="49"/>
      <c r="I555" s="48"/>
      <c r="J555" s="49">
        <f>ROUND(SmtRes!AG160/SmtRes!DO160, 2)</f>
        <v>722.05</v>
      </c>
      <c r="K555" s="48"/>
      <c r="L555" s="49">
        <f>SmtRes!DH160</f>
        <v>3.2</v>
      </c>
      <c r="CE555">
        <v>1</v>
      </c>
    </row>
    <row r="556" spans="1:83" ht="15" hidden="1" x14ac:dyDescent="0.2">
      <c r="A556" s="44"/>
      <c r="B556" s="47">
        <v>4</v>
      </c>
      <c r="C556" s="44" t="s">
        <v>1411</v>
      </c>
      <c r="D556" s="46"/>
      <c r="E556" s="62"/>
      <c r="F556" s="47"/>
      <c r="G556" s="47"/>
      <c r="H556" s="47"/>
      <c r="I556" s="47"/>
      <c r="J556" s="47"/>
      <c r="K556" s="47"/>
      <c r="L556" s="60">
        <f>SUM(L557:L557)-SUMIF(CE557:CE557, 1, L557:L557)</f>
        <v>0</v>
      </c>
    </row>
    <row r="557" spans="1:83" ht="28.5" x14ac:dyDescent="0.2">
      <c r="A557" s="45"/>
      <c r="B557" s="45" t="s">
        <v>969</v>
      </c>
      <c r="C557" s="45" t="s">
        <v>971</v>
      </c>
      <c r="D557" s="46" t="s">
        <v>965</v>
      </c>
      <c r="E557" s="47">
        <v>0.05</v>
      </c>
      <c r="F557" s="47">
        <f>ROUND(0,7)</f>
        <v>0</v>
      </c>
      <c r="G557" s="47">
        <f>SmtRes!CX161</f>
        <v>0</v>
      </c>
      <c r="H557" s="49">
        <f>SmtRes!CZ161</f>
        <v>565.20000000000005</v>
      </c>
      <c r="I557" s="48">
        <f>SmtRes!AI161</f>
        <v>1.8</v>
      </c>
      <c r="J557" s="49">
        <f>ROUND(H557*I557, 2)</f>
        <v>1017.36</v>
      </c>
      <c r="K557" s="48"/>
      <c r="L557" s="49">
        <f>SmtRes!DF161</f>
        <v>0</v>
      </c>
    </row>
    <row r="558" spans="1:83" ht="14.25" x14ac:dyDescent="0.2">
      <c r="A558" s="45"/>
      <c r="B558" s="45" t="str">
        <f>EtalonRes!I162</f>
        <v>04.3.02.13</v>
      </c>
      <c r="C558" s="45" t="str">
        <f>EtalonRes!K162</f>
        <v>Смеси цементно-песчаные</v>
      </c>
      <c r="D558" s="46" t="str">
        <f>EtalonRes!O162</f>
        <v>т</v>
      </c>
      <c r="E558" s="47">
        <f>EtalonRes!X162</f>
        <v>0</v>
      </c>
      <c r="F558" s="47">
        <f>ROUND(0,7)</f>
        <v>0</v>
      </c>
      <c r="G558" s="47">
        <f>ROUND(EtalonRes!AG162*Source!I107, 7)</f>
        <v>0</v>
      </c>
      <c r="H558" s="49"/>
      <c r="I558" s="48"/>
      <c r="J558" s="49"/>
      <c r="K558" s="48"/>
      <c r="L558" s="49"/>
    </row>
    <row r="559" spans="1:83" ht="14.25" x14ac:dyDescent="0.2">
      <c r="A559" s="45"/>
      <c r="B559" s="45" t="str">
        <f>EtalonRes!I163</f>
        <v>05.2.04.04</v>
      </c>
      <c r="C559" s="51" t="str">
        <f>EtalonRes!K163</f>
        <v>Плиты бетонные тротуарные гладкие</v>
      </c>
      <c r="D559" s="52" t="str">
        <f>EtalonRes!O163</f>
        <v>м2</v>
      </c>
      <c r="E559" s="53">
        <f>EtalonRes!X163</f>
        <v>100</v>
      </c>
      <c r="F559" s="53">
        <f>ROUND(0,7)</f>
        <v>0</v>
      </c>
      <c r="G559" s="53">
        <f>ROUND(EtalonRes!AG163*Source!I107, 7)</f>
        <v>0</v>
      </c>
      <c r="H559" s="54"/>
      <c r="I559" s="55"/>
      <c r="J559" s="54"/>
      <c r="K559" s="55"/>
      <c r="L559" s="54"/>
    </row>
    <row r="560" spans="1:83" ht="15" x14ac:dyDescent="0.2">
      <c r="A560" s="45"/>
      <c r="B560" s="45"/>
      <c r="C560" s="64" t="s">
        <v>1396</v>
      </c>
      <c r="D560" s="46"/>
      <c r="E560" s="47"/>
      <c r="F560" s="47"/>
      <c r="G560" s="47"/>
      <c r="H560" s="49"/>
      <c r="I560" s="48"/>
      <c r="J560" s="49"/>
      <c r="K560" s="48"/>
      <c r="L560" s="49">
        <f>L545+L547+L548+L556</f>
        <v>243.48999999999998</v>
      </c>
    </row>
    <row r="561" spans="1:83" ht="14.25" x14ac:dyDescent="0.2">
      <c r="A561" s="45"/>
      <c r="B561" s="45"/>
      <c r="C561" s="45" t="s">
        <v>1397</v>
      </c>
      <c r="D561" s="46"/>
      <c r="E561" s="47"/>
      <c r="F561" s="47"/>
      <c r="G561" s="47"/>
      <c r="H561" s="49"/>
      <c r="I561" s="48"/>
      <c r="J561" s="49"/>
      <c r="K561" s="48"/>
      <c r="L561" s="49">
        <f>SUM(AR543:AR564)+SUM(AS543:AS564)+SUM(AT543:AT564)+SUM(AU543:AU564)+SUM(AV543:AV564)</f>
        <v>233.07</v>
      </c>
    </row>
    <row r="562" spans="1:83" ht="42.75" x14ac:dyDescent="0.2">
      <c r="A562" s="45"/>
      <c r="B562" s="45" t="s">
        <v>215</v>
      </c>
      <c r="C562" s="45" t="s">
        <v>1427</v>
      </c>
      <c r="D562" s="46" t="s">
        <v>1224</v>
      </c>
      <c r="E562" s="47">
        <f>Source!BZ107</f>
        <v>113</v>
      </c>
      <c r="F562" s="47"/>
      <c r="G562" s="47">
        <f>Source!AT107</f>
        <v>113</v>
      </c>
      <c r="H562" s="49"/>
      <c r="I562" s="48"/>
      <c r="J562" s="49"/>
      <c r="K562" s="48"/>
      <c r="L562" s="49">
        <f>SUM(AZ543:AZ564)</f>
        <v>263.37</v>
      </c>
    </row>
    <row r="563" spans="1:83" ht="42.75" x14ac:dyDescent="0.2">
      <c r="A563" s="51"/>
      <c r="B563" s="51" t="s">
        <v>216</v>
      </c>
      <c r="C563" s="51" t="s">
        <v>1428</v>
      </c>
      <c r="D563" s="52" t="s">
        <v>1224</v>
      </c>
      <c r="E563" s="53">
        <f>Source!CA107</f>
        <v>77</v>
      </c>
      <c r="F563" s="53"/>
      <c r="G563" s="53">
        <f>Source!AU107</f>
        <v>77</v>
      </c>
      <c r="H563" s="54"/>
      <c r="I563" s="55"/>
      <c r="J563" s="54"/>
      <c r="K563" s="55"/>
      <c r="L563" s="54">
        <f>SUM(BA543:BA564)</f>
        <v>179.46</v>
      </c>
    </row>
    <row r="564" spans="1:83" ht="15" x14ac:dyDescent="0.25">
      <c r="C564" s="106" t="s">
        <v>1360</v>
      </c>
      <c r="D564" s="106"/>
      <c r="E564" s="106"/>
      <c r="F564" s="106"/>
      <c r="G564" s="106"/>
      <c r="H564" s="106"/>
      <c r="I564" s="107">
        <f>IF(E543&lt;&gt;0,K564/E543, 0)</f>
        <v>68632</v>
      </c>
      <c r="J564" s="107"/>
      <c r="K564" s="107">
        <f>L545+L547+L556+L562+L563+L548</f>
        <v>686.32</v>
      </c>
      <c r="L564" s="107"/>
      <c r="M564" s="83">
        <f>K564*1.038</f>
        <v>712.40016000000003</v>
      </c>
      <c r="AD564">
        <f>ROUND((Source!AT107/100)*((ROUND(SUMIF(SmtRes!AQ155:'SmtRes'!AQ163,"=1",SmtRes!AD155:'SmtRes'!AD163)*Source!I107, 2)+ROUND(SUMIF(SmtRes!AQ155:'SmtRes'!AQ163,"=1",SmtRes!AC155:'SmtRes'!AC163)*Source!I107, 2))), 2)</f>
        <v>35.44</v>
      </c>
      <c r="AE564">
        <f>ROUND((Source!AU107/100)*((ROUND(SUMIF(SmtRes!AQ155:'SmtRes'!AQ163,"=1",SmtRes!AD155:'SmtRes'!AD163)*Source!I107, 2)+ROUND(SUMIF(SmtRes!AQ155:'SmtRes'!AQ163,"=1",SmtRes!AC155:'SmtRes'!AC163)*Source!I107, 2))), 2)</f>
        <v>24.15</v>
      </c>
      <c r="AN564" s="56">
        <f>L545+L547+L556+L562+L563+L548</f>
        <v>686.32</v>
      </c>
      <c r="AO564" s="56">
        <f>L547</f>
        <v>10.419999999999998</v>
      </c>
      <c r="AQ564" t="s">
        <v>1361</v>
      </c>
      <c r="AR564" s="56">
        <f>L545</f>
        <v>226.6</v>
      </c>
      <c r="AT564" s="56">
        <f>L548</f>
        <v>6.4700000000000006</v>
      </c>
      <c r="AV564" t="s">
        <v>1361</v>
      </c>
      <c r="AW564" s="56">
        <f>L556</f>
        <v>0</v>
      </c>
      <c r="AZ564">
        <f>Source!X107</f>
        <v>263.37</v>
      </c>
      <c r="BA564">
        <f>Source!Y107</f>
        <v>179.46</v>
      </c>
      <c r="CD564">
        <v>1</v>
      </c>
    </row>
    <row r="565" spans="1:83" ht="92.25" x14ac:dyDescent="0.2">
      <c r="A565" s="43" t="s">
        <v>250</v>
      </c>
      <c r="B565" s="45" t="s">
        <v>1445</v>
      </c>
      <c r="C565" s="45" t="s">
        <v>1446</v>
      </c>
      <c r="D565" s="46" t="str">
        <f>Source!H108</f>
        <v>100 м</v>
      </c>
      <c r="E565" s="47">
        <f>Source!K108</f>
        <v>0.01</v>
      </c>
      <c r="F565" s="47"/>
      <c r="G565" s="47">
        <f>Source!I108</f>
        <v>0.01</v>
      </c>
      <c r="H565" s="49"/>
      <c r="I565" s="48"/>
      <c r="J565" s="49"/>
      <c r="K565" s="48"/>
      <c r="L565" s="49"/>
    </row>
    <row r="566" spans="1:83" x14ac:dyDescent="0.2">
      <c r="C566" s="63" t="str">
        <f>"Объем: "&amp;Source!I108&amp;"=1/"&amp;"100"</f>
        <v>Объем: 0,01=1/100</v>
      </c>
    </row>
    <row r="567" spans="1:83" ht="15" x14ac:dyDescent="0.2">
      <c r="A567" s="44"/>
      <c r="B567" s="47">
        <v>1</v>
      </c>
      <c r="C567" s="44" t="s">
        <v>1391</v>
      </c>
      <c r="D567" s="46" t="s">
        <v>904</v>
      </c>
      <c r="E567" s="62"/>
      <c r="F567" s="47"/>
      <c r="G567" s="47">
        <f>Source!U108</f>
        <v>0.593862</v>
      </c>
      <c r="H567" s="47"/>
      <c r="I567" s="47"/>
      <c r="J567" s="47"/>
      <c r="K567" s="47"/>
      <c r="L567" s="60">
        <f>SUM(L568:L568)-SUMIF(CE568:CE568, 1, L568:L568)</f>
        <v>385.59</v>
      </c>
    </row>
    <row r="568" spans="1:83" ht="14.25" x14ac:dyDescent="0.2">
      <c r="A568" s="45"/>
      <c r="B568" s="45" t="s">
        <v>1058</v>
      </c>
      <c r="C568" s="45" t="s">
        <v>1059</v>
      </c>
      <c r="D568" s="46" t="s">
        <v>904</v>
      </c>
      <c r="E568" s="47">
        <v>68.260000000000005</v>
      </c>
      <c r="F568" s="47">
        <f>ROUND(0.87,7)</f>
        <v>0.87</v>
      </c>
      <c r="G568" s="47">
        <f>SmtRes!CX164</f>
        <v>0.593862</v>
      </c>
      <c r="H568" s="49"/>
      <c r="I568" s="48"/>
      <c r="J568" s="49">
        <f>SmtRes!CZ164</f>
        <v>649.29999999999995</v>
      </c>
      <c r="K568" s="48"/>
      <c r="L568" s="49">
        <f>SmtRes!DI164</f>
        <v>385.59</v>
      </c>
    </row>
    <row r="569" spans="1:83" ht="15" x14ac:dyDescent="0.2">
      <c r="A569" s="44"/>
      <c r="B569" s="47">
        <v>2</v>
      </c>
      <c r="C569" s="44" t="s">
        <v>1392</v>
      </c>
      <c r="D569" s="46"/>
      <c r="E569" s="62"/>
      <c r="F569" s="47"/>
      <c r="G569" s="47"/>
      <c r="H569" s="47"/>
      <c r="I569" s="47"/>
      <c r="J569" s="47"/>
      <c r="K569" s="47"/>
      <c r="L569" s="60">
        <f>SUM(L570:L573)-SUMIF(CE570:CE573, 1, L570:L573)</f>
        <v>33.569999999999993</v>
      </c>
    </row>
    <row r="570" spans="1:83" ht="15" x14ac:dyDescent="0.2">
      <c r="A570" s="44"/>
      <c r="B570" s="47"/>
      <c r="C570" s="44" t="s">
        <v>1395</v>
      </c>
      <c r="D570" s="46" t="s">
        <v>904</v>
      </c>
      <c r="E570" s="62"/>
      <c r="F570" s="47"/>
      <c r="G570" s="47">
        <f>Source!V108</f>
        <v>8.1780000000000005E-2</v>
      </c>
      <c r="H570" s="47"/>
      <c r="I570" s="47"/>
      <c r="J570" s="47"/>
      <c r="K570" s="47"/>
      <c r="L570" s="60">
        <f>SUMIF(CE571:CE573, 1, L571:L573)</f>
        <v>59.05</v>
      </c>
      <c r="CE570">
        <v>1</v>
      </c>
    </row>
    <row r="571" spans="1:83" ht="57" x14ac:dyDescent="0.2">
      <c r="A571" s="45"/>
      <c r="B571" s="45" t="s">
        <v>912</v>
      </c>
      <c r="C571" s="45" t="s">
        <v>914</v>
      </c>
      <c r="D571" s="46" t="s">
        <v>797</v>
      </c>
      <c r="E571" s="47">
        <v>9.4</v>
      </c>
      <c r="F571" s="47">
        <f>ROUND(0.87,7)</f>
        <v>0.87</v>
      </c>
      <c r="G571" s="47">
        <f>SmtRes!CX166</f>
        <v>8.1780000000000005E-2</v>
      </c>
      <c r="H571" s="49"/>
      <c r="I571" s="48"/>
      <c r="J571" s="49">
        <f>SmtRes!CZ166</f>
        <v>401.15</v>
      </c>
      <c r="K571" s="48"/>
      <c r="L571" s="49">
        <f>SmtRes!DG166</f>
        <v>32.81</v>
      </c>
    </row>
    <row r="572" spans="1:83" ht="28.5" x14ac:dyDescent="0.2">
      <c r="A572" s="45"/>
      <c r="B572" s="45" t="s">
        <v>915</v>
      </c>
      <c r="C572" s="45" t="s">
        <v>1394</v>
      </c>
      <c r="D572" s="46" t="s">
        <v>904</v>
      </c>
      <c r="E572" s="47">
        <f>SmtRes!DO166*SmtRes!AT166</f>
        <v>9.4</v>
      </c>
      <c r="F572" s="47">
        <f>ROUND(0.87,7)</f>
        <v>0.87</v>
      </c>
      <c r="G572" s="47">
        <f>ROUND(E572*F572*G565, 7)</f>
        <v>8.1780000000000005E-2</v>
      </c>
      <c r="H572" s="49"/>
      <c r="I572" s="48"/>
      <c r="J572" s="49">
        <f>ROUND(SmtRes!AG166/SmtRes!DO166, 2)</f>
        <v>722.05</v>
      </c>
      <c r="K572" s="48"/>
      <c r="L572" s="49">
        <f>SmtRes!DH166</f>
        <v>59.05</v>
      </c>
      <c r="CE572">
        <v>1</v>
      </c>
    </row>
    <row r="573" spans="1:83" ht="42.75" x14ac:dyDescent="0.2">
      <c r="A573" s="45"/>
      <c r="B573" s="45" t="s">
        <v>916</v>
      </c>
      <c r="C573" s="51" t="s">
        <v>918</v>
      </c>
      <c r="D573" s="52" t="s">
        <v>797</v>
      </c>
      <c r="E573" s="53">
        <v>28.2</v>
      </c>
      <c r="F573" s="53">
        <f>ROUND(0.87,7)</f>
        <v>0.87</v>
      </c>
      <c r="G573" s="53">
        <f>SmtRes!CX167</f>
        <v>0.24534</v>
      </c>
      <c r="H573" s="54"/>
      <c r="I573" s="55"/>
      <c r="J573" s="54">
        <f>SmtRes!CZ167</f>
        <v>3.1</v>
      </c>
      <c r="K573" s="55"/>
      <c r="L573" s="54">
        <f>SmtRes!DG167</f>
        <v>0.76</v>
      </c>
    </row>
    <row r="574" spans="1:83" ht="15" x14ac:dyDescent="0.2">
      <c r="A574" s="45"/>
      <c r="B574" s="45"/>
      <c r="C574" s="64" t="s">
        <v>1396</v>
      </c>
      <c r="D574" s="46"/>
      <c r="E574" s="47"/>
      <c r="F574" s="47"/>
      <c r="G574" s="47"/>
      <c r="H574" s="49"/>
      <c r="I574" s="48"/>
      <c r="J574" s="49"/>
      <c r="K574" s="48"/>
      <c r="L574" s="49">
        <f>L567+L569+L570</f>
        <v>478.21</v>
      </c>
    </row>
    <row r="575" spans="1:83" ht="14.25" x14ac:dyDescent="0.2">
      <c r="A575" s="45"/>
      <c r="B575" s="45"/>
      <c r="C575" s="45" t="s">
        <v>1397</v>
      </c>
      <c r="D575" s="46"/>
      <c r="E575" s="47"/>
      <c r="F575" s="47"/>
      <c r="G575" s="47"/>
      <c r="H575" s="49"/>
      <c r="I575" s="48"/>
      <c r="J575" s="49"/>
      <c r="K575" s="48"/>
      <c r="L575" s="49">
        <f>SUM(AR565:AR578)+SUM(AS565:AS578)+SUM(AT565:AT578)+SUM(AU565:AU578)+SUM(AV565:AV578)</f>
        <v>444.64</v>
      </c>
    </row>
    <row r="576" spans="1:83" ht="14.25" x14ac:dyDescent="0.2">
      <c r="A576" s="45"/>
      <c r="B576" s="45" t="s">
        <v>162</v>
      </c>
      <c r="C576" s="45" t="s">
        <v>1398</v>
      </c>
      <c r="D576" s="46" t="s">
        <v>1224</v>
      </c>
      <c r="E576" s="47">
        <f>Source!BZ108</f>
        <v>102</v>
      </c>
      <c r="F576" s="47"/>
      <c r="G576" s="47">
        <f>Source!AT108</f>
        <v>102</v>
      </c>
      <c r="H576" s="49"/>
      <c r="I576" s="48"/>
      <c r="J576" s="49"/>
      <c r="K576" s="48"/>
      <c r="L576" s="49">
        <f>SUM(AZ565:AZ578)</f>
        <v>453.53</v>
      </c>
    </row>
    <row r="577" spans="1:83" ht="14.25" x14ac:dyDescent="0.2">
      <c r="A577" s="51"/>
      <c r="B577" s="51" t="s">
        <v>163</v>
      </c>
      <c r="C577" s="51" t="s">
        <v>1399</v>
      </c>
      <c r="D577" s="52" t="s">
        <v>1224</v>
      </c>
      <c r="E577" s="53">
        <f>Source!CA108</f>
        <v>54</v>
      </c>
      <c r="F577" s="53"/>
      <c r="G577" s="53">
        <f>Source!AU108</f>
        <v>54</v>
      </c>
      <c r="H577" s="54"/>
      <c r="I577" s="55"/>
      <c r="J577" s="54"/>
      <c r="K577" s="55"/>
      <c r="L577" s="54">
        <f>SUM(BA565:BA578)</f>
        <v>240.11</v>
      </c>
    </row>
    <row r="578" spans="1:83" ht="15" x14ac:dyDescent="0.25">
      <c r="C578" s="106" t="s">
        <v>1360</v>
      </c>
      <c r="D578" s="106"/>
      <c r="E578" s="106"/>
      <c r="F578" s="106"/>
      <c r="G578" s="106"/>
      <c r="H578" s="106"/>
      <c r="I578" s="107">
        <f>IF(E565&lt;&gt;0,K578/E565, 0)</f>
        <v>117184.99999999999</v>
      </c>
      <c r="J578" s="107"/>
      <c r="K578" s="107">
        <f>L567+L569+L576+L577+L570</f>
        <v>1171.8499999999999</v>
      </c>
      <c r="L578" s="107"/>
      <c r="M578" s="83">
        <f>K578*1.038</f>
        <v>1216.3803</v>
      </c>
      <c r="AD578">
        <f>ROUND((Source!AT108/100)*((ROUND(SUMIF(SmtRes!AQ164:'SmtRes'!AQ167,"=1",SmtRes!AD164:'SmtRes'!AD167)*Source!I108, 2)+ROUND(SUMIF(SmtRes!AQ164:'SmtRes'!AQ167,"=1",SmtRes!AC164:'SmtRes'!AC167)*Source!I108, 2))), 2)</f>
        <v>13.98</v>
      </c>
      <c r="AE578">
        <f>ROUND((Source!AU108/100)*((ROUND(SUMIF(SmtRes!AQ164:'SmtRes'!AQ167,"=1",SmtRes!AD164:'SmtRes'!AD167)*Source!I108, 2)+ROUND(SUMIF(SmtRes!AQ164:'SmtRes'!AQ167,"=1",SmtRes!AC164:'SmtRes'!AC167)*Source!I108, 2))), 2)</f>
        <v>7.4</v>
      </c>
      <c r="AN578" s="56">
        <f>L567+L569+L576+L577+L570</f>
        <v>1171.8499999999999</v>
      </c>
      <c r="AO578" s="56">
        <f>L569</f>
        <v>33.569999999999993</v>
      </c>
      <c r="AQ578" t="s">
        <v>1361</v>
      </c>
      <c r="AR578" s="56">
        <f>L567</f>
        <v>385.59</v>
      </c>
      <c r="AT578" s="56">
        <f>L570</f>
        <v>59.05</v>
      </c>
      <c r="AV578" t="s">
        <v>1361</v>
      </c>
      <c r="AW578">
        <f>0</f>
        <v>0</v>
      </c>
      <c r="AZ578">
        <f>Source!X108</f>
        <v>453.53</v>
      </c>
      <c r="BA578">
        <f>Source!Y108</f>
        <v>240.11</v>
      </c>
      <c r="CD578">
        <v>1</v>
      </c>
    </row>
    <row r="579" spans="1:83" ht="92.25" x14ac:dyDescent="0.2">
      <c r="A579" s="43" t="s">
        <v>254</v>
      </c>
      <c r="B579" s="45" t="s">
        <v>1447</v>
      </c>
      <c r="C579" s="45" t="s">
        <v>1448</v>
      </c>
      <c r="D579" s="46" t="str">
        <f>Source!H109</f>
        <v>100 м</v>
      </c>
      <c r="E579" s="47">
        <f>Source!K109</f>
        <v>0.01</v>
      </c>
      <c r="F579" s="47"/>
      <c r="G579" s="47">
        <f>Source!I109</f>
        <v>0.01</v>
      </c>
      <c r="H579" s="49"/>
      <c r="I579" s="48"/>
      <c r="J579" s="49"/>
      <c r="K579" s="48"/>
      <c r="L579" s="49"/>
    </row>
    <row r="580" spans="1:83" x14ac:dyDescent="0.2">
      <c r="C580" s="63" t="str">
        <f>"Объем: "&amp;Source!I109&amp;"=1/"&amp;"100"</f>
        <v>Объем: 0,01=1/100</v>
      </c>
    </row>
    <row r="581" spans="1:83" ht="15" x14ac:dyDescent="0.2">
      <c r="A581" s="44"/>
      <c r="B581" s="47">
        <v>1</v>
      </c>
      <c r="C581" s="44" t="s">
        <v>1391</v>
      </c>
      <c r="D581" s="46" t="s">
        <v>904</v>
      </c>
      <c r="E581" s="62"/>
      <c r="F581" s="47"/>
      <c r="G581" s="47">
        <f>Source!U109</f>
        <v>0.45788099999999998</v>
      </c>
      <c r="H581" s="47"/>
      <c r="I581" s="47"/>
      <c r="J581" s="47"/>
      <c r="K581" s="47"/>
      <c r="L581" s="60">
        <f>SUM(L582:L582)-SUMIF(CE582:CE582, 1, L582:L582)</f>
        <v>286.2</v>
      </c>
    </row>
    <row r="582" spans="1:83" ht="14.25" x14ac:dyDescent="0.2">
      <c r="A582" s="45"/>
      <c r="B582" s="45" t="s">
        <v>919</v>
      </c>
      <c r="C582" s="45" t="s">
        <v>920</v>
      </c>
      <c r="D582" s="46" t="s">
        <v>904</v>
      </c>
      <c r="E582" s="47">
        <v>52.63</v>
      </c>
      <c r="F582" s="47">
        <f>ROUND(0.87,7)</f>
        <v>0.87</v>
      </c>
      <c r="G582" s="47">
        <f>SmtRes!CX168</f>
        <v>0.45788099999999998</v>
      </c>
      <c r="H582" s="49"/>
      <c r="I582" s="48"/>
      <c r="J582" s="49">
        <f>SmtRes!CZ168</f>
        <v>625.04999999999995</v>
      </c>
      <c r="K582" s="48"/>
      <c r="L582" s="49">
        <f>SmtRes!DI168</f>
        <v>286.2</v>
      </c>
    </row>
    <row r="583" spans="1:83" ht="15" x14ac:dyDescent="0.2">
      <c r="A583" s="44"/>
      <c r="B583" s="47">
        <v>2</v>
      </c>
      <c r="C583" s="44" t="s">
        <v>1392</v>
      </c>
      <c r="D583" s="46"/>
      <c r="E583" s="62"/>
      <c r="F583" s="47"/>
      <c r="G583" s="47"/>
      <c r="H583" s="47"/>
      <c r="I583" s="47"/>
      <c r="J583" s="47"/>
      <c r="K583" s="47"/>
      <c r="L583" s="60">
        <f>SUM(L584:L587)-SUMIF(CE584:CE587, 1, L584:L587)</f>
        <v>22.86</v>
      </c>
    </row>
    <row r="584" spans="1:83" ht="15" x14ac:dyDescent="0.2">
      <c r="A584" s="44"/>
      <c r="B584" s="47"/>
      <c r="C584" s="44" t="s">
        <v>1395</v>
      </c>
      <c r="D584" s="46" t="s">
        <v>904</v>
      </c>
      <c r="E584" s="62"/>
      <c r="F584" s="47"/>
      <c r="G584" s="47">
        <f>Source!V109</f>
        <v>5.568E-2</v>
      </c>
      <c r="H584" s="47"/>
      <c r="I584" s="47"/>
      <c r="J584" s="47"/>
      <c r="K584" s="47"/>
      <c r="L584" s="60">
        <f>SUMIF(CE585:CE587, 1, L585:L587)</f>
        <v>40.200000000000003</v>
      </c>
      <c r="CE584">
        <v>1</v>
      </c>
    </row>
    <row r="585" spans="1:83" ht="57" x14ac:dyDescent="0.2">
      <c r="A585" s="45"/>
      <c r="B585" s="45" t="s">
        <v>912</v>
      </c>
      <c r="C585" s="45" t="s">
        <v>914</v>
      </c>
      <c r="D585" s="46" t="s">
        <v>797</v>
      </c>
      <c r="E585" s="47">
        <v>6.4</v>
      </c>
      <c r="F585" s="47">
        <f>ROUND(0.87,7)</f>
        <v>0.87</v>
      </c>
      <c r="G585" s="47">
        <f>SmtRes!CX170</f>
        <v>5.568E-2</v>
      </c>
      <c r="H585" s="49"/>
      <c r="I585" s="48"/>
      <c r="J585" s="49">
        <f>SmtRes!CZ170</f>
        <v>401.15</v>
      </c>
      <c r="K585" s="48"/>
      <c r="L585" s="49">
        <f>SmtRes!DG170</f>
        <v>22.34</v>
      </c>
    </row>
    <row r="586" spans="1:83" ht="28.5" x14ac:dyDescent="0.2">
      <c r="A586" s="45"/>
      <c r="B586" s="45" t="s">
        <v>915</v>
      </c>
      <c r="C586" s="45" t="s">
        <v>1394</v>
      </c>
      <c r="D586" s="46" t="s">
        <v>904</v>
      </c>
      <c r="E586" s="47">
        <f>SmtRes!DO170*SmtRes!AT170</f>
        <v>6.4</v>
      </c>
      <c r="F586" s="47">
        <f>ROUND(0.87,7)</f>
        <v>0.87</v>
      </c>
      <c r="G586" s="47">
        <f>ROUND(E586*F586*G579, 7)</f>
        <v>5.568E-2</v>
      </c>
      <c r="H586" s="49"/>
      <c r="I586" s="48"/>
      <c r="J586" s="49">
        <f>ROUND(SmtRes!AG170/SmtRes!DO170, 2)</f>
        <v>722.05</v>
      </c>
      <c r="K586" s="48"/>
      <c r="L586" s="49">
        <f>SmtRes!DH170</f>
        <v>40.200000000000003</v>
      </c>
      <c r="CE586">
        <v>1</v>
      </c>
    </row>
    <row r="587" spans="1:83" ht="42.75" x14ac:dyDescent="0.2">
      <c r="A587" s="45"/>
      <c r="B587" s="45" t="s">
        <v>916</v>
      </c>
      <c r="C587" s="51" t="s">
        <v>918</v>
      </c>
      <c r="D587" s="52" t="s">
        <v>797</v>
      </c>
      <c r="E587" s="53">
        <v>19.2</v>
      </c>
      <c r="F587" s="53">
        <f>ROUND(0.87,7)</f>
        <v>0.87</v>
      </c>
      <c r="G587" s="53">
        <f>SmtRes!CX171</f>
        <v>0.16703999999999999</v>
      </c>
      <c r="H587" s="54"/>
      <c r="I587" s="55"/>
      <c r="J587" s="54">
        <f>SmtRes!CZ171</f>
        <v>3.1</v>
      </c>
      <c r="K587" s="55"/>
      <c r="L587" s="54">
        <f>SmtRes!DG171</f>
        <v>0.52</v>
      </c>
    </row>
    <row r="588" spans="1:83" ht="15" x14ac:dyDescent="0.2">
      <c r="A588" s="45"/>
      <c r="B588" s="45"/>
      <c r="C588" s="64" t="s">
        <v>1396</v>
      </c>
      <c r="D588" s="46"/>
      <c r="E588" s="47"/>
      <c r="F588" s="47"/>
      <c r="G588" s="47"/>
      <c r="H588" s="49"/>
      <c r="I588" s="48"/>
      <c r="J588" s="49"/>
      <c r="K588" s="48"/>
      <c r="L588" s="49">
        <f>L581+L583+L584</f>
        <v>349.26</v>
      </c>
    </row>
    <row r="589" spans="1:83" ht="14.25" x14ac:dyDescent="0.2">
      <c r="A589" s="45"/>
      <c r="B589" s="45"/>
      <c r="C589" s="45" t="s">
        <v>1397</v>
      </c>
      <c r="D589" s="46"/>
      <c r="E589" s="47"/>
      <c r="F589" s="47"/>
      <c r="G589" s="47"/>
      <c r="H589" s="49"/>
      <c r="I589" s="48"/>
      <c r="J589" s="49"/>
      <c r="K589" s="48"/>
      <c r="L589" s="49">
        <f>SUM(AR579:AR592)+SUM(AS579:AS592)+SUM(AT579:AT592)+SUM(AU579:AU592)+SUM(AV579:AV592)</f>
        <v>326.39999999999998</v>
      </c>
    </row>
    <row r="590" spans="1:83" ht="14.25" x14ac:dyDescent="0.2">
      <c r="A590" s="45"/>
      <c r="B590" s="45" t="s">
        <v>162</v>
      </c>
      <c r="C590" s="45" t="s">
        <v>1398</v>
      </c>
      <c r="D590" s="46" t="s">
        <v>1224</v>
      </c>
      <c r="E590" s="47">
        <f>Source!BZ109</f>
        <v>102</v>
      </c>
      <c r="F590" s="47"/>
      <c r="G590" s="47">
        <f>Source!AT109</f>
        <v>102</v>
      </c>
      <c r="H590" s="49"/>
      <c r="I590" s="48"/>
      <c r="J590" s="49"/>
      <c r="K590" s="48"/>
      <c r="L590" s="49">
        <f>SUM(AZ579:AZ592)</f>
        <v>332.93</v>
      </c>
    </row>
    <row r="591" spans="1:83" ht="14.25" x14ac:dyDescent="0.2">
      <c r="A591" s="51"/>
      <c r="B591" s="51" t="s">
        <v>163</v>
      </c>
      <c r="C591" s="51" t="s">
        <v>1399</v>
      </c>
      <c r="D591" s="52" t="s">
        <v>1224</v>
      </c>
      <c r="E591" s="53">
        <f>Source!CA109</f>
        <v>54</v>
      </c>
      <c r="F591" s="53"/>
      <c r="G591" s="53">
        <f>Source!AU109</f>
        <v>54</v>
      </c>
      <c r="H591" s="54"/>
      <c r="I591" s="55"/>
      <c r="J591" s="54"/>
      <c r="K591" s="55"/>
      <c r="L591" s="54">
        <f>SUM(BA579:BA592)</f>
        <v>176.26</v>
      </c>
    </row>
    <row r="592" spans="1:83" ht="15" x14ac:dyDescent="0.25">
      <c r="C592" s="106" t="s">
        <v>1360</v>
      </c>
      <c r="D592" s="106"/>
      <c r="E592" s="106"/>
      <c r="F592" s="106"/>
      <c r="G592" s="106"/>
      <c r="H592" s="106"/>
      <c r="I592" s="107">
        <f>IF(E579&lt;&gt;0,K592/E579, 0)</f>
        <v>85845</v>
      </c>
      <c r="J592" s="107"/>
      <c r="K592" s="107">
        <f>L581+L583+L590+L591+L584</f>
        <v>858.45</v>
      </c>
      <c r="L592" s="107"/>
      <c r="M592" s="83">
        <f>K592*1.038</f>
        <v>891.07110000000011</v>
      </c>
      <c r="AD592">
        <f>ROUND((Source!AT109/100)*((ROUND(SUMIF(SmtRes!AQ168:'SmtRes'!AQ171,"=1",SmtRes!AD168:'SmtRes'!AD171)*Source!I109, 2)+ROUND(SUMIF(SmtRes!AQ168:'SmtRes'!AQ171,"=1",SmtRes!AC168:'SmtRes'!AC171)*Source!I109, 2))), 2)</f>
        <v>13.74</v>
      </c>
      <c r="AE592">
        <f>ROUND((Source!AU109/100)*((ROUND(SUMIF(SmtRes!AQ168:'SmtRes'!AQ171,"=1",SmtRes!AD168:'SmtRes'!AD171)*Source!I109, 2)+ROUND(SUMIF(SmtRes!AQ168:'SmtRes'!AQ171,"=1",SmtRes!AC168:'SmtRes'!AC171)*Source!I109, 2))), 2)</f>
        <v>7.27</v>
      </c>
      <c r="AN592" s="56">
        <f>L581+L583+L590+L591+L584</f>
        <v>858.45</v>
      </c>
      <c r="AO592" s="56">
        <f>L583</f>
        <v>22.86</v>
      </c>
      <c r="AQ592" t="s">
        <v>1361</v>
      </c>
      <c r="AR592" s="56">
        <f>L581</f>
        <v>286.2</v>
      </c>
      <c r="AT592" s="56">
        <f>L584</f>
        <v>40.200000000000003</v>
      </c>
      <c r="AV592" t="s">
        <v>1361</v>
      </c>
      <c r="AW592">
        <f>0</f>
        <v>0</v>
      </c>
      <c r="AZ592">
        <f>Source!X109</f>
        <v>332.93</v>
      </c>
      <c r="BA592">
        <f>Source!Y109</f>
        <v>176.26</v>
      </c>
      <c r="CD592">
        <v>1</v>
      </c>
    </row>
    <row r="593" spans="1:83" ht="54" x14ac:dyDescent="0.2">
      <c r="A593" s="43" t="s">
        <v>258</v>
      </c>
      <c r="B593" s="45" t="s">
        <v>1449</v>
      </c>
      <c r="C593" s="45" t="s">
        <v>1450</v>
      </c>
      <c r="D593" s="46" t="str">
        <f>Source!H110</f>
        <v>100 м</v>
      </c>
      <c r="E593" s="47">
        <f>Source!K110</f>
        <v>0.01</v>
      </c>
      <c r="F593" s="47"/>
      <c r="G593" s="47">
        <f>Source!I110</f>
        <v>0.01</v>
      </c>
      <c r="H593" s="49"/>
      <c r="I593" s="48"/>
      <c r="J593" s="49"/>
      <c r="K593" s="48"/>
      <c r="L593" s="49"/>
    </row>
    <row r="594" spans="1:83" x14ac:dyDescent="0.2">
      <c r="C594" s="63" t="str">
        <f>"Объем: "&amp;Source!I110&amp;"=1/"&amp;"100"</f>
        <v>Объем: 0,01=1/100</v>
      </c>
    </row>
    <row r="595" spans="1:83" ht="15" x14ac:dyDescent="0.2">
      <c r="A595" s="44"/>
      <c r="B595" s="47">
        <v>1</v>
      </c>
      <c r="C595" s="44" t="s">
        <v>1391</v>
      </c>
      <c r="D595" s="46" t="s">
        <v>904</v>
      </c>
      <c r="E595" s="62"/>
      <c r="F595" s="47"/>
      <c r="G595" s="47">
        <f>Source!U110</f>
        <v>0.69799999999999995</v>
      </c>
      <c r="H595" s="47"/>
      <c r="I595" s="47"/>
      <c r="J595" s="47"/>
      <c r="K595" s="47"/>
      <c r="L595" s="60">
        <f>SUM(L596:L596)-SUMIF(CE596:CE596, 1, L596:L596)</f>
        <v>443.81</v>
      </c>
    </row>
    <row r="596" spans="1:83" ht="14.25" x14ac:dyDescent="0.2">
      <c r="A596" s="45"/>
      <c r="B596" s="45" t="s">
        <v>1025</v>
      </c>
      <c r="C596" s="45" t="s">
        <v>1026</v>
      </c>
      <c r="D596" s="46" t="s">
        <v>904</v>
      </c>
      <c r="E596" s="47">
        <v>69.8</v>
      </c>
      <c r="F596" s="47"/>
      <c r="G596" s="47">
        <f>SmtRes!CX172</f>
        <v>0.69799999999999995</v>
      </c>
      <c r="H596" s="49"/>
      <c r="I596" s="48"/>
      <c r="J596" s="49">
        <f>SmtRes!CZ172</f>
        <v>635.83000000000004</v>
      </c>
      <c r="K596" s="48"/>
      <c r="L596" s="49">
        <f>SmtRes!DI172</f>
        <v>443.81</v>
      </c>
    </row>
    <row r="597" spans="1:83" ht="15" x14ac:dyDescent="0.2">
      <c r="A597" s="44"/>
      <c r="B597" s="47">
        <v>2</v>
      </c>
      <c r="C597" s="44" t="s">
        <v>1392</v>
      </c>
      <c r="D597" s="46"/>
      <c r="E597" s="62"/>
      <c r="F597" s="47"/>
      <c r="G597" s="47"/>
      <c r="H597" s="47"/>
      <c r="I597" s="47"/>
      <c r="J597" s="47"/>
      <c r="K597" s="47"/>
      <c r="L597" s="60">
        <f>SUM(L598:L602)-SUMIF(CE598:CE602, 1, L598:L602)</f>
        <v>10.200000000000003</v>
      </c>
    </row>
    <row r="598" spans="1:83" ht="15" x14ac:dyDescent="0.2">
      <c r="A598" s="44"/>
      <c r="B598" s="47"/>
      <c r="C598" s="44" t="s">
        <v>1395</v>
      </c>
      <c r="D598" s="46" t="s">
        <v>904</v>
      </c>
      <c r="E598" s="62"/>
      <c r="F598" s="47"/>
      <c r="G598" s="47">
        <f>Source!V110</f>
        <v>6.5000000000000006E-3</v>
      </c>
      <c r="H598" s="47"/>
      <c r="I598" s="47"/>
      <c r="J598" s="47"/>
      <c r="K598" s="47"/>
      <c r="L598" s="60">
        <f>SUMIF(CE599:CE602, 1, L599:L602)</f>
        <v>6.21</v>
      </c>
      <c r="CE598">
        <v>1</v>
      </c>
    </row>
    <row r="599" spans="1:83" ht="28.5" x14ac:dyDescent="0.2">
      <c r="A599" s="45"/>
      <c r="B599" s="45" t="s">
        <v>1028</v>
      </c>
      <c r="C599" s="45" t="s">
        <v>1030</v>
      </c>
      <c r="D599" s="46" t="s">
        <v>797</v>
      </c>
      <c r="E599" s="47">
        <v>0.61</v>
      </c>
      <c r="F599" s="47"/>
      <c r="G599" s="47">
        <f>SmtRes!CX174</f>
        <v>6.1000000000000004E-3</v>
      </c>
      <c r="H599" s="49"/>
      <c r="I599" s="48"/>
      <c r="J599" s="49">
        <f>SmtRes!CZ174</f>
        <v>1629.55</v>
      </c>
      <c r="K599" s="48"/>
      <c r="L599" s="49">
        <f>SmtRes!DG174</f>
        <v>9.94</v>
      </c>
    </row>
    <row r="600" spans="1:83" ht="28.5" x14ac:dyDescent="0.2">
      <c r="A600" s="45"/>
      <c r="B600" s="45" t="s">
        <v>924</v>
      </c>
      <c r="C600" s="45" t="s">
        <v>1402</v>
      </c>
      <c r="D600" s="46" t="s">
        <v>904</v>
      </c>
      <c r="E600" s="47">
        <f>SmtRes!DO174*SmtRes!AT174</f>
        <v>0.61</v>
      </c>
      <c r="F600" s="47"/>
      <c r="G600" s="47">
        <f>ROUND(E600*G593, 7)</f>
        <v>6.1000000000000004E-3</v>
      </c>
      <c r="H600" s="49"/>
      <c r="I600" s="48"/>
      <c r="J600" s="49">
        <f>ROUND(SmtRes!AG174/SmtRes!DO174, 2)</f>
        <v>969.91</v>
      </c>
      <c r="K600" s="48"/>
      <c r="L600" s="49">
        <f>SmtRes!DH174</f>
        <v>5.92</v>
      </c>
      <c r="CE600">
        <v>1</v>
      </c>
    </row>
    <row r="601" spans="1:83" ht="28.5" x14ac:dyDescent="0.2">
      <c r="A601" s="45"/>
      <c r="B601" s="45" t="s">
        <v>954</v>
      </c>
      <c r="C601" s="45" t="s">
        <v>956</v>
      </c>
      <c r="D601" s="46" t="s">
        <v>797</v>
      </c>
      <c r="E601" s="47">
        <v>0.04</v>
      </c>
      <c r="F601" s="47"/>
      <c r="G601" s="47">
        <f>SmtRes!CX175</f>
        <v>4.0000000000000002E-4</v>
      </c>
      <c r="H601" s="49"/>
      <c r="I601" s="48"/>
      <c r="J601" s="49">
        <f>SmtRes!CZ175</f>
        <v>643.29</v>
      </c>
      <c r="K601" s="48"/>
      <c r="L601" s="49">
        <f>SmtRes!DG175</f>
        <v>0.26</v>
      </c>
    </row>
    <row r="602" spans="1:83" ht="28.5" x14ac:dyDescent="0.2">
      <c r="A602" s="45"/>
      <c r="B602" s="45" t="s">
        <v>915</v>
      </c>
      <c r="C602" s="45" t="s">
        <v>1394</v>
      </c>
      <c r="D602" s="46" t="s">
        <v>904</v>
      </c>
      <c r="E602" s="47">
        <f>SmtRes!DO175*SmtRes!AT175</f>
        <v>0.04</v>
      </c>
      <c r="F602" s="47"/>
      <c r="G602" s="47">
        <f>ROUND(E602*G593, 7)</f>
        <v>4.0000000000000002E-4</v>
      </c>
      <c r="H602" s="49"/>
      <c r="I602" s="48"/>
      <c r="J602" s="49">
        <f>ROUND(SmtRes!AG175/SmtRes!DO175, 2)</f>
        <v>722.05</v>
      </c>
      <c r="K602" s="48"/>
      <c r="L602" s="49">
        <f>SmtRes!DH175</f>
        <v>0.28999999999999998</v>
      </c>
      <c r="CE602">
        <v>1</v>
      </c>
    </row>
    <row r="603" spans="1:83" ht="15" hidden="1" x14ac:dyDescent="0.2">
      <c r="A603" s="44"/>
      <c r="B603" s="47">
        <v>4</v>
      </c>
      <c r="C603" s="44" t="s">
        <v>1411</v>
      </c>
      <c r="D603" s="46"/>
      <c r="E603" s="62"/>
      <c r="F603" s="47"/>
      <c r="G603" s="47"/>
      <c r="H603" s="47"/>
      <c r="I603" s="47"/>
      <c r="J603" s="47"/>
      <c r="K603" s="47"/>
      <c r="L603" s="60">
        <f>SUM(L604:L607)-SUMIF(CE604:CE607, 1, L604:L607)</f>
        <v>0</v>
      </c>
    </row>
    <row r="604" spans="1:83" ht="14.25" x14ac:dyDescent="0.2">
      <c r="A604" s="45"/>
      <c r="B604" s="45" t="s">
        <v>1060</v>
      </c>
      <c r="C604" s="45" t="s">
        <v>1062</v>
      </c>
      <c r="D604" s="46" t="s">
        <v>685</v>
      </c>
      <c r="E604" s="47">
        <v>1E-3</v>
      </c>
      <c r="F604" s="47">
        <f>ROUND(0,7)</f>
        <v>0</v>
      </c>
      <c r="G604" s="47">
        <f>SmtRes!CX176</f>
        <v>0</v>
      </c>
      <c r="H604" s="49">
        <f>SmtRes!CZ176</f>
        <v>70296.2</v>
      </c>
      <c r="I604" s="48">
        <f>SmtRes!AI176</f>
        <v>1.29</v>
      </c>
      <c r="J604" s="49">
        <f>ROUND(H604*I604, 2)</f>
        <v>90682.1</v>
      </c>
      <c r="K604" s="48"/>
      <c r="L604" s="49">
        <f>SmtRes!DF176</f>
        <v>0</v>
      </c>
    </row>
    <row r="605" spans="1:83" ht="28.5" x14ac:dyDescent="0.2">
      <c r="A605" s="45"/>
      <c r="B605" s="45" t="s">
        <v>1063</v>
      </c>
      <c r="C605" s="45" t="s">
        <v>1065</v>
      </c>
      <c r="D605" s="46" t="s">
        <v>965</v>
      </c>
      <c r="E605" s="47">
        <v>3.9</v>
      </c>
      <c r="F605" s="47">
        <f>ROUND(0,7)</f>
        <v>0</v>
      </c>
      <c r="G605" s="47">
        <f>SmtRes!CX177</f>
        <v>0</v>
      </c>
      <c r="H605" s="49">
        <f>SmtRes!CZ177</f>
        <v>4742.74</v>
      </c>
      <c r="I605" s="48"/>
      <c r="J605" s="49"/>
      <c r="K605" s="48"/>
      <c r="L605" s="49">
        <f>SmtRes!DF177</f>
        <v>0</v>
      </c>
    </row>
    <row r="606" spans="1:83" ht="28.5" x14ac:dyDescent="0.2">
      <c r="A606" s="45"/>
      <c r="B606" s="45" t="s">
        <v>1066</v>
      </c>
      <c r="C606" s="45" t="s">
        <v>1068</v>
      </c>
      <c r="D606" s="46" t="s">
        <v>965</v>
      </c>
      <c r="E606" s="47">
        <v>0.06</v>
      </c>
      <c r="F606" s="47">
        <f>ROUND(0,7)</f>
        <v>0</v>
      </c>
      <c r="G606" s="47">
        <f>SmtRes!CX178</f>
        <v>0</v>
      </c>
      <c r="H606" s="49"/>
      <c r="I606" s="48"/>
      <c r="J606" s="49">
        <f>SmtRes!CZ178</f>
        <v>5103.8</v>
      </c>
      <c r="K606" s="48"/>
      <c r="L606" s="49">
        <f>SmtRes!DF178</f>
        <v>0</v>
      </c>
    </row>
    <row r="607" spans="1:83" ht="57" x14ac:dyDescent="0.2">
      <c r="A607" s="45"/>
      <c r="B607" s="45" t="s">
        <v>1071</v>
      </c>
      <c r="C607" s="45" t="s">
        <v>1073</v>
      </c>
      <c r="D607" s="46" t="s">
        <v>965</v>
      </c>
      <c r="E607" s="47">
        <v>0.17</v>
      </c>
      <c r="F607" s="47">
        <f>ROUND(0,7)</f>
        <v>0</v>
      </c>
      <c r="G607" s="47">
        <f>SmtRes!CX180</f>
        <v>0</v>
      </c>
      <c r="H607" s="49">
        <f>SmtRes!CZ180</f>
        <v>10082.68</v>
      </c>
      <c r="I607" s="48">
        <f>SmtRes!AI180</f>
        <v>1.31</v>
      </c>
      <c r="J607" s="49">
        <f>ROUND(H607*I607, 2)</f>
        <v>13208.31</v>
      </c>
      <c r="K607" s="48"/>
      <c r="L607" s="49">
        <f>SmtRes!DF180</f>
        <v>0</v>
      </c>
    </row>
    <row r="608" spans="1:83" ht="14.25" x14ac:dyDescent="0.2">
      <c r="A608" s="45"/>
      <c r="B608" s="45" t="str">
        <f>EtalonRes!I179</f>
        <v>05.2.03.03</v>
      </c>
      <c r="C608" s="51" t="str">
        <f>EtalonRes!K179</f>
        <v>Камни бортовые бетонные</v>
      </c>
      <c r="D608" s="52" t="str">
        <f>EtalonRes!O179</f>
        <v>м3</v>
      </c>
      <c r="E608" s="53">
        <f>EtalonRes!X179</f>
        <v>0</v>
      </c>
      <c r="F608" s="53">
        <f>ROUND(0,7)</f>
        <v>0</v>
      </c>
      <c r="G608" s="53">
        <f>ROUND(EtalonRes!AG179*Source!I110, 7)</f>
        <v>0</v>
      </c>
      <c r="H608" s="54"/>
      <c r="I608" s="55"/>
      <c r="J608" s="54"/>
      <c r="K608" s="55"/>
      <c r="L608" s="54"/>
    </row>
    <row r="609" spans="1:83" ht="15" x14ac:dyDescent="0.2">
      <c r="A609" s="45"/>
      <c r="B609" s="45"/>
      <c r="C609" s="64" t="s">
        <v>1396</v>
      </c>
      <c r="D609" s="46"/>
      <c r="E609" s="47"/>
      <c r="F609" s="47"/>
      <c r="G609" s="47"/>
      <c r="H609" s="49"/>
      <c r="I609" s="48"/>
      <c r="J609" s="49"/>
      <c r="K609" s="48"/>
      <c r="L609" s="49">
        <f>L595+L597+L598+L603</f>
        <v>460.21999999999997</v>
      </c>
    </row>
    <row r="610" spans="1:83" ht="14.25" x14ac:dyDescent="0.2">
      <c r="A610" s="45"/>
      <c r="B610" s="45"/>
      <c r="C610" s="45" t="s">
        <v>1397</v>
      </c>
      <c r="D610" s="46"/>
      <c r="E610" s="47"/>
      <c r="F610" s="47"/>
      <c r="G610" s="47"/>
      <c r="H610" s="49"/>
      <c r="I610" s="48"/>
      <c r="J610" s="49"/>
      <c r="K610" s="48"/>
      <c r="L610" s="49">
        <f>SUM(AR593:AR613)+SUM(AS593:AS613)+SUM(AT593:AT613)+SUM(AU593:AU613)+SUM(AV593:AV613)</f>
        <v>450.02</v>
      </c>
    </row>
    <row r="611" spans="1:83" ht="42.75" x14ac:dyDescent="0.2">
      <c r="A611" s="45"/>
      <c r="B611" s="45" t="s">
        <v>215</v>
      </c>
      <c r="C611" s="45" t="s">
        <v>1427</v>
      </c>
      <c r="D611" s="46" t="s">
        <v>1224</v>
      </c>
      <c r="E611" s="47">
        <f>Source!BZ110</f>
        <v>113</v>
      </c>
      <c r="F611" s="47"/>
      <c r="G611" s="47">
        <f>Source!AT110</f>
        <v>113</v>
      </c>
      <c r="H611" s="49"/>
      <c r="I611" s="48"/>
      <c r="J611" s="49"/>
      <c r="K611" s="48"/>
      <c r="L611" s="49">
        <f>SUM(AZ593:AZ613)</f>
        <v>508.52</v>
      </c>
    </row>
    <row r="612" spans="1:83" ht="42.75" x14ac:dyDescent="0.2">
      <c r="A612" s="51"/>
      <c r="B612" s="51" t="s">
        <v>216</v>
      </c>
      <c r="C612" s="51" t="s">
        <v>1428</v>
      </c>
      <c r="D612" s="52" t="s">
        <v>1224</v>
      </c>
      <c r="E612" s="53">
        <f>Source!CA110</f>
        <v>77</v>
      </c>
      <c r="F612" s="53"/>
      <c r="G612" s="53">
        <f>Source!AU110</f>
        <v>77</v>
      </c>
      <c r="H612" s="54"/>
      <c r="I612" s="55"/>
      <c r="J612" s="54"/>
      <c r="K612" s="55"/>
      <c r="L612" s="54">
        <f>SUM(BA593:BA613)</f>
        <v>346.52</v>
      </c>
    </row>
    <row r="613" spans="1:83" ht="15" x14ac:dyDescent="0.25">
      <c r="C613" s="106" t="s">
        <v>1360</v>
      </c>
      <c r="D613" s="106"/>
      <c r="E613" s="106"/>
      <c r="F613" s="106"/>
      <c r="G613" s="106"/>
      <c r="H613" s="106"/>
      <c r="I613" s="107">
        <f>IF(E593&lt;&gt;0,K613/E593, 0)</f>
        <v>131526</v>
      </c>
      <c r="J613" s="107"/>
      <c r="K613" s="107">
        <f>L595+L597+L603+L611+L612+L598</f>
        <v>1315.26</v>
      </c>
      <c r="L613" s="107"/>
      <c r="M613" s="83">
        <f>K613*1.038</f>
        <v>1365.2398800000001</v>
      </c>
      <c r="AD613">
        <f>ROUND((Source!AT110/100)*((ROUND(SUMIF(SmtRes!AQ172:'SmtRes'!AQ180,"=1",SmtRes!AD172:'SmtRes'!AD180)*Source!I110, 2)+ROUND(SUMIF(SmtRes!AQ172:'SmtRes'!AQ180,"=1",SmtRes!AC172:'SmtRes'!AC180)*Source!I110, 2))), 2)</f>
        <v>26.31</v>
      </c>
      <c r="AE613">
        <f>ROUND((Source!AU110/100)*((ROUND(SUMIF(SmtRes!AQ172:'SmtRes'!AQ180,"=1",SmtRes!AD172:'SmtRes'!AD180)*Source!I110, 2)+ROUND(SUMIF(SmtRes!AQ172:'SmtRes'!AQ180,"=1",SmtRes!AC172:'SmtRes'!AC180)*Source!I110, 2))), 2)</f>
        <v>17.93</v>
      </c>
      <c r="AN613" s="56">
        <f>L595+L597+L603+L611+L612+L598</f>
        <v>1315.26</v>
      </c>
      <c r="AO613" s="56">
        <f>L597</f>
        <v>10.200000000000003</v>
      </c>
      <c r="AQ613" t="s">
        <v>1361</v>
      </c>
      <c r="AR613" s="56">
        <f>L595</f>
        <v>443.81</v>
      </c>
      <c r="AT613" s="56">
        <f>L598</f>
        <v>6.21</v>
      </c>
      <c r="AV613" t="s">
        <v>1361</v>
      </c>
      <c r="AW613" s="56">
        <f>L603</f>
        <v>0</v>
      </c>
      <c r="AZ613">
        <f>Source!X110</f>
        <v>508.52</v>
      </c>
      <c r="BA613">
        <f>Source!Y110</f>
        <v>346.52</v>
      </c>
      <c r="CD613">
        <v>1</v>
      </c>
    </row>
    <row r="614" spans="1:83" ht="54" x14ac:dyDescent="0.2">
      <c r="A614" s="43" t="s">
        <v>263</v>
      </c>
      <c r="B614" s="45" t="s">
        <v>1451</v>
      </c>
      <c r="C614" s="45" t="s">
        <v>1452</v>
      </c>
      <c r="D614" s="46" t="str">
        <f>Source!H111</f>
        <v>100 м</v>
      </c>
      <c r="E614" s="47">
        <f>Source!K111</f>
        <v>0.01</v>
      </c>
      <c r="F614" s="47"/>
      <c r="G614" s="47">
        <f>Source!I111</f>
        <v>0.01</v>
      </c>
      <c r="H614" s="49"/>
      <c r="I614" s="48"/>
      <c r="J614" s="49"/>
      <c r="K614" s="48"/>
      <c r="L614" s="49"/>
    </row>
    <row r="615" spans="1:83" x14ac:dyDescent="0.2">
      <c r="C615" s="63" t="str">
        <f>"Объем: "&amp;Source!I111&amp;"=1/"&amp;"100"</f>
        <v>Объем: 0,01=1/100</v>
      </c>
    </row>
    <row r="616" spans="1:83" ht="15" x14ac:dyDescent="0.2">
      <c r="A616" s="44"/>
      <c r="B616" s="47">
        <v>1</v>
      </c>
      <c r="C616" s="44" t="s">
        <v>1391</v>
      </c>
      <c r="D616" s="46" t="s">
        <v>904</v>
      </c>
      <c r="E616" s="62"/>
      <c r="F616" s="47"/>
      <c r="G616" s="47">
        <f>Source!U111</f>
        <v>0.69799999999999995</v>
      </c>
      <c r="H616" s="47"/>
      <c r="I616" s="47"/>
      <c r="J616" s="47"/>
      <c r="K616" s="47"/>
      <c r="L616" s="60">
        <f>SUM(L617:L617)-SUMIF(CE617:CE617, 1, L617:L617)</f>
        <v>443.81</v>
      </c>
    </row>
    <row r="617" spans="1:83" ht="14.25" x14ac:dyDescent="0.2">
      <c r="A617" s="45"/>
      <c r="B617" s="45" t="s">
        <v>1025</v>
      </c>
      <c r="C617" s="45" t="s">
        <v>1026</v>
      </c>
      <c r="D617" s="46" t="s">
        <v>904</v>
      </c>
      <c r="E617" s="47">
        <v>69.8</v>
      </c>
      <c r="F617" s="47"/>
      <c r="G617" s="47">
        <f>SmtRes!CX181</f>
        <v>0.69799999999999995</v>
      </c>
      <c r="H617" s="49"/>
      <c r="I617" s="48"/>
      <c r="J617" s="49">
        <f>SmtRes!CZ181</f>
        <v>635.83000000000004</v>
      </c>
      <c r="K617" s="48"/>
      <c r="L617" s="49">
        <f>SmtRes!DI181</f>
        <v>443.81</v>
      </c>
    </row>
    <row r="618" spans="1:83" ht="15" x14ac:dyDescent="0.2">
      <c r="A618" s="44"/>
      <c r="B618" s="47">
        <v>2</v>
      </c>
      <c r="C618" s="44" t="s">
        <v>1392</v>
      </c>
      <c r="D618" s="46"/>
      <c r="E618" s="62"/>
      <c r="F618" s="47"/>
      <c r="G618" s="47"/>
      <c r="H618" s="47"/>
      <c r="I618" s="47"/>
      <c r="J618" s="47"/>
      <c r="K618" s="47"/>
      <c r="L618" s="60">
        <f>SUM(L619:L623)-SUMIF(CE619:CE623, 1, L619:L623)</f>
        <v>10.200000000000003</v>
      </c>
    </row>
    <row r="619" spans="1:83" ht="15" x14ac:dyDescent="0.2">
      <c r="A619" s="44"/>
      <c r="B619" s="47"/>
      <c r="C619" s="44" t="s">
        <v>1395</v>
      </c>
      <c r="D619" s="46" t="s">
        <v>904</v>
      </c>
      <c r="E619" s="62"/>
      <c r="F619" s="47"/>
      <c r="G619" s="47">
        <f>Source!V111</f>
        <v>6.5000000000000006E-3</v>
      </c>
      <c r="H619" s="47"/>
      <c r="I619" s="47"/>
      <c r="J619" s="47"/>
      <c r="K619" s="47"/>
      <c r="L619" s="60">
        <f>SUMIF(CE620:CE623, 1, L620:L623)</f>
        <v>6.21</v>
      </c>
      <c r="CE619">
        <v>1</v>
      </c>
    </row>
    <row r="620" spans="1:83" ht="28.5" x14ac:dyDescent="0.2">
      <c r="A620" s="45"/>
      <c r="B620" s="45" t="s">
        <v>1028</v>
      </c>
      <c r="C620" s="45" t="s">
        <v>1030</v>
      </c>
      <c r="D620" s="46" t="s">
        <v>797</v>
      </c>
      <c r="E620" s="47">
        <v>0.61</v>
      </c>
      <c r="F620" s="47"/>
      <c r="G620" s="47">
        <f>SmtRes!CX183</f>
        <v>6.1000000000000004E-3</v>
      </c>
      <c r="H620" s="49"/>
      <c r="I620" s="48"/>
      <c r="J620" s="49">
        <f>SmtRes!CZ183</f>
        <v>1629.55</v>
      </c>
      <c r="K620" s="48"/>
      <c r="L620" s="49">
        <f>SmtRes!DG183</f>
        <v>9.94</v>
      </c>
    </row>
    <row r="621" spans="1:83" ht="28.5" x14ac:dyDescent="0.2">
      <c r="A621" s="45"/>
      <c r="B621" s="45" t="s">
        <v>924</v>
      </c>
      <c r="C621" s="45" t="s">
        <v>1402</v>
      </c>
      <c r="D621" s="46" t="s">
        <v>904</v>
      </c>
      <c r="E621" s="47">
        <f>SmtRes!DO183*SmtRes!AT183</f>
        <v>0.61</v>
      </c>
      <c r="F621" s="47"/>
      <c r="G621" s="47">
        <f>ROUND(E621*G614, 7)</f>
        <v>6.1000000000000004E-3</v>
      </c>
      <c r="H621" s="49"/>
      <c r="I621" s="48"/>
      <c r="J621" s="49">
        <f>ROUND(SmtRes!AG183/SmtRes!DO183, 2)</f>
        <v>969.91</v>
      </c>
      <c r="K621" s="48"/>
      <c r="L621" s="49">
        <f>SmtRes!DH183</f>
        <v>5.92</v>
      </c>
      <c r="CE621">
        <v>1</v>
      </c>
    </row>
    <row r="622" spans="1:83" ht="28.5" x14ac:dyDescent="0.2">
      <c r="A622" s="45"/>
      <c r="B622" s="45" t="s">
        <v>954</v>
      </c>
      <c r="C622" s="45" t="s">
        <v>956</v>
      </c>
      <c r="D622" s="46" t="s">
        <v>797</v>
      </c>
      <c r="E622" s="47">
        <v>0.04</v>
      </c>
      <c r="F622" s="47"/>
      <c r="G622" s="47">
        <f>SmtRes!CX184</f>
        <v>4.0000000000000002E-4</v>
      </c>
      <c r="H622" s="49"/>
      <c r="I622" s="48"/>
      <c r="J622" s="49">
        <f>SmtRes!CZ184</f>
        <v>643.29</v>
      </c>
      <c r="K622" s="48"/>
      <c r="L622" s="49">
        <f>SmtRes!DG184</f>
        <v>0.26</v>
      </c>
    </row>
    <row r="623" spans="1:83" ht="28.5" x14ac:dyDescent="0.2">
      <c r="A623" s="45"/>
      <c r="B623" s="45" t="s">
        <v>915</v>
      </c>
      <c r="C623" s="45" t="s">
        <v>1394</v>
      </c>
      <c r="D623" s="46" t="s">
        <v>904</v>
      </c>
      <c r="E623" s="47">
        <f>SmtRes!DO184*SmtRes!AT184</f>
        <v>0.04</v>
      </c>
      <c r="F623" s="47"/>
      <c r="G623" s="47">
        <f>ROUND(E623*G614, 7)</f>
        <v>4.0000000000000002E-4</v>
      </c>
      <c r="H623" s="49"/>
      <c r="I623" s="48"/>
      <c r="J623" s="49">
        <f>ROUND(SmtRes!AG184/SmtRes!DO184, 2)</f>
        <v>722.05</v>
      </c>
      <c r="K623" s="48"/>
      <c r="L623" s="49">
        <f>SmtRes!DH184</f>
        <v>0.28999999999999998</v>
      </c>
      <c r="CE623">
        <v>1</v>
      </c>
    </row>
    <row r="624" spans="1:83" ht="15" hidden="1" x14ac:dyDescent="0.2">
      <c r="A624" s="44"/>
      <c r="B624" s="47">
        <v>4</v>
      </c>
      <c r="C624" s="44" t="s">
        <v>1411</v>
      </c>
      <c r="D624" s="46"/>
      <c r="E624" s="62"/>
      <c r="F624" s="47"/>
      <c r="G624" s="47"/>
      <c r="H624" s="47"/>
      <c r="I624" s="47"/>
      <c r="J624" s="47"/>
      <c r="K624" s="47"/>
      <c r="L624" s="60">
        <f>SUM(L625:L628)-SUMIF(CE625:CE628, 1, L625:L628)</f>
        <v>0</v>
      </c>
    </row>
    <row r="625" spans="1:83" ht="14.25" x14ac:dyDescent="0.2">
      <c r="A625" s="45"/>
      <c r="B625" s="45" t="s">
        <v>1060</v>
      </c>
      <c r="C625" s="45" t="s">
        <v>1062</v>
      </c>
      <c r="D625" s="46" t="s">
        <v>685</v>
      </c>
      <c r="E625" s="47">
        <v>1E-3</v>
      </c>
      <c r="F625" s="47">
        <f>ROUND(0,7)</f>
        <v>0</v>
      </c>
      <c r="G625" s="47">
        <f>SmtRes!CX185</f>
        <v>0</v>
      </c>
      <c r="H625" s="49">
        <f>SmtRes!CZ185</f>
        <v>70296.2</v>
      </c>
      <c r="I625" s="48">
        <f>SmtRes!AI185</f>
        <v>1.29</v>
      </c>
      <c r="J625" s="49">
        <f>ROUND(H625*I625, 2)</f>
        <v>90682.1</v>
      </c>
      <c r="K625" s="48"/>
      <c r="L625" s="49">
        <f>SmtRes!DF185</f>
        <v>0</v>
      </c>
    </row>
    <row r="626" spans="1:83" ht="28.5" x14ac:dyDescent="0.2">
      <c r="A626" s="45"/>
      <c r="B626" s="45" t="s">
        <v>1063</v>
      </c>
      <c r="C626" s="45" t="s">
        <v>1065</v>
      </c>
      <c r="D626" s="46" t="s">
        <v>965</v>
      </c>
      <c r="E626" s="47">
        <v>5.9</v>
      </c>
      <c r="F626" s="47">
        <f>ROUND(0,7)</f>
        <v>0</v>
      </c>
      <c r="G626" s="47">
        <f>SmtRes!CX186</f>
        <v>0</v>
      </c>
      <c r="H626" s="49">
        <f>SmtRes!CZ186</f>
        <v>4742.74</v>
      </c>
      <c r="I626" s="48"/>
      <c r="J626" s="49"/>
      <c r="K626" s="48"/>
      <c r="L626" s="49">
        <f>SmtRes!DF186</f>
        <v>0</v>
      </c>
    </row>
    <row r="627" spans="1:83" ht="28.5" x14ac:dyDescent="0.2">
      <c r="A627" s="45"/>
      <c r="B627" s="45" t="s">
        <v>1066</v>
      </c>
      <c r="C627" s="45" t="s">
        <v>1068</v>
      </c>
      <c r="D627" s="46" t="s">
        <v>965</v>
      </c>
      <c r="E627" s="47">
        <v>0.06</v>
      </c>
      <c r="F627" s="47">
        <f>ROUND(0,7)</f>
        <v>0</v>
      </c>
      <c r="G627" s="47">
        <f>SmtRes!CX187</f>
        <v>0</v>
      </c>
      <c r="H627" s="49"/>
      <c r="I627" s="48"/>
      <c r="J627" s="49">
        <f>SmtRes!CZ187</f>
        <v>5103.8</v>
      </c>
      <c r="K627" s="48"/>
      <c r="L627" s="49">
        <f>SmtRes!DF187</f>
        <v>0</v>
      </c>
    </row>
    <row r="628" spans="1:83" ht="57" x14ac:dyDescent="0.2">
      <c r="A628" s="45"/>
      <c r="B628" s="45" t="s">
        <v>1071</v>
      </c>
      <c r="C628" s="45" t="s">
        <v>1073</v>
      </c>
      <c r="D628" s="46" t="s">
        <v>965</v>
      </c>
      <c r="E628" s="47">
        <v>0.17</v>
      </c>
      <c r="F628" s="47">
        <f>ROUND(0,7)</f>
        <v>0</v>
      </c>
      <c r="G628" s="47">
        <f>SmtRes!CX189</f>
        <v>0</v>
      </c>
      <c r="H628" s="49">
        <f>SmtRes!CZ189</f>
        <v>10082.68</v>
      </c>
      <c r="I628" s="48">
        <f>SmtRes!AI189</f>
        <v>1.31</v>
      </c>
      <c r="J628" s="49">
        <f>ROUND(H628*I628, 2)</f>
        <v>13208.31</v>
      </c>
      <c r="K628" s="48"/>
      <c r="L628" s="49">
        <f>SmtRes!DF189</f>
        <v>0</v>
      </c>
    </row>
    <row r="629" spans="1:83" ht="14.25" x14ac:dyDescent="0.2">
      <c r="A629" s="45"/>
      <c r="B629" s="45" t="str">
        <f>EtalonRes!I188</f>
        <v>05.2.03.03</v>
      </c>
      <c r="C629" s="51" t="str">
        <f>EtalonRes!K188</f>
        <v>Камни бортовые бетонные</v>
      </c>
      <c r="D629" s="52" t="str">
        <f>EtalonRes!O188</f>
        <v>м3</v>
      </c>
      <c r="E629" s="53">
        <f>EtalonRes!X188</f>
        <v>0</v>
      </c>
      <c r="F629" s="53">
        <f>ROUND(0,7)</f>
        <v>0</v>
      </c>
      <c r="G629" s="53">
        <f>ROUND(EtalonRes!AG188*Source!I111, 7)</f>
        <v>0</v>
      </c>
      <c r="H629" s="54"/>
      <c r="I629" s="55"/>
      <c r="J629" s="54"/>
      <c r="K629" s="55"/>
      <c r="L629" s="54"/>
    </row>
    <row r="630" spans="1:83" ht="15" x14ac:dyDescent="0.2">
      <c r="A630" s="45"/>
      <c r="B630" s="45"/>
      <c r="C630" s="64" t="s">
        <v>1396</v>
      </c>
      <c r="D630" s="46"/>
      <c r="E630" s="47"/>
      <c r="F630" s="47"/>
      <c r="G630" s="47"/>
      <c r="H630" s="49"/>
      <c r="I630" s="48"/>
      <c r="J630" s="49"/>
      <c r="K630" s="48"/>
      <c r="L630" s="49">
        <f>L616+L618+L619+L624</f>
        <v>460.21999999999997</v>
      </c>
    </row>
    <row r="631" spans="1:83" ht="14.25" x14ac:dyDescent="0.2">
      <c r="A631" s="45"/>
      <c r="B631" s="45"/>
      <c r="C631" s="45" t="s">
        <v>1397</v>
      </c>
      <c r="D631" s="46"/>
      <c r="E631" s="47"/>
      <c r="F631" s="47"/>
      <c r="G631" s="47"/>
      <c r="H631" s="49"/>
      <c r="I631" s="48"/>
      <c r="J631" s="49"/>
      <c r="K631" s="48"/>
      <c r="L631" s="49">
        <f>SUM(AR614:AR634)+SUM(AS614:AS634)+SUM(AT614:AT634)+SUM(AU614:AU634)+SUM(AV614:AV634)</f>
        <v>450.02</v>
      </c>
    </row>
    <row r="632" spans="1:83" ht="42.75" x14ac:dyDescent="0.2">
      <c r="A632" s="45"/>
      <c r="B632" s="45" t="s">
        <v>215</v>
      </c>
      <c r="C632" s="45" t="s">
        <v>1427</v>
      </c>
      <c r="D632" s="46" t="s">
        <v>1224</v>
      </c>
      <c r="E632" s="47">
        <f>Source!BZ111</f>
        <v>113</v>
      </c>
      <c r="F632" s="47"/>
      <c r="G632" s="47">
        <f>Source!AT111</f>
        <v>113</v>
      </c>
      <c r="H632" s="49"/>
      <c r="I632" s="48"/>
      <c r="J632" s="49"/>
      <c r="K632" s="48"/>
      <c r="L632" s="49">
        <f>SUM(AZ614:AZ634)</f>
        <v>508.52</v>
      </c>
    </row>
    <row r="633" spans="1:83" ht="42.75" x14ac:dyDescent="0.2">
      <c r="A633" s="51"/>
      <c r="B633" s="51" t="s">
        <v>216</v>
      </c>
      <c r="C633" s="51" t="s">
        <v>1428</v>
      </c>
      <c r="D633" s="52" t="s">
        <v>1224</v>
      </c>
      <c r="E633" s="53">
        <f>Source!CA111</f>
        <v>77</v>
      </c>
      <c r="F633" s="53"/>
      <c r="G633" s="53">
        <f>Source!AU111</f>
        <v>77</v>
      </c>
      <c r="H633" s="54"/>
      <c r="I633" s="55"/>
      <c r="J633" s="54"/>
      <c r="K633" s="55"/>
      <c r="L633" s="54">
        <f>SUM(BA614:BA634)</f>
        <v>346.52</v>
      </c>
    </row>
    <row r="634" spans="1:83" ht="15" x14ac:dyDescent="0.25">
      <c r="C634" s="106" t="s">
        <v>1360</v>
      </c>
      <c r="D634" s="106"/>
      <c r="E634" s="106"/>
      <c r="F634" s="106"/>
      <c r="G634" s="106"/>
      <c r="H634" s="106"/>
      <c r="I634" s="107">
        <f>IF(E614&lt;&gt;0,K634/E614, 0)</f>
        <v>131526</v>
      </c>
      <c r="J634" s="107"/>
      <c r="K634" s="107">
        <f>L616+L618+L624+L632+L633+L619</f>
        <v>1315.26</v>
      </c>
      <c r="L634" s="107"/>
      <c r="M634" s="83">
        <f>K634*1.038</f>
        <v>1365.2398800000001</v>
      </c>
      <c r="AD634">
        <f>ROUND((Source!AT111/100)*((ROUND(SUMIF(SmtRes!AQ181:'SmtRes'!AQ189,"=1",SmtRes!AD181:'SmtRes'!AD189)*Source!I111, 2)+ROUND(SUMIF(SmtRes!AQ181:'SmtRes'!AQ189,"=1",SmtRes!AC181:'SmtRes'!AC189)*Source!I111, 2))), 2)</f>
        <v>26.31</v>
      </c>
      <c r="AE634">
        <f>ROUND((Source!AU111/100)*((ROUND(SUMIF(SmtRes!AQ181:'SmtRes'!AQ189,"=1",SmtRes!AD181:'SmtRes'!AD189)*Source!I111, 2)+ROUND(SUMIF(SmtRes!AQ181:'SmtRes'!AQ189,"=1",SmtRes!AC181:'SmtRes'!AC189)*Source!I111, 2))), 2)</f>
        <v>17.93</v>
      </c>
      <c r="AN634" s="56">
        <f>L616+L618+L624+L632+L633+L619</f>
        <v>1315.26</v>
      </c>
      <c r="AO634" s="56">
        <f>L618</f>
        <v>10.200000000000003</v>
      </c>
      <c r="AQ634" t="s">
        <v>1361</v>
      </c>
      <c r="AR634" s="56">
        <f>L616</f>
        <v>443.81</v>
      </c>
      <c r="AT634" s="56">
        <f>L619</f>
        <v>6.21</v>
      </c>
      <c r="AV634" t="s">
        <v>1361</v>
      </c>
      <c r="AW634" s="56">
        <f>L624</f>
        <v>0</v>
      </c>
      <c r="AZ634">
        <f>Source!X111</f>
        <v>508.52</v>
      </c>
      <c r="BA634">
        <f>Source!Y111</f>
        <v>346.52</v>
      </c>
      <c r="CD634">
        <v>1</v>
      </c>
    </row>
    <row r="635" spans="1:83" ht="68.25" x14ac:dyDescent="0.2">
      <c r="A635" s="43" t="s">
        <v>267</v>
      </c>
      <c r="B635" s="45" t="s">
        <v>1453</v>
      </c>
      <c r="C635" s="45" t="s">
        <v>1454</v>
      </c>
      <c r="D635" s="46" t="str">
        <f>Source!H112</f>
        <v>100 м</v>
      </c>
      <c r="E635" s="47">
        <f>Source!K112</f>
        <v>0.01</v>
      </c>
      <c r="F635" s="47"/>
      <c r="G635" s="47">
        <f>Source!I112</f>
        <v>0.01</v>
      </c>
      <c r="H635" s="49"/>
      <c r="I635" s="48"/>
      <c r="J635" s="49"/>
      <c r="K635" s="48"/>
      <c r="L635" s="49"/>
    </row>
    <row r="636" spans="1:83" x14ac:dyDescent="0.2">
      <c r="C636" s="63" t="str">
        <f>"Объем: "&amp;Source!I112&amp;"=1/"&amp;"100"</f>
        <v>Объем: 0,01=1/100</v>
      </c>
    </row>
    <row r="637" spans="1:83" ht="15" x14ac:dyDescent="0.2">
      <c r="A637" s="44"/>
      <c r="B637" s="47">
        <v>1</v>
      </c>
      <c r="C637" s="44" t="s">
        <v>1391</v>
      </c>
      <c r="D637" s="46" t="s">
        <v>904</v>
      </c>
      <c r="E637" s="62"/>
      <c r="F637" s="47"/>
      <c r="G637" s="47">
        <f>Source!U112</f>
        <v>1</v>
      </c>
      <c r="H637" s="47"/>
      <c r="I637" s="47"/>
      <c r="J637" s="47"/>
      <c r="K637" s="47"/>
      <c r="L637" s="60">
        <f>SUM(L638:L638)-SUMIF(CE638:CE638, 1, L638:L638)</f>
        <v>625.04999999999995</v>
      </c>
    </row>
    <row r="638" spans="1:83" ht="14.25" x14ac:dyDescent="0.2">
      <c r="A638" s="45"/>
      <c r="B638" s="45" t="s">
        <v>919</v>
      </c>
      <c r="C638" s="45" t="s">
        <v>920</v>
      </c>
      <c r="D638" s="46" t="s">
        <v>904</v>
      </c>
      <c r="E638" s="47">
        <v>100</v>
      </c>
      <c r="F638" s="47"/>
      <c r="G638" s="47">
        <f>SmtRes!CX190</f>
        <v>1</v>
      </c>
      <c r="H638" s="49"/>
      <c r="I638" s="48"/>
      <c r="J638" s="49">
        <f>SmtRes!CZ190</f>
        <v>625.04999999999995</v>
      </c>
      <c r="K638" s="48"/>
      <c r="L638" s="49">
        <f>SmtRes!DI190</f>
        <v>625.04999999999995</v>
      </c>
    </row>
    <row r="639" spans="1:83" ht="15" x14ac:dyDescent="0.2">
      <c r="A639" s="44"/>
      <c r="B639" s="47">
        <v>2</v>
      </c>
      <c r="C639" s="44" t="s">
        <v>1392</v>
      </c>
      <c r="D639" s="46"/>
      <c r="E639" s="62"/>
      <c r="F639" s="47"/>
      <c r="G639" s="47"/>
      <c r="H639" s="47"/>
      <c r="I639" s="47"/>
      <c r="J639" s="47"/>
      <c r="K639" s="47"/>
      <c r="L639" s="60">
        <f>SUM(L640:L644)-SUMIF(CE640:CE644, 1, L640:L644)</f>
        <v>10.200000000000003</v>
      </c>
    </row>
    <row r="640" spans="1:83" ht="15" x14ac:dyDescent="0.2">
      <c r="A640" s="44"/>
      <c r="B640" s="47"/>
      <c r="C640" s="44" t="s">
        <v>1395</v>
      </c>
      <c r="D640" s="46" t="s">
        <v>904</v>
      </c>
      <c r="E640" s="62"/>
      <c r="F640" s="47"/>
      <c r="G640" s="47">
        <f>Source!V112</f>
        <v>6.5000000000000006E-3</v>
      </c>
      <c r="H640" s="47"/>
      <c r="I640" s="47"/>
      <c r="J640" s="47"/>
      <c r="K640" s="47"/>
      <c r="L640" s="60">
        <f>SUMIF(CE641:CE644, 1, L641:L644)</f>
        <v>6.21</v>
      </c>
      <c r="CE640">
        <v>1</v>
      </c>
    </row>
    <row r="641" spans="1:83" ht="28.5" x14ac:dyDescent="0.2">
      <c r="A641" s="45"/>
      <c r="B641" s="45" t="s">
        <v>1028</v>
      </c>
      <c r="C641" s="45" t="s">
        <v>1030</v>
      </c>
      <c r="D641" s="46" t="s">
        <v>797</v>
      </c>
      <c r="E641" s="47">
        <v>0.61</v>
      </c>
      <c r="F641" s="47"/>
      <c r="G641" s="47">
        <f>SmtRes!CX192</f>
        <v>6.1000000000000004E-3</v>
      </c>
      <c r="H641" s="49"/>
      <c r="I641" s="48"/>
      <c r="J641" s="49">
        <f>SmtRes!CZ192</f>
        <v>1629.55</v>
      </c>
      <c r="K641" s="48"/>
      <c r="L641" s="49">
        <f>SmtRes!DG192</f>
        <v>9.94</v>
      </c>
    </row>
    <row r="642" spans="1:83" ht="28.5" x14ac:dyDescent="0.2">
      <c r="A642" s="45"/>
      <c r="B642" s="45" t="s">
        <v>924</v>
      </c>
      <c r="C642" s="45" t="s">
        <v>1402</v>
      </c>
      <c r="D642" s="46" t="s">
        <v>904</v>
      </c>
      <c r="E642" s="47">
        <f>SmtRes!DO192*SmtRes!AT192</f>
        <v>0.61</v>
      </c>
      <c r="F642" s="47"/>
      <c r="G642" s="47">
        <f>ROUND(E642*G635, 7)</f>
        <v>6.1000000000000004E-3</v>
      </c>
      <c r="H642" s="49"/>
      <c r="I642" s="48"/>
      <c r="J642" s="49">
        <f>ROUND(SmtRes!AG192/SmtRes!DO192, 2)</f>
        <v>969.91</v>
      </c>
      <c r="K642" s="48"/>
      <c r="L642" s="49">
        <f>SmtRes!DH192</f>
        <v>5.92</v>
      </c>
      <c r="CE642">
        <v>1</v>
      </c>
    </row>
    <row r="643" spans="1:83" ht="28.5" x14ac:dyDescent="0.2">
      <c r="A643" s="45"/>
      <c r="B643" s="45" t="s">
        <v>954</v>
      </c>
      <c r="C643" s="45" t="s">
        <v>956</v>
      </c>
      <c r="D643" s="46" t="s">
        <v>797</v>
      </c>
      <c r="E643" s="47">
        <v>0.04</v>
      </c>
      <c r="F643" s="47"/>
      <c r="G643" s="47">
        <f>SmtRes!CX193</f>
        <v>4.0000000000000002E-4</v>
      </c>
      <c r="H643" s="49"/>
      <c r="I643" s="48"/>
      <c r="J643" s="49">
        <f>SmtRes!CZ193</f>
        <v>643.29</v>
      </c>
      <c r="K643" s="48"/>
      <c r="L643" s="49">
        <f>SmtRes!DG193</f>
        <v>0.26</v>
      </c>
    </row>
    <row r="644" spans="1:83" ht="28.5" x14ac:dyDescent="0.2">
      <c r="A644" s="45"/>
      <c r="B644" s="45" t="s">
        <v>915</v>
      </c>
      <c r="C644" s="45" t="s">
        <v>1394</v>
      </c>
      <c r="D644" s="46" t="s">
        <v>904</v>
      </c>
      <c r="E644" s="47">
        <f>SmtRes!DO193*SmtRes!AT193</f>
        <v>0.04</v>
      </c>
      <c r="F644" s="47"/>
      <c r="G644" s="47">
        <f>ROUND(E644*G635, 7)</f>
        <v>4.0000000000000002E-4</v>
      </c>
      <c r="H644" s="49"/>
      <c r="I644" s="48"/>
      <c r="J644" s="49">
        <f>ROUND(SmtRes!AG193/SmtRes!DO193, 2)</f>
        <v>722.05</v>
      </c>
      <c r="K644" s="48"/>
      <c r="L644" s="49">
        <f>SmtRes!DH193</f>
        <v>0.28999999999999998</v>
      </c>
      <c r="CE644">
        <v>1</v>
      </c>
    </row>
    <row r="645" spans="1:83" ht="15" hidden="1" x14ac:dyDescent="0.2">
      <c r="A645" s="44"/>
      <c r="B645" s="47">
        <v>4</v>
      </c>
      <c r="C645" s="44" t="s">
        <v>1411</v>
      </c>
      <c r="D645" s="46"/>
      <c r="E645" s="62"/>
      <c r="F645" s="47"/>
      <c r="G645" s="47"/>
      <c r="H645" s="47"/>
      <c r="I645" s="47"/>
      <c r="J645" s="47"/>
      <c r="K645" s="47"/>
      <c r="L645" s="60">
        <f>SUM(L646:L649)-SUMIF(CE646:CE649, 1, L646:L649)</f>
        <v>0</v>
      </c>
    </row>
    <row r="646" spans="1:83" ht="14.25" x14ac:dyDescent="0.2">
      <c r="A646" s="45"/>
      <c r="B646" s="45" t="s">
        <v>1060</v>
      </c>
      <c r="C646" s="45" t="s">
        <v>1062</v>
      </c>
      <c r="D646" s="46" t="s">
        <v>685</v>
      </c>
      <c r="E646" s="47">
        <v>1E-3</v>
      </c>
      <c r="F646" s="47">
        <f>ROUND(0,7)</f>
        <v>0</v>
      </c>
      <c r="G646" s="47">
        <f>SmtRes!CX194</f>
        <v>0</v>
      </c>
      <c r="H646" s="49">
        <f>SmtRes!CZ194</f>
        <v>70296.2</v>
      </c>
      <c r="I646" s="48">
        <f>SmtRes!AI194</f>
        <v>1.29</v>
      </c>
      <c r="J646" s="49">
        <f>ROUND(H646*I646, 2)</f>
        <v>90682.1</v>
      </c>
      <c r="K646" s="48"/>
      <c r="L646" s="49">
        <f>SmtRes!DF194</f>
        <v>0</v>
      </c>
    </row>
    <row r="647" spans="1:83" ht="28.5" x14ac:dyDescent="0.2">
      <c r="A647" s="45"/>
      <c r="B647" s="45" t="s">
        <v>1063</v>
      </c>
      <c r="C647" s="45" t="s">
        <v>1065</v>
      </c>
      <c r="D647" s="46" t="s">
        <v>965</v>
      </c>
      <c r="E647" s="47">
        <v>3.9</v>
      </c>
      <c r="F647" s="47">
        <f>ROUND(0,7)</f>
        <v>0</v>
      </c>
      <c r="G647" s="47">
        <f>SmtRes!CX195</f>
        <v>0</v>
      </c>
      <c r="H647" s="49">
        <f>SmtRes!CZ195</f>
        <v>4742.74</v>
      </c>
      <c r="I647" s="48"/>
      <c r="J647" s="49"/>
      <c r="K647" s="48"/>
      <c r="L647" s="49">
        <f>SmtRes!DF195</f>
        <v>0</v>
      </c>
    </row>
    <row r="648" spans="1:83" ht="28.5" x14ac:dyDescent="0.2">
      <c r="A648" s="45"/>
      <c r="B648" s="45" t="s">
        <v>1066</v>
      </c>
      <c r="C648" s="45" t="s">
        <v>1068</v>
      </c>
      <c r="D648" s="46" t="s">
        <v>965</v>
      </c>
      <c r="E648" s="47">
        <v>0.06</v>
      </c>
      <c r="F648" s="47">
        <f>ROUND(0,7)</f>
        <v>0</v>
      </c>
      <c r="G648" s="47">
        <f>SmtRes!CX196</f>
        <v>0</v>
      </c>
      <c r="H648" s="49"/>
      <c r="I648" s="48"/>
      <c r="J648" s="49">
        <f>SmtRes!CZ196</f>
        <v>5103.8</v>
      </c>
      <c r="K648" s="48"/>
      <c r="L648" s="49">
        <f>SmtRes!DF196</f>
        <v>0</v>
      </c>
    </row>
    <row r="649" spans="1:83" ht="57" x14ac:dyDescent="0.2">
      <c r="A649" s="45"/>
      <c r="B649" s="45" t="s">
        <v>1071</v>
      </c>
      <c r="C649" s="45" t="s">
        <v>1073</v>
      </c>
      <c r="D649" s="46" t="s">
        <v>965</v>
      </c>
      <c r="E649" s="47">
        <v>0.17</v>
      </c>
      <c r="F649" s="47">
        <f>ROUND(0,7)</f>
        <v>0</v>
      </c>
      <c r="G649" s="47">
        <f>SmtRes!CX197</f>
        <v>0</v>
      </c>
      <c r="H649" s="49">
        <f>SmtRes!CZ197</f>
        <v>10082.68</v>
      </c>
      <c r="I649" s="48">
        <f>SmtRes!AI197</f>
        <v>1.31</v>
      </c>
      <c r="J649" s="49">
        <f>ROUND(H649*I649, 2)</f>
        <v>13208.31</v>
      </c>
      <c r="K649" s="48"/>
      <c r="L649" s="49">
        <f>SmtRes!DF197</f>
        <v>0</v>
      </c>
    </row>
    <row r="650" spans="1:83" ht="14.25" x14ac:dyDescent="0.2">
      <c r="A650" s="45"/>
      <c r="B650" s="45" t="str">
        <f>EtalonRes!I198</f>
        <v>13.2.03.02</v>
      </c>
      <c r="C650" s="51" t="str">
        <f>EtalonRes!K198</f>
        <v>Камни бортовые из горных пород</v>
      </c>
      <c r="D650" s="52" t="str">
        <f>EtalonRes!O198</f>
        <v>м</v>
      </c>
      <c r="E650" s="53">
        <f>EtalonRes!X198</f>
        <v>100</v>
      </c>
      <c r="F650" s="53">
        <f>ROUND(0,7)</f>
        <v>0</v>
      </c>
      <c r="G650" s="53">
        <f>ROUND(EtalonRes!AG198*Source!I112, 7)</f>
        <v>0</v>
      </c>
      <c r="H650" s="54"/>
      <c r="I650" s="55"/>
      <c r="J650" s="54"/>
      <c r="K650" s="55"/>
      <c r="L650" s="54"/>
    </row>
    <row r="651" spans="1:83" ht="15" x14ac:dyDescent="0.2">
      <c r="A651" s="45"/>
      <c r="B651" s="45"/>
      <c r="C651" s="64" t="s">
        <v>1396</v>
      </c>
      <c r="D651" s="46"/>
      <c r="E651" s="47"/>
      <c r="F651" s="47"/>
      <c r="G651" s="47"/>
      <c r="H651" s="49"/>
      <c r="I651" s="48"/>
      <c r="J651" s="49"/>
      <c r="K651" s="48"/>
      <c r="L651" s="49">
        <f>L637+L639+L640+L645</f>
        <v>641.46</v>
      </c>
    </row>
    <row r="652" spans="1:83" ht="14.25" x14ac:dyDescent="0.2">
      <c r="A652" s="45"/>
      <c r="B652" s="45"/>
      <c r="C652" s="45" t="s">
        <v>1397</v>
      </c>
      <c r="D652" s="46"/>
      <c r="E652" s="47"/>
      <c r="F652" s="47"/>
      <c r="G652" s="47"/>
      <c r="H652" s="49"/>
      <c r="I652" s="48"/>
      <c r="J652" s="49"/>
      <c r="K652" s="48"/>
      <c r="L652" s="49">
        <f>SUM(AR635:AR655)+SUM(AS635:AS655)+SUM(AT635:AT655)+SUM(AU635:AU655)+SUM(AV635:AV655)</f>
        <v>631.26</v>
      </c>
    </row>
    <row r="653" spans="1:83" ht="42.75" x14ac:dyDescent="0.2">
      <c r="A653" s="45"/>
      <c r="B653" s="45" t="s">
        <v>215</v>
      </c>
      <c r="C653" s="45" t="s">
        <v>1427</v>
      </c>
      <c r="D653" s="46" t="s">
        <v>1224</v>
      </c>
      <c r="E653" s="47">
        <f>Source!BZ112</f>
        <v>113</v>
      </c>
      <c r="F653" s="47"/>
      <c r="G653" s="47">
        <f>Source!AT112</f>
        <v>113</v>
      </c>
      <c r="H653" s="49"/>
      <c r="I653" s="48"/>
      <c r="J653" s="49"/>
      <c r="K653" s="48"/>
      <c r="L653" s="49">
        <f>SUM(AZ635:AZ655)</f>
        <v>713.32</v>
      </c>
    </row>
    <row r="654" spans="1:83" ht="42.75" x14ac:dyDescent="0.2">
      <c r="A654" s="51"/>
      <c r="B654" s="51" t="s">
        <v>216</v>
      </c>
      <c r="C654" s="51" t="s">
        <v>1428</v>
      </c>
      <c r="D654" s="52" t="s">
        <v>1224</v>
      </c>
      <c r="E654" s="53">
        <f>Source!CA112</f>
        <v>77</v>
      </c>
      <c r="F654" s="53"/>
      <c r="G654" s="53">
        <f>Source!AU112</f>
        <v>77</v>
      </c>
      <c r="H654" s="54"/>
      <c r="I654" s="55"/>
      <c r="J654" s="54"/>
      <c r="K654" s="55"/>
      <c r="L654" s="54">
        <f>SUM(BA635:BA655)</f>
        <v>486.07</v>
      </c>
    </row>
    <row r="655" spans="1:83" ht="15" x14ac:dyDescent="0.25">
      <c r="C655" s="106" t="s">
        <v>1360</v>
      </c>
      <c r="D655" s="106"/>
      <c r="E655" s="106"/>
      <c r="F655" s="106"/>
      <c r="G655" s="106"/>
      <c r="H655" s="106"/>
      <c r="I655" s="107">
        <f>IF(E635&lt;&gt;0,K655/E635, 0)</f>
        <v>184085</v>
      </c>
      <c r="J655" s="107"/>
      <c r="K655" s="107">
        <f>L637+L639+L645+L653+L654+L640</f>
        <v>1840.8500000000001</v>
      </c>
      <c r="L655" s="107"/>
      <c r="M655" s="83">
        <f>K655*1.038</f>
        <v>1910.8023000000003</v>
      </c>
      <c r="AD655">
        <f>ROUND((Source!AT112/100)*((ROUND(SUMIF(SmtRes!AQ190:'SmtRes'!AQ198,"=1",SmtRes!AD190:'SmtRes'!AD198)*Source!I112, 2)+ROUND(SUMIF(SmtRes!AQ190:'SmtRes'!AQ198,"=1",SmtRes!AC190:'SmtRes'!AC198)*Source!I112, 2))), 2)</f>
        <v>26.18</v>
      </c>
      <c r="AE655">
        <f>ROUND((Source!AU112/100)*((ROUND(SUMIF(SmtRes!AQ190:'SmtRes'!AQ198,"=1",SmtRes!AD190:'SmtRes'!AD198)*Source!I112, 2)+ROUND(SUMIF(SmtRes!AQ190:'SmtRes'!AQ198,"=1",SmtRes!AC190:'SmtRes'!AC198)*Source!I112, 2))), 2)</f>
        <v>17.84</v>
      </c>
      <c r="AN655" s="56">
        <f>L637+L639+L645+L653+L654+L640</f>
        <v>1840.8500000000001</v>
      </c>
      <c r="AO655" s="56">
        <f>L639</f>
        <v>10.200000000000003</v>
      </c>
      <c r="AQ655" t="s">
        <v>1361</v>
      </c>
      <c r="AR655" s="56">
        <f>L637</f>
        <v>625.04999999999995</v>
      </c>
      <c r="AT655" s="56">
        <f>L640</f>
        <v>6.21</v>
      </c>
      <c r="AV655" t="s">
        <v>1361</v>
      </c>
      <c r="AW655" s="56">
        <f>L645</f>
        <v>0</v>
      </c>
      <c r="AZ655">
        <f>Source!X112</f>
        <v>713.32</v>
      </c>
      <c r="BA655">
        <f>Source!Y112</f>
        <v>486.07</v>
      </c>
      <c r="CD655">
        <v>1</v>
      </c>
    </row>
    <row r="656" spans="1:83" ht="54" x14ac:dyDescent="0.2">
      <c r="A656" s="43" t="s">
        <v>271</v>
      </c>
      <c r="B656" s="45" t="s">
        <v>1455</v>
      </c>
      <c r="C656" s="45" t="s">
        <v>1456</v>
      </c>
      <c r="D656" s="46" t="str">
        <f>Source!H113</f>
        <v>100 м</v>
      </c>
      <c r="E656" s="47">
        <f>Source!K113</f>
        <v>0.01</v>
      </c>
      <c r="F656" s="47"/>
      <c r="G656" s="47">
        <f>Source!I113</f>
        <v>0.01</v>
      </c>
      <c r="H656" s="49"/>
      <c r="I656" s="48"/>
      <c r="J656" s="49"/>
      <c r="K656" s="48"/>
      <c r="L656" s="49"/>
    </row>
    <row r="657" spans="1:83" x14ac:dyDescent="0.2">
      <c r="C657" s="63" t="str">
        <f>"Объем: "&amp;Source!I113&amp;"=1/"&amp;"100"</f>
        <v>Объем: 0,01=1/100</v>
      </c>
    </row>
    <row r="658" spans="1:83" ht="15" x14ac:dyDescent="0.2">
      <c r="A658" s="44"/>
      <c r="B658" s="47">
        <v>1</v>
      </c>
      <c r="C658" s="44" t="s">
        <v>1391</v>
      </c>
      <c r="D658" s="46" t="s">
        <v>904</v>
      </c>
      <c r="E658" s="62"/>
      <c r="F658" s="47"/>
      <c r="G658" s="47">
        <f>Source!U113</f>
        <v>1</v>
      </c>
      <c r="H658" s="47"/>
      <c r="I658" s="47"/>
      <c r="J658" s="47"/>
      <c r="K658" s="47"/>
      <c r="L658" s="60">
        <f>SUM(L659:L659)-SUMIF(CE659:CE659, 1, L659:L659)</f>
        <v>625.04999999999995</v>
      </c>
    </row>
    <row r="659" spans="1:83" ht="14.25" x14ac:dyDescent="0.2">
      <c r="A659" s="45"/>
      <c r="B659" s="45" t="s">
        <v>919</v>
      </c>
      <c r="C659" s="45" t="s">
        <v>920</v>
      </c>
      <c r="D659" s="46" t="s">
        <v>904</v>
      </c>
      <c r="E659" s="47">
        <v>100</v>
      </c>
      <c r="F659" s="47"/>
      <c r="G659" s="47">
        <f>SmtRes!CX199</f>
        <v>1</v>
      </c>
      <c r="H659" s="49"/>
      <c r="I659" s="48"/>
      <c r="J659" s="49">
        <f>SmtRes!CZ199</f>
        <v>625.04999999999995</v>
      </c>
      <c r="K659" s="48"/>
      <c r="L659" s="49">
        <f>SmtRes!DI199</f>
        <v>625.04999999999995</v>
      </c>
    </row>
    <row r="660" spans="1:83" ht="15" x14ac:dyDescent="0.2">
      <c r="A660" s="44"/>
      <c r="B660" s="47">
        <v>2</v>
      </c>
      <c r="C660" s="44" t="s">
        <v>1392</v>
      </c>
      <c r="D660" s="46"/>
      <c r="E660" s="62"/>
      <c r="F660" s="47"/>
      <c r="G660" s="47"/>
      <c r="H660" s="47"/>
      <c r="I660" s="47"/>
      <c r="J660" s="47"/>
      <c r="K660" s="47"/>
      <c r="L660" s="60">
        <f>SUM(L661:L665)-SUMIF(CE661:CE665, 1, L661:L665)</f>
        <v>10.200000000000003</v>
      </c>
    </row>
    <row r="661" spans="1:83" ht="15" x14ac:dyDescent="0.2">
      <c r="A661" s="44"/>
      <c r="B661" s="47"/>
      <c r="C661" s="44" t="s">
        <v>1395</v>
      </c>
      <c r="D661" s="46" t="s">
        <v>904</v>
      </c>
      <c r="E661" s="62"/>
      <c r="F661" s="47"/>
      <c r="G661" s="47">
        <f>Source!V113</f>
        <v>6.5000000000000006E-3</v>
      </c>
      <c r="H661" s="47"/>
      <c r="I661" s="47"/>
      <c r="J661" s="47"/>
      <c r="K661" s="47"/>
      <c r="L661" s="60">
        <f>SUMIF(CE662:CE665, 1, L662:L665)</f>
        <v>6.21</v>
      </c>
      <c r="CE661">
        <v>1</v>
      </c>
    </row>
    <row r="662" spans="1:83" ht="28.5" x14ac:dyDescent="0.2">
      <c r="A662" s="45"/>
      <c r="B662" s="45" t="s">
        <v>1028</v>
      </c>
      <c r="C662" s="45" t="s">
        <v>1030</v>
      </c>
      <c r="D662" s="46" t="s">
        <v>797</v>
      </c>
      <c r="E662" s="47">
        <v>0.61</v>
      </c>
      <c r="F662" s="47"/>
      <c r="G662" s="47">
        <f>SmtRes!CX201</f>
        <v>6.1000000000000004E-3</v>
      </c>
      <c r="H662" s="49"/>
      <c r="I662" s="48"/>
      <c r="J662" s="49">
        <f>SmtRes!CZ201</f>
        <v>1629.55</v>
      </c>
      <c r="K662" s="48"/>
      <c r="L662" s="49">
        <f>SmtRes!DG201</f>
        <v>9.94</v>
      </c>
    </row>
    <row r="663" spans="1:83" ht="28.5" x14ac:dyDescent="0.2">
      <c r="A663" s="45"/>
      <c r="B663" s="45" t="s">
        <v>924</v>
      </c>
      <c r="C663" s="45" t="s">
        <v>1402</v>
      </c>
      <c r="D663" s="46" t="s">
        <v>904</v>
      </c>
      <c r="E663" s="47">
        <f>SmtRes!DO201*SmtRes!AT201</f>
        <v>0.61</v>
      </c>
      <c r="F663" s="47"/>
      <c r="G663" s="47">
        <f>ROUND(E663*G656, 7)</f>
        <v>6.1000000000000004E-3</v>
      </c>
      <c r="H663" s="49"/>
      <c r="I663" s="48"/>
      <c r="J663" s="49">
        <f>ROUND(SmtRes!AG201/SmtRes!DO201, 2)</f>
        <v>969.91</v>
      </c>
      <c r="K663" s="48"/>
      <c r="L663" s="49">
        <f>SmtRes!DH201</f>
        <v>5.92</v>
      </c>
      <c r="CE663">
        <v>1</v>
      </c>
    </row>
    <row r="664" spans="1:83" ht="28.5" x14ac:dyDescent="0.2">
      <c r="A664" s="45"/>
      <c r="B664" s="45" t="s">
        <v>954</v>
      </c>
      <c r="C664" s="45" t="s">
        <v>956</v>
      </c>
      <c r="D664" s="46" t="s">
        <v>797</v>
      </c>
      <c r="E664" s="47">
        <v>0.04</v>
      </c>
      <c r="F664" s="47"/>
      <c r="G664" s="47">
        <f>SmtRes!CX202</f>
        <v>4.0000000000000002E-4</v>
      </c>
      <c r="H664" s="49"/>
      <c r="I664" s="48"/>
      <c r="J664" s="49">
        <f>SmtRes!CZ202</f>
        <v>643.29</v>
      </c>
      <c r="K664" s="48"/>
      <c r="L664" s="49">
        <f>SmtRes!DG202</f>
        <v>0.26</v>
      </c>
    </row>
    <row r="665" spans="1:83" ht="28.5" x14ac:dyDescent="0.2">
      <c r="A665" s="45"/>
      <c r="B665" s="45" t="s">
        <v>915</v>
      </c>
      <c r="C665" s="45" t="s">
        <v>1394</v>
      </c>
      <c r="D665" s="46" t="s">
        <v>904</v>
      </c>
      <c r="E665" s="47">
        <f>SmtRes!DO202*SmtRes!AT202</f>
        <v>0.04</v>
      </c>
      <c r="F665" s="47"/>
      <c r="G665" s="47">
        <f>ROUND(E665*G656, 7)</f>
        <v>4.0000000000000002E-4</v>
      </c>
      <c r="H665" s="49"/>
      <c r="I665" s="48"/>
      <c r="J665" s="49">
        <f>ROUND(SmtRes!AG202/SmtRes!DO202, 2)</f>
        <v>722.05</v>
      </c>
      <c r="K665" s="48"/>
      <c r="L665" s="49">
        <f>SmtRes!DH202</f>
        <v>0.28999999999999998</v>
      </c>
      <c r="CE665">
        <v>1</v>
      </c>
    </row>
    <row r="666" spans="1:83" ht="15" hidden="1" x14ac:dyDescent="0.2">
      <c r="A666" s="44"/>
      <c r="B666" s="47">
        <v>4</v>
      </c>
      <c r="C666" s="44" t="s">
        <v>1411</v>
      </c>
      <c r="D666" s="46"/>
      <c r="E666" s="62"/>
      <c r="F666" s="47"/>
      <c r="G666" s="47"/>
      <c r="H666" s="47"/>
      <c r="I666" s="47"/>
      <c r="J666" s="47"/>
      <c r="K666" s="47"/>
      <c r="L666" s="60">
        <f>SUM(L667:L670)-SUMIF(CE667:CE670, 1, L667:L670)</f>
        <v>0</v>
      </c>
    </row>
    <row r="667" spans="1:83" ht="14.25" x14ac:dyDescent="0.2">
      <c r="A667" s="45"/>
      <c r="B667" s="45" t="s">
        <v>1060</v>
      </c>
      <c r="C667" s="45" t="s">
        <v>1062</v>
      </c>
      <c r="D667" s="46" t="s">
        <v>685</v>
      </c>
      <c r="E667" s="47">
        <v>1E-3</v>
      </c>
      <c r="F667" s="47">
        <f>ROUND(0,7)</f>
        <v>0</v>
      </c>
      <c r="G667" s="47">
        <f>SmtRes!CX203</f>
        <v>0</v>
      </c>
      <c r="H667" s="49">
        <f>SmtRes!CZ203</f>
        <v>70296.2</v>
      </c>
      <c r="I667" s="48">
        <f>SmtRes!AI203</f>
        <v>1.29</v>
      </c>
      <c r="J667" s="49">
        <f>ROUND(H667*I667, 2)</f>
        <v>90682.1</v>
      </c>
      <c r="K667" s="48"/>
      <c r="L667" s="49">
        <f>SmtRes!DF203</f>
        <v>0</v>
      </c>
    </row>
    <row r="668" spans="1:83" ht="28.5" x14ac:dyDescent="0.2">
      <c r="A668" s="45"/>
      <c r="B668" s="45" t="s">
        <v>1063</v>
      </c>
      <c r="C668" s="45" t="s">
        <v>1065</v>
      </c>
      <c r="D668" s="46" t="s">
        <v>965</v>
      </c>
      <c r="E668" s="47">
        <v>5.9</v>
      </c>
      <c r="F668" s="47">
        <f>ROUND(0,7)</f>
        <v>0</v>
      </c>
      <c r="G668" s="47">
        <f>SmtRes!CX204</f>
        <v>0</v>
      </c>
      <c r="H668" s="49">
        <f>SmtRes!CZ204</f>
        <v>4742.74</v>
      </c>
      <c r="I668" s="48"/>
      <c r="J668" s="49"/>
      <c r="K668" s="48"/>
      <c r="L668" s="49">
        <f>SmtRes!DF204</f>
        <v>0</v>
      </c>
    </row>
    <row r="669" spans="1:83" ht="28.5" x14ac:dyDescent="0.2">
      <c r="A669" s="45"/>
      <c r="B669" s="45" t="s">
        <v>1066</v>
      </c>
      <c r="C669" s="45" t="s">
        <v>1068</v>
      </c>
      <c r="D669" s="46" t="s">
        <v>965</v>
      </c>
      <c r="E669" s="47">
        <v>0.06</v>
      </c>
      <c r="F669" s="47">
        <f>ROUND(0,7)</f>
        <v>0</v>
      </c>
      <c r="G669" s="47">
        <f>SmtRes!CX205</f>
        <v>0</v>
      </c>
      <c r="H669" s="49"/>
      <c r="I669" s="48"/>
      <c r="J669" s="49">
        <f>SmtRes!CZ205</f>
        <v>5103.8</v>
      </c>
      <c r="K669" s="48"/>
      <c r="L669" s="49">
        <f>SmtRes!DF205</f>
        <v>0</v>
      </c>
    </row>
    <row r="670" spans="1:83" ht="57" x14ac:dyDescent="0.2">
      <c r="A670" s="45"/>
      <c r="B670" s="45" t="s">
        <v>1071</v>
      </c>
      <c r="C670" s="45" t="s">
        <v>1073</v>
      </c>
      <c r="D670" s="46" t="s">
        <v>965</v>
      </c>
      <c r="E670" s="47">
        <v>0.17</v>
      </c>
      <c r="F670" s="47">
        <f>ROUND(0,7)</f>
        <v>0</v>
      </c>
      <c r="G670" s="47">
        <f>SmtRes!CX206</f>
        <v>0</v>
      </c>
      <c r="H670" s="49">
        <f>SmtRes!CZ206</f>
        <v>10082.68</v>
      </c>
      <c r="I670" s="48">
        <f>SmtRes!AI206</f>
        <v>1.31</v>
      </c>
      <c r="J670" s="49">
        <f>ROUND(H670*I670, 2)</f>
        <v>13208.31</v>
      </c>
      <c r="K670" s="48"/>
      <c r="L670" s="49">
        <f>SmtRes!DF206</f>
        <v>0</v>
      </c>
    </row>
    <row r="671" spans="1:83" ht="14.25" x14ac:dyDescent="0.2">
      <c r="A671" s="45"/>
      <c r="B671" s="45" t="str">
        <f>EtalonRes!I207</f>
        <v>13.2.03.02</v>
      </c>
      <c r="C671" s="51" t="str">
        <f>EtalonRes!K207</f>
        <v>Камни бортовые из горных пород</v>
      </c>
      <c r="D671" s="52" t="str">
        <f>EtalonRes!O207</f>
        <v>м</v>
      </c>
      <c r="E671" s="53">
        <f>EtalonRes!X207</f>
        <v>100</v>
      </c>
      <c r="F671" s="53">
        <f>ROUND(0,7)</f>
        <v>0</v>
      </c>
      <c r="G671" s="53">
        <f>ROUND(EtalonRes!AG207*Source!I113, 7)</f>
        <v>0</v>
      </c>
      <c r="H671" s="54"/>
      <c r="I671" s="55"/>
      <c r="J671" s="54"/>
      <c r="K671" s="55"/>
      <c r="L671" s="54"/>
    </row>
    <row r="672" spans="1:83" ht="15" x14ac:dyDescent="0.2">
      <c r="A672" s="45"/>
      <c r="B672" s="45"/>
      <c r="C672" s="64" t="s">
        <v>1396</v>
      </c>
      <c r="D672" s="46"/>
      <c r="E672" s="47"/>
      <c r="F672" s="47"/>
      <c r="G672" s="47"/>
      <c r="H672" s="49"/>
      <c r="I672" s="48"/>
      <c r="J672" s="49"/>
      <c r="K672" s="48"/>
      <c r="L672" s="49">
        <f>L658+L660+L661+L666</f>
        <v>641.46</v>
      </c>
    </row>
    <row r="673" spans="1:83" ht="14.25" x14ac:dyDescent="0.2">
      <c r="A673" s="45"/>
      <c r="B673" s="45"/>
      <c r="C673" s="45" t="s">
        <v>1397</v>
      </c>
      <c r="D673" s="46"/>
      <c r="E673" s="47"/>
      <c r="F673" s="47"/>
      <c r="G673" s="47"/>
      <c r="H673" s="49"/>
      <c r="I673" s="48"/>
      <c r="J673" s="49"/>
      <c r="K673" s="48"/>
      <c r="L673" s="49">
        <f>SUM(AR656:AR676)+SUM(AS656:AS676)+SUM(AT656:AT676)+SUM(AU656:AU676)+SUM(AV656:AV676)</f>
        <v>631.26</v>
      </c>
    </row>
    <row r="674" spans="1:83" ht="42.75" x14ac:dyDescent="0.2">
      <c r="A674" s="45"/>
      <c r="B674" s="45" t="s">
        <v>215</v>
      </c>
      <c r="C674" s="45" t="s">
        <v>1427</v>
      </c>
      <c r="D674" s="46" t="s">
        <v>1224</v>
      </c>
      <c r="E674" s="47">
        <f>Source!BZ113</f>
        <v>113</v>
      </c>
      <c r="F674" s="47"/>
      <c r="G674" s="47">
        <f>Source!AT113</f>
        <v>113</v>
      </c>
      <c r="H674" s="49"/>
      <c r="I674" s="48"/>
      <c r="J674" s="49"/>
      <c r="K674" s="48"/>
      <c r="L674" s="49">
        <f>SUM(AZ656:AZ676)</f>
        <v>713.32</v>
      </c>
    </row>
    <row r="675" spans="1:83" ht="42.75" x14ac:dyDescent="0.2">
      <c r="A675" s="51"/>
      <c r="B675" s="51" t="s">
        <v>216</v>
      </c>
      <c r="C675" s="51" t="s">
        <v>1428</v>
      </c>
      <c r="D675" s="52" t="s">
        <v>1224</v>
      </c>
      <c r="E675" s="53">
        <f>Source!CA113</f>
        <v>77</v>
      </c>
      <c r="F675" s="53"/>
      <c r="G675" s="53">
        <f>Source!AU113</f>
        <v>77</v>
      </c>
      <c r="H675" s="54"/>
      <c r="I675" s="55"/>
      <c r="J675" s="54"/>
      <c r="K675" s="55"/>
      <c r="L675" s="54">
        <f>SUM(BA656:BA676)</f>
        <v>486.07</v>
      </c>
    </row>
    <row r="676" spans="1:83" ht="15" x14ac:dyDescent="0.25">
      <c r="C676" s="106" t="s">
        <v>1360</v>
      </c>
      <c r="D676" s="106"/>
      <c r="E676" s="106"/>
      <c r="F676" s="106"/>
      <c r="G676" s="106"/>
      <c r="H676" s="106"/>
      <c r="I676" s="107">
        <f>IF(E656&lt;&gt;0,K676/E656, 0)</f>
        <v>184085</v>
      </c>
      <c r="J676" s="107"/>
      <c r="K676" s="107">
        <f>L658+L660+L666+L674+L675+L661</f>
        <v>1840.8500000000001</v>
      </c>
      <c r="L676" s="107"/>
      <c r="M676" s="83">
        <f>K676*1.038</f>
        <v>1910.8023000000003</v>
      </c>
      <c r="AD676">
        <f>ROUND((Source!AT113/100)*((ROUND(SUMIF(SmtRes!AQ199:'SmtRes'!AQ207,"=1",SmtRes!AD199:'SmtRes'!AD207)*Source!I113, 2)+ROUND(SUMIF(SmtRes!AQ199:'SmtRes'!AQ207,"=1",SmtRes!AC199:'SmtRes'!AC207)*Source!I113, 2))), 2)</f>
        <v>26.18</v>
      </c>
      <c r="AE676">
        <f>ROUND((Source!AU113/100)*((ROUND(SUMIF(SmtRes!AQ199:'SmtRes'!AQ207,"=1",SmtRes!AD199:'SmtRes'!AD207)*Source!I113, 2)+ROUND(SUMIF(SmtRes!AQ199:'SmtRes'!AQ207,"=1",SmtRes!AC199:'SmtRes'!AC207)*Source!I113, 2))), 2)</f>
        <v>17.84</v>
      </c>
      <c r="AN676" s="56">
        <f>L658+L660+L666+L674+L675+L661</f>
        <v>1840.8500000000001</v>
      </c>
      <c r="AO676" s="56">
        <f>L660</f>
        <v>10.200000000000003</v>
      </c>
      <c r="AQ676" t="s">
        <v>1361</v>
      </c>
      <c r="AR676" s="56">
        <f>L658</f>
        <v>625.04999999999995</v>
      </c>
      <c r="AT676" s="56">
        <f>L661</f>
        <v>6.21</v>
      </c>
      <c r="AV676" t="s">
        <v>1361</v>
      </c>
      <c r="AW676" s="56">
        <f>L666</f>
        <v>0</v>
      </c>
      <c r="AZ676">
        <f>Source!X113</f>
        <v>713.32</v>
      </c>
      <c r="BA676">
        <f>Source!Y113</f>
        <v>486.07</v>
      </c>
      <c r="CD676">
        <v>1</v>
      </c>
    </row>
    <row r="677" spans="1:83" ht="120.75" x14ac:dyDescent="0.2">
      <c r="A677" s="43" t="s">
        <v>275</v>
      </c>
      <c r="B677" s="45" t="s">
        <v>1457</v>
      </c>
      <c r="C677" s="45" t="s">
        <v>1458</v>
      </c>
      <c r="D677" s="46" t="str">
        <f>Source!H114</f>
        <v>100 м2</v>
      </c>
      <c r="E677" s="47">
        <f>Source!K114</f>
        <v>0.01</v>
      </c>
      <c r="F677" s="47"/>
      <c r="G677" s="47">
        <f>Source!I114</f>
        <v>0.01</v>
      </c>
      <c r="H677" s="49"/>
      <c r="I677" s="48"/>
      <c r="J677" s="49"/>
      <c r="K677" s="48"/>
      <c r="L677" s="49"/>
    </row>
    <row r="678" spans="1:83" x14ac:dyDescent="0.2">
      <c r="C678" s="63" t="str">
        <f>"Объем: "&amp;Source!I114&amp;"=1/"&amp;"100"</f>
        <v>Объем: 0,01=1/100</v>
      </c>
    </row>
    <row r="679" spans="1:83" ht="15" x14ac:dyDescent="0.2">
      <c r="A679" s="44"/>
      <c r="B679" s="47">
        <v>1</v>
      </c>
      <c r="C679" s="44" t="s">
        <v>1391</v>
      </c>
      <c r="D679" s="46" t="s">
        <v>904</v>
      </c>
      <c r="E679" s="62"/>
      <c r="F679" s="47"/>
      <c r="G679" s="47">
        <f>Source!U114</f>
        <v>3.5321999999999999E-2</v>
      </c>
      <c r="H679" s="47"/>
      <c r="I679" s="47"/>
      <c r="J679" s="47"/>
      <c r="K679" s="47"/>
      <c r="L679" s="60">
        <f>SUM(L680:L680)-SUMIF(CE680:CE680, 1, L680:L680)</f>
        <v>20.399999999999999</v>
      </c>
    </row>
    <row r="680" spans="1:83" ht="14.25" x14ac:dyDescent="0.2">
      <c r="A680" s="45"/>
      <c r="B680" s="45" t="s">
        <v>1076</v>
      </c>
      <c r="C680" s="45" t="s">
        <v>1077</v>
      </c>
      <c r="D680" s="46" t="s">
        <v>904</v>
      </c>
      <c r="E680" s="47">
        <v>4.0599999999999996</v>
      </c>
      <c r="F680" s="47">
        <f>ROUND(0.87,7)</f>
        <v>0.87</v>
      </c>
      <c r="G680" s="47">
        <f>SmtRes!CX208</f>
        <v>3.5321999999999999E-2</v>
      </c>
      <c r="H680" s="49"/>
      <c r="I680" s="48"/>
      <c r="J680" s="49">
        <f>SmtRes!CZ208</f>
        <v>577.64</v>
      </c>
      <c r="K680" s="48"/>
      <c r="L680" s="49">
        <f>SmtRes!DI208</f>
        <v>20.399999999999999</v>
      </c>
    </row>
    <row r="681" spans="1:83" ht="15" x14ac:dyDescent="0.2">
      <c r="A681" s="44"/>
      <c r="B681" s="47">
        <v>2</v>
      </c>
      <c r="C681" s="44" t="s">
        <v>1392</v>
      </c>
      <c r="D681" s="46"/>
      <c r="E681" s="62"/>
      <c r="F681" s="47"/>
      <c r="G681" s="47"/>
      <c r="H681" s="47"/>
      <c r="I681" s="47"/>
      <c r="J681" s="47"/>
      <c r="K681" s="47"/>
      <c r="L681" s="60">
        <f>SUM(L682:L685)-SUMIF(CE682:CE685, 1, L682:L685)</f>
        <v>0.37</v>
      </c>
    </row>
    <row r="682" spans="1:83" ht="15" x14ac:dyDescent="0.2">
      <c r="A682" s="44"/>
      <c r="B682" s="47"/>
      <c r="C682" s="44" t="s">
        <v>1395</v>
      </c>
      <c r="D682" s="46" t="s">
        <v>904</v>
      </c>
      <c r="E682" s="62"/>
      <c r="F682" s="47"/>
      <c r="G682" s="47">
        <f>Source!V114</f>
        <v>4.35E-4</v>
      </c>
      <c r="H682" s="47"/>
      <c r="I682" s="47"/>
      <c r="J682" s="47"/>
      <c r="K682" s="47"/>
      <c r="L682" s="60">
        <f>SUMIF(CE683:CE685, 1, L683:L685)</f>
        <v>0.31</v>
      </c>
      <c r="CE682">
        <v>1</v>
      </c>
    </row>
    <row r="683" spans="1:83" ht="14.25" x14ac:dyDescent="0.2">
      <c r="A683" s="45"/>
      <c r="B683" s="45" t="s">
        <v>1078</v>
      </c>
      <c r="C683" s="45" t="s">
        <v>1080</v>
      </c>
      <c r="D683" s="46" t="s">
        <v>797</v>
      </c>
      <c r="E683" s="47">
        <v>0.14000000000000001</v>
      </c>
      <c r="F683" s="47">
        <f>ROUND(0.87,7)</f>
        <v>0.87</v>
      </c>
      <c r="G683" s="47">
        <f>SmtRes!CX210</f>
        <v>1.2179999999999999E-3</v>
      </c>
      <c r="H683" s="49">
        <f>SmtRes!CZ210</f>
        <v>50.89</v>
      </c>
      <c r="I683" s="48">
        <f>SmtRes!AJ210</f>
        <v>1.46</v>
      </c>
      <c r="J683" s="49">
        <f>ROUND(H683*I683, 2)</f>
        <v>74.3</v>
      </c>
      <c r="K683" s="48"/>
      <c r="L683" s="49">
        <f>SmtRes!DG210</f>
        <v>0.09</v>
      </c>
    </row>
    <row r="684" spans="1:83" ht="28.5" x14ac:dyDescent="0.2">
      <c r="A684" s="45"/>
      <c r="B684" s="45" t="s">
        <v>1081</v>
      </c>
      <c r="C684" s="45" t="s">
        <v>1083</v>
      </c>
      <c r="D684" s="46" t="s">
        <v>797</v>
      </c>
      <c r="E684" s="47">
        <v>0.05</v>
      </c>
      <c r="F684" s="47">
        <f>ROUND(0.87,7)</f>
        <v>0.87</v>
      </c>
      <c r="G684" s="47">
        <f>SmtRes!CX211</f>
        <v>4.35E-4</v>
      </c>
      <c r="H684" s="49">
        <f>SmtRes!CZ211</f>
        <v>487.94</v>
      </c>
      <c r="I684" s="48">
        <f>SmtRes!AJ211</f>
        <v>1.31</v>
      </c>
      <c r="J684" s="49">
        <f>ROUND(H684*I684, 2)</f>
        <v>639.20000000000005</v>
      </c>
      <c r="K684" s="48"/>
      <c r="L684" s="49">
        <f>SmtRes!DG211</f>
        <v>0.28000000000000003</v>
      </c>
    </row>
    <row r="685" spans="1:83" ht="28.5" x14ac:dyDescent="0.2">
      <c r="A685" s="45"/>
      <c r="B685" s="45" t="s">
        <v>915</v>
      </c>
      <c r="C685" s="51" t="s">
        <v>1394</v>
      </c>
      <c r="D685" s="52" t="s">
        <v>904</v>
      </c>
      <c r="E685" s="53">
        <f>SmtRes!DO211*SmtRes!AT211</f>
        <v>0.05</v>
      </c>
      <c r="F685" s="53">
        <f>ROUND(0.87,7)</f>
        <v>0.87</v>
      </c>
      <c r="G685" s="53">
        <f>ROUND(E685*F685*G677, 7)</f>
        <v>4.35E-4</v>
      </c>
      <c r="H685" s="54"/>
      <c r="I685" s="55"/>
      <c r="J685" s="54">
        <f>ROUND(SmtRes!AG211/SmtRes!DO211, 2)</f>
        <v>722.05</v>
      </c>
      <c r="K685" s="55"/>
      <c r="L685" s="54">
        <f>SmtRes!DH211</f>
        <v>0.31</v>
      </c>
      <c r="CE685">
        <v>1</v>
      </c>
    </row>
    <row r="686" spans="1:83" ht="15" x14ac:dyDescent="0.2">
      <c r="A686" s="45"/>
      <c r="B686" s="45"/>
      <c r="C686" s="64" t="s">
        <v>1396</v>
      </c>
      <c r="D686" s="46"/>
      <c r="E686" s="47"/>
      <c r="F686" s="47"/>
      <c r="G686" s="47"/>
      <c r="H686" s="49"/>
      <c r="I686" s="48"/>
      <c r="J686" s="49"/>
      <c r="K686" s="48"/>
      <c r="L686" s="49">
        <f>L679+L681+L682</f>
        <v>21.08</v>
      </c>
    </row>
    <row r="687" spans="1:83" ht="14.25" x14ac:dyDescent="0.2">
      <c r="A687" s="45"/>
      <c r="B687" s="45"/>
      <c r="C687" s="45" t="s">
        <v>1397</v>
      </c>
      <c r="D687" s="46"/>
      <c r="E687" s="47"/>
      <c r="F687" s="47"/>
      <c r="G687" s="47"/>
      <c r="H687" s="49"/>
      <c r="I687" s="48"/>
      <c r="J687" s="49"/>
      <c r="K687" s="48"/>
      <c r="L687" s="49">
        <f>SUM(AR677:AR690)+SUM(AS677:AS690)+SUM(AT677:AT690)+SUM(AU677:AU690)+SUM(AV677:AV690)</f>
        <v>20.709999999999997</v>
      </c>
    </row>
    <row r="688" spans="1:83" ht="28.5" x14ac:dyDescent="0.2">
      <c r="A688" s="45"/>
      <c r="B688" s="45" t="s">
        <v>281</v>
      </c>
      <c r="C688" s="45" t="s">
        <v>1459</v>
      </c>
      <c r="D688" s="46" t="s">
        <v>1224</v>
      </c>
      <c r="E688" s="47">
        <f>Source!BZ114</f>
        <v>103</v>
      </c>
      <c r="F688" s="47"/>
      <c r="G688" s="47">
        <f>Source!AT114</f>
        <v>103</v>
      </c>
      <c r="H688" s="49"/>
      <c r="I688" s="48"/>
      <c r="J688" s="49"/>
      <c r="K688" s="48"/>
      <c r="L688" s="49">
        <f>SUM(AZ677:AZ690)</f>
        <v>21.33</v>
      </c>
    </row>
    <row r="689" spans="1:82" ht="28.5" x14ac:dyDescent="0.2">
      <c r="A689" s="51"/>
      <c r="B689" s="51" t="s">
        <v>282</v>
      </c>
      <c r="C689" s="51" t="s">
        <v>1460</v>
      </c>
      <c r="D689" s="52" t="s">
        <v>1224</v>
      </c>
      <c r="E689" s="53">
        <f>Source!CA114</f>
        <v>72</v>
      </c>
      <c r="F689" s="53"/>
      <c r="G689" s="53">
        <f>Source!AU114</f>
        <v>72</v>
      </c>
      <c r="H689" s="54"/>
      <c r="I689" s="55"/>
      <c r="J689" s="54"/>
      <c r="K689" s="55"/>
      <c r="L689" s="54">
        <f>SUM(BA677:BA690)</f>
        <v>14.91</v>
      </c>
    </row>
    <row r="690" spans="1:82" ht="15" x14ac:dyDescent="0.25">
      <c r="C690" s="106" t="s">
        <v>1360</v>
      </c>
      <c r="D690" s="106"/>
      <c r="E690" s="106"/>
      <c r="F690" s="106"/>
      <c r="G690" s="106"/>
      <c r="H690" s="106"/>
      <c r="I690" s="107">
        <f>IF(E677&lt;&gt;0,K690/E677, 0)</f>
        <v>5731.9999999999991</v>
      </c>
      <c r="J690" s="107"/>
      <c r="K690" s="107">
        <f>L679+L681+L688+L689+L682</f>
        <v>57.319999999999993</v>
      </c>
      <c r="L690" s="107"/>
      <c r="M690" s="83">
        <f>K690*1.038</f>
        <v>59.498159999999991</v>
      </c>
      <c r="AD690">
        <f>ROUND((Source!AT114/100)*((ROUND(SUMIF(SmtRes!AQ208:'SmtRes'!AQ211,"=1",SmtRes!AD208:'SmtRes'!AD211)*Source!I114, 2)+ROUND(SUMIF(SmtRes!AQ208:'SmtRes'!AQ211,"=1",SmtRes!AC208:'SmtRes'!AC211)*Source!I114, 2))), 2)</f>
        <v>13.39</v>
      </c>
      <c r="AE690">
        <f>ROUND((Source!AU114/100)*((ROUND(SUMIF(SmtRes!AQ208:'SmtRes'!AQ211,"=1",SmtRes!AD208:'SmtRes'!AD211)*Source!I114, 2)+ROUND(SUMIF(SmtRes!AQ208:'SmtRes'!AQ211,"=1",SmtRes!AC208:'SmtRes'!AC211)*Source!I114, 2))), 2)</f>
        <v>9.36</v>
      </c>
      <c r="AN690" s="56">
        <f>L679+L681+L688+L689+L682</f>
        <v>57.319999999999993</v>
      </c>
      <c r="AO690" s="56">
        <f>L681</f>
        <v>0.37</v>
      </c>
      <c r="AQ690" t="s">
        <v>1361</v>
      </c>
      <c r="AR690" s="56">
        <f>L679</f>
        <v>20.399999999999999</v>
      </c>
      <c r="AT690" s="56">
        <f>L682</f>
        <v>0.31</v>
      </c>
      <c r="AV690" t="s">
        <v>1361</v>
      </c>
      <c r="AW690">
        <f>0</f>
        <v>0</v>
      </c>
      <c r="AZ690">
        <f>Source!X114</f>
        <v>21.33</v>
      </c>
      <c r="BA690">
        <f>Source!Y114</f>
        <v>14.91</v>
      </c>
      <c r="CD690">
        <v>1</v>
      </c>
    </row>
    <row r="691" spans="1:82" ht="120.75" x14ac:dyDescent="0.2">
      <c r="A691" s="43" t="s">
        <v>283</v>
      </c>
      <c r="B691" s="45" t="s">
        <v>1461</v>
      </c>
      <c r="C691" s="45" t="s">
        <v>1462</v>
      </c>
      <c r="D691" s="46" t="str">
        <f>Source!H115</f>
        <v>100 м2</v>
      </c>
      <c r="E691" s="47">
        <f>Source!K115</f>
        <v>0.01</v>
      </c>
      <c r="F691" s="47"/>
      <c r="G691" s="47">
        <f>Source!I115</f>
        <v>0.01</v>
      </c>
      <c r="H691" s="49"/>
      <c r="I691" s="48"/>
      <c r="J691" s="49"/>
      <c r="K691" s="48"/>
      <c r="L691" s="49"/>
    </row>
    <row r="692" spans="1:82" x14ac:dyDescent="0.2">
      <c r="C692" s="63" t="str">
        <f>"Объем: "&amp;Source!I115&amp;"=1/"&amp;"100"</f>
        <v>Объем: 0,01=1/100</v>
      </c>
    </row>
    <row r="693" spans="1:82" ht="15" x14ac:dyDescent="0.2">
      <c r="A693" s="44"/>
      <c r="B693" s="47">
        <v>1</v>
      </c>
      <c r="C693" s="44" t="s">
        <v>1391</v>
      </c>
      <c r="D693" s="46" t="s">
        <v>904</v>
      </c>
      <c r="E693" s="62"/>
      <c r="F693" s="47"/>
      <c r="G693" s="47">
        <f>Source!U115</f>
        <v>0.15024899999999999</v>
      </c>
      <c r="H693" s="47"/>
      <c r="I693" s="47"/>
      <c r="J693" s="47"/>
      <c r="K693" s="47"/>
      <c r="L693" s="60">
        <f>SUM(L694:L694)-SUMIF(CE694:CE694, 1, L694:L694)</f>
        <v>88.25</v>
      </c>
    </row>
    <row r="694" spans="1:82" ht="14.25" x14ac:dyDescent="0.2">
      <c r="A694" s="45"/>
      <c r="B694" s="45" t="s">
        <v>928</v>
      </c>
      <c r="C694" s="51" t="s">
        <v>929</v>
      </c>
      <c r="D694" s="52" t="s">
        <v>904</v>
      </c>
      <c r="E694" s="53">
        <v>17.27</v>
      </c>
      <c r="F694" s="53">
        <f>ROUND(0.87,7)</f>
        <v>0.87</v>
      </c>
      <c r="G694" s="53">
        <f>SmtRes!CX212</f>
        <v>0.15024899999999999</v>
      </c>
      <c r="H694" s="54"/>
      <c r="I694" s="55"/>
      <c r="J694" s="54">
        <f>SmtRes!CZ212</f>
        <v>587.34</v>
      </c>
      <c r="K694" s="55"/>
      <c r="L694" s="54">
        <f>SmtRes!DI212</f>
        <v>88.25</v>
      </c>
    </row>
    <row r="695" spans="1:82" ht="15" x14ac:dyDescent="0.2">
      <c r="A695" s="45"/>
      <c r="B695" s="45"/>
      <c r="C695" s="64" t="s">
        <v>1396</v>
      </c>
      <c r="D695" s="46"/>
      <c r="E695" s="47"/>
      <c r="F695" s="47"/>
      <c r="G695" s="47"/>
      <c r="H695" s="49"/>
      <c r="I695" s="48"/>
      <c r="J695" s="49"/>
      <c r="K695" s="48"/>
      <c r="L695" s="49">
        <f>L693</f>
        <v>88.25</v>
      </c>
    </row>
    <row r="696" spans="1:82" ht="14.25" x14ac:dyDescent="0.2">
      <c r="A696" s="45"/>
      <c r="B696" s="45"/>
      <c r="C696" s="45" t="s">
        <v>1397</v>
      </c>
      <c r="D696" s="46"/>
      <c r="E696" s="47"/>
      <c r="F696" s="47"/>
      <c r="G696" s="47"/>
      <c r="H696" s="49"/>
      <c r="I696" s="48"/>
      <c r="J696" s="49"/>
      <c r="K696" s="48"/>
      <c r="L696" s="49">
        <f>SUM(AR691:AR699)+SUM(AS691:AS699)+SUM(AT691:AT699)+SUM(AU691:AU699)+SUM(AV691:AV699)</f>
        <v>88.25</v>
      </c>
    </row>
    <row r="697" spans="1:82" ht="28.5" x14ac:dyDescent="0.2">
      <c r="A697" s="45"/>
      <c r="B697" s="45" t="s">
        <v>281</v>
      </c>
      <c r="C697" s="45" t="s">
        <v>1459</v>
      </c>
      <c r="D697" s="46" t="s">
        <v>1224</v>
      </c>
      <c r="E697" s="47">
        <f>Source!BZ115</f>
        <v>103</v>
      </c>
      <c r="F697" s="47"/>
      <c r="G697" s="47">
        <f>Source!AT115</f>
        <v>103</v>
      </c>
      <c r="H697" s="49"/>
      <c r="I697" s="48"/>
      <c r="J697" s="49"/>
      <c r="K697" s="48"/>
      <c r="L697" s="49">
        <f>SUM(AZ691:AZ699)</f>
        <v>90.9</v>
      </c>
    </row>
    <row r="698" spans="1:82" ht="28.5" x14ac:dyDescent="0.2">
      <c r="A698" s="51"/>
      <c r="B698" s="51" t="s">
        <v>282</v>
      </c>
      <c r="C698" s="51" t="s">
        <v>1460</v>
      </c>
      <c r="D698" s="52" t="s">
        <v>1224</v>
      </c>
      <c r="E698" s="53">
        <f>Source!CA115</f>
        <v>72</v>
      </c>
      <c r="F698" s="53"/>
      <c r="G698" s="53">
        <f>Source!AU115</f>
        <v>72</v>
      </c>
      <c r="H698" s="54"/>
      <c r="I698" s="55"/>
      <c r="J698" s="54"/>
      <c r="K698" s="55"/>
      <c r="L698" s="54">
        <f>SUM(BA691:BA699)</f>
        <v>63.54</v>
      </c>
    </row>
    <row r="699" spans="1:82" ht="15" x14ac:dyDescent="0.25">
      <c r="C699" s="106" t="s">
        <v>1360</v>
      </c>
      <c r="D699" s="106"/>
      <c r="E699" s="106"/>
      <c r="F699" s="106"/>
      <c r="G699" s="106"/>
      <c r="H699" s="106"/>
      <c r="I699" s="107">
        <f>IF(E691&lt;&gt;0,K699/E691, 0)</f>
        <v>24269</v>
      </c>
      <c r="J699" s="107"/>
      <c r="K699" s="107">
        <f>L693+L697+L698</f>
        <v>242.69</v>
      </c>
      <c r="L699" s="107"/>
      <c r="M699" s="83">
        <f>K699*1.038</f>
        <v>251.91222000000002</v>
      </c>
      <c r="AD699">
        <f>ROUND((Source!AT115/100)*((ROUND(SUMIF(SmtRes!AQ212:'SmtRes'!AQ212,"=1",SmtRes!AD212:'SmtRes'!AD212)*Source!I115, 2)+ROUND(SUMIF(SmtRes!AQ212:'SmtRes'!AQ212,"=1",SmtRes!AC212:'SmtRes'!AC212)*Source!I115, 2))), 2)</f>
        <v>6.05</v>
      </c>
      <c r="AE699">
        <f>ROUND((Source!AU115/100)*((ROUND(SUMIF(SmtRes!AQ212:'SmtRes'!AQ212,"=1",SmtRes!AD212:'SmtRes'!AD212)*Source!I115, 2)+ROUND(SUMIF(SmtRes!AQ212:'SmtRes'!AQ212,"=1",SmtRes!AC212:'SmtRes'!AC212)*Source!I115, 2))), 2)</f>
        <v>4.2300000000000004</v>
      </c>
      <c r="AN699" s="56">
        <f>L693+L697+L698</f>
        <v>242.69</v>
      </c>
      <c r="AO699">
        <f>0</f>
        <v>0</v>
      </c>
      <c r="AQ699" t="s">
        <v>1361</v>
      </c>
      <c r="AR699" s="56">
        <f>L693</f>
        <v>88.25</v>
      </c>
      <c r="AT699">
        <f>0</f>
        <v>0</v>
      </c>
      <c r="AV699" t="s">
        <v>1361</v>
      </c>
      <c r="AW699">
        <f>0</f>
        <v>0</v>
      </c>
      <c r="AZ699">
        <f>Source!X115</f>
        <v>90.9</v>
      </c>
      <c r="BA699">
        <f>Source!Y115</f>
        <v>63.54</v>
      </c>
      <c r="CD699">
        <v>1</v>
      </c>
    </row>
    <row r="700" spans="1:82" ht="120.75" x14ac:dyDescent="0.2">
      <c r="A700" s="43" t="s">
        <v>287</v>
      </c>
      <c r="B700" s="45" t="s">
        <v>1463</v>
      </c>
      <c r="C700" s="45" t="s">
        <v>1464</v>
      </c>
      <c r="D700" s="46" t="str">
        <f>Source!H116</f>
        <v>100 м2</v>
      </c>
      <c r="E700" s="47">
        <f>Source!K116</f>
        <v>0.01</v>
      </c>
      <c r="F700" s="47"/>
      <c r="G700" s="47">
        <f>Source!I116</f>
        <v>0.01</v>
      </c>
      <c r="H700" s="49"/>
      <c r="I700" s="48"/>
      <c r="J700" s="49"/>
      <c r="K700" s="48"/>
      <c r="L700" s="49"/>
    </row>
    <row r="701" spans="1:82" x14ac:dyDescent="0.2">
      <c r="C701" s="63" t="str">
        <f>"Объем: "&amp;Source!I116&amp;"=1/"&amp;"100"</f>
        <v>Объем: 0,01=1/100</v>
      </c>
    </row>
    <row r="702" spans="1:82" ht="15" x14ac:dyDescent="0.2">
      <c r="A702" s="44"/>
      <c r="B702" s="47">
        <v>1</v>
      </c>
      <c r="C702" s="44" t="s">
        <v>1391</v>
      </c>
      <c r="D702" s="46" t="s">
        <v>904</v>
      </c>
      <c r="E702" s="62"/>
      <c r="F702" s="47"/>
      <c r="G702" s="47">
        <f>Source!U116</f>
        <v>0.232986</v>
      </c>
      <c r="H702" s="47"/>
      <c r="I702" s="47"/>
      <c r="J702" s="47"/>
      <c r="K702" s="47"/>
      <c r="L702" s="60">
        <f>SUM(L703:L703)-SUMIF(CE703:CE703, 1, L703:L703)</f>
        <v>139.35</v>
      </c>
    </row>
    <row r="703" spans="1:82" ht="14.25" x14ac:dyDescent="0.2">
      <c r="A703" s="45"/>
      <c r="B703" s="45" t="s">
        <v>1084</v>
      </c>
      <c r="C703" s="45" t="s">
        <v>1085</v>
      </c>
      <c r="D703" s="46" t="s">
        <v>904</v>
      </c>
      <c r="E703" s="47">
        <v>26.78</v>
      </c>
      <c r="F703" s="47">
        <f>ROUND(0.87,7)</f>
        <v>0.87</v>
      </c>
      <c r="G703" s="47">
        <f>SmtRes!CX213</f>
        <v>0.232986</v>
      </c>
      <c r="H703" s="49"/>
      <c r="I703" s="48"/>
      <c r="J703" s="49">
        <f>SmtRes!CZ213</f>
        <v>598.11</v>
      </c>
      <c r="K703" s="48"/>
      <c r="L703" s="49">
        <f>SmtRes!DI213</f>
        <v>139.35</v>
      </c>
    </row>
    <row r="704" spans="1:82" ht="15" x14ac:dyDescent="0.2">
      <c r="A704" s="44"/>
      <c r="B704" s="47">
        <v>2</v>
      </c>
      <c r="C704" s="44" t="s">
        <v>1392</v>
      </c>
      <c r="D704" s="46"/>
      <c r="E704" s="62"/>
      <c r="F704" s="47"/>
      <c r="G704" s="47"/>
      <c r="H704" s="47"/>
      <c r="I704" s="47"/>
      <c r="J704" s="47"/>
      <c r="K704" s="47"/>
      <c r="L704" s="60">
        <f>SUM(L705:L708)-SUMIF(CE705:CE708, 1, L705:L708)</f>
        <v>0.37</v>
      </c>
    </row>
    <row r="705" spans="1:83" ht="15" x14ac:dyDescent="0.2">
      <c r="A705" s="44"/>
      <c r="B705" s="47"/>
      <c r="C705" s="44" t="s">
        <v>1395</v>
      </c>
      <c r="D705" s="46" t="s">
        <v>904</v>
      </c>
      <c r="E705" s="62"/>
      <c r="F705" s="47"/>
      <c r="G705" s="47">
        <f>Source!V116</f>
        <v>4.35E-4</v>
      </c>
      <c r="H705" s="47"/>
      <c r="I705" s="47"/>
      <c r="J705" s="47"/>
      <c r="K705" s="47"/>
      <c r="L705" s="60">
        <f>SUMIF(CE706:CE708, 1, L706:L708)</f>
        <v>0.31</v>
      </c>
      <c r="CE705">
        <v>1</v>
      </c>
    </row>
    <row r="706" spans="1:83" ht="14.25" x14ac:dyDescent="0.2">
      <c r="A706" s="45"/>
      <c r="B706" s="45" t="s">
        <v>1078</v>
      </c>
      <c r="C706" s="45" t="s">
        <v>1080</v>
      </c>
      <c r="D706" s="46" t="s">
        <v>797</v>
      </c>
      <c r="E706" s="47">
        <v>0.14000000000000001</v>
      </c>
      <c r="F706" s="47">
        <f>ROUND(0.87,7)</f>
        <v>0.87</v>
      </c>
      <c r="G706" s="47">
        <f>SmtRes!CX215</f>
        <v>1.2179999999999999E-3</v>
      </c>
      <c r="H706" s="49">
        <f>SmtRes!CZ215</f>
        <v>50.89</v>
      </c>
      <c r="I706" s="48">
        <f>SmtRes!AJ215</f>
        <v>1.46</v>
      </c>
      <c r="J706" s="49">
        <f>ROUND(H706*I706, 2)</f>
        <v>74.3</v>
      </c>
      <c r="K706" s="48"/>
      <c r="L706" s="49">
        <f>SmtRes!DG215</f>
        <v>0.09</v>
      </c>
    </row>
    <row r="707" spans="1:83" ht="28.5" x14ac:dyDescent="0.2">
      <c r="A707" s="45"/>
      <c r="B707" s="45" t="s">
        <v>1081</v>
      </c>
      <c r="C707" s="45" t="s">
        <v>1083</v>
      </c>
      <c r="D707" s="46" t="s">
        <v>797</v>
      </c>
      <c r="E707" s="47">
        <v>0.05</v>
      </c>
      <c r="F707" s="47">
        <f>ROUND(0.87,7)</f>
        <v>0.87</v>
      </c>
      <c r="G707" s="47">
        <f>SmtRes!CX216</f>
        <v>4.35E-4</v>
      </c>
      <c r="H707" s="49">
        <f>SmtRes!CZ216</f>
        <v>487.94</v>
      </c>
      <c r="I707" s="48">
        <f>SmtRes!AJ216</f>
        <v>1.31</v>
      </c>
      <c r="J707" s="49">
        <f>ROUND(H707*I707, 2)</f>
        <v>639.20000000000005</v>
      </c>
      <c r="K707" s="48"/>
      <c r="L707" s="49">
        <f>SmtRes!DG216</f>
        <v>0.28000000000000003</v>
      </c>
    </row>
    <row r="708" spans="1:83" ht="28.5" x14ac:dyDescent="0.2">
      <c r="A708" s="45"/>
      <c r="B708" s="45" t="s">
        <v>915</v>
      </c>
      <c r="C708" s="45" t="s">
        <v>1394</v>
      </c>
      <c r="D708" s="46" t="s">
        <v>904</v>
      </c>
      <c r="E708" s="47">
        <f>SmtRes!DO216*SmtRes!AT216</f>
        <v>0.05</v>
      </c>
      <c r="F708" s="47">
        <f>ROUND(0.87,7)</f>
        <v>0.87</v>
      </c>
      <c r="G708" s="47">
        <f>ROUND(E708*F708*G700, 7)</f>
        <v>4.35E-4</v>
      </c>
      <c r="H708" s="49"/>
      <c r="I708" s="48"/>
      <c r="J708" s="49">
        <f>ROUND(SmtRes!AG216/SmtRes!DO216, 2)</f>
        <v>722.05</v>
      </c>
      <c r="K708" s="48"/>
      <c r="L708" s="49">
        <f>SmtRes!DH216</f>
        <v>0.31</v>
      </c>
      <c r="CE708">
        <v>1</v>
      </c>
    </row>
    <row r="709" spans="1:83" ht="15" hidden="1" x14ac:dyDescent="0.2">
      <c r="A709" s="44"/>
      <c r="B709" s="47">
        <v>4</v>
      </c>
      <c r="C709" s="44" t="s">
        <v>1411</v>
      </c>
      <c r="D709" s="46"/>
      <c r="E709" s="62"/>
      <c r="F709" s="47"/>
      <c r="G709" s="47"/>
      <c r="H709" s="47"/>
      <c r="I709" s="47"/>
      <c r="J709" s="47"/>
      <c r="K709" s="47"/>
      <c r="L709" s="60">
        <f>0</f>
        <v>0</v>
      </c>
    </row>
    <row r="710" spans="1:83" ht="14.25" x14ac:dyDescent="0.2">
      <c r="A710" s="45"/>
      <c r="B710" s="45" t="str">
        <f>EtalonRes!I217</f>
        <v>16.2.01.02</v>
      </c>
      <c r="C710" s="51" t="str">
        <f>EtalonRes!K217</f>
        <v>Земля растительная</v>
      </c>
      <c r="D710" s="52" t="str">
        <f>EtalonRes!O217</f>
        <v>м3</v>
      </c>
      <c r="E710" s="53">
        <f>EtalonRes!X217</f>
        <v>15</v>
      </c>
      <c r="F710" s="53">
        <f>ROUND(0,7)</f>
        <v>0</v>
      </c>
      <c r="G710" s="53">
        <f>ROUND(EtalonRes!AG217*Source!I116, 7)</f>
        <v>0</v>
      </c>
      <c r="H710" s="54"/>
      <c r="I710" s="55"/>
      <c r="J710" s="54"/>
      <c r="K710" s="55"/>
      <c r="L710" s="54"/>
    </row>
    <row r="711" spans="1:83" ht="15" x14ac:dyDescent="0.2">
      <c r="A711" s="45"/>
      <c r="B711" s="45"/>
      <c r="C711" s="64" t="s">
        <v>1396</v>
      </c>
      <c r="D711" s="46"/>
      <c r="E711" s="47"/>
      <c r="F711" s="47"/>
      <c r="G711" s="47"/>
      <c r="H711" s="49"/>
      <c r="I711" s="48"/>
      <c r="J711" s="49"/>
      <c r="K711" s="48"/>
      <c r="L711" s="49">
        <f>L702+L704+L705+L709</f>
        <v>140.03</v>
      </c>
    </row>
    <row r="712" spans="1:83" ht="14.25" x14ac:dyDescent="0.2">
      <c r="A712" s="45"/>
      <c r="B712" s="45"/>
      <c r="C712" s="45" t="s">
        <v>1397</v>
      </c>
      <c r="D712" s="46"/>
      <c r="E712" s="47"/>
      <c r="F712" s="47"/>
      <c r="G712" s="47"/>
      <c r="H712" s="49"/>
      <c r="I712" s="48"/>
      <c r="J712" s="49"/>
      <c r="K712" s="48"/>
      <c r="L712" s="49">
        <f>SUM(AR700:AR715)+SUM(AS700:AS715)+SUM(AT700:AT715)+SUM(AU700:AU715)+SUM(AV700:AV715)</f>
        <v>139.66</v>
      </c>
    </row>
    <row r="713" spans="1:83" ht="28.5" x14ac:dyDescent="0.2">
      <c r="A713" s="45"/>
      <c r="B713" s="45" t="s">
        <v>281</v>
      </c>
      <c r="C713" s="45" t="s">
        <v>1459</v>
      </c>
      <c r="D713" s="46" t="s">
        <v>1224</v>
      </c>
      <c r="E713" s="47">
        <f>Source!BZ116</f>
        <v>103</v>
      </c>
      <c r="F713" s="47"/>
      <c r="G713" s="47">
        <f>Source!AT116</f>
        <v>103</v>
      </c>
      <c r="H713" s="49"/>
      <c r="I713" s="48"/>
      <c r="J713" s="49"/>
      <c r="K713" s="48"/>
      <c r="L713" s="49">
        <f>SUM(AZ700:AZ715)</f>
        <v>143.85</v>
      </c>
    </row>
    <row r="714" spans="1:83" ht="28.5" x14ac:dyDescent="0.2">
      <c r="A714" s="51"/>
      <c r="B714" s="51" t="s">
        <v>282</v>
      </c>
      <c r="C714" s="51" t="s">
        <v>1460</v>
      </c>
      <c r="D714" s="52" t="s">
        <v>1224</v>
      </c>
      <c r="E714" s="53">
        <f>Source!CA116</f>
        <v>72</v>
      </c>
      <c r="F714" s="53"/>
      <c r="G714" s="53">
        <f>Source!AU116</f>
        <v>72</v>
      </c>
      <c r="H714" s="54"/>
      <c r="I714" s="55"/>
      <c r="J714" s="54"/>
      <c r="K714" s="55"/>
      <c r="L714" s="54">
        <f>SUM(BA700:BA715)</f>
        <v>100.56</v>
      </c>
    </row>
    <row r="715" spans="1:83" ht="15" x14ac:dyDescent="0.25">
      <c r="C715" s="106" t="s">
        <v>1360</v>
      </c>
      <c r="D715" s="106"/>
      <c r="E715" s="106"/>
      <c r="F715" s="106"/>
      <c r="G715" s="106"/>
      <c r="H715" s="106"/>
      <c r="I715" s="107">
        <f>IF(E700&lt;&gt;0,K715/E700, 0)</f>
        <v>38444</v>
      </c>
      <c r="J715" s="107"/>
      <c r="K715" s="107">
        <f>L702+L704+L709+L713+L714+L705</f>
        <v>384.44</v>
      </c>
      <c r="L715" s="107"/>
      <c r="M715" s="83">
        <f>K715*1.038</f>
        <v>399.04872</v>
      </c>
      <c r="AD715">
        <f>ROUND((Source!AT116/100)*((ROUND(SUMIF(SmtRes!AQ213:'SmtRes'!AQ217,"=1",SmtRes!AD213:'SmtRes'!AD217)*Source!I116, 2)+ROUND(SUMIF(SmtRes!AQ213:'SmtRes'!AQ217,"=1",SmtRes!AC213:'SmtRes'!AC217)*Source!I116, 2))), 2)</f>
        <v>13.6</v>
      </c>
      <c r="AE715">
        <f>ROUND((Source!AU116/100)*((ROUND(SUMIF(SmtRes!AQ213:'SmtRes'!AQ217,"=1",SmtRes!AD213:'SmtRes'!AD217)*Source!I116, 2)+ROUND(SUMIF(SmtRes!AQ213:'SmtRes'!AQ217,"=1",SmtRes!AC213:'SmtRes'!AC217)*Source!I116, 2))), 2)</f>
        <v>9.5</v>
      </c>
      <c r="AN715" s="56">
        <f>L702+L704+L709+L713+L714+L705</f>
        <v>384.44</v>
      </c>
      <c r="AO715" s="56">
        <f>L704</f>
        <v>0.37</v>
      </c>
      <c r="AQ715" t="s">
        <v>1361</v>
      </c>
      <c r="AR715" s="56">
        <f>L702</f>
        <v>139.35</v>
      </c>
      <c r="AT715" s="56">
        <f>L705</f>
        <v>0.31</v>
      </c>
      <c r="AV715" t="s">
        <v>1361</v>
      </c>
      <c r="AW715" s="56">
        <f>L709</f>
        <v>0</v>
      </c>
      <c r="AZ715">
        <f>Source!X116</f>
        <v>143.85</v>
      </c>
      <c r="BA715">
        <f>Source!Y116</f>
        <v>100.56</v>
      </c>
      <c r="CD715">
        <v>1</v>
      </c>
    </row>
    <row r="716" spans="1:83" ht="120.75" x14ac:dyDescent="0.2">
      <c r="A716" s="43" t="s">
        <v>291</v>
      </c>
      <c r="B716" s="45" t="s">
        <v>1465</v>
      </c>
      <c r="C716" s="45" t="s">
        <v>1466</v>
      </c>
      <c r="D716" s="46" t="str">
        <f>Source!H117</f>
        <v>100 м2</v>
      </c>
      <c r="E716" s="47">
        <f>Source!K117</f>
        <v>0.01</v>
      </c>
      <c r="F716" s="47"/>
      <c r="G716" s="47">
        <f>Source!I117</f>
        <v>0.01</v>
      </c>
      <c r="H716" s="49"/>
      <c r="I716" s="48"/>
      <c r="J716" s="49"/>
      <c r="K716" s="48"/>
      <c r="L716" s="49"/>
    </row>
    <row r="717" spans="1:83" x14ac:dyDescent="0.2">
      <c r="C717" s="63" t="str">
        <f>"Объем: "&amp;Source!I117&amp;"=1/"&amp;"100"</f>
        <v>Объем: 0,01=1/100</v>
      </c>
    </row>
    <row r="718" spans="1:83" ht="15" x14ac:dyDescent="0.2">
      <c r="A718" s="44"/>
      <c r="B718" s="47">
        <v>1</v>
      </c>
      <c r="C718" s="44" t="s">
        <v>1391</v>
      </c>
      <c r="D718" s="46" t="s">
        <v>904</v>
      </c>
      <c r="E718" s="62"/>
      <c r="F718" s="47"/>
      <c r="G718" s="47">
        <f>Source!U117</f>
        <v>0.34799999999999998</v>
      </c>
      <c r="H718" s="47"/>
      <c r="I718" s="47"/>
      <c r="J718" s="47"/>
      <c r="K718" s="47"/>
      <c r="L718" s="60">
        <f>SUM(L719:L719)-SUMIF(CE719:CE719, 1, L719:L719)</f>
        <v>208.14</v>
      </c>
    </row>
    <row r="719" spans="1:83" ht="14.25" x14ac:dyDescent="0.2">
      <c r="A719" s="45"/>
      <c r="B719" s="45" t="s">
        <v>1084</v>
      </c>
      <c r="C719" s="45" t="s">
        <v>1085</v>
      </c>
      <c r="D719" s="46" t="s">
        <v>904</v>
      </c>
      <c r="E719" s="47">
        <v>40</v>
      </c>
      <c r="F719" s="47">
        <f>ROUND(0.87,7)</f>
        <v>0.87</v>
      </c>
      <c r="G719" s="47">
        <f>SmtRes!CX218</f>
        <v>0.34799999999999998</v>
      </c>
      <c r="H719" s="49"/>
      <c r="I719" s="48"/>
      <c r="J719" s="49">
        <f>SmtRes!CZ218</f>
        <v>598.11</v>
      </c>
      <c r="K719" s="48"/>
      <c r="L719" s="49">
        <f>SmtRes!DI218</f>
        <v>208.14</v>
      </c>
    </row>
    <row r="720" spans="1:83" ht="15" hidden="1" x14ac:dyDescent="0.2">
      <c r="A720" s="44"/>
      <c r="B720" s="47">
        <v>4</v>
      </c>
      <c r="C720" s="44" t="s">
        <v>1411</v>
      </c>
      <c r="D720" s="46"/>
      <c r="E720" s="62"/>
      <c r="F720" s="47"/>
      <c r="G720" s="47"/>
      <c r="H720" s="47"/>
      <c r="I720" s="47"/>
      <c r="J720" s="47"/>
      <c r="K720" s="47"/>
      <c r="L720" s="60">
        <f>0</f>
        <v>0</v>
      </c>
    </row>
    <row r="721" spans="1:83" ht="14.25" x14ac:dyDescent="0.2">
      <c r="A721" s="45"/>
      <c r="B721" s="45" t="str">
        <f>EtalonRes!I219</f>
        <v>16.2.01.02</v>
      </c>
      <c r="C721" s="51" t="str">
        <f>EtalonRes!K219</f>
        <v>Земля растительная</v>
      </c>
      <c r="D721" s="52" t="str">
        <f>EtalonRes!O219</f>
        <v>м3</v>
      </c>
      <c r="E721" s="53">
        <f>EtalonRes!X219</f>
        <v>15</v>
      </c>
      <c r="F721" s="53">
        <f>ROUND(0,7)</f>
        <v>0</v>
      </c>
      <c r="G721" s="53">
        <f>ROUND(EtalonRes!AG219*Source!I117, 7)</f>
        <v>0</v>
      </c>
      <c r="H721" s="54"/>
      <c r="I721" s="55"/>
      <c r="J721" s="54"/>
      <c r="K721" s="55"/>
      <c r="L721" s="54"/>
    </row>
    <row r="722" spans="1:83" ht="15" x14ac:dyDescent="0.2">
      <c r="A722" s="45"/>
      <c r="B722" s="45"/>
      <c r="C722" s="64" t="s">
        <v>1396</v>
      </c>
      <c r="D722" s="46"/>
      <c r="E722" s="47"/>
      <c r="F722" s="47"/>
      <c r="G722" s="47"/>
      <c r="H722" s="49"/>
      <c r="I722" s="48"/>
      <c r="J722" s="49"/>
      <c r="K722" s="48"/>
      <c r="L722" s="49">
        <f>L718+L720</f>
        <v>208.14</v>
      </c>
    </row>
    <row r="723" spans="1:83" ht="14.25" x14ac:dyDescent="0.2">
      <c r="A723" s="45"/>
      <c r="B723" s="45"/>
      <c r="C723" s="45" t="s">
        <v>1397</v>
      </c>
      <c r="D723" s="46"/>
      <c r="E723" s="47"/>
      <c r="F723" s="47"/>
      <c r="G723" s="47"/>
      <c r="H723" s="49"/>
      <c r="I723" s="48"/>
      <c r="J723" s="49"/>
      <c r="K723" s="48"/>
      <c r="L723" s="49">
        <f>SUM(AR716:AR726)+SUM(AS716:AS726)+SUM(AT716:AT726)+SUM(AU716:AU726)+SUM(AV716:AV726)</f>
        <v>208.14</v>
      </c>
    </row>
    <row r="724" spans="1:83" ht="28.5" x14ac:dyDescent="0.2">
      <c r="A724" s="45"/>
      <c r="B724" s="45" t="s">
        <v>281</v>
      </c>
      <c r="C724" s="45" t="s">
        <v>1459</v>
      </c>
      <c r="D724" s="46" t="s">
        <v>1224</v>
      </c>
      <c r="E724" s="47">
        <f>Source!BZ117</f>
        <v>103</v>
      </c>
      <c r="F724" s="47"/>
      <c r="G724" s="47">
        <f>Source!AT117</f>
        <v>103</v>
      </c>
      <c r="H724" s="49"/>
      <c r="I724" s="48"/>
      <c r="J724" s="49"/>
      <c r="K724" s="48"/>
      <c r="L724" s="49">
        <f>SUM(AZ716:AZ726)</f>
        <v>214.38</v>
      </c>
    </row>
    <row r="725" spans="1:83" ht="28.5" x14ac:dyDescent="0.2">
      <c r="A725" s="51"/>
      <c r="B725" s="51" t="s">
        <v>282</v>
      </c>
      <c r="C725" s="51" t="s">
        <v>1460</v>
      </c>
      <c r="D725" s="52" t="s">
        <v>1224</v>
      </c>
      <c r="E725" s="53">
        <f>Source!CA117</f>
        <v>72</v>
      </c>
      <c r="F725" s="53"/>
      <c r="G725" s="53">
        <f>Source!AU117</f>
        <v>72</v>
      </c>
      <c r="H725" s="54"/>
      <c r="I725" s="55"/>
      <c r="J725" s="54"/>
      <c r="K725" s="55"/>
      <c r="L725" s="54">
        <f>SUM(BA716:BA726)</f>
        <v>149.86000000000001</v>
      </c>
    </row>
    <row r="726" spans="1:83" ht="15" x14ac:dyDescent="0.25">
      <c r="C726" s="106" t="s">
        <v>1360</v>
      </c>
      <c r="D726" s="106"/>
      <c r="E726" s="106"/>
      <c r="F726" s="106"/>
      <c r="G726" s="106"/>
      <c r="H726" s="106"/>
      <c r="I726" s="107">
        <f>IF(E716&lt;&gt;0,K726/E716, 0)</f>
        <v>57238</v>
      </c>
      <c r="J726" s="107"/>
      <c r="K726" s="107">
        <f>L718+L720+L724+L725</f>
        <v>572.38</v>
      </c>
      <c r="L726" s="107"/>
      <c r="M726" s="83">
        <f>K726*1.038</f>
        <v>594.13044000000002</v>
      </c>
      <c r="AD726">
        <f>ROUND((Source!AT117/100)*((ROUND(SUMIF(SmtRes!AQ218:'SmtRes'!AQ219,"=1",SmtRes!AD218:'SmtRes'!AD219)*Source!I117, 2)+ROUND(SUMIF(SmtRes!AQ218:'SmtRes'!AQ219,"=1",SmtRes!AC218:'SmtRes'!AC219)*Source!I117, 2))), 2)</f>
        <v>6.16</v>
      </c>
      <c r="AE726">
        <f>ROUND((Source!AU117/100)*((ROUND(SUMIF(SmtRes!AQ218:'SmtRes'!AQ219,"=1",SmtRes!AD218:'SmtRes'!AD219)*Source!I117, 2)+ROUND(SUMIF(SmtRes!AQ218:'SmtRes'!AQ219,"=1",SmtRes!AC218:'SmtRes'!AC219)*Source!I117, 2))), 2)</f>
        <v>4.3099999999999996</v>
      </c>
      <c r="AN726" s="56">
        <f>L718+L720+L724+L725</f>
        <v>572.38</v>
      </c>
      <c r="AO726">
        <f>0</f>
        <v>0</v>
      </c>
      <c r="AQ726" t="s">
        <v>1361</v>
      </c>
      <c r="AR726" s="56">
        <f>L718</f>
        <v>208.14</v>
      </c>
      <c r="AT726">
        <f>0</f>
        <v>0</v>
      </c>
      <c r="AV726" t="s">
        <v>1361</v>
      </c>
      <c r="AW726" s="56">
        <f>L720</f>
        <v>0</v>
      </c>
      <c r="AZ726">
        <f>Source!X117</f>
        <v>214.38</v>
      </c>
      <c r="BA726">
        <f>Source!Y117</f>
        <v>149.86000000000001</v>
      </c>
      <c r="CD726">
        <v>1</v>
      </c>
    </row>
    <row r="727" spans="1:83" ht="106.5" x14ac:dyDescent="0.2">
      <c r="A727" s="43" t="s">
        <v>295</v>
      </c>
      <c r="B727" s="45" t="s">
        <v>1467</v>
      </c>
      <c r="C727" s="45" t="s">
        <v>1468</v>
      </c>
      <c r="D727" s="46" t="str">
        <f>Source!H118</f>
        <v>100 м2</v>
      </c>
      <c r="E727" s="47">
        <f>Source!K118</f>
        <v>0.01</v>
      </c>
      <c r="F727" s="47"/>
      <c r="G727" s="47">
        <f>Source!I118</f>
        <v>0.01</v>
      </c>
      <c r="H727" s="49"/>
      <c r="I727" s="48"/>
      <c r="J727" s="49"/>
      <c r="K727" s="48"/>
      <c r="L727" s="49"/>
    </row>
    <row r="728" spans="1:83" x14ac:dyDescent="0.2">
      <c r="C728" s="63" t="str">
        <f>"Объем: "&amp;Source!I118&amp;"=1/"&amp;"100"</f>
        <v>Объем: 0,01=1/100</v>
      </c>
    </row>
    <row r="729" spans="1:83" ht="15" x14ac:dyDescent="0.2">
      <c r="A729" s="44"/>
      <c r="B729" s="47">
        <v>1</v>
      </c>
      <c r="C729" s="44" t="s">
        <v>1391</v>
      </c>
      <c r="D729" s="46" t="s">
        <v>904</v>
      </c>
      <c r="E729" s="62"/>
      <c r="F729" s="47"/>
      <c r="G729" s="47">
        <f>Source!U118</f>
        <v>4.9328999999999998E-2</v>
      </c>
      <c r="H729" s="47"/>
      <c r="I729" s="47"/>
      <c r="J729" s="47"/>
      <c r="K729" s="47"/>
      <c r="L729" s="60">
        <f>SUM(L730:L731)-SUMIF(CE730:CE731, 1, L730:L731)</f>
        <v>29.29</v>
      </c>
    </row>
    <row r="730" spans="1:83" ht="14.25" x14ac:dyDescent="0.2">
      <c r="A730" s="45"/>
      <c r="B730" s="45" t="s">
        <v>897</v>
      </c>
      <c r="C730" s="45" t="s">
        <v>898</v>
      </c>
      <c r="D730" s="46" t="s">
        <v>899</v>
      </c>
      <c r="E730" s="47">
        <v>5</v>
      </c>
      <c r="F730" s="47">
        <f>ROUND(0.87,7)</f>
        <v>0.87</v>
      </c>
      <c r="G730" s="47">
        <f>SmtRes!CX220</f>
        <v>4.3499999999999997E-2</v>
      </c>
      <c r="H730" s="49"/>
      <c r="I730" s="48"/>
      <c r="J730" s="49">
        <f>SmtRes!CZ220</f>
        <v>587.34</v>
      </c>
      <c r="K730" s="48"/>
      <c r="L730" s="49">
        <f>SmtRes!DI220</f>
        <v>25.55</v>
      </c>
    </row>
    <row r="731" spans="1:83" ht="14.25" x14ac:dyDescent="0.2">
      <c r="A731" s="45"/>
      <c r="B731" s="45" t="s">
        <v>900</v>
      </c>
      <c r="C731" s="45" t="s">
        <v>901</v>
      </c>
      <c r="D731" s="46" t="s">
        <v>899</v>
      </c>
      <c r="E731" s="47">
        <v>0.67</v>
      </c>
      <c r="F731" s="47">
        <f>ROUND(0.87,7)</f>
        <v>0.87</v>
      </c>
      <c r="G731" s="47">
        <f>SmtRes!CX221</f>
        <v>5.829E-3</v>
      </c>
      <c r="H731" s="49"/>
      <c r="I731" s="48"/>
      <c r="J731" s="49">
        <f>SmtRes!CZ221</f>
        <v>641.22</v>
      </c>
      <c r="K731" s="48"/>
      <c r="L731" s="49">
        <f>SmtRes!DI221</f>
        <v>3.74</v>
      </c>
    </row>
    <row r="732" spans="1:83" ht="15" x14ac:dyDescent="0.2">
      <c r="A732" s="44"/>
      <c r="B732" s="47">
        <v>2</v>
      </c>
      <c r="C732" s="44" t="s">
        <v>1392</v>
      </c>
      <c r="D732" s="46"/>
      <c r="E732" s="62"/>
      <c r="F732" s="47"/>
      <c r="G732" s="47"/>
      <c r="H732" s="47"/>
      <c r="I732" s="47"/>
      <c r="J732" s="47"/>
      <c r="K732" s="47"/>
      <c r="L732" s="60">
        <f>SUM(L733:L735)-SUMIF(CE733:CE735, 1, L733:L735)</f>
        <v>16.41</v>
      </c>
    </row>
    <row r="733" spans="1:83" ht="15" x14ac:dyDescent="0.2">
      <c r="A733" s="44"/>
      <c r="B733" s="47"/>
      <c r="C733" s="44" t="s">
        <v>1395</v>
      </c>
      <c r="D733" s="46" t="s">
        <v>904</v>
      </c>
      <c r="E733" s="62"/>
      <c r="F733" s="47"/>
      <c r="G733" s="47">
        <f>Source!V118</f>
        <v>1.1310000000000001E-2</v>
      </c>
      <c r="H733" s="47"/>
      <c r="I733" s="47"/>
      <c r="J733" s="47"/>
      <c r="K733" s="47"/>
      <c r="L733" s="60">
        <f>SUMIF(CE734:CE735, 1, L734:L735)</f>
        <v>8.17</v>
      </c>
      <c r="CE733">
        <v>1</v>
      </c>
    </row>
    <row r="734" spans="1:83" ht="28.5" x14ac:dyDescent="0.2">
      <c r="A734" s="45"/>
      <c r="B734" s="45" t="s">
        <v>951</v>
      </c>
      <c r="C734" s="45" t="s">
        <v>953</v>
      </c>
      <c r="D734" s="46" t="s">
        <v>797</v>
      </c>
      <c r="E734" s="47">
        <v>1.3</v>
      </c>
      <c r="F734" s="47">
        <f>ROUND(0.87,7)</f>
        <v>0.87</v>
      </c>
      <c r="G734" s="47">
        <f>SmtRes!CX223</f>
        <v>1.1310000000000001E-2</v>
      </c>
      <c r="H734" s="49"/>
      <c r="I734" s="48"/>
      <c r="J734" s="49">
        <f>SmtRes!CZ223</f>
        <v>1451.35</v>
      </c>
      <c r="K734" s="48"/>
      <c r="L734" s="49">
        <f>SmtRes!DG223</f>
        <v>16.41</v>
      </c>
    </row>
    <row r="735" spans="1:83" ht="28.5" x14ac:dyDescent="0.2">
      <c r="A735" s="45"/>
      <c r="B735" s="45" t="s">
        <v>915</v>
      </c>
      <c r="C735" s="45" t="s">
        <v>1394</v>
      </c>
      <c r="D735" s="46" t="s">
        <v>904</v>
      </c>
      <c r="E735" s="47">
        <f>SmtRes!DO223*SmtRes!AT223</f>
        <v>1.3</v>
      </c>
      <c r="F735" s="47">
        <f>ROUND(0.87,7)</f>
        <v>0.87</v>
      </c>
      <c r="G735" s="47">
        <f>ROUND(E735*F735*G727, 7)</f>
        <v>1.1310000000000001E-2</v>
      </c>
      <c r="H735" s="49"/>
      <c r="I735" s="48"/>
      <c r="J735" s="49">
        <f>ROUND(SmtRes!AG223/SmtRes!DO223, 2)</f>
        <v>722.05</v>
      </c>
      <c r="K735" s="48"/>
      <c r="L735" s="49">
        <f>SmtRes!DH223</f>
        <v>8.17</v>
      </c>
      <c r="CE735">
        <v>1</v>
      </c>
    </row>
    <row r="736" spans="1:83" ht="15" hidden="1" x14ac:dyDescent="0.2">
      <c r="A736" s="44"/>
      <c r="B736" s="47">
        <v>4</v>
      </c>
      <c r="C736" s="44" t="s">
        <v>1411</v>
      </c>
      <c r="D736" s="46"/>
      <c r="E736" s="62"/>
      <c r="F736" s="47"/>
      <c r="G736" s="47"/>
      <c r="H736" s="47"/>
      <c r="I736" s="47"/>
      <c r="J736" s="47"/>
      <c r="K736" s="47"/>
      <c r="L736" s="60">
        <f>SUM(L737:L737)-SUMIF(CE737:CE737, 1, L737:L737)</f>
        <v>0</v>
      </c>
    </row>
    <row r="737" spans="1:83" ht="14.25" x14ac:dyDescent="0.2">
      <c r="A737" s="45"/>
      <c r="B737" s="45" t="s">
        <v>962</v>
      </c>
      <c r="C737" s="45" t="s">
        <v>964</v>
      </c>
      <c r="D737" s="46" t="s">
        <v>965</v>
      </c>
      <c r="E737" s="47">
        <v>10</v>
      </c>
      <c r="F737" s="47">
        <f>ROUND(0,7)</f>
        <v>0</v>
      </c>
      <c r="G737" s="47">
        <f>SmtRes!CX224</f>
        <v>0</v>
      </c>
      <c r="H737" s="49">
        <f>SmtRes!CZ224</f>
        <v>35.71</v>
      </c>
      <c r="I737" s="48">
        <f>SmtRes!AI224</f>
        <v>1.53</v>
      </c>
      <c r="J737" s="49">
        <f>ROUND(H737*I737, 2)</f>
        <v>54.64</v>
      </c>
      <c r="K737" s="48"/>
      <c r="L737" s="49">
        <f>SmtRes!DF224</f>
        <v>0</v>
      </c>
    </row>
    <row r="738" spans="1:83" ht="14.25" x14ac:dyDescent="0.2">
      <c r="A738" s="45"/>
      <c r="B738" s="45" t="str">
        <f>EtalonRes!I225</f>
        <v>16.2.02.07</v>
      </c>
      <c r="C738" s="51" t="str">
        <f>EtalonRes!K225</f>
        <v>Семена газонных трав</v>
      </c>
      <c r="D738" s="52" t="str">
        <f>EtalonRes!O225</f>
        <v>кг</v>
      </c>
      <c r="E738" s="53">
        <f>EtalonRes!X225</f>
        <v>2</v>
      </c>
      <c r="F738" s="53">
        <f>ROUND(0,7)</f>
        <v>0</v>
      </c>
      <c r="G738" s="53">
        <f>ROUND(EtalonRes!AG225*Source!I118, 7)</f>
        <v>0</v>
      </c>
      <c r="H738" s="54"/>
      <c r="I738" s="55"/>
      <c r="J738" s="54"/>
      <c r="K738" s="55"/>
      <c r="L738" s="54"/>
    </row>
    <row r="739" spans="1:83" ht="15" x14ac:dyDescent="0.2">
      <c r="A739" s="45"/>
      <c r="B739" s="45"/>
      <c r="C739" s="64" t="s">
        <v>1396</v>
      </c>
      <c r="D739" s="46"/>
      <c r="E739" s="47"/>
      <c r="F739" s="47"/>
      <c r="G739" s="47"/>
      <c r="H739" s="49"/>
      <c r="I739" s="48"/>
      <c r="J739" s="49"/>
      <c r="K739" s="48"/>
      <c r="L739" s="49">
        <f>L729+L732+L733+L736</f>
        <v>53.870000000000005</v>
      </c>
    </row>
    <row r="740" spans="1:83" ht="14.25" x14ac:dyDescent="0.2">
      <c r="A740" s="45"/>
      <c r="B740" s="45"/>
      <c r="C740" s="45" t="s">
        <v>1397</v>
      </c>
      <c r="D740" s="46"/>
      <c r="E740" s="47"/>
      <c r="F740" s="47"/>
      <c r="G740" s="47"/>
      <c r="H740" s="49"/>
      <c r="I740" s="48"/>
      <c r="J740" s="49"/>
      <c r="K740" s="48"/>
      <c r="L740" s="49">
        <f>SUM(AR727:AR743)+SUM(AS727:AS743)+SUM(AT727:AT743)+SUM(AU727:AU743)+SUM(AV727:AV743)</f>
        <v>37.46</v>
      </c>
    </row>
    <row r="741" spans="1:83" ht="28.5" x14ac:dyDescent="0.2">
      <c r="A741" s="45"/>
      <c r="B741" s="45" t="s">
        <v>281</v>
      </c>
      <c r="C741" s="45" t="s">
        <v>1459</v>
      </c>
      <c r="D741" s="46" t="s">
        <v>1224</v>
      </c>
      <c r="E741" s="47">
        <f>Source!BZ118</f>
        <v>103</v>
      </c>
      <c r="F741" s="47"/>
      <c r="G741" s="47">
        <f>Source!AT118</f>
        <v>103</v>
      </c>
      <c r="H741" s="49"/>
      <c r="I741" s="48"/>
      <c r="J741" s="49"/>
      <c r="K741" s="48"/>
      <c r="L741" s="49">
        <f>SUM(AZ727:AZ743)</f>
        <v>38.58</v>
      </c>
    </row>
    <row r="742" spans="1:83" ht="28.5" x14ac:dyDescent="0.2">
      <c r="A742" s="51"/>
      <c r="B742" s="51" t="s">
        <v>282</v>
      </c>
      <c r="C742" s="51" t="s">
        <v>1460</v>
      </c>
      <c r="D742" s="52" t="s">
        <v>1224</v>
      </c>
      <c r="E742" s="53">
        <f>Source!CA118</f>
        <v>72</v>
      </c>
      <c r="F742" s="53"/>
      <c r="G742" s="53">
        <f>Source!AU118</f>
        <v>72</v>
      </c>
      <c r="H742" s="54"/>
      <c r="I742" s="55"/>
      <c r="J742" s="54"/>
      <c r="K742" s="55"/>
      <c r="L742" s="54">
        <f>SUM(BA727:BA743)</f>
        <v>26.97</v>
      </c>
    </row>
    <row r="743" spans="1:83" ht="15" x14ac:dyDescent="0.25">
      <c r="C743" s="106" t="s">
        <v>1360</v>
      </c>
      <c r="D743" s="106"/>
      <c r="E743" s="106"/>
      <c r="F743" s="106"/>
      <c r="G743" s="106"/>
      <c r="H743" s="106"/>
      <c r="I743" s="107">
        <f>IF(E727&lt;&gt;0,K743/E727, 0)</f>
        <v>11942</v>
      </c>
      <c r="J743" s="107"/>
      <c r="K743" s="107">
        <f>L729+L732+L736+L741+L742+L733</f>
        <v>119.42</v>
      </c>
      <c r="L743" s="107"/>
      <c r="M743" s="83">
        <f>K743*1.038</f>
        <v>123.95796</v>
      </c>
      <c r="AD743">
        <f>ROUND((Source!AT118/100)*((ROUND(SUMIF(SmtRes!AQ220:'SmtRes'!AQ225,"=1",SmtRes!AD220:'SmtRes'!AD225)*Source!I118, 2)+ROUND(SUMIF(SmtRes!AQ220:'SmtRes'!AQ225,"=1",SmtRes!AC220:'SmtRes'!AC225)*Source!I118, 2))), 2)</f>
        <v>20.100000000000001</v>
      </c>
      <c r="AE743">
        <f>ROUND((Source!AU118/100)*((ROUND(SUMIF(SmtRes!AQ220:'SmtRes'!AQ225,"=1",SmtRes!AD220:'SmtRes'!AD225)*Source!I118, 2)+ROUND(SUMIF(SmtRes!AQ220:'SmtRes'!AQ225,"=1",SmtRes!AC220:'SmtRes'!AC225)*Source!I118, 2))), 2)</f>
        <v>14.05</v>
      </c>
      <c r="AN743" s="56">
        <f>L729+L732+L736+L741+L742+L733</f>
        <v>119.42</v>
      </c>
      <c r="AO743" s="56">
        <f>L732</f>
        <v>16.41</v>
      </c>
      <c r="AQ743" t="s">
        <v>1361</v>
      </c>
      <c r="AR743" s="56">
        <f>L729</f>
        <v>29.29</v>
      </c>
      <c r="AT743" s="56">
        <f>L733</f>
        <v>8.17</v>
      </c>
      <c r="AV743" t="s">
        <v>1361</v>
      </c>
      <c r="AW743" s="56">
        <f>L736</f>
        <v>0</v>
      </c>
      <c r="AZ743">
        <f>Source!X118</f>
        <v>38.58</v>
      </c>
      <c r="BA743">
        <f>Source!Y118</f>
        <v>26.97</v>
      </c>
      <c r="CD743">
        <v>1</v>
      </c>
    </row>
    <row r="744" spans="1:83" ht="92.25" x14ac:dyDescent="0.2">
      <c r="A744" s="43" t="s">
        <v>299</v>
      </c>
      <c r="B744" s="45" t="s">
        <v>1469</v>
      </c>
      <c r="C744" s="45" t="s">
        <v>1470</v>
      </c>
      <c r="D744" s="46" t="str">
        <f>Source!H119</f>
        <v>100 м</v>
      </c>
      <c r="E744" s="47">
        <f>Source!K119</f>
        <v>0.01</v>
      </c>
      <c r="F744" s="47"/>
      <c r="G744" s="47">
        <f>Source!I119</f>
        <v>0.01</v>
      </c>
      <c r="H744" s="49"/>
      <c r="I744" s="48"/>
      <c r="J744" s="49"/>
      <c r="K744" s="48"/>
      <c r="L744" s="49"/>
    </row>
    <row r="745" spans="1:83" x14ac:dyDescent="0.2">
      <c r="C745" s="63" t="str">
        <f>"Объем: "&amp;Source!I119&amp;"=1/"&amp;"100"</f>
        <v>Объем: 0,01=1/100</v>
      </c>
    </row>
    <row r="746" spans="1:83" ht="15" x14ac:dyDescent="0.2">
      <c r="A746" s="44"/>
      <c r="B746" s="47">
        <v>1</v>
      </c>
      <c r="C746" s="44" t="s">
        <v>1391</v>
      </c>
      <c r="D746" s="46" t="s">
        <v>904</v>
      </c>
      <c r="E746" s="62"/>
      <c r="F746" s="47"/>
      <c r="G746" s="47">
        <f>Source!U119</f>
        <v>7.4123999999999995E-2</v>
      </c>
      <c r="H746" s="47"/>
      <c r="I746" s="47"/>
      <c r="J746" s="47"/>
      <c r="K746" s="47"/>
      <c r="L746" s="60">
        <f>SUM(L747:L747)-SUMIF(CE747:CE747, 1, L747:L747)</f>
        <v>46.33</v>
      </c>
    </row>
    <row r="747" spans="1:83" ht="14.25" x14ac:dyDescent="0.2">
      <c r="A747" s="45"/>
      <c r="B747" s="45" t="s">
        <v>919</v>
      </c>
      <c r="C747" s="45" t="s">
        <v>920</v>
      </c>
      <c r="D747" s="46" t="s">
        <v>904</v>
      </c>
      <c r="E747" s="47">
        <v>8.52</v>
      </c>
      <c r="F747" s="47">
        <f>ROUND(0.87,7)</f>
        <v>0.87</v>
      </c>
      <c r="G747" s="47">
        <f>SmtRes!CX226</f>
        <v>7.4123999999999995E-2</v>
      </c>
      <c r="H747" s="49"/>
      <c r="I747" s="48"/>
      <c r="J747" s="49">
        <f>SmtRes!CZ226</f>
        <v>625.04999999999995</v>
      </c>
      <c r="K747" s="48"/>
      <c r="L747" s="49">
        <f>SmtRes!DI226</f>
        <v>46.33</v>
      </c>
    </row>
    <row r="748" spans="1:83" ht="15" x14ac:dyDescent="0.2">
      <c r="A748" s="44"/>
      <c r="B748" s="47">
        <v>2</v>
      </c>
      <c r="C748" s="44" t="s">
        <v>1392</v>
      </c>
      <c r="D748" s="46"/>
      <c r="E748" s="62"/>
      <c r="F748" s="47"/>
      <c r="G748" s="47"/>
      <c r="H748" s="47"/>
      <c r="I748" s="47"/>
      <c r="J748" s="47"/>
      <c r="K748" s="47"/>
      <c r="L748" s="60">
        <f>SUM(L749:L753)-SUMIF(CE749:CE753, 1, L749:L753)</f>
        <v>55.28</v>
      </c>
    </row>
    <row r="749" spans="1:83" ht="15" x14ac:dyDescent="0.2">
      <c r="A749" s="44"/>
      <c r="B749" s="47"/>
      <c r="C749" s="44" t="s">
        <v>1395</v>
      </c>
      <c r="D749" s="46" t="s">
        <v>904</v>
      </c>
      <c r="E749" s="62"/>
      <c r="F749" s="47"/>
      <c r="G749" s="47">
        <f>Source!V119</f>
        <v>2.1489000000000001E-2</v>
      </c>
      <c r="H749" s="47"/>
      <c r="I749" s="47"/>
      <c r="J749" s="47"/>
      <c r="K749" s="47"/>
      <c r="L749" s="60">
        <f>SUMIF(CE750:CE753, 1, L750:L753)</f>
        <v>20.82</v>
      </c>
      <c r="CE749">
        <v>1</v>
      </c>
    </row>
    <row r="750" spans="1:83" ht="42.75" x14ac:dyDescent="0.2">
      <c r="A750" s="45"/>
      <c r="B750" s="45" t="s">
        <v>1091</v>
      </c>
      <c r="C750" s="45" t="s">
        <v>1093</v>
      </c>
      <c r="D750" s="46" t="s">
        <v>797</v>
      </c>
      <c r="E750" s="47">
        <v>2.46</v>
      </c>
      <c r="F750" s="47">
        <f>ROUND(0.87,7)</f>
        <v>0.87</v>
      </c>
      <c r="G750" s="47">
        <f>SmtRes!CX228</f>
        <v>2.1402000000000001E-2</v>
      </c>
      <c r="H750" s="49">
        <f>SmtRes!CZ228</f>
        <v>2047.56</v>
      </c>
      <c r="I750" s="48">
        <f>SmtRes!AJ228</f>
        <v>1.26</v>
      </c>
      <c r="J750" s="49">
        <f>ROUND(H750*I750, 2)</f>
        <v>2579.9299999999998</v>
      </c>
      <c r="K750" s="48"/>
      <c r="L750" s="49">
        <f>SmtRes!DG228</f>
        <v>55.22</v>
      </c>
    </row>
    <row r="751" spans="1:83" ht="28.5" x14ac:dyDescent="0.2">
      <c r="A751" s="45"/>
      <c r="B751" s="45" t="s">
        <v>924</v>
      </c>
      <c r="C751" s="45" t="s">
        <v>1402</v>
      </c>
      <c r="D751" s="46" t="s">
        <v>904</v>
      </c>
      <c r="E751" s="47">
        <f>SmtRes!DO228*SmtRes!AT228</f>
        <v>2.46</v>
      </c>
      <c r="F751" s="47">
        <f>ROUND(0.87,7)</f>
        <v>0.87</v>
      </c>
      <c r="G751" s="47">
        <f>ROUND(E751*F751*G744, 7)</f>
        <v>2.1402000000000001E-2</v>
      </c>
      <c r="H751" s="49"/>
      <c r="I751" s="48"/>
      <c r="J751" s="49">
        <f>ROUND(SmtRes!AG228/SmtRes!DO228, 2)</f>
        <v>969.91</v>
      </c>
      <c r="K751" s="48"/>
      <c r="L751" s="49">
        <f>SmtRes!DH228</f>
        <v>20.76</v>
      </c>
      <c r="CE751">
        <v>1</v>
      </c>
    </row>
    <row r="752" spans="1:83" ht="28.5" x14ac:dyDescent="0.2">
      <c r="A752" s="45"/>
      <c r="B752" s="45" t="s">
        <v>954</v>
      </c>
      <c r="C752" s="45" t="s">
        <v>956</v>
      </c>
      <c r="D752" s="46" t="s">
        <v>797</v>
      </c>
      <c r="E752" s="47">
        <v>0.01</v>
      </c>
      <c r="F752" s="47">
        <f>ROUND(0.87,7)</f>
        <v>0.87</v>
      </c>
      <c r="G752" s="47">
        <f>SmtRes!CX229</f>
        <v>8.7000000000000001E-5</v>
      </c>
      <c r="H752" s="49"/>
      <c r="I752" s="48"/>
      <c r="J752" s="49">
        <f>SmtRes!CZ229</f>
        <v>643.29</v>
      </c>
      <c r="K752" s="48"/>
      <c r="L752" s="49">
        <f>SmtRes!DG229</f>
        <v>0.06</v>
      </c>
    </row>
    <row r="753" spans="1:83" ht="28.5" x14ac:dyDescent="0.2">
      <c r="A753" s="45"/>
      <c r="B753" s="45" t="s">
        <v>915</v>
      </c>
      <c r="C753" s="45" t="s">
        <v>1394</v>
      </c>
      <c r="D753" s="46" t="s">
        <v>904</v>
      </c>
      <c r="E753" s="47">
        <f>SmtRes!DO229*SmtRes!AT229</f>
        <v>0.01</v>
      </c>
      <c r="F753" s="47">
        <f>ROUND(0.87,7)</f>
        <v>0.87</v>
      </c>
      <c r="G753" s="47">
        <f>ROUND(E753*F753*G744, 7)</f>
        <v>8.7000000000000001E-5</v>
      </c>
      <c r="H753" s="49"/>
      <c r="I753" s="48"/>
      <c r="J753" s="49">
        <f>ROUND(SmtRes!AG229/SmtRes!DO229, 2)</f>
        <v>722.05</v>
      </c>
      <c r="K753" s="48"/>
      <c r="L753" s="49">
        <f>SmtRes!DH229</f>
        <v>0.06</v>
      </c>
      <c r="CE753">
        <v>1</v>
      </c>
    </row>
    <row r="754" spans="1:83" ht="15" hidden="1" x14ac:dyDescent="0.2">
      <c r="A754" s="44"/>
      <c r="B754" s="47">
        <v>4</v>
      </c>
      <c r="C754" s="44" t="s">
        <v>1411</v>
      </c>
      <c r="D754" s="46"/>
      <c r="E754" s="62"/>
      <c r="F754" s="47"/>
      <c r="G754" s="47"/>
      <c r="H754" s="47"/>
      <c r="I754" s="47"/>
      <c r="J754" s="47"/>
      <c r="K754" s="47"/>
      <c r="L754" s="60">
        <f>SUM(L755:L756)-SUMIF(CE755:CE756, 1, L755:L756)</f>
        <v>0</v>
      </c>
    </row>
    <row r="755" spans="1:83" ht="28.5" x14ac:dyDescent="0.2">
      <c r="A755" s="45"/>
      <c r="B755" s="45" t="s">
        <v>1094</v>
      </c>
      <c r="C755" s="45" t="s">
        <v>1096</v>
      </c>
      <c r="D755" s="46" t="s">
        <v>1046</v>
      </c>
      <c r="E755" s="47">
        <v>6.82</v>
      </c>
      <c r="F755" s="47">
        <f>ROUND(0,7)</f>
        <v>0</v>
      </c>
      <c r="G755" s="47">
        <f>SmtRes!CX230</f>
        <v>0</v>
      </c>
      <c r="H755" s="49">
        <f>SmtRes!CZ230</f>
        <v>8.59</v>
      </c>
      <c r="I755" s="48">
        <f>SmtRes!AI230</f>
        <v>1.06</v>
      </c>
      <c r="J755" s="49">
        <f>ROUND(H755*I755, 2)</f>
        <v>9.11</v>
      </c>
      <c r="K755" s="48"/>
      <c r="L755" s="49">
        <f>SmtRes!DF230</f>
        <v>0</v>
      </c>
    </row>
    <row r="756" spans="1:83" ht="28.5" x14ac:dyDescent="0.2">
      <c r="A756" s="45"/>
      <c r="B756" s="45" t="s">
        <v>1097</v>
      </c>
      <c r="C756" s="51" t="s">
        <v>1099</v>
      </c>
      <c r="D756" s="52" t="s">
        <v>685</v>
      </c>
      <c r="E756" s="53">
        <v>8.0000000000000007E-5</v>
      </c>
      <c r="F756" s="53">
        <f>ROUND(0,7)</f>
        <v>0</v>
      </c>
      <c r="G756" s="53">
        <f>SmtRes!CX231</f>
        <v>0</v>
      </c>
      <c r="H756" s="54">
        <f>SmtRes!CZ231</f>
        <v>907036.67</v>
      </c>
      <c r="I756" s="55">
        <f>SmtRes!AI231</f>
        <v>1.06</v>
      </c>
      <c r="J756" s="54">
        <f>ROUND(H756*I756, 2)</f>
        <v>961458.87</v>
      </c>
      <c r="K756" s="55"/>
      <c r="L756" s="54">
        <f>SmtRes!DF231</f>
        <v>0</v>
      </c>
    </row>
    <row r="757" spans="1:83" ht="15" x14ac:dyDescent="0.2">
      <c r="A757" s="45"/>
      <c r="B757" s="45"/>
      <c r="C757" s="64" t="s">
        <v>1396</v>
      </c>
      <c r="D757" s="46"/>
      <c r="E757" s="47"/>
      <c r="F757" s="47"/>
      <c r="G757" s="47"/>
      <c r="H757" s="49"/>
      <c r="I757" s="48"/>
      <c r="J757" s="49"/>
      <c r="K757" s="48"/>
      <c r="L757" s="49">
        <f>L746+L748+L749+L754</f>
        <v>122.43</v>
      </c>
    </row>
    <row r="758" spans="1:83" ht="14.25" x14ac:dyDescent="0.2">
      <c r="A758" s="45"/>
      <c r="B758" s="45"/>
      <c r="C758" s="45" t="s">
        <v>1397</v>
      </c>
      <c r="D758" s="46"/>
      <c r="E758" s="47"/>
      <c r="F758" s="47"/>
      <c r="G758" s="47"/>
      <c r="H758" s="49"/>
      <c r="I758" s="48"/>
      <c r="J758" s="49"/>
      <c r="K758" s="48"/>
      <c r="L758" s="49">
        <f>SUM(AR744:AR761)+SUM(AS744:AS761)+SUM(AT744:AT761)+SUM(AU744:AU761)+SUM(AV744:AV761)</f>
        <v>67.150000000000006</v>
      </c>
    </row>
    <row r="759" spans="1:83" ht="14.25" x14ac:dyDescent="0.2">
      <c r="A759" s="45"/>
      <c r="B759" s="45" t="s">
        <v>189</v>
      </c>
      <c r="C759" s="45" t="s">
        <v>1412</v>
      </c>
      <c r="D759" s="46" t="s">
        <v>1224</v>
      </c>
      <c r="E759" s="47">
        <f>Source!BZ119</f>
        <v>147</v>
      </c>
      <c r="F759" s="47"/>
      <c r="G759" s="47">
        <f>Source!AT119</f>
        <v>147</v>
      </c>
      <c r="H759" s="49"/>
      <c r="I759" s="48"/>
      <c r="J759" s="49"/>
      <c r="K759" s="48"/>
      <c r="L759" s="49">
        <f>SUM(AZ744:AZ761)</f>
        <v>98.71</v>
      </c>
    </row>
    <row r="760" spans="1:83" ht="14.25" x14ac:dyDescent="0.2">
      <c r="A760" s="51"/>
      <c r="B760" s="51" t="s">
        <v>190</v>
      </c>
      <c r="C760" s="51" t="s">
        <v>1413</v>
      </c>
      <c r="D760" s="52" t="s">
        <v>1224</v>
      </c>
      <c r="E760" s="53">
        <f>Source!CA119</f>
        <v>134</v>
      </c>
      <c r="F760" s="53"/>
      <c r="G760" s="53">
        <f>Source!AU119</f>
        <v>134</v>
      </c>
      <c r="H760" s="54"/>
      <c r="I760" s="55"/>
      <c r="J760" s="54"/>
      <c r="K760" s="55"/>
      <c r="L760" s="54">
        <f>SUM(BA744:BA761)</f>
        <v>89.98</v>
      </c>
    </row>
    <row r="761" spans="1:83" ht="15" x14ac:dyDescent="0.25">
      <c r="C761" s="106" t="s">
        <v>1360</v>
      </c>
      <c r="D761" s="106"/>
      <c r="E761" s="106"/>
      <c r="F761" s="106"/>
      <c r="G761" s="106"/>
      <c r="H761" s="106"/>
      <c r="I761" s="107">
        <f>IF(E744&lt;&gt;0,K761/E744, 0)</f>
        <v>31112</v>
      </c>
      <c r="J761" s="107"/>
      <c r="K761" s="107">
        <f>L746+L748+L754+L759+L760+L749</f>
        <v>311.12</v>
      </c>
      <c r="L761" s="107"/>
      <c r="M761" s="83">
        <f>K761*1.038</f>
        <v>322.94256000000001</v>
      </c>
      <c r="AD761">
        <f>ROUND((Source!AT119/100)*((ROUND(SUMIF(SmtRes!AQ226:'SmtRes'!AQ231,"=1",SmtRes!AD226:'SmtRes'!AD231)*Source!I119, 2)+ROUND(SUMIF(SmtRes!AQ226:'SmtRes'!AQ231,"=1",SmtRes!AC226:'SmtRes'!AC231)*Source!I119, 2))), 2)</f>
        <v>34.06</v>
      </c>
      <c r="AE761">
        <f>ROUND((Source!AU119/100)*((ROUND(SUMIF(SmtRes!AQ226:'SmtRes'!AQ231,"=1",SmtRes!AD226:'SmtRes'!AD231)*Source!I119, 2)+ROUND(SUMIF(SmtRes!AQ226:'SmtRes'!AQ231,"=1",SmtRes!AC226:'SmtRes'!AC231)*Source!I119, 2))), 2)</f>
        <v>31.05</v>
      </c>
      <c r="AN761" s="56">
        <f>L746+L748+L754+L759+L760+L749</f>
        <v>311.12</v>
      </c>
      <c r="AO761" s="56">
        <f>L748</f>
        <v>55.28</v>
      </c>
      <c r="AQ761" t="s">
        <v>1361</v>
      </c>
      <c r="AR761" s="56">
        <f>L746</f>
        <v>46.33</v>
      </c>
      <c r="AT761" s="56">
        <f>L749</f>
        <v>20.82</v>
      </c>
      <c r="AV761" t="s">
        <v>1361</v>
      </c>
      <c r="AW761" s="56">
        <f>L754</f>
        <v>0</v>
      </c>
      <c r="AZ761">
        <f>Source!X119</f>
        <v>98.71</v>
      </c>
      <c r="BA761">
        <f>Source!Y119</f>
        <v>89.98</v>
      </c>
      <c r="CD761">
        <v>1</v>
      </c>
    </row>
    <row r="762" spans="1:83" ht="120.75" x14ac:dyDescent="0.2">
      <c r="A762" s="43" t="s">
        <v>303</v>
      </c>
      <c r="B762" s="45" t="s">
        <v>1471</v>
      </c>
      <c r="C762" s="45" t="s">
        <v>1472</v>
      </c>
      <c r="D762" s="46" t="str">
        <f>Source!H120</f>
        <v>100 м2</v>
      </c>
      <c r="E762" s="47">
        <f>Source!K120</f>
        <v>0.01</v>
      </c>
      <c r="F762" s="47"/>
      <c r="G762" s="47">
        <f>Source!I120</f>
        <v>0.01</v>
      </c>
      <c r="H762" s="49"/>
      <c r="I762" s="48"/>
      <c r="J762" s="49"/>
      <c r="K762" s="48"/>
      <c r="L762" s="49"/>
    </row>
    <row r="763" spans="1:83" x14ac:dyDescent="0.2">
      <c r="C763" s="63" t="str">
        <f>"Объем: "&amp;Source!I120&amp;"=1/"&amp;"100"</f>
        <v>Объем: 0,01=1/100</v>
      </c>
    </row>
    <row r="764" spans="1:83" ht="15" x14ac:dyDescent="0.2">
      <c r="A764" s="44"/>
      <c r="B764" s="47">
        <v>1</v>
      </c>
      <c r="C764" s="44" t="s">
        <v>1391</v>
      </c>
      <c r="D764" s="46" t="s">
        <v>904</v>
      </c>
      <c r="E764" s="62"/>
      <c r="F764" s="47"/>
      <c r="G764" s="47">
        <f>Source!U120</f>
        <v>0.49242000000000002</v>
      </c>
      <c r="H764" s="47"/>
      <c r="I764" s="47"/>
      <c r="J764" s="47"/>
      <c r="K764" s="47"/>
      <c r="L764" s="60">
        <f>SUM(L765:L765)-SUMIF(CE765:CE765, 1, L765:L765)</f>
        <v>323.70999999999998</v>
      </c>
    </row>
    <row r="765" spans="1:83" ht="14.25" x14ac:dyDescent="0.2">
      <c r="A765" s="45"/>
      <c r="B765" s="45" t="s">
        <v>1100</v>
      </c>
      <c r="C765" s="45" t="s">
        <v>1101</v>
      </c>
      <c r="D765" s="46" t="s">
        <v>904</v>
      </c>
      <c r="E765" s="47">
        <v>56.6</v>
      </c>
      <c r="F765" s="47">
        <f>ROUND(0.87,7)</f>
        <v>0.87</v>
      </c>
      <c r="G765" s="47">
        <f>SmtRes!CX232</f>
        <v>0.49242000000000002</v>
      </c>
      <c r="H765" s="49"/>
      <c r="I765" s="48"/>
      <c r="J765" s="49">
        <f>SmtRes!CZ232</f>
        <v>657.38</v>
      </c>
      <c r="K765" s="48"/>
      <c r="L765" s="49">
        <f>SmtRes!DI232</f>
        <v>323.70999999999998</v>
      </c>
    </row>
    <row r="766" spans="1:83" ht="15" x14ac:dyDescent="0.2">
      <c r="A766" s="44"/>
      <c r="B766" s="47">
        <v>2</v>
      </c>
      <c r="C766" s="44" t="s">
        <v>1392</v>
      </c>
      <c r="D766" s="46"/>
      <c r="E766" s="62"/>
      <c r="F766" s="47"/>
      <c r="G766" s="47"/>
      <c r="H766" s="47"/>
      <c r="I766" s="47"/>
      <c r="J766" s="47"/>
      <c r="K766" s="47"/>
      <c r="L766" s="60">
        <f>SUM(L767:L778)-SUMIF(CE767:CE778, 1, L767:L778)</f>
        <v>27.740000000000038</v>
      </c>
    </row>
    <row r="767" spans="1:83" ht="15" x14ac:dyDescent="0.2">
      <c r="A767" s="44"/>
      <c r="B767" s="47"/>
      <c r="C767" s="44" t="s">
        <v>1395</v>
      </c>
      <c r="D767" s="46" t="s">
        <v>904</v>
      </c>
      <c r="E767" s="62"/>
      <c r="F767" s="47"/>
      <c r="G767" s="47">
        <f>Source!V120</f>
        <v>0.15633900000000001</v>
      </c>
      <c r="H767" s="47"/>
      <c r="I767" s="47"/>
      <c r="J767" s="47"/>
      <c r="K767" s="47"/>
      <c r="L767" s="60">
        <f>SUMIF(CE768:CE778, 1, L768:L778)</f>
        <v>114.24</v>
      </c>
      <c r="CE767">
        <v>1</v>
      </c>
    </row>
    <row r="768" spans="1:83" ht="28.5" x14ac:dyDescent="0.2">
      <c r="A768" s="45"/>
      <c r="B768" s="45" t="s">
        <v>1028</v>
      </c>
      <c r="C768" s="45" t="s">
        <v>1030</v>
      </c>
      <c r="D768" s="46" t="s">
        <v>797</v>
      </c>
      <c r="E768" s="47">
        <v>0.63</v>
      </c>
      <c r="F768" s="47">
        <f t="shared" ref="F768:F778" si="14">ROUND(0.87,7)</f>
        <v>0.87</v>
      </c>
      <c r="G768" s="47">
        <f>SmtRes!CX234</f>
        <v>5.4809999999999998E-3</v>
      </c>
      <c r="H768" s="49"/>
      <c r="I768" s="48"/>
      <c r="J768" s="49">
        <f>SmtRes!CZ234</f>
        <v>1629.55</v>
      </c>
      <c r="K768" s="48"/>
      <c r="L768" s="49">
        <f>SmtRes!DG234</f>
        <v>8.93</v>
      </c>
    </row>
    <row r="769" spans="1:83" ht="28.5" x14ac:dyDescent="0.2">
      <c r="A769" s="45"/>
      <c r="B769" s="45" t="s">
        <v>924</v>
      </c>
      <c r="C769" s="45" t="s">
        <v>1402</v>
      </c>
      <c r="D769" s="46" t="s">
        <v>904</v>
      </c>
      <c r="E769" s="47">
        <f>SmtRes!DO234*SmtRes!AT234</f>
        <v>0.63</v>
      </c>
      <c r="F769" s="47">
        <f t="shared" si="14"/>
        <v>0.87</v>
      </c>
      <c r="G769" s="47">
        <f>ROUND(E769*F769*G762, 7)</f>
        <v>5.4809999999999998E-3</v>
      </c>
      <c r="H769" s="49"/>
      <c r="I769" s="48"/>
      <c r="J769" s="49">
        <f>ROUND(SmtRes!AG234/SmtRes!DO234, 2)</f>
        <v>969.91</v>
      </c>
      <c r="K769" s="48"/>
      <c r="L769" s="49">
        <f>SmtRes!DH234</f>
        <v>5.32</v>
      </c>
      <c r="CE769">
        <v>1</v>
      </c>
    </row>
    <row r="770" spans="1:83" ht="14.25" x14ac:dyDescent="0.2">
      <c r="A770" s="45"/>
      <c r="B770" s="45" t="s">
        <v>1102</v>
      </c>
      <c r="C770" s="45" t="s">
        <v>1104</v>
      </c>
      <c r="D770" s="46" t="s">
        <v>797</v>
      </c>
      <c r="E770" s="47">
        <v>16.43</v>
      </c>
      <c r="F770" s="47">
        <f t="shared" si="14"/>
        <v>0.87</v>
      </c>
      <c r="G770" s="47">
        <f>SmtRes!CX235</f>
        <v>0.14294100000000001</v>
      </c>
      <c r="H770" s="49">
        <f>SmtRes!CZ235</f>
        <v>8.5399999999999991</v>
      </c>
      <c r="I770" s="48">
        <f>SmtRes!AJ235</f>
        <v>1.45</v>
      </c>
      <c r="J770" s="49">
        <f>ROUND(H770*I770, 2)</f>
        <v>12.38</v>
      </c>
      <c r="K770" s="48"/>
      <c r="L770" s="49">
        <f>SmtRes!DG235</f>
        <v>1.77</v>
      </c>
    </row>
    <row r="771" spans="1:83" ht="14.25" x14ac:dyDescent="0.2">
      <c r="A771" s="45"/>
      <c r="B771" s="45" t="s">
        <v>982</v>
      </c>
      <c r="C771" s="45" t="s">
        <v>984</v>
      </c>
      <c r="D771" s="46" t="s">
        <v>797</v>
      </c>
      <c r="E771" s="47">
        <v>0.18</v>
      </c>
      <c r="F771" s="47">
        <f t="shared" si="14"/>
        <v>0.87</v>
      </c>
      <c r="G771" s="47">
        <f>SmtRes!CX236</f>
        <v>1.5659999999999999E-3</v>
      </c>
      <c r="H771" s="49">
        <f>SmtRes!CZ236</f>
        <v>8.2200000000000006</v>
      </c>
      <c r="I771" s="48">
        <f>SmtRes!AJ236</f>
        <v>1.23</v>
      </c>
      <c r="J771" s="49">
        <f>ROUND(H771*I771, 2)</f>
        <v>10.11</v>
      </c>
      <c r="K771" s="48"/>
      <c r="L771" s="49">
        <f>SmtRes!DG236</f>
        <v>0.02</v>
      </c>
    </row>
    <row r="772" spans="1:83" ht="57" x14ac:dyDescent="0.2">
      <c r="A772" s="45"/>
      <c r="B772" s="45" t="s">
        <v>942</v>
      </c>
      <c r="C772" s="45" t="s">
        <v>944</v>
      </c>
      <c r="D772" s="46" t="s">
        <v>797</v>
      </c>
      <c r="E772" s="47">
        <v>0.12</v>
      </c>
      <c r="F772" s="47">
        <f t="shared" si="14"/>
        <v>0.87</v>
      </c>
      <c r="G772" s="47">
        <f>SmtRes!CX237</f>
        <v>1.044E-3</v>
      </c>
      <c r="H772" s="49">
        <f>SmtRes!CZ237</f>
        <v>95.25</v>
      </c>
      <c r="I772" s="48">
        <f>SmtRes!AJ237</f>
        <v>1.4</v>
      </c>
      <c r="J772" s="49">
        <f>ROUND(H772*I772, 2)</f>
        <v>133.35</v>
      </c>
      <c r="K772" s="48"/>
      <c r="L772" s="49">
        <f>SmtRes!DG237</f>
        <v>0.14000000000000001</v>
      </c>
    </row>
    <row r="773" spans="1:83" ht="28.5" x14ac:dyDescent="0.2">
      <c r="A773" s="45"/>
      <c r="B773" s="45" t="s">
        <v>954</v>
      </c>
      <c r="C773" s="45" t="s">
        <v>956</v>
      </c>
      <c r="D773" s="46" t="s">
        <v>797</v>
      </c>
      <c r="E773" s="47">
        <v>0.83</v>
      </c>
      <c r="F773" s="47">
        <f t="shared" si="14"/>
        <v>0.87</v>
      </c>
      <c r="G773" s="47">
        <f>SmtRes!CX238</f>
        <v>7.221E-3</v>
      </c>
      <c r="H773" s="49"/>
      <c r="I773" s="48"/>
      <c r="J773" s="49">
        <f>SmtRes!CZ238</f>
        <v>643.29</v>
      </c>
      <c r="K773" s="48"/>
      <c r="L773" s="49">
        <f>SmtRes!DG238</f>
        <v>4.6500000000000004</v>
      </c>
    </row>
    <row r="774" spans="1:83" ht="28.5" x14ac:dyDescent="0.2">
      <c r="A774" s="45"/>
      <c r="B774" s="45" t="s">
        <v>915</v>
      </c>
      <c r="C774" s="45" t="s">
        <v>1394</v>
      </c>
      <c r="D774" s="46" t="s">
        <v>904</v>
      </c>
      <c r="E774" s="47">
        <f>SmtRes!DO238*SmtRes!AT238</f>
        <v>0.83</v>
      </c>
      <c r="F774" s="47">
        <f t="shared" si="14"/>
        <v>0.87</v>
      </c>
      <c r="G774" s="47">
        <f>ROUND(E774*F774*G762, 7)</f>
        <v>7.221E-3</v>
      </c>
      <c r="H774" s="49"/>
      <c r="I774" s="48"/>
      <c r="J774" s="49">
        <f>ROUND(SmtRes!AG238/SmtRes!DO238, 2)</f>
        <v>722.05</v>
      </c>
      <c r="K774" s="48"/>
      <c r="L774" s="49">
        <f>SmtRes!DH238</f>
        <v>5.21</v>
      </c>
      <c r="CE774">
        <v>1</v>
      </c>
    </row>
    <row r="775" spans="1:83" ht="28.5" x14ac:dyDescent="0.2">
      <c r="A775" s="45"/>
      <c r="B775" s="45" t="s">
        <v>1105</v>
      </c>
      <c r="C775" s="45" t="s">
        <v>1107</v>
      </c>
      <c r="D775" s="46" t="s">
        <v>797</v>
      </c>
      <c r="E775" s="47">
        <v>16.43</v>
      </c>
      <c r="F775" s="47">
        <f t="shared" si="14"/>
        <v>0.87</v>
      </c>
      <c r="G775" s="47">
        <f>SmtRes!CX239</f>
        <v>0.14294100000000001</v>
      </c>
      <c r="H775" s="49"/>
      <c r="I775" s="48"/>
      <c r="J775" s="49">
        <f>SmtRes!CZ239</f>
        <v>83.62</v>
      </c>
      <c r="K775" s="48"/>
      <c r="L775" s="49">
        <f>SmtRes!DG239</f>
        <v>11.95</v>
      </c>
    </row>
    <row r="776" spans="1:83" ht="28.5" x14ac:dyDescent="0.2">
      <c r="A776" s="45"/>
      <c r="B776" s="45" t="s">
        <v>915</v>
      </c>
      <c r="C776" s="45" t="s">
        <v>1394</v>
      </c>
      <c r="D776" s="46" t="s">
        <v>904</v>
      </c>
      <c r="E776" s="47">
        <f>SmtRes!DO239*SmtRes!AT239</f>
        <v>16.43</v>
      </c>
      <c r="F776" s="47">
        <f t="shared" si="14"/>
        <v>0.87</v>
      </c>
      <c r="G776" s="47">
        <f>ROUND(E776*F776*G762, 7)</f>
        <v>0.14294100000000001</v>
      </c>
      <c r="H776" s="49"/>
      <c r="I776" s="48"/>
      <c r="J776" s="49">
        <f>ROUND(SmtRes!AG239/SmtRes!DO239, 2)</f>
        <v>722.05</v>
      </c>
      <c r="K776" s="48"/>
      <c r="L776" s="49">
        <f>SmtRes!DH239</f>
        <v>103.21</v>
      </c>
      <c r="CE776">
        <v>1</v>
      </c>
    </row>
    <row r="777" spans="1:83" ht="57" x14ac:dyDescent="0.2">
      <c r="A777" s="45"/>
      <c r="B777" s="45" t="s">
        <v>912</v>
      </c>
      <c r="C777" s="45" t="s">
        <v>914</v>
      </c>
      <c r="D777" s="46" t="s">
        <v>797</v>
      </c>
      <c r="E777" s="47">
        <v>0.08</v>
      </c>
      <c r="F777" s="47">
        <f t="shared" si="14"/>
        <v>0.87</v>
      </c>
      <c r="G777" s="47">
        <f>SmtRes!CX240</f>
        <v>6.96E-4</v>
      </c>
      <c r="H777" s="49"/>
      <c r="I777" s="48"/>
      <c r="J777" s="49">
        <f>SmtRes!CZ240</f>
        <v>401.15</v>
      </c>
      <c r="K777" s="48"/>
      <c r="L777" s="49">
        <f>SmtRes!DG240</f>
        <v>0.28000000000000003</v>
      </c>
    </row>
    <row r="778" spans="1:83" ht="28.5" x14ac:dyDescent="0.2">
      <c r="A778" s="45"/>
      <c r="B778" s="45" t="s">
        <v>915</v>
      </c>
      <c r="C778" s="45" t="s">
        <v>1394</v>
      </c>
      <c r="D778" s="46" t="s">
        <v>904</v>
      </c>
      <c r="E778" s="47">
        <f>SmtRes!DO240*SmtRes!AT240</f>
        <v>0.08</v>
      </c>
      <c r="F778" s="47">
        <f t="shared" si="14"/>
        <v>0.87</v>
      </c>
      <c r="G778" s="47">
        <f>ROUND(E778*F778*G762, 7)</f>
        <v>6.96E-4</v>
      </c>
      <c r="H778" s="49"/>
      <c r="I778" s="48"/>
      <c r="J778" s="49">
        <f>ROUND(SmtRes!AG240/SmtRes!DO240, 2)</f>
        <v>722.05</v>
      </c>
      <c r="K778" s="48"/>
      <c r="L778" s="49">
        <f>SmtRes!DH240</f>
        <v>0.5</v>
      </c>
      <c r="CE778">
        <v>1</v>
      </c>
    </row>
    <row r="779" spans="1:83" ht="15" hidden="1" x14ac:dyDescent="0.2">
      <c r="A779" s="44"/>
      <c r="B779" s="47">
        <v>4</v>
      </c>
      <c r="C779" s="44" t="s">
        <v>1411</v>
      </c>
      <c r="D779" s="46"/>
      <c r="E779" s="62"/>
      <c r="F779" s="47"/>
      <c r="G779" s="47"/>
      <c r="H779" s="47"/>
      <c r="I779" s="47"/>
      <c r="J779" s="47"/>
      <c r="K779" s="47"/>
      <c r="L779" s="60">
        <f>SUM(L780:L785)-SUMIF(CE780:CE785, 1, L780:L785)</f>
        <v>0</v>
      </c>
    </row>
    <row r="780" spans="1:83" ht="14.25" x14ac:dyDescent="0.2">
      <c r="A780" s="45"/>
      <c r="B780" s="45" t="s">
        <v>1108</v>
      </c>
      <c r="C780" s="45" t="s">
        <v>1110</v>
      </c>
      <c r="D780" s="46" t="s">
        <v>685</v>
      </c>
      <c r="E780" s="47">
        <v>2.5999999999999999E-2</v>
      </c>
      <c r="F780" s="47">
        <f t="shared" ref="F780:F789" si="15">ROUND(0,7)</f>
        <v>0</v>
      </c>
      <c r="G780" s="47">
        <f>SmtRes!CX242</f>
        <v>0</v>
      </c>
      <c r="H780" s="49">
        <f>SmtRes!CZ242</f>
        <v>16583.53</v>
      </c>
      <c r="I780" s="48">
        <f>SmtRes!AI242</f>
        <v>1.1200000000000001</v>
      </c>
      <c r="J780" s="49">
        <f t="shared" ref="J780:J785" si="16">ROUND(H780*I780, 2)</f>
        <v>18573.55</v>
      </c>
      <c r="K780" s="48"/>
      <c r="L780" s="49">
        <f>SmtRes!DF242</f>
        <v>0</v>
      </c>
    </row>
    <row r="781" spans="1:83" ht="14.25" x14ac:dyDescent="0.2">
      <c r="A781" s="45"/>
      <c r="B781" s="45" t="s">
        <v>962</v>
      </c>
      <c r="C781" s="45" t="s">
        <v>964</v>
      </c>
      <c r="D781" s="46" t="s">
        <v>965</v>
      </c>
      <c r="E781" s="47">
        <v>8.9999999999999993E-3</v>
      </c>
      <c r="F781" s="47">
        <f t="shared" si="15"/>
        <v>0</v>
      </c>
      <c r="G781" s="47">
        <f>SmtRes!CX243</f>
        <v>0</v>
      </c>
      <c r="H781" s="49">
        <f>SmtRes!CZ243</f>
        <v>35.71</v>
      </c>
      <c r="I781" s="48">
        <f>SmtRes!AI243</f>
        <v>1.53</v>
      </c>
      <c r="J781" s="49">
        <f t="shared" si="16"/>
        <v>54.64</v>
      </c>
      <c r="K781" s="48"/>
      <c r="L781" s="49">
        <f>SmtRes!DF243</f>
        <v>0</v>
      </c>
    </row>
    <row r="782" spans="1:83" ht="28.5" x14ac:dyDescent="0.2">
      <c r="A782" s="45"/>
      <c r="B782" s="45" t="s">
        <v>1111</v>
      </c>
      <c r="C782" s="45" t="s">
        <v>1113</v>
      </c>
      <c r="D782" s="46" t="s">
        <v>685</v>
      </c>
      <c r="E782" s="47">
        <v>3.2000000000000002E-3</v>
      </c>
      <c r="F782" s="47">
        <f t="shared" si="15"/>
        <v>0</v>
      </c>
      <c r="G782" s="47">
        <f>SmtRes!CX244</f>
        <v>0</v>
      </c>
      <c r="H782" s="49">
        <f>SmtRes!CZ244</f>
        <v>5275.05</v>
      </c>
      <c r="I782" s="48">
        <f>SmtRes!AI244</f>
        <v>1.45</v>
      </c>
      <c r="J782" s="49">
        <f t="shared" si="16"/>
        <v>7648.82</v>
      </c>
      <c r="K782" s="48"/>
      <c r="L782" s="49">
        <f>SmtRes!DF244</f>
        <v>0</v>
      </c>
    </row>
    <row r="783" spans="1:83" ht="57" x14ac:dyDescent="0.2">
      <c r="A783" s="45"/>
      <c r="B783" s="45" t="s">
        <v>1118</v>
      </c>
      <c r="C783" s="45" t="s">
        <v>1120</v>
      </c>
      <c r="D783" s="46" t="s">
        <v>965</v>
      </c>
      <c r="E783" s="47">
        <v>0.51</v>
      </c>
      <c r="F783" s="47">
        <f t="shared" si="15"/>
        <v>0</v>
      </c>
      <c r="G783" s="47">
        <f>SmtRes!CX248</f>
        <v>0</v>
      </c>
      <c r="H783" s="49">
        <f>SmtRes!CZ248</f>
        <v>5764.42</v>
      </c>
      <c r="I783" s="48">
        <f>SmtRes!AI248</f>
        <v>1.69</v>
      </c>
      <c r="J783" s="49">
        <f t="shared" si="16"/>
        <v>9741.8700000000008</v>
      </c>
      <c r="K783" s="48"/>
      <c r="L783" s="49">
        <f>SmtRes!DF248</f>
        <v>0</v>
      </c>
    </row>
    <row r="784" spans="1:83" ht="14.25" x14ac:dyDescent="0.2">
      <c r="A784" s="45"/>
      <c r="B784" s="45" t="s">
        <v>1121</v>
      </c>
      <c r="C784" s="45" t="s">
        <v>1123</v>
      </c>
      <c r="D784" s="46" t="s">
        <v>1046</v>
      </c>
      <c r="E784" s="47">
        <v>9</v>
      </c>
      <c r="F784" s="47">
        <f t="shared" si="15"/>
        <v>0</v>
      </c>
      <c r="G784" s="47">
        <f>SmtRes!CX249</f>
        <v>0</v>
      </c>
      <c r="H784" s="49">
        <f>SmtRes!CZ249</f>
        <v>47.57</v>
      </c>
      <c r="I784" s="48">
        <f>SmtRes!AI249</f>
        <v>1.19</v>
      </c>
      <c r="J784" s="49">
        <f t="shared" si="16"/>
        <v>56.61</v>
      </c>
      <c r="K784" s="48"/>
      <c r="L784" s="49">
        <f>SmtRes!DF249</f>
        <v>0</v>
      </c>
    </row>
    <row r="785" spans="1:83" ht="71.25" x14ac:dyDescent="0.2">
      <c r="A785" s="45"/>
      <c r="B785" s="45" t="s">
        <v>1124</v>
      </c>
      <c r="C785" s="45" t="s">
        <v>1126</v>
      </c>
      <c r="D785" s="46" t="s">
        <v>685</v>
      </c>
      <c r="E785" s="47">
        <v>0.05</v>
      </c>
      <c r="F785" s="47">
        <f t="shared" si="15"/>
        <v>0</v>
      </c>
      <c r="G785" s="47">
        <f>SmtRes!CX250</f>
        <v>0</v>
      </c>
      <c r="H785" s="49">
        <f>SmtRes!CZ250</f>
        <v>46554.55</v>
      </c>
      <c r="I785" s="48">
        <f>SmtRes!AI250</f>
        <v>1.31</v>
      </c>
      <c r="J785" s="49">
        <f t="shared" si="16"/>
        <v>60986.46</v>
      </c>
      <c r="K785" s="48"/>
      <c r="L785" s="49">
        <f>SmtRes!DF250</f>
        <v>0</v>
      </c>
    </row>
    <row r="786" spans="1:83" ht="14.25" x14ac:dyDescent="0.2">
      <c r="A786" s="45"/>
      <c r="B786" s="45" t="str">
        <f>EtalonRes!I241</f>
        <v>01.2.03.03</v>
      </c>
      <c r="C786" s="45" t="str">
        <f>EtalonRes!K241</f>
        <v>Мастика</v>
      </c>
      <c r="D786" s="46" t="str">
        <f>EtalonRes!O241</f>
        <v>т</v>
      </c>
      <c r="E786" s="47">
        <f>EtalonRes!X241</f>
        <v>1.4E-2</v>
      </c>
      <c r="F786" s="47">
        <f t="shared" si="15"/>
        <v>0</v>
      </c>
      <c r="G786" s="47">
        <f>ROUND(EtalonRes!AG241*Source!I120, 7)</f>
        <v>0</v>
      </c>
      <c r="H786" s="49"/>
      <c r="I786" s="48"/>
      <c r="J786" s="49"/>
      <c r="K786" s="48"/>
      <c r="L786" s="49"/>
    </row>
    <row r="787" spans="1:83" ht="28.5" x14ac:dyDescent="0.2">
      <c r="A787" s="45"/>
      <c r="B787" s="45" t="str">
        <f>EtalonRes!I245</f>
        <v>04.1.02.03</v>
      </c>
      <c r="C787" s="45" t="str">
        <f>EtalonRes!K245</f>
        <v>Смеси бетонные тяжелого бетона для дорожных и аэродромных покрытий</v>
      </c>
      <c r="D787" s="46" t="str">
        <f>EtalonRes!O245</f>
        <v>м3</v>
      </c>
      <c r="E787" s="47">
        <f>EtalonRes!X245</f>
        <v>20.399999999999999</v>
      </c>
      <c r="F787" s="47">
        <f t="shared" si="15"/>
        <v>0</v>
      </c>
      <c r="G787" s="47">
        <f>ROUND(EtalonRes!AG245*Source!I120, 7)</f>
        <v>0</v>
      </c>
      <c r="H787" s="49"/>
      <c r="I787" s="48"/>
      <c r="J787" s="49"/>
      <c r="K787" s="48"/>
      <c r="L787" s="49"/>
    </row>
    <row r="788" spans="1:83" ht="14.25" x14ac:dyDescent="0.2">
      <c r="A788" s="45"/>
      <c r="B788" s="45" t="str">
        <f>EtalonRes!I246</f>
        <v>04.2.01.01</v>
      </c>
      <c r="C788" s="45" t="str">
        <f>EtalonRes!K246</f>
        <v>Смеси асфальтобетонные</v>
      </c>
      <c r="D788" s="46" t="str">
        <f>EtalonRes!O246</f>
        <v>т</v>
      </c>
      <c r="E788" s="47">
        <f>EtalonRes!X246</f>
        <v>0.88700000000000001</v>
      </c>
      <c r="F788" s="47">
        <f t="shared" si="15"/>
        <v>0</v>
      </c>
      <c r="G788" s="47">
        <f>ROUND(EtalonRes!AG246*Source!I120, 7)</f>
        <v>0</v>
      </c>
      <c r="H788" s="49"/>
      <c r="I788" s="48"/>
      <c r="J788" s="49"/>
      <c r="K788" s="48"/>
      <c r="L788" s="49"/>
    </row>
    <row r="789" spans="1:83" ht="14.25" x14ac:dyDescent="0.2">
      <c r="A789" s="45"/>
      <c r="B789" s="45" t="str">
        <f>EtalonRes!I247</f>
        <v>11.1.03.06</v>
      </c>
      <c r="C789" s="51" t="str">
        <f>EtalonRes!K247</f>
        <v>Щиты из досок</v>
      </c>
      <c r="D789" s="52" t="str">
        <f>EtalonRes!O247</f>
        <v>м2</v>
      </c>
      <c r="E789" s="53">
        <f>EtalonRes!X247</f>
        <v>4.55</v>
      </c>
      <c r="F789" s="53">
        <f t="shared" si="15"/>
        <v>0</v>
      </c>
      <c r="G789" s="53">
        <f>ROUND(EtalonRes!AG247*Source!I120, 7)</f>
        <v>0</v>
      </c>
      <c r="H789" s="54"/>
      <c r="I789" s="55"/>
      <c r="J789" s="54"/>
      <c r="K789" s="55"/>
      <c r="L789" s="54"/>
    </row>
    <row r="790" spans="1:83" ht="15" x14ac:dyDescent="0.2">
      <c r="A790" s="45"/>
      <c r="B790" s="45"/>
      <c r="C790" s="64" t="s">
        <v>1396</v>
      </c>
      <c r="D790" s="46"/>
      <c r="E790" s="47"/>
      <c r="F790" s="47"/>
      <c r="G790" s="47"/>
      <c r="H790" s="49"/>
      <c r="I790" s="48"/>
      <c r="J790" s="49"/>
      <c r="K790" s="48"/>
      <c r="L790" s="49">
        <f>L764+L766+L767+L779</f>
        <v>465.69000000000005</v>
      </c>
    </row>
    <row r="791" spans="1:83" ht="14.25" x14ac:dyDescent="0.2">
      <c r="A791" s="45"/>
      <c r="B791" s="45"/>
      <c r="C791" s="45" t="s">
        <v>1397</v>
      </c>
      <c r="D791" s="46"/>
      <c r="E791" s="47"/>
      <c r="F791" s="47"/>
      <c r="G791" s="47"/>
      <c r="H791" s="49"/>
      <c r="I791" s="48"/>
      <c r="J791" s="49"/>
      <c r="K791" s="48"/>
      <c r="L791" s="49">
        <f>SUM(AR762:AR794)+SUM(AS762:AS794)+SUM(AT762:AT794)+SUM(AU762:AU794)+SUM(AV762:AV794)</f>
        <v>437.95</v>
      </c>
    </row>
    <row r="792" spans="1:83" ht="14.25" x14ac:dyDescent="0.2">
      <c r="A792" s="45"/>
      <c r="B792" s="45" t="s">
        <v>189</v>
      </c>
      <c r="C792" s="45" t="s">
        <v>1412</v>
      </c>
      <c r="D792" s="46" t="s">
        <v>1224</v>
      </c>
      <c r="E792" s="47">
        <f>Source!BZ120</f>
        <v>147</v>
      </c>
      <c r="F792" s="47"/>
      <c r="G792" s="47">
        <f>Source!AT120</f>
        <v>147</v>
      </c>
      <c r="H792" s="49"/>
      <c r="I792" s="48"/>
      <c r="J792" s="49"/>
      <c r="K792" s="48"/>
      <c r="L792" s="49">
        <f>SUM(AZ762:AZ794)</f>
        <v>643.79</v>
      </c>
    </row>
    <row r="793" spans="1:83" ht="14.25" x14ac:dyDescent="0.2">
      <c r="A793" s="51"/>
      <c r="B793" s="51" t="s">
        <v>190</v>
      </c>
      <c r="C793" s="51" t="s">
        <v>1413</v>
      </c>
      <c r="D793" s="52" t="s">
        <v>1224</v>
      </c>
      <c r="E793" s="53">
        <f>Source!CA120</f>
        <v>134</v>
      </c>
      <c r="F793" s="53"/>
      <c r="G793" s="53">
        <f>Source!AU120</f>
        <v>134</v>
      </c>
      <c r="H793" s="54"/>
      <c r="I793" s="55"/>
      <c r="J793" s="54"/>
      <c r="K793" s="55"/>
      <c r="L793" s="54">
        <f>SUM(BA762:BA794)</f>
        <v>586.85</v>
      </c>
    </row>
    <row r="794" spans="1:83" ht="15" x14ac:dyDescent="0.25">
      <c r="C794" s="106" t="s">
        <v>1360</v>
      </c>
      <c r="D794" s="106"/>
      <c r="E794" s="106"/>
      <c r="F794" s="106"/>
      <c r="G794" s="106"/>
      <c r="H794" s="106"/>
      <c r="I794" s="107">
        <f>IF(E762&lt;&gt;0,K794/E762, 0)</f>
        <v>169633</v>
      </c>
      <c r="J794" s="107"/>
      <c r="K794" s="107">
        <f>L764+L766+L779+L792+L793+L767</f>
        <v>1696.3300000000002</v>
      </c>
      <c r="L794" s="107"/>
      <c r="M794" s="83">
        <f>K794*1.038</f>
        <v>1760.7905400000002</v>
      </c>
      <c r="AD794">
        <f>ROUND((Source!AT120/100)*((ROUND(SUMIF(SmtRes!AQ232:'SmtRes'!AQ250,"=1",SmtRes!AD232:'SmtRes'!AD250)*Source!I120, 2)+ROUND(SUMIF(SmtRes!AQ232:'SmtRes'!AQ250,"=1",SmtRes!AC232:'SmtRes'!AC250)*Source!I120, 2))), 2)</f>
        <v>55.76</v>
      </c>
      <c r="AE794">
        <f>ROUND((Source!AU120/100)*((ROUND(SUMIF(SmtRes!AQ232:'SmtRes'!AQ250,"=1",SmtRes!AD232:'SmtRes'!AD250)*Source!I120, 2)+ROUND(SUMIF(SmtRes!AQ232:'SmtRes'!AQ250,"=1",SmtRes!AC232:'SmtRes'!AC250)*Source!I120, 2))), 2)</f>
        <v>50.83</v>
      </c>
      <c r="AN794" s="56">
        <f>L764+L766+L779+L792+L793+L767</f>
        <v>1696.3300000000002</v>
      </c>
      <c r="AO794" s="56">
        <f>L766</f>
        <v>27.740000000000038</v>
      </c>
      <c r="AQ794" t="s">
        <v>1361</v>
      </c>
      <c r="AR794" s="56">
        <f>L764</f>
        <v>323.70999999999998</v>
      </c>
      <c r="AT794" s="56">
        <f>L767</f>
        <v>114.24</v>
      </c>
      <c r="AV794" t="s">
        <v>1361</v>
      </c>
      <c r="AW794" s="56">
        <f>L779</f>
        <v>0</v>
      </c>
      <c r="AZ794">
        <f>Source!X120</f>
        <v>643.79</v>
      </c>
      <c r="BA794">
        <f>Source!Y120</f>
        <v>586.85</v>
      </c>
      <c r="CD794">
        <v>1</v>
      </c>
    </row>
    <row r="795" spans="1:83" ht="120.75" x14ac:dyDescent="0.2">
      <c r="A795" s="43" t="s">
        <v>307</v>
      </c>
      <c r="B795" s="45" t="s">
        <v>1473</v>
      </c>
      <c r="C795" s="45" t="s">
        <v>1474</v>
      </c>
      <c r="D795" s="46" t="str">
        <f>Source!H121</f>
        <v>1000 м2</v>
      </c>
      <c r="E795" s="47">
        <f>Source!K121</f>
        <v>1E-3</v>
      </c>
      <c r="F795" s="47"/>
      <c r="G795" s="47">
        <f>Source!I121</f>
        <v>1E-3</v>
      </c>
      <c r="H795" s="49"/>
      <c r="I795" s="48"/>
      <c r="J795" s="49"/>
      <c r="K795" s="48"/>
      <c r="L795" s="49"/>
    </row>
    <row r="796" spans="1:83" x14ac:dyDescent="0.2">
      <c r="C796" s="63" t="str">
        <f>"Объем: "&amp;Source!I121&amp;"=1/"&amp;"1000"</f>
        <v>Объем: 0,001=1/1000</v>
      </c>
    </row>
    <row r="797" spans="1:83" ht="15" x14ac:dyDescent="0.2">
      <c r="A797" s="44"/>
      <c r="B797" s="47">
        <v>1</v>
      </c>
      <c r="C797" s="44" t="s">
        <v>1391</v>
      </c>
      <c r="D797" s="46" t="s">
        <v>904</v>
      </c>
      <c r="E797" s="62"/>
      <c r="F797" s="47"/>
      <c r="G797" s="47">
        <f>Source!U121</f>
        <v>0.26273999999999997</v>
      </c>
      <c r="H797" s="47"/>
      <c r="I797" s="47"/>
      <c r="J797" s="47"/>
      <c r="K797" s="47"/>
      <c r="L797" s="60">
        <f>SUM(L798:L798)-SUMIF(CE798:CE798, 1, L798:L798)</f>
        <v>167.06</v>
      </c>
    </row>
    <row r="798" spans="1:83" ht="14.25" x14ac:dyDescent="0.2">
      <c r="A798" s="45"/>
      <c r="B798" s="45" t="s">
        <v>1025</v>
      </c>
      <c r="C798" s="45" t="s">
        <v>1026</v>
      </c>
      <c r="D798" s="46" t="s">
        <v>904</v>
      </c>
      <c r="E798" s="47">
        <v>302</v>
      </c>
      <c r="F798" s="47">
        <f>ROUND(0.87,7)</f>
        <v>0.87</v>
      </c>
      <c r="G798" s="47">
        <f>SmtRes!CX251</f>
        <v>0.26273999999999997</v>
      </c>
      <c r="H798" s="49"/>
      <c r="I798" s="48"/>
      <c r="J798" s="49">
        <f>SmtRes!CZ251</f>
        <v>635.83000000000004</v>
      </c>
      <c r="K798" s="48"/>
      <c r="L798" s="49">
        <f>SmtRes!DI251</f>
        <v>167.06</v>
      </c>
    </row>
    <row r="799" spans="1:83" ht="15" x14ac:dyDescent="0.2">
      <c r="A799" s="44"/>
      <c r="B799" s="47">
        <v>2</v>
      </c>
      <c r="C799" s="44" t="s">
        <v>1392</v>
      </c>
      <c r="D799" s="46"/>
      <c r="E799" s="62"/>
      <c r="F799" s="47"/>
      <c r="G799" s="47"/>
      <c r="H799" s="47"/>
      <c r="I799" s="47"/>
      <c r="J799" s="47"/>
      <c r="K799" s="47"/>
      <c r="L799" s="60">
        <f>SUM(L800:L812)-SUMIF(CE800:CE812, 1, L800:L812)</f>
        <v>37.850000000000016</v>
      </c>
    </row>
    <row r="800" spans="1:83" ht="15" x14ac:dyDescent="0.2">
      <c r="A800" s="44"/>
      <c r="B800" s="47"/>
      <c r="C800" s="44" t="s">
        <v>1395</v>
      </c>
      <c r="D800" s="46" t="s">
        <v>904</v>
      </c>
      <c r="E800" s="62"/>
      <c r="F800" s="47"/>
      <c r="G800" s="47">
        <f>Source!V121</f>
        <v>4.19601E-2</v>
      </c>
      <c r="H800" s="47"/>
      <c r="I800" s="47"/>
      <c r="J800" s="47"/>
      <c r="K800" s="47"/>
      <c r="L800" s="60">
        <f>SUMIF(CE801:CE812, 1, L801:L812)</f>
        <v>30.810000000000002</v>
      </c>
      <c r="CE800">
        <v>1</v>
      </c>
    </row>
    <row r="801" spans="1:83" ht="28.5" x14ac:dyDescent="0.2">
      <c r="A801" s="45"/>
      <c r="B801" s="45" t="s">
        <v>1028</v>
      </c>
      <c r="C801" s="45" t="s">
        <v>1030</v>
      </c>
      <c r="D801" s="46" t="s">
        <v>797</v>
      </c>
      <c r="E801" s="47">
        <v>1.1399999999999999</v>
      </c>
      <c r="F801" s="47">
        <f t="shared" ref="F801:F812" si="17">ROUND(0.87,7)</f>
        <v>0.87</v>
      </c>
      <c r="G801" s="47">
        <f>SmtRes!CX253</f>
        <v>9.9179999999999993E-4</v>
      </c>
      <c r="H801" s="49"/>
      <c r="I801" s="48"/>
      <c r="J801" s="49">
        <f>SmtRes!CZ253</f>
        <v>1629.55</v>
      </c>
      <c r="K801" s="48"/>
      <c r="L801" s="49">
        <f>SmtRes!DG253</f>
        <v>1.62</v>
      </c>
    </row>
    <row r="802" spans="1:83" ht="28.5" x14ac:dyDescent="0.2">
      <c r="A802" s="45"/>
      <c r="B802" s="45" t="s">
        <v>924</v>
      </c>
      <c r="C802" s="45" t="s">
        <v>1402</v>
      </c>
      <c r="D802" s="46" t="s">
        <v>904</v>
      </c>
      <c r="E802" s="47">
        <f>SmtRes!DO253*SmtRes!AT253</f>
        <v>1.1399999999999999</v>
      </c>
      <c r="F802" s="47">
        <f t="shared" si="17"/>
        <v>0.87</v>
      </c>
      <c r="G802" s="47">
        <f>ROUND(E802*F802*G795, 7)</f>
        <v>9.9179999999999993E-4</v>
      </c>
      <c r="H802" s="49"/>
      <c r="I802" s="48"/>
      <c r="J802" s="49">
        <f>ROUND(SmtRes!AG253/SmtRes!DO253, 2)</f>
        <v>969.91</v>
      </c>
      <c r="K802" s="48"/>
      <c r="L802" s="49">
        <f>SmtRes!DH253</f>
        <v>0.96</v>
      </c>
      <c r="CE802">
        <v>1</v>
      </c>
    </row>
    <row r="803" spans="1:83" ht="71.25" x14ac:dyDescent="0.2">
      <c r="A803" s="45"/>
      <c r="B803" s="45" t="s">
        <v>939</v>
      </c>
      <c r="C803" s="45" t="s">
        <v>941</v>
      </c>
      <c r="D803" s="46" t="s">
        <v>797</v>
      </c>
      <c r="E803" s="47">
        <v>2.88</v>
      </c>
      <c r="F803" s="47">
        <f t="shared" si="17"/>
        <v>0.87</v>
      </c>
      <c r="G803" s="47">
        <f>SmtRes!CX254</f>
        <v>2.5056000000000002E-3</v>
      </c>
      <c r="H803" s="49"/>
      <c r="I803" s="48"/>
      <c r="J803" s="49">
        <f>SmtRes!CZ254</f>
        <v>1593.71</v>
      </c>
      <c r="K803" s="48"/>
      <c r="L803" s="49">
        <f>SmtRes!DG254</f>
        <v>3.99</v>
      </c>
    </row>
    <row r="804" spans="1:83" ht="28.5" x14ac:dyDescent="0.2">
      <c r="A804" s="45"/>
      <c r="B804" s="45" t="s">
        <v>908</v>
      </c>
      <c r="C804" s="45" t="s">
        <v>1393</v>
      </c>
      <c r="D804" s="46" t="s">
        <v>904</v>
      </c>
      <c r="E804" s="47">
        <f>SmtRes!DO254*SmtRes!AT254</f>
        <v>2.88</v>
      </c>
      <c r="F804" s="47">
        <f t="shared" si="17"/>
        <v>0.87</v>
      </c>
      <c r="G804" s="47">
        <f>ROUND(E804*F804*G795, 7)</f>
        <v>2.5056000000000002E-3</v>
      </c>
      <c r="H804" s="49"/>
      <c r="I804" s="48"/>
      <c r="J804" s="49">
        <f>ROUND(SmtRes!AG254/SmtRes!DO254, 2)</f>
        <v>829.81</v>
      </c>
      <c r="K804" s="48"/>
      <c r="L804" s="49">
        <f>SmtRes!DH254</f>
        <v>2.08</v>
      </c>
      <c r="CE804">
        <v>1</v>
      </c>
    </row>
    <row r="805" spans="1:83" ht="14.25" x14ac:dyDescent="0.2">
      <c r="A805" s="45"/>
      <c r="B805" s="45" t="s">
        <v>1102</v>
      </c>
      <c r="C805" s="45" t="s">
        <v>1104</v>
      </c>
      <c r="D805" s="46" t="s">
        <v>797</v>
      </c>
      <c r="E805" s="47">
        <v>18.71</v>
      </c>
      <c r="F805" s="47">
        <f t="shared" si="17"/>
        <v>0.87</v>
      </c>
      <c r="G805" s="47">
        <f>SmtRes!CX255</f>
        <v>1.6277699999999999E-2</v>
      </c>
      <c r="H805" s="49">
        <f>SmtRes!CZ255</f>
        <v>8.5399999999999991</v>
      </c>
      <c r="I805" s="48">
        <f>SmtRes!AJ255</f>
        <v>1.45</v>
      </c>
      <c r="J805" s="49">
        <f>ROUND(H805*I805, 2)</f>
        <v>12.38</v>
      </c>
      <c r="K805" s="48"/>
      <c r="L805" s="49">
        <f>SmtRes!DG255</f>
        <v>0.2</v>
      </c>
    </row>
    <row r="806" spans="1:83" ht="57" x14ac:dyDescent="0.2">
      <c r="A806" s="45"/>
      <c r="B806" s="45" t="s">
        <v>942</v>
      </c>
      <c r="C806" s="45" t="s">
        <v>944</v>
      </c>
      <c r="D806" s="46" t="s">
        <v>797</v>
      </c>
      <c r="E806" s="47">
        <v>6.25</v>
      </c>
      <c r="F806" s="47">
        <f t="shared" si="17"/>
        <v>0.87</v>
      </c>
      <c r="G806" s="47">
        <f>SmtRes!CX256</f>
        <v>5.4374999999999996E-3</v>
      </c>
      <c r="H806" s="49">
        <f>SmtRes!CZ256</f>
        <v>95.25</v>
      </c>
      <c r="I806" s="48">
        <f>SmtRes!AJ256</f>
        <v>1.4</v>
      </c>
      <c r="J806" s="49">
        <f>ROUND(H806*I806, 2)</f>
        <v>133.35</v>
      </c>
      <c r="K806" s="48"/>
      <c r="L806" s="49">
        <f>SmtRes!DG256</f>
        <v>0.73</v>
      </c>
    </row>
    <row r="807" spans="1:83" ht="28.5" x14ac:dyDescent="0.2">
      <c r="A807" s="45"/>
      <c r="B807" s="45" t="s">
        <v>951</v>
      </c>
      <c r="C807" s="45" t="s">
        <v>953</v>
      </c>
      <c r="D807" s="46" t="s">
        <v>797</v>
      </c>
      <c r="E807" s="47">
        <v>22.3</v>
      </c>
      <c r="F807" s="47">
        <f t="shared" si="17"/>
        <v>0.87</v>
      </c>
      <c r="G807" s="47">
        <f>SmtRes!CX257</f>
        <v>1.9401000000000002E-2</v>
      </c>
      <c r="H807" s="49"/>
      <c r="I807" s="48"/>
      <c r="J807" s="49">
        <f>SmtRes!CZ257</f>
        <v>1451.35</v>
      </c>
      <c r="K807" s="48"/>
      <c r="L807" s="49">
        <f>SmtRes!DG257</f>
        <v>28.16</v>
      </c>
    </row>
    <row r="808" spans="1:83" ht="28.5" x14ac:dyDescent="0.2">
      <c r="A808" s="45"/>
      <c r="B808" s="45" t="s">
        <v>915</v>
      </c>
      <c r="C808" s="45" t="s">
        <v>1394</v>
      </c>
      <c r="D808" s="46" t="s">
        <v>904</v>
      </c>
      <c r="E808" s="47">
        <f>SmtRes!DO257*SmtRes!AT257</f>
        <v>22.3</v>
      </c>
      <c r="F808" s="47">
        <f t="shared" si="17"/>
        <v>0.87</v>
      </c>
      <c r="G808" s="47">
        <f>ROUND(E808*F808*G795, 7)</f>
        <v>1.9401000000000002E-2</v>
      </c>
      <c r="H808" s="49"/>
      <c r="I808" s="48"/>
      <c r="J808" s="49">
        <f>ROUND(SmtRes!AG257/SmtRes!DO257, 2)</f>
        <v>722.05</v>
      </c>
      <c r="K808" s="48"/>
      <c r="L808" s="49">
        <f>SmtRes!DH257</f>
        <v>14.01</v>
      </c>
      <c r="CE808">
        <v>1</v>
      </c>
    </row>
    <row r="809" spans="1:83" ht="28.5" x14ac:dyDescent="0.2">
      <c r="A809" s="45"/>
      <c r="B809" s="45" t="s">
        <v>954</v>
      </c>
      <c r="C809" s="45" t="s">
        <v>956</v>
      </c>
      <c r="D809" s="46" t="s">
        <v>797</v>
      </c>
      <c r="E809" s="47">
        <v>3.2</v>
      </c>
      <c r="F809" s="47">
        <f t="shared" si="17"/>
        <v>0.87</v>
      </c>
      <c r="G809" s="47">
        <f>SmtRes!CX258</f>
        <v>2.784E-3</v>
      </c>
      <c r="H809" s="49"/>
      <c r="I809" s="48"/>
      <c r="J809" s="49">
        <f>SmtRes!CZ258</f>
        <v>643.29</v>
      </c>
      <c r="K809" s="48"/>
      <c r="L809" s="49">
        <f>SmtRes!DG258</f>
        <v>1.79</v>
      </c>
    </row>
    <row r="810" spans="1:83" ht="28.5" x14ac:dyDescent="0.2">
      <c r="A810" s="45"/>
      <c r="B810" s="45" t="s">
        <v>915</v>
      </c>
      <c r="C810" s="45" t="s">
        <v>1394</v>
      </c>
      <c r="D810" s="46" t="s">
        <v>904</v>
      </c>
      <c r="E810" s="47">
        <f>SmtRes!DO258*SmtRes!AT258</f>
        <v>3.2</v>
      </c>
      <c r="F810" s="47">
        <f t="shared" si="17"/>
        <v>0.87</v>
      </c>
      <c r="G810" s="47">
        <f>ROUND(E810*F810*G795, 7)</f>
        <v>2.784E-3</v>
      </c>
      <c r="H810" s="49"/>
      <c r="I810" s="48"/>
      <c r="J810" s="49">
        <f>ROUND(SmtRes!AG258/SmtRes!DO258, 2)</f>
        <v>722.05</v>
      </c>
      <c r="K810" s="48"/>
      <c r="L810" s="49">
        <f>SmtRes!DH258</f>
        <v>2.0099999999999998</v>
      </c>
      <c r="CE810">
        <v>1</v>
      </c>
    </row>
    <row r="811" spans="1:83" ht="28.5" x14ac:dyDescent="0.2">
      <c r="A811" s="45"/>
      <c r="B811" s="45" t="s">
        <v>1105</v>
      </c>
      <c r="C811" s="45" t="s">
        <v>1107</v>
      </c>
      <c r="D811" s="46" t="s">
        <v>797</v>
      </c>
      <c r="E811" s="47">
        <v>18.71</v>
      </c>
      <c r="F811" s="47">
        <f t="shared" si="17"/>
        <v>0.87</v>
      </c>
      <c r="G811" s="47">
        <f>SmtRes!CX259</f>
        <v>1.6277699999999999E-2</v>
      </c>
      <c r="H811" s="49"/>
      <c r="I811" s="48"/>
      <c r="J811" s="49">
        <f>SmtRes!CZ259</f>
        <v>83.62</v>
      </c>
      <c r="K811" s="48"/>
      <c r="L811" s="49">
        <f>SmtRes!DG259</f>
        <v>1.36</v>
      </c>
    </row>
    <row r="812" spans="1:83" ht="28.5" x14ac:dyDescent="0.2">
      <c r="A812" s="45"/>
      <c r="B812" s="45" t="s">
        <v>915</v>
      </c>
      <c r="C812" s="45" t="s">
        <v>1394</v>
      </c>
      <c r="D812" s="46" t="s">
        <v>904</v>
      </c>
      <c r="E812" s="47">
        <f>SmtRes!DO259*SmtRes!AT259</f>
        <v>18.71</v>
      </c>
      <c r="F812" s="47">
        <f t="shared" si="17"/>
        <v>0.87</v>
      </c>
      <c r="G812" s="47">
        <f>ROUND(E812*F812*G795, 7)</f>
        <v>1.6277699999999999E-2</v>
      </c>
      <c r="H812" s="49"/>
      <c r="I812" s="48"/>
      <c r="J812" s="49">
        <f>ROUND(SmtRes!AG259/SmtRes!DO259, 2)</f>
        <v>722.05</v>
      </c>
      <c r="K812" s="48"/>
      <c r="L812" s="49">
        <f>SmtRes!DH259</f>
        <v>11.75</v>
      </c>
      <c r="CE812">
        <v>1</v>
      </c>
    </row>
    <row r="813" spans="1:83" ht="15" hidden="1" x14ac:dyDescent="0.2">
      <c r="A813" s="44"/>
      <c r="B813" s="47">
        <v>4</v>
      </c>
      <c r="C813" s="44" t="s">
        <v>1411</v>
      </c>
      <c r="D813" s="46"/>
      <c r="E813" s="62"/>
      <c r="F813" s="47"/>
      <c r="G813" s="47"/>
      <c r="H813" s="47"/>
      <c r="I813" s="47"/>
      <c r="J813" s="47"/>
      <c r="K813" s="47"/>
      <c r="L813" s="60">
        <f>SUM(L814:L821)-SUMIF(CE814:CE821, 1, L814:L821)</f>
        <v>0</v>
      </c>
    </row>
    <row r="814" spans="1:83" ht="14.25" x14ac:dyDescent="0.2">
      <c r="A814" s="45"/>
      <c r="B814" s="45" t="s">
        <v>957</v>
      </c>
      <c r="C814" s="45" t="s">
        <v>959</v>
      </c>
      <c r="D814" s="46" t="s">
        <v>685</v>
      </c>
      <c r="E814" s="47">
        <v>7.0000000000000001E-3</v>
      </c>
      <c r="F814" s="47">
        <f t="shared" ref="F814:F824" si="18">ROUND(0,7)</f>
        <v>0</v>
      </c>
      <c r="G814" s="47">
        <f>SmtRes!CX260</f>
        <v>0</v>
      </c>
      <c r="H814" s="49">
        <f>SmtRes!CZ260</f>
        <v>23188.21</v>
      </c>
      <c r="I814" s="48">
        <f>SmtRes!AI260</f>
        <v>1.1000000000000001</v>
      </c>
      <c r="J814" s="49">
        <f t="shared" ref="J814:J821" si="19">ROUND(H814*I814, 2)</f>
        <v>25507.03</v>
      </c>
      <c r="K814" s="48"/>
      <c r="L814" s="49">
        <f>SmtRes!DF260</f>
        <v>0</v>
      </c>
    </row>
    <row r="815" spans="1:83" ht="14.25" x14ac:dyDescent="0.2">
      <c r="A815" s="45"/>
      <c r="B815" s="45" t="s">
        <v>962</v>
      </c>
      <c r="C815" s="45" t="s">
        <v>964</v>
      </c>
      <c r="D815" s="46" t="s">
        <v>965</v>
      </c>
      <c r="E815" s="47">
        <v>178</v>
      </c>
      <c r="F815" s="47">
        <f t="shared" si="18"/>
        <v>0</v>
      </c>
      <c r="G815" s="47">
        <f>SmtRes!CX261</f>
        <v>0</v>
      </c>
      <c r="H815" s="49">
        <f>SmtRes!CZ261</f>
        <v>35.71</v>
      </c>
      <c r="I815" s="48">
        <f>SmtRes!AI261</f>
        <v>1.53</v>
      </c>
      <c r="J815" s="49">
        <f t="shared" si="19"/>
        <v>54.64</v>
      </c>
      <c r="K815" s="48"/>
      <c r="L815" s="49">
        <f>SmtRes!DF261</f>
        <v>0</v>
      </c>
    </row>
    <row r="816" spans="1:83" ht="28.5" x14ac:dyDescent="0.2">
      <c r="A816" s="45"/>
      <c r="B816" s="45" t="s">
        <v>1127</v>
      </c>
      <c r="C816" s="45" t="s">
        <v>1129</v>
      </c>
      <c r="D816" s="46" t="s">
        <v>232</v>
      </c>
      <c r="E816" s="47">
        <v>11</v>
      </c>
      <c r="F816" s="47">
        <f t="shared" si="18"/>
        <v>0</v>
      </c>
      <c r="G816" s="47">
        <f>SmtRes!CX262</f>
        <v>0</v>
      </c>
      <c r="H816" s="49">
        <f>SmtRes!CZ262</f>
        <v>592.04</v>
      </c>
      <c r="I816" s="48">
        <f>SmtRes!AI262</f>
        <v>1.54</v>
      </c>
      <c r="J816" s="49">
        <f t="shared" si="19"/>
        <v>911.74</v>
      </c>
      <c r="K816" s="48"/>
      <c r="L816" s="49">
        <f>SmtRes!DF262</f>
        <v>0</v>
      </c>
    </row>
    <row r="817" spans="1:82" ht="28.5" x14ac:dyDescent="0.2">
      <c r="A817" s="45"/>
      <c r="B817" s="45" t="s">
        <v>969</v>
      </c>
      <c r="C817" s="45" t="s">
        <v>971</v>
      </c>
      <c r="D817" s="46" t="s">
        <v>965</v>
      </c>
      <c r="E817" s="47">
        <v>40</v>
      </c>
      <c r="F817" s="47">
        <f t="shared" si="18"/>
        <v>0</v>
      </c>
      <c r="G817" s="47">
        <f>SmtRes!CX263</f>
        <v>0</v>
      </c>
      <c r="H817" s="49">
        <f>SmtRes!CZ263</f>
        <v>565.20000000000005</v>
      </c>
      <c r="I817" s="48">
        <f>SmtRes!AI263</f>
        <v>1.8</v>
      </c>
      <c r="J817" s="49">
        <f t="shared" si="19"/>
        <v>1017.36</v>
      </c>
      <c r="K817" s="48"/>
      <c r="L817" s="49">
        <f>SmtRes!DF263</f>
        <v>0</v>
      </c>
    </row>
    <row r="818" spans="1:82" ht="42.75" x14ac:dyDescent="0.2">
      <c r="A818" s="45"/>
      <c r="B818" s="45" t="s">
        <v>1132</v>
      </c>
      <c r="C818" s="45" t="s">
        <v>1134</v>
      </c>
      <c r="D818" s="46" t="s">
        <v>965</v>
      </c>
      <c r="E818" s="47">
        <v>0.24</v>
      </c>
      <c r="F818" s="47">
        <f t="shared" si="18"/>
        <v>0</v>
      </c>
      <c r="G818" s="47">
        <f>SmtRes!CX267</f>
        <v>0</v>
      </c>
      <c r="H818" s="49">
        <f>SmtRes!CZ267</f>
        <v>32119.66</v>
      </c>
      <c r="I818" s="48">
        <f>SmtRes!AI267</f>
        <v>1.75</v>
      </c>
      <c r="J818" s="49">
        <f t="shared" si="19"/>
        <v>56209.41</v>
      </c>
      <c r="K818" s="48"/>
      <c r="L818" s="49">
        <f>SmtRes!DF267</f>
        <v>0</v>
      </c>
    </row>
    <row r="819" spans="1:82" ht="57" x14ac:dyDescent="0.2">
      <c r="A819" s="45"/>
      <c r="B819" s="45" t="s">
        <v>1135</v>
      </c>
      <c r="C819" s="45" t="s">
        <v>1137</v>
      </c>
      <c r="D819" s="46" t="s">
        <v>965</v>
      </c>
      <c r="E819" s="47">
        <v>0.19</v>
      </c>
      <c r="F819" s="47">
        <f t="shared" si="18"/>
        <v>0</v>
      </c>
      <c r="G819" s="47">
        <f>SmtRes!CX268</f>
        <v>0</v>
      </c>
      <c r="H819" s="49">
        <f>SmtRes!CZ268</f>
        <v>5764.42</v>
      </c>
      <c r="I819" s="48">
        <f>SmtRes!AI268</f>
        <v>1.69</v>
      </c>
      <c r="J819" s="49">
        <f t="shared" si="19"/>
        <v>9741.8700000000008</v>
      </c>
      <c r="K819" s="48"/>
      <c r="L819" s="49">
        <f>SmtRes!DF268</f>
        <v>0</v>
      </c>
    </row>
    <row r="820" spans="1:82" ht="14.25" x14ac:dyDescent="0.2">
      <c r="A820" s="45"/>
      <c r="B820" s="45" t="s">
        <v>1121</v>
      </c>
      <c r="C820" s="45" t="s">
        <v>1123</v>
      </c>
      <c r="D820" s="46" t="s">
        <v>1046</v>
      </c>
      <c r="E820" s="47">
        <v>7.58</v>
      </c>
      <c r="F820" s="47">
        <f t="shared" si="18"/>
        <v>0</v>
      </c>
      <c r="G820" s="47">
        <f>SmtRes!CX269</f>
        <v>0</v>
      </c>
      <c r="H820" s="49">
        <f>SmtRes!CZ269</f>
        <v>47.57</v>
      </c>
      <c r="I820" s="48">
        <f>SmtRes!AI269</f>
        <v>1.19</v>
      </c>
      <c r="J820" s="49">
        <f t="shared" si="19"/>
        <v>56.61</v>
      </c>
      <c r="K820" s="48"/>
      <c r="L820" s="49">
        <f>SmtRes!DF269</f>
        <v>0</v>
      </c>
    </row>
    <row r="821" spans="1:82" ht="42.75" x14ac:dyDescent="0.2">
      <c r="A821" s="45"/>
      <c r="B821" s="45" t="s">
        <v>1138</v>
      </c>
      <c r="C821" s="45" t="s">
        <v>1140</v>
      </c>
      <c r="D821" s="46" t="s">
        <v>1090</v>
      </c>
      <c r="E821" s="47">
        <v>130</v>
      </c>
      <c r="F821" s="47">
        <f t="shared" si="18"/>
        <v>0</v>
      </c>
      <c r="G821" s="47">
        <f>SmtRes!CX270</f>
        <v>0</v>
      </c>
      <c r="H821" s="49">
        <f>SmtRes!CZ270</f>
        <v>43.6</v>
      </c>
      <c r="I821" s="48">
        <f>SmtRes!AI270</f>
        <v>1.72</v>
      </c>
      <c r="J821" s="49">
        <f t="shared" si="19"/>
        <v>74.989999999999995</v>
      </c>
      <c r="K821" s="48"/>
      <c r="L821" s="49">
        <f>SmtRes!DF270</f>
        <v>0</v>
      </c>
    </row>
    <row r="822" spans="1:82" ht="28.5" x14ac:dyDescent="0.2">
      <c r="A822" s="45"/>
      <c r="B822" s="45" t="str">
        <f>EtalonRes!I264</f>
        <v>04.1.02.03</v>
      </c>
      <c r="C822" s="45" t="str">
        <f>EtalonRes!K264</f>
        <v>Смеси бетонные тяжелого бетона для дорожных и аэродромных покрытий</v>
      </c>
      <c r="D822" s="46" t="str">
        <f>EtalonRes!O264</f>
        <v>м3</v>
      </c>
      <c r="E822" s="47">
        <f>EtalonRes!X264</f>
        <v>204</v>
      </c>
      <c r="F822" s="47">
        <f t="shared" si="18"/>
        <v>0</v>
      </c>
      <c r="G822" s="47">
        <f>ROUND(EtalonRes!AG264*Source!I121, 7)</f>
        <v>0</v>
      </c>
      <c r="H822" s="49"/>
      <c r="I822" s="48"/>
      <c r="J822" s="49"/>
      <c r="K822" s="48"/>
      <c r="L822" s="49"/>
    </row>
    <row r="823" spans="1:82" ht="14.25" x14ac:dyDescent="0.2">
      <c r="A823" s="45"/>
      <c r="B823" s="45" t="str">
        <f>EtalonRes!I265</f>
        <v>08.4.03.03</v>
      </c>
      <c r="C823" s="45" t="str">
        <f>EtalonRes!K265</f>
        <v>Арматура</v>
      </c>
      <c r="D823" s="46" t="str">
        <f>EtalonRes!O265</f>
        <v>т</v>
      </c>
      <c r="E823" s="47">
        <f>EtalonRes!X265</f>
        <v>0</v>
      </c>
      <c r="F823" s="47">
        <f t="shared" si="18"/>
        <v>0</v>
      </c>
      <c r="G823" s="47">
        <f>ROUND(EtalonRes!AG265*Source!I121, 7)</f>
        <v>0</v>
      </c>
      <c r="H823" s="49"/>
      <c r="I823" s="48"/>
      <c r="J823" s="49"/>
      <c r="K823" s="48"/>
      <c r="L823" s="49"/>
    </row>
    <row r="824" spans="1:82" ht="14.25" x14ac:dyDescent="0.2">
      <c r="A824" s="45"/>
      <c r="B824" s="45" t="str">
        <f>EtalonRes!I266</f>
        <v>11.1.03.06</v>
      </c>
      <c r="C824" s="51" t="str">
        <f>EtalonRes!K266</f>
        <v>Щиты из досок</v>
      </c>
      <c r="D824" s="52" t="str">
        <f>EtalonRes!O266</f>
        <v>м2</v>
      </c>
      <c r="E824" s="53">
        <f>EtalonRes!X266</f>
        <v>12.2</v>
      </c>
      <c r="F824" s="53">
        <f t="shared" si="18"/>
        <v>0</v>
      </c>
      <c r="G824" s="53">
        <f>ROUND(EtalonRes!AG266*Source!I121, 7)</f>
        <v>0</v>
      </c>
      <c r="H824" s="54"/>
      <c r="I824" s="55"/>
      <c r="J824" s="54"/>
      <c r="K824" s="55"/>
      <c r="L824" s="54"/>
    </row>
    <row r="825" spans="1:82" ht="15" x14ac:dyDescent="0.2">
      <c r="A825" s="45"/>
      <c r="B825" s="45"/>
      <c r="C825" s="64" t="s">
        <v>1396</v>
      </c>
      <c r="D825" s="46"/>
      <c r="E825" s="47"/>
      <c r="F825" s="47"/>
      <c r="G825" s="47"/>
      <c r="H825" s="49"/>
      <c r="I825" s="48"/>
      <c r="J825" s="49"/>
      <c r="K825" s="48"/>
      <c r="L825" s="49">
        <f>L797+L799+L800+L813</f>
        <v>235.72000000000003</v>
      </c>
    </row>
    <row r="826" spans="1:82" ht="14.25" x14ac:dyDescent="0.2">
      <c r="A826" s="45"/>
      <c r="B826" s="45"/>
      <c r="C826" s="45" t="s">
        <v>1397</v>
      </c>
      <c r="D826" s="46"/>
      <c r="E826" s="47"/>
      <c r="F826" s="47"/>
      <c r="G826" s="47"/>
      <c r="H826" s="49"/>
      <c r="I826" s="48"/>
      <c r="J826" s="49"/>
      <c r="K826" s="48"/>
      <c r="L826" s="49">
        <f>SUM(AR795:AR829)+SUM(AS795:AS829)+SUM(AT795:AT829)+SUM(AU795:AU829)+SUM(AV795:AV829)</f>
        <v>197.87</v>
      </c>
    </row>
    <row r="827" spans="1:82" ht="14.25" x14ac:dyDescent="0.2">
      <c r="A827" s="45"/>
      <c r="B827" s="45" t="s">
        <v>189</v>
      </c>
      <c r="C827" s="45" t="s">
        <v>1412</v>
      </c>
      <c r="D827" s="46" t="s">
        <v>1224</v>
      </c>
      <c r="E827" s="47">
        <f>Source!BZ121</f>
        <v>147</v>
      </c>
      <c r="F827" s="47"/>
      <c r="G827" s="47">
        <f>Source!AT121</f>
        <v>147</v>
      </c>
      <c r="H827" s="49"/>
      <c r="I827" s="48"/>
      <c r="J827" s="49"/>
      <c r="K827" s="48"/>
      <c r="L827" s="49">
        <f>SUM(AZ795:AZ829)</f>
        <v>290.87</v>
      </c>
    </row>
    <row r="828" spans="1:82" ht="14.25" x14ac:dyDescent="0.2">
      <c r="A828" s="51"/>
      <c r="B828" s="51" t="s">
        <v>190</v>
      </c>
      <c r="C828" s="51" t="s">
        <v>1413</v>
      </c>
      <c r="D828" s="52" t="s">
        <v>1224</v>
      </c>
      <c r="E828" s="53">
        <f>Source!CA121</f>
        <v>134</v>
      </c>
      <c r="F828" s="53"/>
      <c r="G828" s="53">
        <f>Source!AU121</f>
        <v>134</v>
      </c>
      <c r="H828" s="54"/>
      <c r="I828" s="55"/>
      <c r="J828" s="54"/>
      <c r="K828" s="55"/>
      <c r="L828" s="54">
        <f>SUM(BA795:BA829)</f>
        <v>265.14999999999998</v>
      </c>
    </row>
    <row r="829" spans="1:82" ht="15" x14ac:dyDescent="0.25">
      <c r="C829" s="106" t="s">
        <v>1360</v>
      </c>
      <c r="D829" s="106"/>
      <c r="E829" s="106"/>
      <c r="F829" s="106"/>
      <c r="G829" s="106"/>
      <c r="H829" s="106"/>
      <c r="I829" s="107">
        <f>IF(E795&lt;&gt;0,K829/E795, 0)</f>
        <v>791740</v>
      </c>
      <c r="J829" s="107"/>
      <c r="K829" s="107">
        <f>L797+L799+L813+L827+L828+L800</f>
        <v>791.74</v>
      </c>
      <c r="L829" s="107"/>
      <c r="M829" s="83">
        <f>K829*1.038</f>
        <v>821.82612000000006</v>
      </c>
      <c r="AD829">
        <f>ROUND((Source!AT121/100)*((ROUND(SUMIF(SmtRes!AQ251:'SmtRes'!AQ270,"=1",SmtRes!AD251:'SmtRes'!AD270)*Source!I121, 2)+ROUND(SUMIF(SmtRes!AQ251:'SmtRes'!AQ270,"=1",SmtRes!AC251:'SmtRes'!AC270)*Source!I121, 2))), 2)</f>
        <v>6.78</v>
      </c>
      <c r="AE829">
        <f>ROUND((Source!AU121/100)*((ROUND(SUMIF(SmtRes!AQ251:'SmtRes'!AQ270,"=1",SmtRes!AD251:'SmtRes'!AD270)*Source!I121, 2)+ROUND(SUMIF(SmtRes!AQ251:'SmtRes'!AQ270,"=1",SmtRes!AC251:'SmtRes'!AC270)*Source!I121, 2))), 2)</f>
        <v>6.18</v>
      </c>
      <c r="AN829" s="56">
        <f>L797+L799+L813+L827+L828+L800</f>
        <v>791.74</v>
      </c>
      <c r="AO829" s="56">
        <f>L799</f>
        <v>37.850000000000016</v>
      </c>
      <c r="AQ829" t="s">
        <v>1361</v>
      </c>
      <c r="AR829" s="56">
        <f>L797</f>
        <v>167.06</v>
      </c>
      <c r="AT829" s="56">
        <f>L800</f>
        <v>30.810000000000002</v>
      </c>
      <c r="AV829" t="s">
        <v>1361</v>
      </c>
      <c r="AW829" s="56">
        <f>L813</f>
        <v>0</v>
      </c>
      <c r="AZ829">
        <f>Source!X121</f>
        <v>290.87</v>
      </c>
      <c r="BA829">
        <f>Source!Y121</f>
        <v>265.14999999999998</v>
      </c>
      <c r="CD829">
        <v>1</v>
      </c>
    </row>
    <row r="830" spans="1:82" ht="135" x14ac:dyDescent="0.2">
      <c r="A830" s="43" t="s">
        <v>311</v>
      </c>
      <c r="B830" s="45" t="s">
        <v>1473</v>
      </c>
      <c r="C830" s="45" t="s">
        <v>1475</v>
      </c>
      <c r="D830" s="46" t="str">
        <f>Source!H122</f>
        <v>1000 м2</v>
      </c>
      <c r="E830" s="47">
        <f>Source!K122</f>
        <v>1E-3</v>
      </c>
      <c r="F830" s="47"/>
      <c r="G830" s="47">
        <f>Source!I122</f>
        <v>1E-3</v>
      </c>
      <c r="H830" s="49"/>
      <c r="I830" s="48"/>
      <c r="J830" s="49"/>
      <c r="K830" s="48"/>
      <c r="L830" s="49"/>
    </row>
    <row r="831" spans="1:82" x14ac:dyDescent="0.2">
      <c r="C831" s="63" t="str">
        <f>"Объем: "&amp;Source!I122&amp;"=1/"&amp;"1000"</f>
        <v>Объем: 0,001=1/1000</v>
      </c>
    </row>
    <row r="832" spans="1:82" ht="15" x14ac:dyDescent="0.2">
      <c r="A832" s="44"/>
      <c r="B832" s="47">
        <v>1</v>
      </c>
      <c r="C832" s="44" t="s">
        <v>1391</v>
      </c>
      <c r="D832" s="46" t="s">
        <v>904</v>
      </c>
      <c r="E832" s="62"/>
      <c r="F832" s="47"/>
      <c r="G832" s="47">
        <f>Source!U122</f>
        <v>0.26273999999999997</v>
      </c>
      <c r="H832" s="47"/>
      <c r="I832" s="47"/>
      <c r="J832" s="47"/>
      <c r="K832" s="47"/>
      <c r="L832" s="60">
        <f>SUM(L833:L833)-SUMIF(CE833:CE833, 1, L833:L833)</f>
        <v>167.06</v>
      </c>
    </row>
    <row r="833" spans="1:83" ht="14.25" x14ac:dyDescent="0.2">
      <c r="A833" s="45"/>
      <c r="B833" s="45" t="s">
        <v>1025</v>
      </c>
      <c r="C833" s="45" t="s">
        <v>1026</v>
      </c>
      <c r="D833" s="46" t="s">
        <v>904</v>
      </c>
      <c r="E833" s="47">
        <v>302</v>
      </c>
      <c r="F833" s="47">
        <f>ROUND(0.87,7)</f>
        <v>0.87</v>
      </c>
      <c r="G833" s="47">
        <f>SmtRes!CX271</f>
        <v>0.26273999999999997</v>
      </c>
      <c r="H833" s="49"/>
      <c r="I833" s="48"/>
      <c r="J833" s="49">
        <f>SmtRes!CZ271</f>
        <v>635.83000000000004</v>
      </c>
      <c r="K833" s="48"/>
      <c r="L833" s="49">
        <f>SmtRes!DI271</f>
        <v>167.06</v>
      </c>
    </row>
    <row r="834" spans="1:83" ht="15" x14ac:dyDescent="0.2">
      <c r="A834" s="44"/>
      <c r="B834" s="47">
        <v>2</v>
      </c>
      <c r="C834" s="44" t="s">
        <v>1392</v>
      </c>
      <c r="D834" s="46"/>
      <c r="E834" s="62"/>
      <c r="F834" s="47"/>
      <c r="G834" s="47"/>
      <c r="H834" s="47"/>
      <c r="I834" s="47"/>
      <c r="J834" s="47"/>
      <c r="K834" s="47"/>
      <c r="L834" s="60">
        <f>SUM(L835:L847)-SUMIF(CE835:CE847, 1, L835:L847)</f>
        <v>37.850000000000016</v>
      </c>
    </row>
    <row r="835" spans="1:83" ht="15" x14ac:dyDescent="0.2">
      <c r="A835" s="44"/>
      <c r="B835" s="47"/>
      <c r="C835" s="44" t="s">
        <v>1395</v>
      </c>
      <c r="D835" s="46" t="s">
        <v>904</v>
      </c>
      <c r="E835" s="62"/>
      <c r="F835" s="47"/>
      <c r="G835" s="47">
        <f>Source!V122</f>
        <v>4.19601E-2</v>
      </c>
      <c r="H835" s="47"/>
      <c r="I835" s="47"/>
      <c r="J835" s="47"/>
      <c r="K835" s="47"/>
      <c r="L835" s="60">
        <f>SUMIF(CE836:CE847, 1, L836:L847)</f>
        <v>30.810000000000002</v>
      </c>
      <c r="CE835">
        <v>1</v>
      </c>
    </row>
    <row r="836" spans="1:83" ht="28.5" x14ac:dyDescent="0.2">
      <c r="A836" s="45"/>
      <c r="B836" s="45" t="s">
        <v>1028</v>
      </c>
      <c r="C836" s="45" t="s">
        <v>1030</v>
      </c>
      <c r="D836" s="46" t="s">
        <v>797</v>
      </c>
      <c r="E836" s="47">
        <v>1.1399999999999999</v>
      </c>
      <c r="F836" s="47">
        <f t="shared" ref="F836:F847" si="20">ROUND(0.87,7)</f>
        <v>0.87</v>
      </c>
      <c r="G836" s="47">
        <f>SmtRes!CX273</f>
        <v>9.9179999999999993E-4</v>
      </c>
      <c r="H836" s="49"/>
      <c r="I836" s="48"/>
      <c r="J836" s="49">
        <f>SmtRes!CZ273</f>
        <v>1629.55</v>
      </c>
      <c r="K836" s="48"/>
      <c r="L836" s="49">
        <f>SmtRes!DG273</f>
        <v>1.62</v>
      </c>
    </row>
    <row r="837" spans="1:83" ht="28.5" x14ac:dyDescent="0.2">
      <c r="A837" s="45"/>
      <c r="B837" s="45" t="s">
        <v>924</v>
      </c>
      <c r="C837" s="45" t="s">
        <v>1402</v>
      </c>
      <c r="D837" s="46" t="s">
        <v>904</v>
      </c>
      <c r="E837" s="47">
        <f>SmtRes!DO273*SmtRes!AT273</f>
        <v>1.1399999999999999</v>
      </c>
      <c r="F837" s="47">
        <f t="shared" si="20"/>
        <v>0.87</v>
      </c>
      <c r="G837" s="47">
        <f>ROUND(E837*F837*G830, 7)</f>
        <v>9.9179999999999993E-4</v>
      </c>
      <c r="H837" s="49"/>
      <c r="I837" s="48"/>
      <c r="J837" s="49">
        <f>ROUND(SmtRes!AG273/SmtRes!DO273, 2)</f>
        <v>969.91</v>
      </c>
      <c r="K837" s="48"/>
      <c r="L837" s="49">
        <f>SmtRes!DH273</f>
        <v>0.96</v>
      </c>
      <c r="CE837">
        <v>1</v>
      </c>
    </row>
    <row r="838" spans="1:83" ht="71.25" x14ac:dyDescent="0.2">
      <c r="A838" s="45"/>
      <c r="B838" s="45" t="s">
        <v>939</v>
      </c>
      <c r="C838" s="45" t="s">
        <v>941</v>
      </c>
      <c r="D838" s="46" t="s">
        <v>797</v>
      </c>
      <c r="E838" s="47">
        <v>2.88</v>
      </c>
      <c r="F838" s="47">
        <f t="shared" si="20"/>
        <v>0.87</v>
      </c>
      <c r="G838" s="47">
        <f>SmtRes!CX274</f>
        <v>2.5056000000000002E-3</v>
      </c>
      <c r="H838" s="49"/>
      <c r="I838" s="48"/>
      <c r="J838" s="49">
        <f>SmtRes!CZ274</f>
        <v>1593.71</v>
      </c>
      <c r="K838" s="48"/>
      <c r="L838" s="49">
        <f>SmtRes!DG274</f>
        <v>3.99</v>
      </c>
    </row>
    <row r="839" spans="1:83" ht="28.5" x14ac:dyDescent="0.2">
      <c r="A839" s="45"/>
      <c r="B839" s="45" t="s">
        <v>908</v>
      </c>
      <c r="C839" s="45" t="s">
        <v>1393</v>
      </c>
      <c r="D839" s="46" t="s">
        <v>904</v>
      </c>
      <c r="E839" s="47">
        <f>SmtRes!DO274*SmtRes!AT274</f>
        <v>2.88</v>
      </c>
      <c r="F839" s="47">
        <f t="shared" si="20"/>
        <v>0.87</v>
      </c>
      <c r="G839" s="47">
        <f>ROUND(E839*F839*G830, 7)</f>
        <v>2.5056000000000002E-3</v>
      </c>
      <c r="H839" s="49"/>
      <c r="I839" s="48"/>
      <c r="J839" s="49">
        <f>ROUND(SmtRes!AG274/SmtRes!DO274, 2)</f>
        <v>829.81</v>
      </c>
      <c r="K839" s="48"/>
      <c r="L839" s="49">
        <f>SmtRes!DH274</f>
        <v>2.08</v>
      </c>
      <c r="CE839">
        <v>1</v>
      </c>
    </row>
    <row r="840" spans="1:83" ht="14.25" x14ac:dyDescent="0.2">
      <c r="A840" s="45"/>
      <c r="B840" s="45" t="s">
        <v>1102</v>
      </c>
      <c r="C840" s="45" t="s">
        <v>1104</v>
      </c>
      <c r="D840" s="46" t="s">
        <v>797</v>
      </c>
      <c r="E840" s="47">
        <v>18.71</v>
      </c>
      <c r="F840" s="47">
        <f t="shared" si="20"/>
        <v>0.87</v>
      </c>
      <c r="G840" s="47">
        <f>SmtRes!CX275</f>
        <v>1.6277699999999999E-2</v>
      </c>
      <c r="H840" s="49">
        <f>SmtRes!CZ275</f>
        <v>8.5399999999999991</v>
      </c>
      <c r="I840" s="48">
        <f>SmtRes!AJ275</f>
        <v>1.45</v>
      </c>
      <c r="J840" s="49">
        <f>ROUND(H840*I840, 2)</f>
        <v>12.38</v>
      </c>
      <c r="K840" s="48"/>
      <c r="L840" s="49">
        <f>SmtRes!DG275</f>
        <v>0.2</v>
      </c>
    </row>
    <row r="841" spans="1:83" ht="57" x14ac:dyDescent="0.2">
      <c r="A841" s="45"/>
      <c r="B841" s="45" t="s">
        <v>942</v>
      </c>
      <c r="C841" s="45" t="s">
        <v>944</v>
      </c>
      <c r="D841" s="46" t="s">
        <v>797</v>
      </c>
      <c r="E841" s="47">
        <v>6.25</v>
      </c>
      <c r="F841" s="47">
        <f t="shared" si="20"/>
        <v>0.87</v>
      </c>
      <c r="G841" s="47">
        <f>SmtRes!CX276</f>
        <v>5.4374999999999996E-3</v>
      </c>
      <c r="H841" s="49">
        <f>SmtRes!CZ276</f>
        <v>95.25</v>
      </c>
      <c r="I841" s="48">
        <f>SmtRes!AJ276</f>
        <v>1.4</v>
      </c>
      <c r="J841" s="49">
        <f>ROUND(H841*I841, 2)</f>
        <v>133.35</v>
      </c>
      <c r="K841" s="48"/>
      <c r="L841" s="49">
        <f>SmtRes!DG276</f>
        <v>0.73</v>
      </c>
    </row>
    <row r="842" spans="1:83" ht="28.5" x14ac:dyDescent="0.2">
      <c r="A842" s="45"/>
      <c r="B842" s="45" t="s">
        <v>951</v>
      </c>
      <c r="C842" s="45" t="s">
        <v>953</v>
      </c>
      <c r="D842" s="46" t="s">
        <v>797</v>
      </c>
      <c r="E842" s="47">
        <v>22.3</v>
      </c>
      <c r="F842" s="47">
        <f t="shared" si="20"/>
        <v>0.87</v>
      </c>
      <c r="G842" s="47">
        <f>SmtRes!CX277</f>
        <v>1.9401000000000002E-2</v>
      </c>
      <c r="H842" s="49"/>
      <c r="I842" s="48"/>
      <c r="J842" s="49">
        <f>SmtRes!CZ277</f>
        <v>1451.35</v>
      </c>
      <c r="K842" s="48"/>
      <c r="L842" s="49">
        <f>SmtRes!DG277</f>
        <v>28.16</v>
      </c>
    </row>
    <row r="843" spans="1:83" ht="28.5" x14ac:dyDescent="0.2">
      <c r="A843" s="45"/>
      <c r="B843" s="45" t="s">
        <v>915</v>
      </c>
      <c r="C843" s="45" t="s">
        <v>1394</v>
      </c>
      <c r="D843" s="46" t="s">
        <v>904</v>
      </c>
      <c r="E843" s="47">
        <f>SmtRes!DO277*SmtRes!AT277</f>
        <v>22.3</v>
      </c>
      <c r="F843" s="47">
        <f t="shared" si="20"/>
        <v>0.87</v>
      </c>
      <c r="G843" s="47">
        <f>ROUND(E843*F843*G830, 7)</f>
        <v>1.9401000000000002E-2</v>
      </c>
      <c r="H843" s="49"/>
      <c r="I843" s="48"/>
      <c r="J843" s="49">
        <f>ROUND(SmtRes!AG277/SmtRes!DO277, 2)</f>
        <v>722.05</v>
      </c>
      <c r="K843" s="48"/>
      <c r="L843" s="49">
        <f>SmtRes!DH277</f>
        <v>14.01</v>
      </c>
      <c r="CE843">
        <v>1</v>
      </c>
    </row>
    <row r="844" spans="1:83" ht="28.5" x14ac:dyDescent="0.2">
      <c r="A844" s="45"/>
      <c r="B844" s="45" t="s">
        <v>954</v>
      </c>
      <c r="C844" s="45" t="s">
        <v>956</v>
      </c>
      <c r="D844" s="46" t="s">
        <v>797</v>
      </c>
      <c r="E844" s="47">
        <v>3.2</v>
      </c>
      <c r="F844" s="47">
        <f t="shared" si="20"/>
        <v>0.87</v>
      </c>
      <c r="G844" s="47">
        <f>SmtRes!CX278</f>
        <v>2.784E-3</v>
      </c>
      <c r="H844" s="49"/>
      <c r="I844" s="48"/>
      <c r="J844" s="49">
        <f>SmtRes!CZ278</f>
        <v>643.29</v>
      </c>
      <c r="K844" s="48"/>
      <c r="L844" s="49">
        <f>SmtRes!DG278</f>
        <v>1.79</v>
      </c>
    </row>
    <row r="845" spans="1:83" ht="28.5" x14ac:dyDescent="0.2">
      <c r="A845" s="45"/>
      <c r="B845" s="45" t="s">
        <v>915</v>
      </c>
      <c r="C845" s="45" t="s">
        <v>1394</v>
      </c>
      <c r="D845" s="46" t="s">
        <v>904</v>
      </c>
      <c r="E845" s="47">
        <f>SmtRes!DO278*SmtRes!AT278</f>
        <v>3.2</v>
      </c>
      <c r="F845" s="47">
        <f t="shared" si="20"/>
        <v>0.87</v>
      </c>
      <c r="G845" s="47">
        <f>ROUND(E845*F845*G830, 7)</f>
        <v>2.784E-3</v>
      </c>
      <c r="H845" s="49"/>
      <c r="I845" s="48"/>
      <c r="J845" s="49">
        <f>ROUND(SmtRes!AG278/SmtRes!DO278, 2)</f>
        <v>722.05</v>
      </c>
      <c r="K845" s="48"/>
      <c r="L845" s="49">
        <f>SmtRes!DH278</f>
        <v>2.0099999999999998</v>
      </c>
      <c r="CE845">
        <v>1</v>
      </c>
    </row>
    <row r="846" spans="1:83" ht="28.5" x14ac:dyDescent="0.2">
      <c r="A846" s="45"/>
      <c r="B846" s="45" t="s">
        <v>1105</v>
      </c>
      <c r="C846" s="45" t="s">
        <v>1107</v>
      </c>
      <c r="D846" s="46" t="s">
        <v>797</v>
      </c>
      <c r="E846" s="47">
        <v>18.71</v>
      </c>
      <c r="F846" s="47">
        <f t="shared" si="20"/>
        <v>0.87</v>
      </c>
      <c r="G846" s="47">
        <f>SmtRes!CX279</f>
        <v>1.6277699999999999E-2</v>
      </c>
      <c r="H846" s="49"/>
      <c r="I846" s="48"/>
      <c r="J846" s="49">
        <f>SmtRes!CZ279</f>
        <v>83.62</v>
      </c>
      <c r="K846" s="48"/>
      <c r="L846" s="49">
        <f>SmtRes!DG279</f>
        <v>1.36</v>
      </c>
    </row>
    <row r="847" spans="1:83" ht="28.5" x14ac:dyDescent="0.2">
      <c r="A847" s="45"/>
      <c r="B847" s="45" t="s">
        <v>915</v>
      </c>
      <c r="C847" s="45" t="s">
        <v>1394</v>
      </c>
      <c r="D847" s="46" t="s">
        <v>904</v>
      </c>
      <c r="E847" s="47">
        <f>SmtRes!DO279*SmtRes!AT279</f>
        <v>18.71</v>
      </c>
      <c r="F847" s="47">
        <f t="shared" si="20"/>
        <v>0.87</v>
      </c>
      <c r="G847" s="47">
        <f>ROUND(E847*F847*G830, 7)</f>
        <v>1.6277699999999999E-2</v>
      </c>
      <c r="H847" s="49"/>
      <c r="I847" s="48"/>
      <c r="J847" s="49">
        <f>ROUND(SmtRes!AG279/SmtRes!DO279, 2)</f>
        <v>722.05</v>
      </c>
      <c r="K847" s="48"/>
      <c r="L847" s="49">
        <f>SmtRes!DH279</f>
        <v>11.75</v>
      </c>
      <c r="CE847">
        <v>1</v>
      </c>
    </row>
    <row r="848" spans="1:83" ht="15" hidden="1" x14ac:dyDescent="0.2">
      <c r="A848" s="44"/>
      <c r="B848" s="47">
        <v>4</v>
      </c>
      <c r="C848" s="44" t="s">
        <v>1411</v>
      </c>
      <c r="D848" s="46"/>
      <c r="E848" s="62"/>
      <c r="F848" s="47"/>
      <c r="G848" s="47"/>
      <c r="H848" s="47"/>
      <c r="I848" s="47"/>
      <c r="J848" s="47"/>
      <c r="K848" s="47"/>
      <c r="L848" s="60">
        <f>SUM(L849:L856)-SUMIF(CE849:CE856, 1, L849:L856)</f>
        <v>0</v>
      </c>
    </row>
    <row r="849" spans="1:82" ht="14.25" x14ac:dyDescent="0.2">
      <c r="A849" s="45"/>
      <c r="B849" s="45" t="s">
        <v>957</v>
      </c>
      <c r="C849" s="45" t="s">
        <v>959</v>
      </c>
      <c r="D849" s="46" t="s">
        <v>685</v>
      </c>
      <c r="E849" s="47">
        <v>7.0000000000000001E-3</v>
      </c>
      <c r="F849" s="47">
        <f t="shared" ref="F849:F859" si="21">ROUND(0,7)</f>
        <v>0</v>
      </c>
      <c r="G849" s="47">
        <f>SmtRes!CX280</f>
        <v>0</v>
      </c>
      <c r="H849" s="49">
        <f>SmtRes!CZ280</f>
        <v>23188.21</v>
      </c>
      <c r="I849" s="48">
        <f>SmtRes!AI280</f>
        <v>1.1000000000000001</v>
      </c>
      <c r="J849" s="49">
        <f t="shared" ref="J849:J856" si="22">ROUND(H849*I849, 2)</f>
        <v>25507.03</v>
      </c>
      <c r="K849" s="48"/>
      <c r="L849" s="49">
        <f>SmtRes!DF280</f>
        <v>0</v>
      </c>
    </row>
    <row r="850" spans="1:82" ht="14.25" x14ac:dyDescent="0.2">
      <c r="A850" s="45"/>
      <c r="B850" s="45" t="s">
        <v>962</v>
      </c>
      <c r="C850" s="45" t="s">
        <v>964</v>
      </c>
      <c r="D850" s="46" t="s">
        <v>965</v>
      </c>
      <c r="E850" s="47">
        <v>178</v>
      </c>
      <c r="F850" s="47">
        <f t="shared" si="21"/>
        <v>0</v>
      </c>
      <c r="G850" s="47">
        <f>SmtRes!CX281</f>
        <v>0</v>
      </c>
      <c r="H850" s="49">
        <f>SmtRes!CZ281</f>
        <v>35.71</v>
      </c>
      <c r="I850" s="48">
        <f>SmtRes!AI281</f>
        <v>1.53</v>
      </c>
      <c r="J850" s="49">
        <f t="shared" si="22"/>
        <v>54.64</v>
      </c>
      <c r="K850" s="48"/>
      <c r="L850" s="49">
        <f>SmtRes!DF281</f>
        <v>0</v>
      </c>
    </row>
    <row r="851" spans="1:82" ht="28.5" x14ac:dyDescent="0.2">
      <c r="A851" s="45"/>
      <c r="B851" s="45" t="s">
        <v>1127</v>
      </c>
      <c r="C851" s="45" t="s">
        <v>1129</v>
      </c>
      <c r="D851" s="46" t="s">
        <v>232</v>
      </c>
      <c r="E851" s="47">
        <v>11</v>
      </c>
      <c r="F851" s="47">
        <f t="shared" si="21"/>
        <v>0</v>
      </c>
      <c r="G851" s="47">
        <f>SmtRes!CX282</f>
        <v>0</v>
      </c>
      <c r="H851" s="49">
        <f>SmtRes!CZ282</f>
        <v>592.04</v>
      </c>
      <c r="I851" s="48">
        <f>SmtRes!AI282</f>
        <v>1.54</v>
      </c>
      <c r="J851" s="49">
        <f t="shared" si="22"/>
        <v>911.74</v>
      </c>
      <c r="K851" s="48"/>
      <c r="L851" s="49">
        <f>SmtRes!DF282</f>
        <v>0</v>
      </c>
    </row>
    <row r="852" spans="1:82" ht="28.5" x14ac:dyDescent="0.2">
      <c r="A852" s="45"/>
      <c r="B852" s="45" t="s">
        <v>969</v>
      </c>
      <c r="C852" s="45" t="s">
        <v>971</v>
      </c>
      <c r="D852" s="46" t="s">
        <v>965</v>
      </c>
      <c r="E852" s="47">
        <v>40</v>
      </c>
      <c r="F852" s="47">
        <f t="shared" si="21"/>
        <v>0</v>
      </c>
      <c r="G852" s="47">
        <f>SmtRes!CX283</f>
        <v>0</v>
      </c>
      <c r="H852" s="49">
        <f>SmtRes!CZ283</f>
        <v>565.20000000000005</v>
      </c>
      <c r="I852" s="48">
        <f>SmtRes!AI283</f>
        <v>1.8</v>
      </c>
      <c r="J852" s="49">
        <f t="shared" si="22"/>
        <v>1017.36</v>
      </c>
      <c r="K852" s="48"/>
      <c r="L852" s="49">
        <f>SmtRes!DF283</f>
        <v>0</v>
      </c>
    </row>
    <row r="853" spans="1:82" ht="42.75" x14ac:dyDescent="0.2">
      <c r="A853" s="45"/>
      <c r="B853" s="45" t="s">
        <v>1132</v>
      </c>
      <c r="C853" s="45" t="s">
        <v>1134</v>
      </c>
      <c r="D853" s="46" t="s">
        <v>965</v>
      </c>
      <c r="E853" s="47">
        <v>0.24</v>
      </c>
      <c r="F853" s="47">
        <f t="shared" si="21"/>
        <v>0</v>
      </c>
      <c r="G853" s="47">
        <f>SmtRes!CX287</f>
        <v>0</v>
      </c>
      <c r="H853" s="49">
        <f>SmtRes!CZ287</f>
        <v>32119.66</v>
      </c>
      <c r="I853" s="48">
        <f>SmtRes!AI287</f>
        <v>1.75</v>
      </c>
      <c r="J853" s="49">
        <f t="shared" si="22"/>
        <v>56209.41</v>
      </c>
      <c r="K853" s="48"/>
      <c r="L853" s="49">
        <f>SmtRes!DF287</f>
        <v>0</v>
      </c>
    </row>
    <row r="854" spans="1:82" ht="57" x14ac:dyDescent="0.2">
      <c r="A854" s="45"/>
      <c r="B854" s="45" t="s">
        <v>1135</v>
      </c>
      <c r="C854" s="45" t="s">
        <v>1137</v>
      </c>
      <c r="D854" s="46" t="s">
        <v>965</v>
      </c>
      <c r="E854" s="47">
        <v>0.19</v>
      </c>
      <c r="F854" s="47">
        <f t="shared" si="21"/>
        <v>0</v>
      </c>
      <c r="G854" s="47">
        <f>SmtRes!CX288</f>
        <v>0</v>
      </c>
      <c r="H854" s="49">
        <f>SmtRes!CZ288</f>
        <v>5764.42</v>
      </c>
      <c r="I854" s="48">
        <f>SmtRes!AI288</f>
        <v>1.69</v>
      </c>
      <c r="J854" s="49">
        <f t="shared" si="22"/>
        <v>9741.8700000000008</v>
      </c>
      <c r="K854" s="48"/>
      <c r="L854" s="49">
        <f>SmtRes!DF288</f>
        <v>0</v>
      </c>
    </row>
    <row r="855" spans="1:82" ht="14.25" x14ac:dyDescent="0.2">
      <c r="A855" s="45"/>
      <c r="B855" s="45" t="s">
        <v>1121</v>
      </c>
      <c r="C855" s="45" t="s">
        <v>1123</v>
      </c>
      <c r="D855" s="46" t="s">
        <v>1046</v>
      </c>
      <c r="E855" s="47">
        <v>7.58</v>
      </c>
      <c r="F855" s="47">
        <f t="shared" si="21"/>
        <v>0</v>
      </c>
      <c r="G855" s="47">
        <f>SmtRes!CX289</f>
        <v>0</v>
      </c>
      <c r="H855" s="49">
        <f>SmtRes!CZ289</f>
        <v>47.57</v>
      </c>
      <c r="I855" s="48">
        <f>SmtRes!AI289</f>
        <v>1.19</v>
      </c>
      <c r="J855" s="49">
        <f t="shared" si="22"/>
        <v>56.61</v>
      </c>
      <c r="K855" s="48"/>
      <c r="L855" s="49">
        <f>SmtRes!DF289</f>
        <v>0</v>
      </c>
    </row>
    <row r="856" spans="1:82" ht="42.75" x14ac:dyDescent="0.2">
      <c r="A856" s="45"/>
      <c r="B856" s="45" t="s">
        <v>1138</v>
      </c>
      <c r="C856" s="45" t="s">
        <v>1140</v>
      </c>
      <c r="D856" s="46" t="s">
        <v>1090</v>
      </c>
      <c r="E856" s="47">
        <v>130</v>
      </c>
      <c r="F856" s="47">
        <f t="shared" si="21"/>
        <v>0</v>
      </c>
      <c r="G856" s="47">
        <f>SmtRes!CX290</f>
        <v>0</v>
      </c>
      <c r="H856" s="49">
        <f>SmtRes!CZ290</f>
        <v>43.6</v>
      </c>
      <c r="I856" s="48">
        <f>SmtRes!AI290</f>
        <v>1.72</v>
      </c>
      <c r="J856" s="49">
        <f t="shared" si="22"/>
        <v>74.989999999999995</v>
      </c>
      <c r="K856" s="48"/>
      <c r="L856" s="49">
        <f>SmtRes!DF290</f>
        <v>0</v>
      </c>
    </row>
    <row r="857" spans="1:82" ht="28.5" x14ac:dyDescent="0.2">
      <c r="A857" s="45"/>
      <c r="B857" s="45" t="str">
        <f>EtalonRes!I284</f>
        <v>04.1.02.03</v>
      </c>
      <c r="C857" s="45" t="str">
        <f>EtalonRes!K284</f>
        <v>Смеси бетонные тяжелого бетона для дорожных и аэродромных покрытий</v>
      </c>
      <c r="D857" s="46" t="str">
        <f>EtalonRes!O284</f>
        <v>м3</v>
      </c>
      <c r="E857" s="47">
        <f>EtalonRes!X284</f>
        <v>204</v>
      </c>
      <c r="F857" s="47">
        <f t="shared" si="21"/>
        <v>0</v>
      </c>
      <c r="G857" s="47">
        <f>ROUND(EtalonRes!AG284*Source!I122, 7)</f>
        <v>0</v>
      </c>
      <c r="H857" s="49"/>
      <c r="I857" s="48"/>
      <c r="J857" s="49"/>
      <c r="K857" s="48"/>
      <c r="L857" s="49"/>
    </row>
    <row r="858" spans="1:82" ht="14.25" x14ac:dyDescent="0.2">
      <c r="A858" s="45"/>
      <c r="B858" s="45" t="str">
        <f>EtalonRes!I285</f>
        <v>08.4.03.03</v>
      </c>
      <c r="C858" s="45" t="str">
        <f>EtalonRes!K285</f>
        <v>Арматура</v>
      </c>
      <c r="D858" s="46" t="str">
        <f>EtalonRes!O285</f>
        <v>т</v>
      </c>
      <c r="E858" s="47">
        <f>EtalonRes!X285</f>
        <v>0</v>
      </c>
      <c r="F858" s="47">
        <f t="shared" si="21"/>
        <v>0</v>
      </c>
      <c r="G858" s="47">
        <f>ROUND(EtalonRes!AG285*Source!I122, 7)</f>
        <v>0</v>
      </c>
      <c r="H858" s="49"/>
      <c r="I858" s="48"/>
      <c r="J858" s="49"/>
      <c r="K858" s="48"/>
      <c r="L858" s="49"/>
    </row>
    <row r="859" spans="1:82" ht="14.25" x14ac:dyDescent="0.2">
      <c r="A859" s="45"/>
      <c r="B859" s="45" t="str">
        <f>EtalonRes!I286</f>
        <v>11.1.03.06</v>
      </c>
      <c r="C859" s="51" t="str">
        <f>EtalonRes!K286</f>
        <v>Щиты из досок</v>
      </c>
      <c r="D859" s="52" t="str">
        <f>EtalonRes!O286</f>
        <v>м2</v>
      </c>
      <c r="E859" s="53">
        <f>EtalonRes!X286</f>
        <v>12.2</v>
      </c>
      <c r="F859" s="53">
        <f t="shared" si="21"/>
        <v>0</v>
      </c>
      <c r="G859" s="53">
        <f>ROUND(EtalonRes!AG286*Source!I122, 7)</f>
        <v>0</v>
      </c>
      <c r="H859" s="54"/>
      <c r="I859" s="55"/>
      <c r="J859" s="54"/>
      <c r="K859" s="55"/>
      <c r="L859" s="54"/>
    </row>
    <row r="860" spans="1:82" ht="15" x14ac:dyDescent="0.2">
      <c r="A860" s="45"/>
      <c r="B860" s="45"/>
      <c r="C860" s="64" t="s">
        <v>1396</v>
      </c>
      <c r="D860" s="46"/>
      <c r="E860" s="47"/>
      <c r="F860" s="47"/>
      <c r="G860" s="47"/>
      <c r="H860" s="49"/>
      <c r="I860" s="48"/>
      <c r="J860" s="49"/>
      <c r="K860" s="48"/>
      <c r="L860" s="49">
        <f>L832+L834+L835+L848</f>
        <v>235.72000000000003</v>
      </c>
    </row>
    <row r="861" spans="1:82" ht="14.25" x14ac:dyDescent="0.2">
      <c r="A861" s="45"/>
      <c r="B861" s="45"/>
      <c r="C861" s="45" t="s">
        <v>1397</v>
      </c>
      <c r="D861" s="46"/>
      <c r="E861" s="47"/>
      <c r="F861" s="47"/>
      <c r="G861" s="47"/>
      <c r="H861" s="49"/>
      <c r="I861" s="48"/>
      <c r="J861" s="49"/>
      <c r="K861" s="48"/>
      <c r="L861" s="49">
        <f>SUM(AR830:AR864)+SUM(AS830:AS864)+SUM(AT830:AT864)+SUM(AU830:AU864)+SUM(AV830:AV864)</f>
        <v>197.87</v>
      </c>
    </row>
    <row r="862" spans="1:82" ht="14.25" x14ac:dyDescent="0.2">
      <c r="A862" s="45"/>
      <c r="B862" s="45" t="s">
        <v>189</v>
      </c>
      <c r="C862" s="45" t="s">
        <v>1412</v>
      </c>
      <c r="D862" s="46" t="s">
        <v>1224</v>
      </c>
      <c r="E862" s="47">
        <f>Source!BZ122</f>
        <v>147</v>
      </c>
      <c r="F862" s="47"/>
      <c r="G862" s="47">
        <f>Source!AT122</f>
        <v>147</v>
      </c>
      <c r="H862" s="49"/>
      <c r="I862" s="48"/>
      <c r="J862" s="49"/>
      <c r="K862" s="48"/>
      <c r="L862" s="49">
        <f>SUM(AZ830:AZ864)</f>
        <v>290.87</v>
      </c>
    </row>
    <row r="863" spans="1:82" ht="14.25" x14ac:dyDescent="0.2">
      <c r="A863" s="51"/>
      <c r="B863" s="51" t="s">
        <v>190</v>
      </c>
      <c r="C863" s="51" t="s">
        <v>1413</v>
      </c>
      <c r="D863" s="52" t="s">
        <v>1224</v>
      </c>
      <c r="E863" s="53">
        <f>Source!CA122</f>
        <v>134</v>
      </c>
      <c r="F863" s="53"/>
      <c r="G863" s="53">
        <f>Source!AU122</f>
        <v>134</v>
      </c>
      <c r="H863" s="54"/>
      <c r="I863" s="55"/>
      <c r="J863" s="54"/>
      <c r="K863" s="55"/>
      <c r="L863" s="54">
        <f>SUM(BA830:BA864)</f>
        <v>265.14999999999998</v>
      </c>
    </row>
    <row r="864" spans="1:82" ht="15" x14ac:dyDescent="0.25">
      <c r="C864" s="106" t="s">
        <v>1360</v>
      </c>
      <c r="D864" s="106"/>
      <c r="E864" s="106"/>
      <c r="F864" s="106"/>
      <c r="G864" s="106"/>
      <c r="H864" s="106"/>
      <c r="I864" s="107">
        <f>IF(E830&lt;&gt;0,K864/E830, 0)</f>
        <v>791740</v>
      </c>
      <c r="J864" s="107"/>
      <c r="K864" s="107">
        <f>L832+L834+L848+L862+L863+L835</f>
        <v>791.74</v>
      </c>
      <c r="L864" s="107"/>
      <c r="M864" s="83">
        <f>K864*1.038</f>
        <v>821.82612000000006</v>
      </c>
      <c r="AD864">
        <f>ROUND((Source!AT122/100)*((ROUND(SUMIF(SmtRes!AQ271:'SmtRes'!AQ290,"=1",SmtRes!AD271:'SmtRes'!AD290)*Source!I122, 2)+ROUND(SUMIF(SmtRes!AQ271:'SmtRes'!AQ290,"=1",SmtRes!AC271:'SmtRes'!AC290)*Source!I122, 2))), 2)</f>
        <v>6.78</v>
      </c>
      <c r="AE864">
        <f>ROUND((Source!AU122/100)*((ROUND(SUMIF(SmtRes!AQ271:'SmtRes'!AQ290,"=1",SmtRes!AD271:'SmtRes'!AD290)*Source!I122, 2)+ROUND(SUMIF(SmtRes!AQ271:'SmtRes'!AQ290,"=1",SmtRes!AC271:'SmtRes'!AC290)*Source!I122, 2))), 2)</f>
        <v>6.18</v>
      </c>
      <c r="AN864" s="56">
        <f>L832+L834+L848+L862+L863+L835</f>
        <v>791.74</v>
      </c>
      <c r="AO864" s="56">
        <f>L834</f>
        <v>37.850000000000016</v>
      </c>
      <c r="AQ864" t="s">
        <v>1361</v>
      </c>
      <c r="AR864" s="56">
        <f>L832</f>
        <v>167.06</v>
      </c>
      <c r="AT864" s="56">
        <f>L835</f>
        <v>30.810000000000002</v>
      </c>
      <c r="AV864" t="s">
        <v>1361</v>
      </c>
      <c r="AW864" s="56">
        <f>L848</f>
        <v>0</v>
      </c>
      <c r="AZ864">
        <f>Source!X122</f>
        <v>290.87</v>
      </c>
      <c r="BA864">
        <f>Source!Y122</f>
        <v>265.14999999999998</v>
      </c>
      <c r="CD864">
        <v>1</v>
      </c>
    </row>
    <row r="866" spans="1:12" ht="15" hidden="1" x14ac:dyDescent="0.2">
      <c r="A866" s="58"/>
      <c r="B866" s="59"/>
      <c r="C866" s="112" t="s">
        <v>1362</v>
      </c>
      <c r="D866" s="112"/>
      <c r="E866" s="112"/>
      <c r="F866" s="112"/>
      <c r="G866" s="112"/>
      <c r="H866" s="112"/>
      <c r="I866" s="60"/>
      <c r="J866" s="58"/>
      <c r="K866" s="61"/>
      <c r="L866" s="60">
        <f>L868+L869+L875+L879</f>
        <v>11626.49</v>
      </c>
    </row>
    <row r="867" spans="1:12" ht="14.25" hidden="1" x14ac:dyDescent="0.2">
      <c r="A867" s="41"/>
      <c r="B867" s="57"/>
      <c r="C867" s="113" t="s">
        <v>1363</v>
      </c>
      <c r="D867" s="114"/>
      <c r="E867" s="114"/>
      <c r="F867" s="114"/>
      <c r="G867" s="114"/>
      <c r="H867" s="114"/>
      <c r="I867" s="49"/>
      <c r="J867" s="41"/>
      <c r="K867" s="47"/>
      <c r="L867" s="49"/>
    </row>
    <row r="868" spans="1:12" ht="14.25" hidden="1" x14ac:dyDescent="0.2">
      <c r="A868" s="41"/>
      <c r="B868" s="57"/>
      <c r="C868" s="114" t="s">
        <v>1364</v>
      </c>
      <c r="D868" s="114"/>
      <c r="E868" s="114"/>
      <c r="F868" s="114"/>
      <c r="G868" s="114"/>
      <c r="H868" s="114"/>
      <c r="I868" s="49"/>
      <c r="J868" s="41"/>
      <c r="K868" s="47"/>
      <c r="L868" s="49">
        <f>SUM(AR141:AR864)</f>
        <v>8890.8700000000008</v>
      </c>
    </row>
    <row r="869" spans="1:12" ht="14.25" hidden="1" x14ac:dyDescent="0.2">
      <c r="A869" s="41"/>
      <c r="B869" s="57"/>
      <c r="C869" s="114" t="s">
        <v>1365</v>
      </c>
      <c r="D869" s="114"/>
      <c r="E869" s="114"/>
      <c r="F869" s="114"/>
      <c r="G869" s="114"/>
      <c r="H869" s="114"/>
      <c r="I869" s="49"/>
      <c r="J869" s="41"/>
      <c r="K869" s="47"/>
      <c r="L869" s="49">
        <f>L871+L874+L873</f>
        <v>2735.619999999999</v>
      </c>
    </row>
    <row r="870" spans="1:12" ht="14.25" hidden="1" x14ac:dyDescent="0.2">
      <c r="A870" s="41"/>
      <c r="B870" s="57"/>
      <c r="C870" s="113" t="s">
        <v>1366</v>
      </c>
      <c r="D870" s="114"/>
      <c r="E870" s="114"/>
      <c r="F870" s="114"/>
      <c r="G870" s="114"/>
      <c r="H870" s="114"/>
      <c r="I870" s="49"/>
      <c r="J870" s="41"/>
      <c r="K870" s="47"/>
      <c r="L870" s="49"/>
    </row>
    <row r="871" spans="1:12" ht="14.25" hidden="1" x14ac:dyDescent="0.2">
      <c r="A871" s="41"/>
      <c r="B871" s="57"/>
      <c r="C871" s="114" t="s">
        <v>1365</v>
      </c>
      <c r="D871" s="114"/>
      <c r="E871" s="114"/>
      <c r="F871" s="114"/>
      <c r="G871" s="114"/>
      <c r="H871" s="114"/>
      <c r="I871" s="49"/>
      <c r="J871" s="41"/>
      <c r="K871" s="47"/>
      <c r="L871" s="49">
        <f>SUM(AO141:AO864)</f>
        <v>1623.6499999999994</v>
      </c>
    </row>
    <row r="872" spans="1:12" ht="14.25" hidden="1" x14ac:dyDescent="0.2">
      <c r="A872" s="41"/>
      <c r="B872" s="57"/>
      <c r="C872" s="113" t="s">
        <v>1367</v>
      </c>
      <c r="D872" s="114"/>
      <c r="E872" s="114"/>
      <c r="F872" s="114"/>
      <c r="G872" s="114"/>
      <c r="H872" s="114"/>
      <c r="I872" s="49"/>
      <c r="J872" s="41"/>
      <c r="K872" s="47"/>
      <c r="L872" s="49"/>
    </row>
    <row r="873" spans="1:12" ht="14.25" hidden="1" x14ac:dyDescent="0.2">
      <c r="A873" s="41"/>
      <c r="B873" s="57"/>
      <c r="C873" s="114" t="s">
        <v>1387</v>
      </c>
      <c r="D873" s="114"/>
      <c r="E873" s="114"/>
      <c r="F873" s="114"/>
      <c r="G873" s="114"/>
      <c r="H873" s="114"/>
      <c r="I873" s="49"/>
      <c r="J873" s="41"/>
      <c r="K873" s="47"/>
      <c r="L873" s="49">
        <f>SUM(AT141:AT864)</f>
        <v>1111.9699999999996</v>
      </c>
    </row>
    <row r="874" spans="1:12" ht="14.25" hidden="1" x14ac:dyDescent="0.2">
      <c r="A874" s="41"/>
      <c r="B874" s="57"/>
      <c r="C874" s="114" t="s">
        <v>1368</v>
      </c>
      <c r="D874" s="114"/>
      <c r="E874" s="114"/>
      <c r="F874" s="114"/>
      <c r="G874" s="114"/>
      <c r="H874" s="114"/>
      <c r="I874" s="49"/>
      <c r="J874" s="41"/>
      <c r="K874" s="47"/>
      <c r="L874" s="49">
        <f>SUM(AV141:AV864)</f>
        <v>0</v>
      </c>
    </row>
    <row r="875" spans="1:12" ht="14.25" hidden="1" x14ac:dyDescent="0.2">
      <c r="A875" s="41"/>
      <c r="B875" s="57"/>
      <c r="C875" s="114" t="s">
        <v>1369</v>
      </c>
      <c r="D875" s="114"/>
      <c r="E875" s="114"/>
      <c r="F875" s="114"/>
      <c r="G875" s="114"/>
      <c r="H875" s="114"/>
      <c r="I875" s="49"/>
      <c r="J875" s="41"/>
      <c r="K875" s="47"/>
      <c r="L875" s="49">
        <f>L877+L878</f>
        <v>0</v>
      </c>
    </row>
    <row r="876" spans="1:12" ht="14.25" hidden="1" x14ac:dyDescent="0.2">
      <c r="A876" s="41"/>
      <c r="B876" s="57"/>
      <c r="C876" s="113" t="s">
        <v>1366</v>
      </c>
      <c r="D876" s="114"/>
      <c r="E876" s="114"/>
      <c r="F876" s="114"/>
      <c r="G876" s="114"/>
      <c r="H876" s="114"/>
      <c r="I876" s="49"/>
      <c r="J876" s="41"/>
      <c r="K876" s="47"/>
      <c r="L876" s="49"/>
    </row>
    <row r="877" spans="1:12" ht="14.25" hidden="1" x14ac:dyDescent="0.2">
      <c r="A877" s="41"/>
      <c r="B877" s="57"/>
      <c r="C877" s="114" t="s">
        <v>1370</v>
      </c>
      <c r="D877" s="114"/>
      <c r="E877" s="114"/>
      <c r="F877" s="114"/>
      <c r="G877" s="114"/>
      <c r="H877" s="114"/>
      <c r="I877" s="49"/>
      <c r="J877" s="41"/>
      <c r="K877" s="47"/>
      <c r="L877" s="49">
        <f>SUM(AW141:AW864)-SUM(BK141:BK864)</f>
        <v>0</v>
      </c>
    </row>
    <row r="878" spans="1:12" ht="14.25" hidden="1" x14ac:dyDescent="0.2">
      <c r="A878" s="41"/>
      <c r="B878" s="57"/>
      <c r="C878" s="114" t="s">
        <v>1371</v>
      </c>
      <c r="D878" s="114"/>
      <c r="E878" s="114"/>
      <c r="F878" s="114"/>
      <c r="G878" s="114"/>
      <c r="H878" s="114"/>
      <c r="I878" s="49"/>
      <c r="J878" s="41"/>
      <c r="K878" s="47"/>
      <c r="L878" s="49">
        <f>SUM(BC141:BC864)</f>
        <v>0</v>
      </c>
    </row>
    <row r="879" spans="1:12" ht="14.25" hidden="1" x14ac:dyDescent="0.2">
      <c r="A879" s="41"/>
      <c r="B879" s="57"/>
      <c r="C879" s="114" t="s">
        <v>1372</v>
      </c>
      <c r="D879" s="114"/>
      <c r="E879" s="114"/>
      <c r="F879" s="114"/>
      <c r="G879" s="114"/>
      <c r="H879" s="114"/>
      <c r="I879" s="49"/>
      <c r="J879" s="41"/>
      <c r="K879" s="47"/>
      <c r="L879" s="49">
        <f>SUM(BB141:BB864)</f>
        <v>0</v>
      </c>
    </row>
    <row r="880" spans="1:12" ht="14.25" hidden="1" x14ac:dyDescent="0.2">
      <c r="A880" s="41"/>
      <c r="B880" s="57"/>
      <c r="C880" s="114" t="s">
        <v>1373</v>
      </c>
      <c r="D880" s="114"/>
      <c r="E880" s="114"/>
      <c r="F880" s="114"/>
      <c r="G880" s="114"/>
      <c r="H880" s="114"/>
      <c r="I880" s="49"/>
      <c r="J880" s="41"/>
      <c r="K880" s="47"/>
      <c r="L880" s="49">
        <f>SUM(AR141:AR864)+SUM(AT141:AT864)+SUM(AV141:AV864)</f>
        <v>10002.84</v>
      </c>
    </row>
    <row r="881" spans="1:12" ht="14.25" hidden="1" x14ac:dyDescent="0.2">
      <c r="A881" s="41"/>
      <c r="B881" s="57"/>
      <c r="C881" s="114" t="s">
        <v>1374</v>
      </c>
      <c r="D881" s="114"/>
      <c r="E881" s="114"/>
      <c r="F881" s="114"/>
      <c r="G881" s="114"/>
      <c r="H881" s="114"/>
      <c r="I881" s="49"/>
      <c r="J881" s="41"/>
      <c r="K881" s="47"/>
      <c r="L881" s="49">
        <f>SUM(AZ141:AZ864)</f>
        <v>11459.809999999998</v>
      </c>
    </row>
    <row r="882" spans="1:12" ht="14.25" hidden="1" x14ac:dyDescent="0.2">
      <c r="A882" s="41"/>
      <c r="B882" s="57"/>
      <c r="C882" s="114" t="s">
        <v>1375</v>
      </c>
      <c r="D882" s="114"/>
      <c r="E882" s="114"/>
      <c r="F882" s="114"/>
      <c r="G882" s="114"/>
      <c r="H882" s="114"/>
      <c r="I882" s="49"/>
      <c r="J882" s="41"/>
      <c r="K882" s="47"/>
      <c r="L882" s="49">
        <f>SUM(BA141:BA864)</f>
        <v>7909.7199999999993</v>
      </c>
    </row>
    <row r="883" spans="1:12" ht="14.25" hidden="1" x14ac:dyDescent="0.2">
      <c r="A883" s="41"/>
      <c r="B883" s="57"/>
      <c r="C883" s="114" t="s">
        <v>1376</v>
      </c>
      <c r="D883" s="114"/>
      <c r="E883" s="114"/>
      <c r="F883" s="114"/>
      <c r="G883" s="114"/>
      <c r="H883" s="114"/>
      <c r="I883" s="49"/>
      <c r="J883" s="41"/>
      <c r="K883" s="47"/>
      <c r="L883" s="49">
        <f>L885+L886</f>
        <v>0</v>
      </c>
    </row>
    <row r="884" spans="1:12" ht="14.25" hidden="1" x14ac:dyDescent="0.2">
      <c r="A884" s="41"/>
      <c r="B884" s="57"/>
      <c r="C884" s="113" t="s">
        <v>1363</v>
      </c>
      <c r="D884" s="114"/>
      <c r="E884" s="114"/>
      <c r="F884" s="114"/>
      <c r="G884" s="114"/>
      <c r="H884" s="114"/>
      <c r="I884" s="49"/>
      <c r="J884" s="41"/>
      <c r="K884" s="47"/>
      <c r="L884" s="49"/>
    </row>
    <row r="885" spans="1:12" ht="14.25" hidden="1" x14ac:dyDescent="0.2">
      <c r="A885" s="41"/>
      <c r="B885" s="57"/>
      <c r="C885" s="114" t="s">
        <v>1377</v>
      </c>
      <c r="D885" s="114"/>
      <c r="E885" s="114"/>
      <c r="F885" s="114"/>
      <c r="G885" s="114"/>
      <c r="H885" s="114"/>
      <c r="I885" s="49"/>
      <c r="J885" s="41"/>
      <c r="K885" s="47"/>
      <c r="L885" s="49">
        <f>SUM(BK141:BK864)</f>
        <v>0</v>
      </c>
    </row>
    <row r="886" spans="1:12" ht="14.25" hidden="1" x14ac:dyDescent="0.2">
      <c r="A886" s="41"/>
      <c r="B886" s="57"/>
      <c r="C886" s="114" t="s">
        <v>1378</v>
      </c>
      <c r="D886" s="114"/>
      <c r="E886" s="114"/>
      <c r="F886" s="114"/>
      <c r="G886" s="114"/>
      <c r="H886" s="114"/>
      <c r="I886" s="49"/>
      <c r="J886" s="41"/>
      <c r="K886" s="47"/>
      <c r="L886" s="49">
        <f>SUM(BD141:BD864)</f>
        <v>0</v>
      </c>
    </row>
    <row r="887" spans="1:12" ht="14.25" hidden="1" x14ac:dyDescent="0.2">
      <c r="A887" s="41"/>
      <c r="B887" s="57"/>
      <c r="C887" s="114" t="s">
        <v>1379</v>
      </c>
      <c r="D887" s="114"/>
      <c r="E887" s="114"/>
      <c r="F887" s="114"/>
      <c r="G887" s="114"/>
      <c r="H887" s="114"/>
      <c r="I887" s="49"/>
      <c r="J887" s="41"/>
      <c r="K887" s="47"/>
      <c r="L887" s="49"/>
    </row>
    <row r="888" spans="1:12" ht="14.25" hidden="1" x14ac:dyDescent="0.2">
      <c r="A888" s="41"/>
      <c r="B888" s="57"/>
      <c r="C888" s="114" t="s">
        <v>1379</v>
      </c>
      <c r="D888" s="114"/>
      <c r="E888" s="114"/>
      <c r="F888" s="114"/>
      <c r="G888" s="114"/>
      <c r="H888" s="114"/>
      <c r="I888" s="49"/>
      <c r="J888" s="41"/>
      <c r="K888" s="47"/>
      <c r="L888" s="49">
        <f>SUM(BQ141:BQ864)</f>
        <v>0</v>
      </c>
    </row>
    <row r="889" spans="1:12" ht="14.25" hidden="1" x14ac:dyDescent="0.2">
      <c r="A889" s="41"/>
      <c r="B889" s="57"/>
      <c r="C889" s="114" t="s">
        <v>1380</v>
      </c>
      <c r="D889" s="114"/>
      <c r="E889" s="114"/>
      <c r="F889" s="114"/>
      <c r="G889" s="114"/>
      <c r="H889" s="114"/>
      <c r="I889" s="49"/>
      <c r="J889" s="41"/>
      <c r="K889" s="47"/>
      <c r="L889" s="49">
        <f>SUM(BO141:BO864)</f>
        <v>0</v>
      </c>
    </row>
    <row r="890" spans="1:12" ht="15" hidden="1" x14ac:dyDescent="0.2">
      <c r="A890" s="58"/>
      <c r="B890" s="59"/>
      <c r="C890" s="112" t="s">
        <v>1381</v>
      </c>
      <c r="D890" s="112"/>
      <c r="E890" s="112"/>
      <c r="F890" s="112"/>
      <c r="G890" s="112"/>
      <c r="H890" s="112"/>
      <c r="I890" s="60"/>
      <c r="J890" s="58"/>
      <c r="K890" s="61"/>
      <c r="L890" s="60">
        <f>L866+L881+L882+L883+L888+L889</f>
        <v>30996.019999999997</v>
      </c>
    </row>
    <row r="891" spans="1:12" ht="14.25" hidden="1" x14ac:dyDescent="0.2">
      <c r="A891" s="41"/>
      <c r="B891" s="57"/>
      <c r="C891" s="113" t="s">
        <v>1382</v>
      </c>
      <c r="D891" s="114"/>
      <c r="E891" s="114"/>
      <c r="F891" s="114"/>
      <c r="G891" s="114"/>
      <c r="H891" s="114"/>
      <c r="I891" s="49"/>
      <c r="J891" s="41"/>
      <c r="K891" s="47"/>
      <c r="L891" s="49"/>
    </row>
    <row r="892" spans="1:12" ht="14.25" hidden="1" x14ac:dyDescent="0.2">
      <c r="A892" s="41"/>
      <c r="B892" s="57"/>
      <c r="C892" s="114" t="s">
        <v>1383</v>
      </c>
      <c r="D892" s="114"/>
      <c r="E892" s="114"/>
      <c r="F892" s="114"/>
      <c r="G892" s="114"/>
      <c r="H892" s="114"/>
      <c r="I892" s="49"/>
      <c r="J892" s="41"/>
      <c r="K892" s="47"/>
      <c r="L892" s="49">
        <f>SUM(AX141:AX864)</f>
        <v>0</v>
      </c>
    </row>
    <row r="893" spans="1:12" ht="14.25" hidden="1" x14ac:dyDescent="0.2">
      <c r="A893" s="41"/>
      <c r="B893" s="57"/>
      <c r="C893" s="114" t="s">
        <v>1384</v>
      </c>
      <c r="D893" s="114"/>
      <c r="E893" s="114"/>
      <c r="F893" s="114"/>
      <c r="G893" s="114"/>
      <c r="H893" s="114"/>
      <c r="I893" s="49"/>
      <c r="J893" s="41"/>
      <c r="K893" s="47"/>
      <c r="L893" s="49">
        <f>SUM(AY141:AY864)</f>
        <v>0</v>
      </c>
    </row>
    <row r="894" spans="1:12" ht="14.25" hidden="1" x14ac:dyDescent="0.2">
      <c r="A894" s="41"/>
      <c r="B894" s="57"/>
      <c r="C894" s="114" t="s">
        <v>1385</v>
      </c>
      <c r="D894" s="114"/>
      <c r="E894" s="114"/>
      <c r="F894" s="115"/>
      <c r="G894" s="62">
        <f>Source!F146</f>
        <v>13.5270978</v>
      </c>
      <c r="H894" s="41"/>
      <c r="I894" s="41"/>
      <c r="J894" s="41"/>
      <c r="K894" s="41"/>
      <c r="L894" s="41"/>
    </row>
    <row r="895" spans="1:12" ht="14.25" hidden="1" x14ac:dyDescent="0.2">
      <c r="A895" s="41"/>
      <c r="B895" s="57"/>
      <c r="C895" s="114" t="s">
        <v>1386</v>
      </c>
      <c r="D895" s="114"/>
      <c r="E895" s="114"/>
      <c r="F895" s="115"/>
      <c r="G895" s="62">
        <f>Source!F147</f>
        <v>1.4010784999999999</v>
      </c>
      <c r="H895" s="41"/>
      <c r="I895" s="41"/>
      <c r="J895" s="41"/>
      <c r="K895" s="41"/>
      <c r="L895" s="41"/>
    </row>
    <row r="896" spans="1:12" hidden="1" x14ac:dyDescent="0.2"/>
    <row r="898" spans="1:82" ht="16.5" x14ac:dyDescent="0.2">
      <c r="A898" s="108" t="s">
        <v>1476</v>
      </c>
      <c r="B898" s="108"/>
      <c r="C898" s="108"/>
      <c r="D898" s="108"/>
      <c r="E898" s="108"/>
      <c r="F898" s="108"/>
      <c r="G898" s="108"/>
      <c r="H898" s="108"/>
      <c r="I898" s="108"/>
      <c r="J898" s="108"/>
      <c r="K898" s="108"/>
      <c r="L898" s="108"/>
    </row>
    <row r="899" spans="1:82" ht="57" x14ac:dyDescent="0.2">
      <c r="A899" s="50" t="s">
        <v>314</v>
      </c>
      <c r="B899" s="51" t="str">
        <f>Source!F158</f>
        <v>Калькуляция №23</v>
      </c>
      <c r="C899" s="51" t="str">
        <f>Source!G158</f>
        <v>Полный объем работ на определение места повреждения силовых кабельных линий напряжением до 1 кВ включительно</v>
      </c>
      <c r="D899" s="52" t="str">
        <f>Source!H158</f>
        <v>1 повреждение</v>
      </c>
      <c r="E899" s="53">
        <f>Source!K158</f>
        <v>1</v>
      </c>
      <c r="F899" s="53"/>
      <c r="G899" s="53">
        <f>Source!I158</f>
        <v>1</v>
      </c>
      <c r="H899" s="54">
        <f>Source!AL158</f>
        <v>12959.61</v>
      </c>
      <c r="I899" s="55"/>
      <c r="J899" s="54"/>
      <c r="K899" s="55"/>
      <c r="L899" s="54">
        <f>Source!P158</f>
        <v>12959.61</v>
      </c>
    </row>
    <row r="900" spans="1:82" ht="15" x14ac:dyDescent="0.25">
      <c r="C900" s="106" t="s">
        <v>1360</v>
      </c>
      <c r="D900" s="106"/>
      <c r="E900" s="106"/>
      <c r="F900" s="106"/>
      <c r="G900" s="106"/>
      <c r="H900" s="106"/>
      <c r="I900" s="107">
        <f>IF(E899&lt;&gt;0,K900/E899, 0)</f>
        <v>12959.61</v>
      </c>
      <c r="J900" s="107"/>
      <c r="K900" s="107">
        <f>L899</f>
        <v>12959.61</v>
      </c>
      <c r="L900" s="107"/>
      <c r="M900" s="83">
        <f>K900*1.038</f>
        <v>13452.075180000002</v>
      </c>
      <c r="AD900">
        <f>ROUND((Source!AT158/100)*((ROUND(ROUND(Source!AO158,2)*Source!I158, 2)+ROUND(ROUND(Source!AN158,2)*Source!I158, 2))), 2)</f>
        <v>0</v>
      </c>
      <c r="AE900">
        <f>ROUND((Source!AU158/100)*((ROUND(ROUND(Source!AO158,2)*Source!I158, 2)+ROUND(ROUND(Source!AN158,2)*Source!I158, 2))), 2)</f>
        <v>0</v>
      </c>
      <c r="AN900" s="56">
        <f>L899</f>
        <v>12959.61</v>
      </c>
      <c r="AO900">
        <f>0</f>
        <v>0</v>
      </c>
      <c r="AQ900" t="s">
        <v>1361</v>
      </c>
      <c r="AR900">
        <f>0</f>
        <v>0</v>
      </c>
      <c r="AT900">
        <f>0</f>
        <v>0</v>
      </c>
      <c r="AV900" t="s">
        <v>1361</v>
      </c>
      <c r="AW900" s="56">
        <f>L899</f>
        <v>12959.61</v>
      </c>
      <c r="AZ900">
        <f>Source!X158</f>
        <v>0</v>
      </c>
      <c r="BA900">
        <f>Source!Y158</f>
        <v>0</v>
      </c>
      <c r="CD900">
        <v>1</v>
      </c>
    </row>
    <row r="901" spans="1:82" ht="57" x14ac:dyDescent="0.2">
      <c r="A901" s="50" t="s">
        <v>318</v>
      </c>
      <c r="B901" s="51" t="str">
        <f>Source!F159</f>
        <v>Калькуляция №24</v>
      </c>
      <c r="C901" s="51" t="str">
        <f>Source!G159</f>
        <v>Полный объем работ на определение места повреждения силовых кабельных линий напряжением до 1 кВ включительно в условиях города</v>
      </c>
      <c r="D901" s="52" t="str">
        <f>Source!H159</f>
        <v>1 повреждение</v>
      </c>
      <c r="E901" s="53">
        <f>Source!K159</f>
        <v>1</v>
      </c>
      <c r="F901" s="53"/>
      <c r="G901" s="53">
        <f>Source!I159</f>
        <v>1</v>
      </c>
      <c r="H901" s="54">
        <f>Source!AL159</f>
        <v>18972.96</v>
      </c>
      <c r="I901" s="55"/>
      <c r="J901" s="54"/>
      <c r="K901" s="55"/>
      <c r="L901" s="54">
        <f>Source!P159</f>
        <v>18972.96</v>
      </c>
    </row>
    <row r="902" spans="1:82" ht="15" x14ac:dyDescent="0.25">
      <c r="C902" s="106" t="s">
        <v>1360</v>
      </c>
      <c r="D902" s="106"/>
      <c r="E902" s="106"/>
      <c r="F902" s="106"/>
      <c r="G902" s="106"/>
      <c r="H902" s="106"/>
      <c r="I902" s="107">
        <f>IF(E901&lt;&gt;0,K902/E901, 0)</f>
        <v>18972.96</v>
      </c>
      <c r="J902" s="107"/>
      <c r="K902" s="107">
        <f>L901</f>
        <v>18972.96</v>
      </c>
      <c r="L902" s="107"/>
      <c r="M902" s="83">
        <f>K902*1.038</f>
        <v>19693.932479999999</v>
      </c>
      <c r="AD902">
        <f>ROUND((Source!AT159/100)*((ROUND(ROUND(Source!AO159,2)*Source!I159, 2)+ROUND(ROUND(Source!AN159,2)*Source!I159, 2))), 2)</f>
        <v>0</v>
      </c>
      <c r="AE902">
        <f>ROUND((Source!AU159/100)*((ROUND(ROUND(Source!AO159,2)*Source!I159, 2)+ROUND(ROUND(Source!AN159,2)*Source!I159, 2))), 2)</f>
        <v>0</v>
      </c>
      <c r="AN902" s="56">
        <f>L901</f>
        <v>18972.96</v>
      </c>
      <c r="AO902">
        <f>0</f>
        <v>0</v>
      </c>
      <c r="AQ902" t="s">
        <v>1361</v>
      </c>
      <c r="AR902">
        <f>0</f>
        <v>0</v>
      </c>
      <c r="AT902">
        <f>0</f>
        <v>0</v>
      </c>
      <c r="AV902" t="s">
        <v>1361</v>
      </c>
      <c r="AW902" s="56">
        <f>L901</f>
        <v>18972.96</v>
      </c>
      <c r="AZ902">
        <f>Source!X159</f>
        <v>0</v>
      </c>
      <c r="BA902">
        <f>Source!Y159</f>
        <v>0</v>
      </c>
      <c r="CD902">
        <v>1</v>
      </c>
    </row>
    <row r="903" spans="1:82" ht="42.75" x14ac:dyDescent="0.2">
      <c r="A903" s="50" t="s">
        <v>321</v>
      </c>
      <c r="B903" s="51" t="str">
        <f>Source!F160</f>
        <v>Калькуляция №25</v>
      </c>
      <c r="C903" s="51" t="str">
        <f>Source!G160</f>
        <v>Полный объем работ на определение места повреждения силовых кабельных линий напряжением 6-20 кВ</v>
      </c>
      <c r="D903" s="52" t="str">
        <f>Source!H160</f>
        <v>1 повреждение</v>
      </c>
      <c r="E903" s="53">
        <f>Source!K160</f>
        <v>1</v>
      </c>
      <c r="F903" s="53"/>
      <c r="G903" s="53">
        <f>Source!I160</f>
        <v>1</v>
      </c>
      <c r="H903" s="54">
        <f>Source!AL160</f>
        <v>16463.310000000001</v>
      </c>
      <c r="I903" s="55"/>
      <c r="J903" s="54"/>
      <c r="K903" s="55"/>
      <c r="L903" s="54">
        <f>Source!P160</f>
        <v>16463.310000000001</v>
      </c>
    </row>
    <row r="904" spans="1:82" ht="15" x14ac:dyDescent="0.25">
      <c r="C904" s="106" t="s">
        <v>1360</v>
      </c>
      <c r="D904" s="106"/>
      <c r="E904" s="106"/>
      <c r="F904" s="106"/>
      <c r="G904" s="106"/>
      <c r="H904" s="106"/>
      <c r="I904" s="107">
        <f>IF(E903&lt;&gt;0,K904/E903, 0)</f>
        <v>16463.310000000001</v>
      </c>
      <c r="J904" s="107"/>
      <c r="K904" s="107">
        <f>L903</f>
        <v>16463.310000000001</v>
      </c>
      <c r="L904" s="107"/>
      <c r="M904" s="83">
        <f>K904*1.038</f>
        <v>17088.915780000003</v>
      </c>
      <c r="AD904">
        <f>ROUND((Source!AT160/100)*((ROUND(ROUND(Source!AO160,2)*Source!I160, 2)+ROUND(ROUND(Source!AN160,2)*Source!I160, 2))), 2)</f>
        <v>0</v>
      </c>
      <c r="AE904">
        <f>ROUND((Source!AU160/100)*((ROUND(ROUND(Source!AO160,2)*Source!I160, 2)+ROUND(ROUND(Source!AN160,2)*Source!I160, 2))), 2)</f>
        <v>0</v>
      </c>
      <c r="AN904" s="56">
        <f>L903</f>
        <v>16463.310000000001</v>
      </c>
      <c r="AO904">
        <f>0</f>
        <v>0</v>
      </c>
      <c r="AQ904" t="s">
        <v>1361</v>
      </c>
      <c r="AR904">
        <f>0</f>
        <v>0</v>
      </c>
      <c r="AT904">
        <f>0</f>
        <v>0</v>
      </c>
      <c r="AV904" t="s">
        <v>1361</v>
      </c>
      <c r="AW904" s="56">
        <f>L903</f>
        <v>16463.310000000001</v>
      </c>
      <c r="AZ904">
        <f>Source!X160</f>
        <v>0</v>
      </c>
      <c r="BA904">
        <f>Source!Y160</f>
        <v>0</v>
      </c>
      <c r="CD904">
        <v>1</v>
      </c>
    </row>
    <row r="905" spans="1:82" ht="57" x14ac:dyDescent="0.2">
      <c r="A905" s="50" t="s">
        <v>324</v>
      </c>
      <c r="B905" s="51" t="str">
        <f>Source!F161</f>
        <v>Калькуляция №26</v>
      </c>
      <c r="C905" s="51" t="str">
        <f>Source!G161</f>
        <v>Полный объем работ на определение места повреждения силовых кабельных линий напряжением 6-20 кВ в условиях города</v>
      </c>
      <c r="D905" s="52" t="str">
        <f>Source!H161</f>
        <v>1 повреждение</v>
      </c>
      <c r="E905" s="53">
        <f>Source!K161</f>
        <v>1</v>
      </c>
      <c r="F905" s="53"/>
      <c r="G905" s="53">
        <f>Source!I161</f>
        <v>1</v>
      </c>
      <c r="H905" s="54">
        <f>Source!AL161</f>
        <v>25656.83</v>
      </c>
      <c r="I905" s="55"/>
      <c r="J905" s="54"/>
      <c r="K905" s="55"/>
      <c r="L905" s="54">
        <f>Source!P161</f>
        <v>25656.83</v>
      </c>
    </row>
    <row r="906" spans="1:82" ht="15" x14ac:dyDescent="0.25">
      <c r="C906" s="106" t="s">
        <v>1360</v>
      </c>
      <c r="D906" s="106"/>
      <c r="E906" s="106"/>
      <c r="F906" s="106"/>
      <c r="G906" s="106"/>
      <c r="H906" s="106"/>
      <c r="I906" s="107">
        <f>IF(E905&lt;&gt;0,K906/E905, 0)</f>
        <v>25656.83</v>
      </c>
      <c r="J906" s="107"/>
      <c r="K906" s="107">
        <f>L905</f>
        <v>25656.83</v>
      </c>
      <c r="L906" s="107"/>
      <c r="M906" s="83">
        <f>K906*1.038</f>
        <v>26631.789540000002</v>
      </c>
      <c r="AD906">
        <f>ROUND((Source!AT161/100)*((ROUND(ROUND(Source!AO161,2)*Source!I161, 2)+ROUND(ROUND(Source!AN161,2)*Source!I161, 2))), 2)</f>
        <v>0</v>
      </c>
      <c r="AE906">
        <f>ROUND((Source!AU161/100)*((ROUND(ROUND(Source!AO161,2)*Source!I161, 2)+ROUND(ROUND(Source!AN161,2)*Source!I161, 2))), 2)</f>
        <v>0</v>
      </c>
      <c r="AN906" s="56">
        <f>L905</f>
        <v>25656.83</v>
      </c>
      <c r="AO906">
        <f>0</f>
        <v>0</v>
      </c>
      <c r="AQ906" t="s">
        <v>1361</v>
      </c>
      <c r="AR906">
        <f>0</f>
        <v>0</v>
      </c>
      <c r="AT906">
        <f>0</f>
        <v>0</v>
      </c>
      <c r="AV906" t="s">
        <v>1361</v>
      </c>
      <c r="AW906" s="56">
        <f>L905</f>
        <v>25656.83</v>
      </c>
      <c r="AZ906">
        <f>Source!X161</f>
        <v>0</v>
      </c>
      <c r="BA906">
        <f>Source!Y161</f>
        <v>0</v>
      </c>
      <c r="CD906">
        <v>1</v>
      </c>
    </row>
    <row r="907" spans="1:82" ht="57" x14ac:dyDescent="0.2">
      <c r="A907" s="50" t="s">
        <v>327</v>
      </c>
      <c r="B907" s="51" t="str">
        <f>Source!F162</f>
        <v>Калькуляция №27</v>
      </c>
      <c r="C907" s="51" t="str">
        <f>Source!G162</f>
        <v>Полный объем работ на определение места повреждения силовых кабельных линий напряжением 35-110 кВ</v>
      </c>
      <c r="D907" s="52" t="str">
        <f>Source!H162</f>
        <v>1 повреждение</v>
      </c>
      <c r="E907" s="53">
        <f>Source!K162</f>
        <v>1</v>
      </c>
      <c r="F907" s="53"/>
      <c r="G907" s="53">
        <f>Source!I162</f>
        <v>1</v>
      </c>
      <c r="H907" s="54">
        <f>Source!AL162</f>
        <v>18438.95</v>
      </c>
      <c r="I907" s="55"/>
      <c r="J907" s="54"/>
      <c r="K907" s="55"/>
      <c r="L907" s="54">
        <f>Source!P162</f>
        <v>18438.95</v>
      </c>
    </row>
    <row r="908" spans="1:82" ht="15" x14ac:dyDescent="0.25">
      <c r="C908" s="106" t="s">
        <v>1360</v>
      </c>
      <c r="D908" s="106"/>
      <c r="E908" s="106"/>
      <c r="F908" s="106"/>
      <c r="G908" s="106"/>
      <c r="H908" s="106"/>
      <c r="I908" s="107">
        <f>IF(E907&lt;&gt;0,K908/E907, 0)</f>
        <v>18438.95</v>
      </c>
      <c r="J908" s="107"/>
      <c r="K908" s="107">
        <f>L907</f>
        <v>18438.95</v>
      </c>
      <c r="L908" s="107"/>
      <c r="M908" s="83">
        <f>K908*1.038</f>
        <v>19139.630100000002</v>
      </c>
      <c r="AD908">
        <f>ROUND((Source!AT162/100)*((ROUND(ROUND(Source!AO162,2)*Source!I162, 2)+ROUND(ROUND(Source!AN162,2)*Source!I162, 2))), 2)</f>
        <v>0</v>
      </c>
      <c r="AE908">
        <f>ROUND((Source!AU162/100)*((ROUND(ROUND(Source!AO162,2)*Source!I162, 2)+ROUND(ROUND(Source!AN162,2)*Source!I162, 2))), 2)</f>
        <v>0</v>
      </c>
      <c r="AN908" s="56">
        <f>L907</f>
        <v>18438.95</v>
      </c>
      <c r="AO908">
        <f>0</f>
        <v>0</v>
      </c>
      <c r="AQ908" t="s">
        <v>1361</v>
      </c>
      <c r="AR908">
        <f>0</f>
        <v>0</v>
      </c>
      <c r="AT908">
        <f>0</f>
        <v>0</v>
      </c>
      <c r="AV908" t="s">
        <v>1361</v>
      </c>
      <c r="AW908" s="56">
        <f>L907</f>
        <v>18438.95</v>
      </c>
      <c r="AZ908">
        <f>Source!X162</f>
        <v>0</v>
      </c>
      <c r="BA908">
        <f>Source!Y162</f>
        <v>0</v>
      </c>
      <c r="CD908">
        <v>1</v>
      </c>
    </row>
    <row r="909" spans="1:82" ht="57" x14ac:dyDescent="0.2">
      <c r="A909" s="50" t="s">
        <v>330</v>
      </c>
      <c r="B909" s="51" t="str">
        <f>Source!F163</f>
        <v>Калькуляция №28</v>
      </c>
      <c r="C909" s="51" t="str">
        <f>Source!G163</f>
        <v>Полный объем работ на определение места повреждения силовых кабельных линий напряжением 35-110 кВ в условиях города</v>
      </c>
      <c r="D909" s="52" t="str">
        <f>Source!H163</f>
        <v>1 повреждение</v>
      </c>
      <c r="E909" s="53">
        <f>Source!K163</f>
        <v>1</v>
      </c>
      <c r="F909" s="53"/>
      <c r="G909" s="53">
        <f>Source!I163</f>
        <v>1</v>
      </c>
      <c r="H909" s="54">
        <f>Source!AL163</f>
        <v>28351.96</v>
      </c>
      <c r="I909" s="55"/>
      <c r="J909" s="54"/>
      <c r="K909" s="55"/>
      <c r="L909" s="54">
        <f>Source!P163</f>
        <v>28351.96</v>
      </c>
    </row>
    <row r="910" spans="1:82" ht="15" x14ac:dyDescent="0.25">
      <c r="C910" s="106" t="s">
        <v>1360</v>
      </c>
      <c r="D910" s="106"/>
      <c r="E910" s="106"/>
      <c r="F910" s="106"/>
      <c r="G910" s="106"/>
      <c r="H910" s="106"/>
      <c r="I910" s="107">
        <f>IF(E909&lt;&gt;0,K910/E909, 0)</f>
        <v>28351.96</v>
      </c>
      <c r="J910" s="107"/>
      <c r="K910" s="107">
        <f>L909</f>
        <v>28351.96</v>
      </c>
      <c r="L910" s="107"/>
      <c r="M910" s="83">
        <f>K910*1.038</f>
        <v>29429.334480000001</v>
      </c>
      <c r="AD910">
        <f>ROUND((Source!AT163/100)*((ROUND(ROUND(Source!AO163,2)*Source!I163, 2)+ROUND(ROUND(Source!AN163,2)*Source!I163, 2))), 2)</f>
        <v>0</v>
      </c>
      <c r="AE910">
        <f>ROUND((Source!AU163/100)*((ROUND(ROUND(Source!AO163,2)*Source!I163, 2)+ROUND(ROUND(Source!AN163,2)*Source!I163, 2))), 2)</f>
        <v>0</v>
      </c>
      <c r="AN910" s="56">
        <f>L909</f>
        <v>28351.96</v>
      </c>
      <c r="AO910">
        <f>0</f>
        <v>0</v>
      </c>
      <c r="AQ910" t="s">
        <v>1361</v>
      </c>
      <c r="AR910">
        <f>0</f>
        <v>0</v>
      </c>
      <c r="AT910">
        <f>0</f>
        <v>0</v>
      </c>
      <c r="AV910" t="s">
        <v>1361</v>
      </c>
      <c r="AW910" s="56">
        <f>L909</f>
        <v>28351.96</v>
      </c>
      <c r="AZ910">
        <f>Source!X163</f>
        <v>0</v>
      </c>
      <c r="BA910">
        <f>Source!Y163</f>
        <v>0</v>
      </c>
      <c r="CD910">
        <v>1</v>
      </c>
    </row>
    <row r="912" spans="1:82" ht="15" hidden="1" x14ac:dyDescent="0.2">
      <c r="A912" s="58"/>
      <c r="B912" s="59"/>
      <c r="C912" s="112" t="s">
        <v>1362</v>
      </c>
      <c r="D912" s="112"/>
      <c r="E912" s="112"/>
      <c r="F912" s="112"/>
      <c r="G912" s="112"/>
      <c r="H912" s="112"/>
      <c r="I912" s="60"/>
      <c r="J912" s="58"/>
      <c r="K912" s="61"/>
      <c r="L912" s="60">
        <f>L914+L915+L921+L925</f>
        <v>120843.62</v>
      </c>
    </row>
    <row r="913" spans="1:12" ht="14.25" hidden="1" x14ac:dyDescent="0.2">
      <c r="A913" s="41"/>
      <c r="B913" s="57"/>
      <c r="C913" s="113" t="s">
        <v>1363</v>
      </c>
      <c r="D913" s="114"/>
      <c r="E913" s="114"/>
      <c r="F913" s="114"/>
      <c r="G913" s="114"/>
      <c r="H913" s="114"/>
      <c r="I913" s="49"/>
      <c r="J913" s="41"/>
      <c r="K913" s="47"/>
      <c r="L913" s="49"/>
    </row>
    <row r="914" spans="1:12" ht="14.25" hidden="1" x14ac:dyDescent="0.2">
      <c r="A914" s="41"/>
      <c r="B914" s="57"/>
      <c r="C914" s="114" t="s">
        <v>1364</v>
      </c>
      <c r="D914" s="114"/>
      <c r="E914" s="114"/>
      <c r="F914" s="114"/>
      <c r="G914" s="114"/>
      <c r="H914" s="114"/>
      <c r="I914" s="49"/>
      <c r="J914" s="41"/>
      <c r="K914" s="47"/>
      <c r="L914" s="49">
        <f>SUM(AR898:AR910)</f>
        <v>0</v>
      </c>
    </row>
    <row r="915" spans="1:12" ht="14.25" hidden="1" x14ac:dyDescent="0.2">
      <c r="A915" s="41"/>
      <c r="B915" s="57"/>
      <c r="C915" s="114" t="s">
        <v>1365</v>
      </c>
      <c r="D915" s="114"/>
      <c r="E915" s="114"/>
      <c r="F915" s="114"/>
      <c r="G915" s="114"/>
      <c r="H915" s="114"/>
      <c r="I915" s="49"/>
      <c r="J915" s="41"/>
      <c r="K915" s="47"/>
      <c r="L915" s="49">
        <f>L917+L920+L919</f>
        <v>0</v>
      </c>
    </row>
    <row r="916" spans="1:12" ht="14.25" hidden="1" x14ac:dyDescent="0.2">
      <c r="A916" s="41"/>
      <c r="B916" s="57"/>
      <c r="C916" s="113" t="s">
        <v>1366</v>
      </c>
      <c r="D916" s="114"/>
      <c r="E916" s="114"/>
      <c r="F916" s="114"/>
      <c r="G916" s="114"/>
      <c r="H916" s="114"/>
      <c r="I916" s="49"/>
      <c r="J916" s="41"/>
      <c r="K916" s="47"/>
      <c r="L916" s="49"/>
    </row>
    <row r="917" spans="1:12" ht="14.25" hidden="1" x14ac:dyDescent="0.2">
      <c r="A917" s="41"/>
      <c r="B917" s="57"/>
      <c r="C917" s="114" t="s">
        <v>1365</v>
      </c>
      <c r="D917" s="114"/>
      <c r="E917" s="114"/>
      <c r="F917" s="114"/>
      <c r="G917" s="114"/>
      <c r="H917" s="114"/>
      <c r="I917" s="49"/>
      <c r="J917" s="41"/>
      <c r="K917" s="47"/>
      <c r="L917" s="49">
        <f>SUM(AO898:AO910)</f>
        <v>0</v>
      </c>
    </row>
    <row r="918" spans="1:12" ht="14.25" hidden="1" x14ac:dyDescent="0.2">
      <c r="A918" s="41"/>
      <c r="B918" s="57"/>
      <c r="C918" s="113" t="s">
        <v>1367</v>
      </c>
      <c r="D918" s="114"/>
      <c r="E918" s="114"/>
      <c r="F918" s="114"/>
      <c r="G918" s="114"/>
      <c r="H918" s="114"/>
      <c r="I918" s="49"/>
      <c r="J918" s="41"/>
      <c r="K918" s="47"/>
      <c r="L918" s="49"/>
    </row>
    <row r="919" spans="1:12" ht="14.25" hidden="1" x14ac:dyDescent="0.2">
      <c r="A919" s="41"/>
      <c r="B919" s="57"/>
      <c r="C919" s="114" t="s">
        <v>1387</v>
      </c>
      <c r="D919" s="114"/>
      <c r="E919" s="114"/>
      <c r="F919" s="114"/>
      <c r="G919" s="114"/>
      <c r="H919" s="114"/>
      <c r="I919" s="49"/>
      <c r="J919" s="41"/>
      <c r="K919" s="47"/>
      <c r="L919" s="49">
        <f>SUM(AT898:AT910)</f>
        <v>0</v>
      </c>
    </row>
    <row r="920" spans="1:12" ht="14.25" hidden="1" x14ac:dyDescent="0.2">
      <c r="A920" s="41"/>
      <c r="B920" s="57"/>
      <c r="C920" s="114" t="s">
        <v>1368</v>
      </c>
      <c r="D920" s="114"/>
      <c r="E920" s="114"/>
      <c r="F920" s="114"/>
      <c r="G920" s="114"/>
      <c r="H920" s="114"/>
      <c r="I920" s="49"/>
      <c r="J920" s="41"/>
      <c r="K920" s="47"/>
      <c r="L920" s="49">
        <f>SUM(AV898:AV910)</f>
        <v>0</v>
      </c>
    </row>
    <row r="921" spans="1:12" ht="14.25" hidden="1" x14ac:dyDescent="0.2">
      <c r="A921" s="41"/>
      <c r="B921" s="57"/>
      <c r="C921" s="114" t="s">
        <v>1369</v>
      </c>
      <c r="D921" s="114"/>
      <c r="E921" s="114"/>
      <c r="F921" s="114"/>
      <c r="G921" s="114"/>
      <c r="H921" s="114"/>
      <c r="I921" s="49"/>
      <c r="J921" s="41"/>
      <c r="K921" s="47"/>
      <c r="L921" s="49">
        <f>L923+L924</f>
        <v>120843.62</v>
      </c>
    </row>
    <row r="922" spans="1:12" ht="14.25" hidden="1" x14ac:dyDescent="0.2">
      <c r="A922" s="41"/>
      <c r="B922" s="57"/>
      <c r="C922" s="113" t="s">
        <v>1366</v>
      </c>
      <c r="D922" s="114"/>
      <c r="E922" s="114"/>
      <c r="F922" s="114"/>
      <c r="G922" s="114"/>
      <c r="H922" s="114"/>
      <c r="I922" s="49"/>
      <c r="J922" s="41"/>
      <c r="K922" s="47"/>
      <c r="L922" s="49"/>
    </row>
    <row r="923" spans="1:12" ht="14.25" hidden="1" x14ac:dyDescent="0.2">
      <c r="A923" s="41"/>
      <c r="B923" s="57"/>
      <c r="C923" s="114" t="s">
        <v>1370</v>
      </c>
      <c r="D923" s="114"/>
      <c r="E923" s="114"/>
      <c r="F923" s="114"/>
      <c r="G923" s="114"/>
      <c r="H923" s="114"/>
      <c r="I923" s="49"/>
      <c r="J923" s="41"/>
      <c r="K923" s="47"/>
      <c r="L923" s="49">
        <f>SUM(AW898:AW910)-SUM(BK898:BK910)</f>
        <v>120843.62</v>
      </c>
    </row>
    <row r="924" spans="1:12" ht="14.25" hidden="1" x14ac:dyDescent="0.2">
      <c r="A924" s="41"/>
      <c r="B924" s="57"/>
      <c r="C924" s="114" t="s">
        <v>1371</v>
      </c>
      <c r="D924" s="114"/>
      <c r="E924" s="114"/>
      <c r="F924" s="114"/>
      <c r="G924" s="114"/>
      <c r="H924" s="114"/>
      <c r="I924" s="49"/>
      <c r="J924" s="41"/>
      <c r="K924" s="47"/>
      <c r="L924" s="49">
        <f>SUM(BC898:BC910)</f>
        <v>0</v>
      </c>
    </row>
    <row r="925" spans="1:12" ht="14.25" hidden="1" x14ac:dyDescent="0.2">
      <c r="A925" s="41"/>
      <c r="B925" s="57"/>
      <c r="C925" s="114" t="s">
        <v>1372</v>
      </c>
      <c r="D925" s="114"/>
      <c r="E925" s="114"/>
      <c r="F925" s="114"/>
      <c r="G925" s="114"/>
      <c r="H925" s="114"/>
      <c r="I925" s="49"/>
      <c r="J925" s="41"/>
      <c r="K925" s="47"/>
      <c r="L925" s="49">
        <f>SUM(BB898:BB910)</f>
        <v>0</v>
      </c>
    </row>
    <row r="926" spans="1:12" ht="14.25" hidden="1" x14ac:dyDescent="0.2">
      <c r="A926" s="41"/>
      <c r="B926" s="57"/>
      <c r="C926" s="114" t="s">
        <v>1373</v>
      </c>
      <c r="D926" s="114"/>
      <c r="E926" s="114"/>
      <c r="F926" s="114"/>
      <c r="G926" s="114"/>
      <c r="H926" s="114"/>
      <c r="I926" s="49"/>
      <c r="J926" s="41"/>
      <c r="K926" s="47"/>
      <c r="L926" s="49">
        <f>SUM(AR898:AR910)+SUM(AT898:AT910)+SUM(AV898:AV910)</f>
        <v>0</v>
      </c>
    </row>
    <row r="927" spans="1:12" ht="14.25" hidden="1" x14ac:dyDescent="0.2">
      <c r="A927" s="41"/>
      <c r="B927" s="57"/>
      <c r="C927" s="114" t="s">
        <v>1374</v>
      </c>
      <c r="D927" s="114"/>
      <c r="E927" s="114"/>
      <c r="F927" s="114"/>
      <c r="G927" s="114"/>
      <c r="H927" s="114"/>
      <c r="I927" s="49"/>
      <c r="J927" s="41"/>
      <c r="K927" s="47"/>
      <c r="L927" s="49">
        <f>SUM(AZ898:AZ910)</f>
        <v>0</v>
      </c>
    </row>
    <row r="928" spans="1:12" ht="14.25" hidden="1" x14ac:dyDescent="0.2">
      <c r="A928" s="41"/>
      <c r="B928" s="57"/>
      <c r="C928" s="114" t="s">
        <v>1375</v>
      </c>
      <c r="D928" s="114"/>
      <c r="E928" s="114"/>
      <c r="F928" s="114"/>
      <c r="G928" s="114"/>
      <c r="H928" s="114"/>
      <c r="I928" s="49"/>
      <c r="J928" s="41"/>
      <c r="K928" s="47"/>
      <c r="L928" s="49">
        <f>SUM(BA898:BA910)</f>
        <v>0</v>
      </c>
    </row>
    <row r="929" spans="1:12" ht="14.25" hidden="1" x14ac:dyDescent="0.2">
      <c r="A929" s="41"/>
      <c r="B929" s="57"/>
      <c r="C929" s="114" t="s">
        <v>1376</v>
      </c>
      <c r="D929" s="114"/>
      <c r="E929" s="114"/>
      <c r="F929" s="114"/>
      <c r="G929" s="114"/>
      <c r="H929" s="114"/>
      <c r="I929" s="49"/>
      <c r="J929" s="41"/>
      <c r="K929" s="47"/>
      <c r="L929" s="49">
        <f>L931+L932</f>
        <v>0</v>
      </c>
    </row>
    <row r="930" spans="1:12" ht="14.25" hidden="1" x14ac:dyDescent="0.2">
      <c r="A930" s="41"/>
      <c r="B930" s="57"/>
      <c r="C930" s="113" t="s">
        <v>1363</v>
      </c>
      <c r="D930" s="114"/>
      <c r="E930" s="114"/>
      <c r="F930" s="114"/>
      <c r="G930" s="114"/>
      <c r="H930" s="114"/>
      <c r="I930" s="49"/>
      <c r="J930" s="41"/>
      <c r="K930" s="47"/>
      <c r="L930" s="49"/>
    </row>
    <row r="931" spans="1:12" ht="14.25" hidden="1" x14ac:dyDescent="0.2">
      <c r="A931" s="41"/>
      <c r="B931" s="57"/>
      <c r="C931" s="114" t="s">
        <v>1377</v>
      </c>
      <c r="D931" s="114"/>
      <c r="E931" s="114"/>
      <c r="F931" s="114"/>
      <c r="G931" s="114"/>
      <c r="H931" s="114"/>
      <c r="I931" s="49"/>
      <c r="J931" s="41"/>
      <c r="K931" s="47"/>
      <c r="L931" s="49">
        <f>SUM(BK898:BK910)</f>
        <v>0</v>
      </c>
    </row>
    <row r="932" spans="1:12" ht="14.25" hidden="1" x14ac:dyDescent="0.2">
      <c r="A932" s="41"/>
      <c r="B932" s="57"/>
      <c r="C932" s="114" t="s">
        <v>1378</v>
      </c>
      <c r="D932" s="114"/>
      <c r="E932" s="114"/>
      <c r="F932" s="114"/>
      <c r="G932" s="114"/>
      <c r="H932" s="114"/>
      <c r="I932" s="49"/>
      <c r="J932" s="41"/>
      <c r="K932" s="47"/>
      <c r="L932" s="49">
        <f>SUM(BD898:BD910)</f>
        <v>0</v>
      </c>
    </row>
    <row r="933" spans="1:12" ht="14.25" hidden="1" x14ac:dyDescent="0.2">
      <c r="A933" s="41"/>
      <c r="B933" s="57"/>
      <c r="C933" s="114" t="s">
        <v>1379</v>
      </c>
      <c r="D933" s="114"/>
      <c r="E933" s="114"/>
      <c r="F933" s="114"/>
      <c r="G933" s="114"/>
      <c r="H933" s="114"/>
      <c r="I933" s="49"/>
      <c r="J933" s="41"/>
      <c r="K933" s="47"/>
      <c r="L933" s="49"/>
    </row>
    <row r="934" spans="1:12" ht="14.25" hidden="1" x14ac:dyDescent="0.2">
      <c r="A934" s="41"/>
      <c r="B934" s="57"/>
      <c r="C934" s="114" t="s">
        <v>1379</v>
      </c>
      <c r="D934" s="114"/>
      <c r="E934" s="114"/>
      <c r="F934" s="114"/>
      <c r="G934" s="114"/>
      <c r="H934" s="114"/>
      <c r="I934" s="49"/>
      <c r="J934" s="41"/>
      <c r="K934" s="47"/>
      <c r="L934" s="49">
        <f>SUM(BQ898:BQ910)</f>
        <v>0</v>
      </c>
    </row>
    <row r="935" spans="1:12" ht="14.25" hidden="1" x14ac:dyDescent="0.2">
      <c r="A935" s="41"/>
      <c r="B935" s="57"/>
      <c r="C935" s="114" t="s">
        <v>1380</v>
      </c>
      <c r="D935" s="114"/>
      <c r="E935" s="114"/>
      <c r="F935" s="114"/>
      <c r="G935" s="114"/>
      <c r="H935" s="114"/>
      <c r="I935" s="49"/>
      <c r="J935" s="41"/>
      <c r="K935" s="47"/>
      <c r="L935" s="49">
        <f>SUM(BO898:BO910)</f>
        <v>0</v>
      </c>
    </row>
    <row r="936" spans="1:12" ht="15" hidden="1" x14ac:dyDescent="0.2">
      <c r="A936" s="58"/>
      <c r="B936" s="59"/>
      <c r="C936" s="112" t="s">
        <v>1381</v>
      </c>
      <c r="D936" s="112"/>
      <c r="E936" s="112"/>
      <c r="F936" s="112"/>
      <c r="G936" s="112"/>
      <c r="H936" s="112"/>
      <c r="I936" s="60"/>
      <c r="J936" s="58"/>
      <c r="K936" s="61"/>
      <c r="L936" s="60">
        <f>L912+L927+L928+L929+L934+L935</f>
        <v>120843.62</v>
      </c>
    </row>
    <row r="937" spans="1:12" ht="14.25" hidden="1" x14ac:dyDescent="0.2">
      <c r="A937" s="41"/>
      <c r="B937" s="57"/>
      <c r="C937" s="113" t="s">
        <v>1382</v>
      </c>
      <c r="D937" s="114"/>
      <c r="E937" s="114"/>
      <c r="F937" s="114"/>
      <c r="G937" s="114"/>
      <c r="H937" s="114"/>
      <c r="I937" s="49"/>
      <c r="J937" s="41"/>
      <c r="K937" s="47"/>
      <c r="L937" s="49"/>
    </row>
    <row r="938" spans="1:12" ht="14.25" hidden="1" x14ac:dyDescent="0.2">
      <c r="A938" s="41"/>
      <c r="B938" s="57"/>
      <c r="C938" s="114" t="s">
        <v>1383</v>
      </c>
      <c r="D938" s="114"/>
      <c r="E938" s="114"/>
      <c r="F938" s="114"/>
      <c r="G938" s="114"/>
      <c r="H938" s="114"/>
      <c r="I938" s="49"/>
      <c r="J938" s="41"/>
      <c r="K938" s="47"/>
      <c r="L938" s="49">
        <f>SUM(AX898:AX910)</f>
        <v>0</v>
      </c>
    </row>
    <row r="939" spans="1:12" ht="14.25" hidden="1" x14ac:dyDescent="0.2">
      <c r="A939" s="41"/>
      <c r="B939" s="57"/>
      <c r="C939" s="114" t="s">
        <v>1384</v>
      </c>
      <c r="D939" s="114"/>
      <c r="E939" s="114"/>
      <c r="F939" s="114"/>
      <c r="G939" s="114"/>
      <c r="H939" s="114"/>
      <c r="I939" s="49"/>
      <c r="J939" s="41"/>
      <c r="K939" s="47"/>
      <c r="L939" s="49">
        <f>SUM(AY898:AY910)</f>
        <v>0</v>
      </c>
    </row>
    <row r="940" spans="1:12" ht="14.25" hidden="1" customHeight="1" x14ac:dyDescent="0.2">
      <c r="A940" s="41"/>
      <c r="B940" s="57"/>
      <c r="C940" s="114" t="s">
        <v>1385</v>
      </c>
      <c r="D940" s="114"/>
      <c r="E940" s="114"/>
      <c r="F940" s="115"/>
      <c r="G940" s="62">
        <f>Source!F187</f>
        <v>0</v>
      </c>
      <c r="H940" s="41"/>
      <c r="I940" s="41"/>
      <c r="J940" s="41"/>
      <c r="K940" s="41"/>
      <c r="L940" s="41"/>
    </row>
    <row r="941" spans="1:12" ht="14.25" hidden="1" customHeight="1" x14ac:dyDescent="0.2">
      <c r="A941" s="41"/>
      <c r="B941" s="57"/>
      <c r="C941" s="114" t="s">
        <v>1386</v>
      </c>
      <c r="D941" s="114"/>
      <c r="E941" s="114"/>
      <c r="F941" s="115"/>
      <c r="G941" s="62">
        <f>Source!F188</f>
        <v>0</v>
      </c>
      <c r="H941" s="41"/>
      <c r="I941" s="41"/>
      <c r="J941" s="41"/>
      <c r="K941" s="41"/>
      <c r="L941" s="41"/>
    </row>
    <row r="942" spans="1:12" hidden="1" x14ac:dyDescent="0.2"/>
    <row r="944" spans="1:12" ht="16.5" x14ac:dyDescent="0.2">
      <c r="A944" s="108" t="s">
        <v>1477</v>
      </c>
      <c r="B944" s="108"/>
      <c r="C944" s="108"/>
      <c r="D944" s="108"/>
      <c r="E944" s="108"/>
      <c r="F944" s="108"/>
      <c r="G944" s="108"/>
      <c r="H944" s="108"/>
      <c r="I944" s="108"/>
      <c r="J944" s="108"/>
      <c r="K944" s="108"/>
      <c r="L944" s="108"/>
    </row>
    <row r="945" spans="1:82" ht="57" x14ac:dyDescent="0.2">
      <c r="A945" s="50" t="s">
        <v>334</v>
      </c>
      <c r="B945" s="51" t="str">
        <f>Source!F199</f>
        <v>Калькуляция №29</v>
      </c>
      <c r="C945" s="51" t="str">
        <f>Source!G199</f>
        <v>Полный объем работ по испытаниям силовых кабельных линий напряжением до 1 кВ включительно при капитальном ремонте</v>
      </c>
      <c r="D945" s="52" t="str">
        <f>Source!H199</f>
        <v>1 кабель</v>
      </c>
      <c r="E945" s="53">
        <f>Source!K199</f>
        <v>1</v>
      </c>
      <c r="F945" s="53"/>
      <c r="G945" s="53">
        <f>Source!I199</f>
        <v>1</v>
      </c>
      <c r="H945" s="54">
        <f>Source!AL199</f>
        <v>7776.63</v>
      </c>
      <c r="I945" s="55"/>
      <c r="J945" s="54"/>
      <c r="K945" s="55"/>
      <c r="L945" s="54">
        <f>Source!P199</f>
        <v>7776.63</v>
      </c>
    </row>
    <row r="946" spans="1:82" ht="15" x14ac:dyDescent="0.25">
      <c r="C946" s="106" t="s">
        <v>1360</v>
      </c>
      <c r="D946" s="106"/>
      <c r="E946" s="106"/>
      <c r="F946" s="106"/>
      <c r="G946" s="106"/>
      <c r="H946" s="106"/>
      <c r="I946" s="107">
        <f>IF(E945&lt;&gt;0,K946/E945, 0)</f>
        <v>7776.63</v>
      </c>
      <c r="J946" s="107"/>
      <c r="K946" s="107">
        <f>L945</f>
        <v>7776.63</v>
      </c>
      <c r="L946" s="107"/>
      <c r="M946" s="83">
        <f>K946*1.038</f>
        <v>8072.1419400000004</v>
      </c>
      <c r="AD946">
        <f>ROUND((Source!AT199/100)*((ROUND(ROUND(Source!AO199,2)*Source!I199, 2)+ROUND(ROUND(Source!AN199,2)*Source!I199, 2))), 2)</f>
        <v>0</v>
      </c>
      <c r="AE946">
        <f>ROUND((Source!AU199/100)*((ROUND(ROUND(Source!AO199,2)*Source!I199, 2)+ROUND(ROUND(Source!AN199,2)*Source!I199, 2))), 2)</f>
        <v>0</v>
      </c>
      <c r="AN946" s="56">
        <f>L945</f>
        <v>7776.63</v>
      </c>
      <c r="AO946">
        <f>0</f>
        <v>0</v>
      </c>
      <c r="AQ946" t="s">
        <v>1361</v>
      </c>
      <c r="AR946">
        <f>0</f>
        <v>0</v>
      </c>
      <c r="AT946">
        <f>0</f>
        <v>0</v>
      </c>
      <c r="AV946" t="s">
        <v>1361</v>
      </c>
      <c r="AW946" s="56">
        <f>L945</f>
        <v>7776.63</v>
      </c>
      <c r="AZ946">
        <f>Source!X199</f>
        <v>0</v>
      </c>
      <c r="BA946">
        <f>Source!Y199</f>
        <v>0</v>
      </c>
      <c r="CD946">
        <v>1</v>
      </c>
    </row>
    <row r="947" spans="1:82" ht="57" x14ac:dyDescent="0.2">
      <c r="A947" s="50" t="s">
        <v>339</v>
      </c>
      <c r="B947" s="51" t="str">
        <f>Source!F200</f>
        <v>Калькуляция №30</v>
      </c>
      <c r="C947" s="51" t="str">
        <f>Source!G200</f>
        <v>Полный объем работ по испытаниям силовых кабельных линий напряжением 6-20 кВ включительно при капитальном ремонте</v>
      </c>
      <c r="D947" s="52" t="str">
        <f>Source!H200</f>
        <v>1 кабель</v>
      </c>
      <c r="E947" s="53">
        <f>Source!K200</f>
        <v>1</v>
      </c>
      <c r="F947" s="53"/>
      <c r="G947" s="53">
        <f>Source!I200</f>
        <v>1</v>
      </c>
      <c r="H947" s="54">
        <f>Source!AL200</f>
        <v>8231.8799999999992</v>
      </c>
      <c r="I947" s="55"/>
      <c r="J947" s="54"/>
      <c r="K947" s="55"/>
      <c r="L947" s="54">
        <f>Source!P200</f>
        <v>8231.8799999999992</v>
      </c>
    </row>
    <row r="948" spans="1:82" ht="15" x14ac:dyDescent="0.25">
      <c r="C948" s="106" t="s">
        <v>1360</v>
      </c>
      <c r="D948" s="106"/>
      <c r="E948" s="106"/>
      <c r="F948" s="106"/>
      <c r="G948" s="106"/>
      <c r="H948" s="106"/>
      <c r="I948" s="107">
        <f>IF(E947&lt;&gt;0,K948/E947, 0)</f>
        <v>8231.8799999999992</v>
      </c>
      <c r="J948" s="107"/>
      <c r="K948" s="107">
        <f>L947</f>
        <v>8231.8799999999992</v>
      </c>
      <c r="L948" s="107"/>
      <c r="M948" s="83">
        <f>K948*1.038</f>
        <v>8544.6914399999987</v>
      </c>
      <c r="AD948">
        <f>ROUND((Source!AT200/100)*((ROUND(ROUND(Source!AO200,2)*Source!I200, 2)+ROUND(ROUND(Source!AN200,2)*Source!I200, 2))), 2)</f>
        <v>0</v>
      </c>
      <c r="AE948">
        <f>ROUND((Source!AU200/100)*((ROUND(ROUND(Source!AO200,2)*Source!I200, 2)+ROUND(ROUND(Source!AN200,2)*Source!I200, 2))), 2)</f>
        <v>0</v>
      </c>
      <c r="AN948" s="56">
        <f>L947</f>
        <v>8231.8799999999992</v>
      </c>
      <c r="AO948">
        <f>0</f>
        <v>0</v>
      </c>
      <c r="AQ948" t="s">
        <v>1361</v>
      </c>
      <c r="AR948">
        <f>0</f>
        <v>0</v>
      </c>
      <c r="AT948">
        <f>0</f>
        <v>0</v>
      </c>
      <c r="AV948" t="s">
        <v>1361</v>
      </c>
      <c r="AW948" s="56">
        <f>L947</f>
        <v>8231.8799999999992</v>
      </c>
      <c r="AZ948">
        <f>Source!X200</f>
        <v>0</v>
      </c>
      <c r="BA948">
        <f>Source!Y200</f>
        <v>0</v>
      </c>
      <c r="CD948">
        <v>1</v>
      </c>
    </row>
    <row r="949" spans="1:82" ht="57" x14ac:dyDescent="0.2">
      <c r="A949" s="50" t="s">
        <v>342</v>
      </c>
      <c r="B949" s="51" t="str">
        <f>Source!F201</f>
        <v>Калькуляция №31</v>
      </c>
      <c r="C949" s="51" t="str">
        <f>Source!G201</f>
        <v>Полный объем работ по испытаниям силовых кабельных линий напряжением 35-110 кВ включительно при капитальном ремонте</v>
      </c>
      <c r="D949" s="52" t="str">
        <f>Source!H201</f>
        <v>1 кабель</v>
      </c>
      <c r="E949" s="53">
        <f>Source!K201</f>
        <v>1</v>
      </c>
      <c r="F949" s="53"/>
      <c r="G949" s="53">
        <f>Source!I201</f>
        <v>1</v>
      </c>
      <c r="H949" s="54">
        <f>Source!AL201</f>
        <v>11378.66</v>
      </c>
      <c r="I949" s="55"/>
      <c r="J949" s="54"/>
      <c r="K949" s="55"/>
      <c r="L949" s="54">
        <f>Source!P201</f>
        <v>11378.66</v>
      </c>
    </row>
    <row r="950" spans="1:82" ht="15" x14ac:dyDescent="0.25">
      <c r="C950" s="106" t="s">
        <v>1360</v>
      </c>
      <c r="D950" s="106"/>
      <c r="E950" s="106"/>
      <c r="F950" s="106"/>
      <c r="G950" s="106"/>
      <c r="H950" s="106"/>
      <c r="I950" s="107">
        <f>IF(E949&lt;&gt;0,K950/E949, 0)</f>
        <v>11378.66</v>
      </c>
      <c r="J950" s="107"/>
      <c r="K950" s="107">
        <f>L949</f>
        <v>11378.66</v>
      </c>
      <c r="L950" s="107"/>
      <c r="M950" s="83">
        <f>K950*1.038</f>
        <v>11811.049080000001</v>
      </c>
      <c r="AD950">
        <f>ROUND((Source!AT201/100)*((ROUND(ROUND(Source!AO201,2)*Source!I201, 2)+ROUND(ROUND(Source!AN201,2)*Source!I201, 2))), 2)</f>
        <v>0</v>
      </c>
      <c r="AE950">
        <f>ROUND((Source!AU201/100)*((ROUND(ROUND(Source!AO201,2)*Source!I201, 2)+ROUND(ROUND(Source!AN201,2)*Source!I201, 2))), 2)</f>
        <v>0</v>
      </c>
      <c r="AN950" s="56">
        <f>L949</f>
        <v>11378.66</v>
      </c>
      <c r="AO950">
        <f>0</f>
        <v>0</v>
      </c>
      <c r="AQ950" t="s">
        <v>1361</v>
      </c>
      <c r="AR950">
        <f>0</f>
        <v>0</v>
      </c>
      <c r="AT950">
        <f>0</f>
        <v>0</v>
      </c>
      <c r="AV950" t="s">
        <v>1361</v>
      </c>
      <c r="AW950" s="56">
        <f>L949</f>
        <v>11378.66</v>
      </c>
      <c r="AZ950">
        <f>Source!X201</f>
        <v>0</v>
      </c>
      <c r="BA950">
        <f>Source!Y201</f>
        <v>0</v>
      </c>
      <c r="CD950">
        <v>1</v>
      </c>
    </row>
    <row r="952" spans="1:82" ht="15" hidden="1" x14ac:dyDescent="0.2">
      <c r="A952" s="58"/>
      <c r="B952" s="59"/>
      <c r="C952" s="112" t="s">
        <v>1362</v>
      </c>
      <c r="D952" s="112"/>
      <c r="E952" s="112"/>
      <c r="F952" s="112"/>
      <c r="G952" s="112"/>
      <c r="H952" s="112"/>
      <c r="I952" s="60"/>
      <c r="J952" s="58"/>
      <c r="K952" s="61"/>
      <c r="L952" s="60">
        <f>L954+L955+L961+L965</f>
        <v>27387.17</v>
      </c>
    </row>
    <row r="953" spans="1:82" ht="14.25" hidden="1" x14ac:dyDescent="0.2">
      <c r="A953" s="41"/>
      <c r="B953" s="57"/>
      <c r="C953" s="113" t="s">
        <v>1363</v>
      </c>
      <c r="D953" s="114"/>
      <c r="E953" s="114"/>
      <c r="F953" s="114"/>
      <c r="G953" s="114"/>
      <c r="H953" s="114"/>
      <c r="I953" s="49"/>
      <c r="J953" s="41"/>
      <c r="K953" s="47"/>
      <c r="L953" s="49"/>
    </row>
    <row r="954" spans="1:82" ht="14.25" hidden="1" x14ac:dyDescent="0.2">
      <c r="A954" s="41"/>
      <c r="B954" s="57"/>
      <c r="C954" s="114" t="s">
        <v>1364</v>
      </c>
      <c r="D954" s="114"/>
      <c r="E954" s="114"/>
      <c r="F954" s="114"/>
      <c r="G954" s="114"/>
      <c r="H954" s="114"/>
      <c r="I954" s="49"/>
      <c r="J954" s="41"/>
      <c r="K954" s="47"/>
      <c r="L954" s="49">
        <f>SUM(AR944:AR950)</f>
        <v>0</v>
      </c>
    </row>
    <row r="955" spans="1:82" ht="14.25" hidden="1" x14ac:dyDescent="0.2">
      <c r="A955" s="41"/>
      <c r="B955" s="57"/>
      <c r="C955" s="114" t="s">
        <v>1365</v>
      </c>
      <c r="D955" s="114"/>
      <c r="E955" s="114"/>
      <c r="F955" s="114"/>
      <c r="G955" s="114"/>
      <c r="H955" s="114"/>
      <c r="I955" s="49"/>
      <c r="J955" s="41"/>
      <c r="K955" s="47"/>
      <c r="L955" s="49">
        <f>L957+L960+L959</f>
        <v>0</v>
      </c>
    </row>
    <row r="956" spans="1:82" ht="14.25" hidden="1" x14ac:dyDescent="0.2">
      <c r="A956" s="41"/>
      <c r="B956" s="57"/>
      <c r="C956" s="113" t="s">
        <v>1366</v>
      </c>
      <c r="D956" s="114"/>
      <c r="E956" s="114"/>
      <c r="F956" s="114"/>
      <c r="G956" s="114"/>
      <c r="H956" s="114"/>
      <c r="I956" s="49"/>
      <c r="J956" s="41"/>
      <c r="K956" s="47"/>
      <c r="L956" s="49"/>
    </row>
    <row r="957" spans="1:82" ht="14.25" hidden="1" x14ac:dyDescent="0.2">
      <c r="A957" s="41"/>
      <c r="B957" s="57"/>
      <c r="C957" s="114" t="s">
        <v>1365</v>
      </c>
      <c r="D957" s="114"/>
      <c r="E957" s="114"/>
      <c r="F957" s="114"/>
      <c r="G957" s="114"/>
      <c r="H957" s="114"/>
      <c r="I957" s="49"/>
      <c r="J957" s="41"/>
      <c r="K957" s="47"/>
      <c r="L957" s="49">
        <f>SUM(AO944:AO950)</f>
        <v>0</v>
      </c>
    </row>
    <row r="958" spans="1:82" ht="14.25" hidden="1" x14ac:dyDescent="0.2">
      <c r="A958" s="41"/>
      <c r="B958" s="57"/>
      <c r="C958" s="113" t="s">
        <v>1367</v>
      </c>
      <c r="D958" s="114"/>
      <c r="E958" s="114"/>
      <c r="F958" s="114"/>
      <c r="G958" s="114"/>
      <c r="H958" s="114"/>
      <c r="I958" s="49"/>
      <c r="J958" s="41"/>
      <c r="K958" s="47"/>
      <c r="L958" s="49"/>
    </row>
    <row r="959" spans="1:82" ht="14.25" hidden="1" x14ac:dyDescent="0.2">
      <c r="A959" s="41"/>
      <c r="B959" s="57"/>
      <c r="C959" s="114" t="s">
        <v>1387</v>
      </c>
      <c r="D959" s="114"/>
      <c r="E959" s="114"/>
      <c r="F959" s="114"/>
      <c r="G959" s="114"/>
      <c r="H959" s="114"/>
      <c r="I959" s="49"/>
      <c r="J959" s="41"/>
      <c r="K959" s="47"/>
      <c r="L959" s="49">
        <f>SUM(AT944:AT950)</f>
        <v>0</v>
      </c>
    </row>
    <row r="960" spans="1:82" ht="14.25" hidden="1" x14ac:dyDescent="0.2">
      <c r="A960" s="41"/>
      <c r="B960" s="57"/>
      <c r="C960" s="114" t="s">
        <v>1368</v>
      </c>
      <c r="D960" s="114"/>
      <c r="E960" s="114"/>
      <c r="F960" s="114"/>
      <c r="G960" s="114"/>
      <c r="H960" s="114"/>
      <c r="I960" s="49"/>
      <c r="J960" s="41"/>
      <c r="K960" s="47"/>
      <c r="L960" s="49">
        <f>SUM(AV944:AV950)</f>
        <v>0</v>
      </c>
    </row>
    <row r="961" spans="1:12" ht="14.25" hidden="1" x14ac:dyDescent="0.2">
      <c r="A961" s="41"/>
      <c r="B961" s="57"/>
      <c r="C961" s="114" t="s">
        <v>1369</v>
      </c>
      <c r="D961" s="114"/>
      <c r="E961" s="114"/>
      <c r="F961" s="114"/>
      <c r="G961" s="114"/>
      <c r="H961" s="114"/>
      <c r="I961" s="49"/>
      <c r="J961" s="41"/>
      <c r="K961" s="47"/>
      <c r="L961" s="49">
        <f>L963+L964</f>
        <v>27387.17</v>
      </c>
    </row>
    <row r="962" spans="1:12" ht="14.25" hidden="1" x14ac:dyDescent="0.2">
      <c r="A962" s="41"/>
      <c r="B962" s="57"/>
      <c r="C962" s="113" t="s">
        <v>1366</v>
      </c>
      <c r="D962" s="114"/>
      <c r="E962" s="114"/>
      <c r="F962" s="114"/>
      <c r="G962" s="114"/>
      <c r="H962" s="114"/>
      <c r="I962" s="49"/>
      <c r="J962" s="41"/>
      <c r="K962" s="47"/>
      <c r="L962" s="49"/>
    </row>
    <row r="963" spans="1:12" ht="14.25" hidden="1" x14ac:dyDescent="0.2">
      <c r="A963" s="41"/>
      <c r="B963" s="57"/>
      <c r="C963" s="114" t="s">
        <v>1370</v>
      </c>
      <c r="D963" s="114"/>
      <c r="E963" s="114"/>
      <c r="F963" s="114"/>
      <c r="G963" s="114"/>
      <c r="H963" s="114"/>
      <c r="I963" s="49"/>
      <c r="J963" s="41"/>
      <c r="K963" s="47"/>
      <c r="L963" s="49">
        <f>SUM(AW944:AW950)-SUM(BK944:BK950)</f>
        <v>27387.17</v>
      </c>
    </row>
    <row r="964" spans="1:12" ht="14.25" hidden="1" x14ac:dyDescent="0.2">
      <c r="A964" s="41"/>
      <c r="B964" s="57"/>
      <c r="C964" s="114" t="s">
        <v>1371</v>
      </c>
      <c r="D964" s="114"/>
      <c r="E964" s="114"/>
      <c r="F964" s="114"/>
      <c r="G964" s="114"/>
      <c r="H964" s="114"/>
      <c r="I964" s="49"/>
      <c r="J964" s="41"/>
      <c r="K964" s="47"/>
      <c r="L964" s="49">
        <f>SUM(BC944:BC950)</f>
        <v>0</v>
      </c>
    </row>
    <row r="965" spans="1:12" ht="14.25" hidden="1" x14ac:dyDescent="0.2">
      <c r="A965" s="41"/>
      <c r="B965" s="57"/>
      <c r="C965" s="114" t="s">
        <v>1372</v>
      </c>
      <c r="D965" s="114"/>
      <c r="E965" s="114"/>
      <c r="F965" s="114"/>
      <c r="G965" s="114"/>
      <c r="H965" s="114"/>
      <c r="I965" s="49"/>
      <c r="J965" s="41"/>
      <c r="K965" s="47"/>
      <c r="L965" s="49">
        <f>SUM(BB944:BB950)</f>
        <v>0</v>
      </c>
    </row>
    <row r="966" spans="1:12" ht="14.25" hidden="1" x14ac:dyDescent="0.2">
      <c r="A966" s="41"/>
      <c r="B966" s="57"/>
      <c r="C966" s="114" t="s">
        <v>1373</v>
      </c>
      <c r="D966" s="114"/>
      <c r="E966" s="114"/>
      <c r="F966" s="114"/>
      <c r="G966" s="114"/>
      <c r="H966" s="114"/>
      <c r="I966" s="49"/>
      <c r="J966" s="41"/>
      <c r="K966" s="47"/>
      <c r="L966" s="49">
        <f>SUM(AR944:AR950)+SUM(AT944:AT950)+SUM(AV944:AV950)</f>
        <v>0</v>
      </c>
    </row>
    <row r="967" spans="1:12" ht="14.25" hidden="1" x14ac:dyDescent="0.2">
      <c r="A967" s="41"/>
      <c r="B967" s="57"/>
      <c r="C967" s="114" t="s">
        <v>1374</v>
      </c>
      <c r="D967" s="114"/>
      <c r="E967" s="114"/>
      <c r="F967" s="114"/>
      <c r="G967" s="114"/>
      <c r="H967" s="114"/>
      <c r="I967" s="49"/>
      <c r="J967" s="41"/>
      <c r="K967" s="47"/>
      <c r="L967" s="49">
        <f>SUM(AZ944:AZ950)</f>
        <v>0</v>
      </c>
    </row>
    <row r="968" spans="1:12" ht="14.25" hidden="1" x14ac:dyDescent="0.2">
      <c r="A968" s="41"/>
      <c r="B968" s="57"/>
      <c r="C968" s="114" t="s">
        <v>1375</v>
      </c>
      <c r="D968" s="114"/>
      <c r="E968" s="114"/>
      <c r="F968" s="114"/>
      <c r="G968" s="114"/>
      <c r="H968" s="114"/>
      <c r="I968" s="49"/>
      <c r="J968" s="41"/>
      <c r="K968" s="47"/>
      <c r="L968" s="49">
        <f>SUM(BA944:BA950)</f>
        <v>0</v>
      </c>
    </row>
    <row r="969" spans="1:12" ht="14.25" hidden="1" x14ac:dyDescent="0.2">
      <c r="A969" s="41"/>
      <c r="B969" s="57"/>
      <c r="C969" s="114" t="s">
        <v>1376</v>
      </c>
      <c r="D969" s="114"/>
      <c r="E969" s="114"/>
      <c r="F969" s="114"/>
      <c r="G969" s="114"/>
      <c r="H969" s="114"/>
      <c r="I969" s="49"/>
      <c r="J969" s="41"/>
      <c r="K969" s="47"/>
      <c r="L969" s="49">
        <f>L971+L972</f>
        <v>0</v>
      </c>
    </row>
    <row r="970" spans="1:12" ht="14.25" hidden="1" x14ac:dyDescent="0.2">
      <c r="A970" s="41"/>
      <c r="B970" s="57"/>
      <c r="C970" s="113" t="s">
        <v>1363</v>
      </c>
      <c r="D970" s="114"/>
      <c r="E970" s="114"/>
      <c r="F970" s="114"/>
      <c r="G970" s="114"/>
      <c r="H970" s="114"/>
      <c r="I970" s="49"/>
      <c r="J970" s="41"/>
      <c r="K970" s="47"/>
      <c r="L970" s="49"/>
    </row>
    <row r="971" spans="1:12" ht="14.25" hidden="1" x14ac:dyDescent="0.2">
      <c r="A971" s="41"/>
      <c r="B971" s="57"/>
      <c r="C971" s="114" t="s">
        <v>1377</v>
      </c>
      <c r="D971" s="114"/>
      <c r="E971" s="114"/>
      <c r="F971" s="114"/>
      <c r="G971" s="114"/>
      <c r="H971" s="114"/>
      <c r="I971" s="49"/>
      <c r="J971" s="41"/>
      <c r="K971" s="47"/>
      <c r="L971" s="49">
        <f>SUM(BK944:BK950)</f>
        <v>0</v>
      </c>
    </row>
    <row r="972" spans="1:12" ht="14.25" hidden="1" x14ac:dyDescent="0.2">
      <c r="A972" s="41"/>
      <c r="B972" s="57"/>
      <c r="C972" s="114" t="s">
        <v>1378</v>
      </c>
      <c r="D972" s="114"/>
      <c r="E972" s="114"/>
      <c r="F972" s="114"/>
      <c r="G972" s="114"/>
      <c r="H972" s="114"/>
      <c r="I972" s="49"/>
      <c r="J972" s="41"/>
      <c r="K972" s="47"/>
      <c r="L972" s="49">
        <f>SUM(BD944:BD950)</f>
        <v>0</v>
      </c>
    </row>
    <row r="973" spans="1:12" ht="14.25" hidden="1" x14ac:dyDescent="0.2">
      <c r="A973" s="41"/>
      <c r="B973" s="57"/>
      <c r="C973" s="114" t="s">
        <v>1379</v>
      </c>
      <c r="D973" s="114"/>
      <c r="E973" s="114"/>
      <c r="F973" s="114"/>
      <c r="G973" s="114"/>
      <c r="H973" s="114"/>
      <c r="I973" s="49"/>
      <c r="J973" s="41"/>
      <c r="K973" s="47"/>
      <c r="L973" s="49"/>
    </row>
    <row r="974" spans="1:12" ht="14.25" hidden="1" x14ac:dyDescent="0.2">
      <c r="A974" s="41"/>
      <c r="B974" s="57"/>
      <c r="C974" s="114" t="s">
        <v>1379</v>
      </c>
      <c r="D974" s="114"/>
      <c r="E974" s="114"/>
      <c r="F974" s="114"/>
      <c r="G974" s="114"/>
      <c r="H974" s="114"/>
      <c r="I974" s="49"/>
      <c r="J974" s="41"/>
      <c r="K974" s="47"/>
      <c r="L974" s="49">
        <f>SUM(BQ944:BQ950)</f>
        <v>0</v>
      </c>
    </row>
    <row r="975" spans="1:12" ht="14.25" hidden="1" x14ac:dyDescent="0.2">
      <c r="A975" s="41"/>
      <c r="B975" s="57"/>
      <c r="C975" s="114" t="s">
        <v>1380</v>
      </c>
      <c r="D975" s="114"/>
      <c r="E975" s="114"/>
      <c r="F975" s="114"/>
      <c r="G975" s="114"/>
      <c r="H975" s="114"/>
      <c r="I975" s="49"/>
      <c r="J975" s="41"/>
      <c r="K975" s="47"/>
      <c r="L975" s="49">
        <f>SUM(BO944:BO950)</f>
        <v>0</v>
      </c>
    </row>
    <row r="976" spans="1:12" ht="15" hidden="1" x14ac:dyDescent="0.2">
      <c r="A976" s="58"/>
      <c r="B976" s="59"/>
      <c r="C976" s="112" t="s">
        <v>1381</v>
      </c>
      <c r="D976" s="112"/>
      <c r="E976" s="112"/>
      <c r="F976" s="112"/>
      <c r="G976" s="112"/>
      <c r="H976" s="112"/>
      <c r="I976" s="60"/>
      <c r="J976" s="58"/>
      <c r="K976" s="61"/>
      <c r="L976" s="60">
        <f>L952+L967+L968+L969+L974+L975</f>
        <v>27387.17</v>
      </c>
    </row>
    <row r="977" spans="1:83" ht="14.25" hidden="1" x14ac:dyDescent="0.2">
      <c r="A977" s="41"/>
      <c r="B977" s="57"/>
      <c r="C977" s="113" t="s">
        <v>1382</v>
      </c>
      <c r="D977" s="114"/>
      <c r="E977" s="114"/>
      <c r="F977" s="114"/>
      <c r="G977" s="114"/>
      <c r="H977" s="114"/>
      <c r="I977" s="49"/>
      <c r="J977" s="41"/>
      <c r="K977" s="47"/>
      <c r="L977" s="49"/>
    </row>
    <row r="978" spans="1:83" ht="14.25" hidden="1" x14ac:dyDescent="0.2">
      <c r="A978" s="41"/>
      <c r="B978" s="57"/>
      <c r="C978" s="114" t="s">
        <v>1383</v>
      </c>
      <c r="D978" s="114"/>
      <c r="E978" s="114"/>
      <c r="F978" s="114"/>
      <c r="G978" s="114"/>
      <c r="H978" s="114"/>
      <c r="I978" s="49"/>
      <c r="J978" s="41"/>
      <c r="K978" s="47"/>
      <c r="L978" s="49">
        <f>SUM(AX944:AX950)</f>
        <v>0</v>
      </c>
    </row>
    <row r="979" spans="1:83" ht="14.25" hidden="1" x14ac:dyDescent="0.2">
      <c r="A979" s="41"/>
      <c r="B979" s="57"/>
      <c r="C979" s="114" t="s">
        <v>1384</v>
      </c>
      <c r="D979" s="114"/>
      <c r="E979" s="114"/>
      <c r="F979" s="114"/>
      <c r="G979" s="114"/>
      <c r="H979" s="114"/>
      <c r="I979" s="49"/>
      <c r="J979" s="41"/>
      <c r="K979" s="47"/>
      <c r="L979" s="49">
        <f>SUM(AY944:AY950)</f>
        <v>0</v>
      </c>
    </row>
    <row r="980" spans="1:83" ht="14.25" hidden="1" customHeight="1" x14ac:dyDescent="0.2">
      <c r="A980" s="41"/>
      <c r="B980" s="57"/>
      <c r="C980" s="114" t="s">
        <v>1385</v>
      </c>
      <c r="D980" s="114"/>
      <c r="E980" s="114"/>
      <c r="F980" s="115"/>
      <c r="G980" s="62">
        <f>Source!F225</f>
        <v>0</v>
      </c>
      <c r="H980" s="41"/>
      <c r="I980" s="41"/>
      <c r="J980" s="41"/>
      <c r="K980" s="41"/>
      <c r="L980" s="41"/>
    </row>
    <row r="981" spans="1:83" ht="14.25" hidden="1" customHeight="1" x14ac:dyDescent="0.2">
      <c r="A981" s="41"/>
      <c r="B981" s="57"/>
      <c r="C981" s="114" t="s">
        <v>1386</v>
      </c>
      <c r="D981" s="114"/>
      <c r="E981" s="114"/>
      <c r="F981" s="115"/>
      <c r="G981" s="62">
        <f>Source!F226</f>
        <v>0</v>
      </c>
      <c r="H981" s="41"/>
      <c r="I981" s="41"/>
      <c r="J981" s="41"/>
      <c r="K981" s="41"/>
      <c r="L981" s="41"/>
    </row>
    <row r="982" spans="1:83" hidden="1" x14ac:dyDescent="0.2"/>
    <row r="984" spans="1:83" ht="16.5" x14ac:dyDescent="0.2">
      <c r="A984" s="108" t="s">
        <v>1478</v>
      </c>
      <c r="B984" s="108"/>
      <c r="C984" s="108"/>
      <c r="D984" s="108"/>
      <c r="E984" s="108"/>
      <c r="F984" s="108"/>
      <c r="G984" s="108"/>
      <c r="H984" s="108"/>
      <c r="I984" s="108"/>
      <c r="J984" s="108"/>
      <c r="K984" s="108"/>
      <c r="L984" s="108"/>
    </row>
    <row r="985" spans="1:83" ht="177.75" x14ac:dyDescent="0.2">
      <c r="A985" s="43" t="s">
        <v>346</v>
      </c>
      <c r="B985" s="45" t="s">
        <v>1479</v>
      </c>
      <c r="C985" s="45" t="s">
        <v>1480</v>
      </c>
      <c r="D985" s="46" t="str">
        <f>Source!H237</f>
        <v>м</v>
      </c>
      <c r="E985" s="47">
        <f>Source!K237</f>
        <v>1</v>
      </c>
      <c r="F985" s="47"/>
      <c r="G985" s="47">
        <f>Source!I237</f>
        <v>1</v>
      </c>
      <c r="H985" s="49"/>
      <c r="I985" s="48"/>
      <c r="J985" s="49"/>
      <c r="K985" s="48"/>
      <c r="L985" s="49"/>
    </row>
    <row r="986" spans="1:83" ht="15" x14ac:dyDescent="0.2">
      <c r="A986" s="44"/>
      <c r="B986" s="47">
        <v>1</v>
      </c>
      <c r="C986" s="44" t="s">
        <v>1391</v>
      </c>
      <c r="D986" s="46" t="s">
        <v>904</v>
      </c>
      <c r="E986" s="62"/>
      <c r="F986" s="47"/>
      <c r="G986" s="47">
        <f>Source!U237</f>
        <v>0.51902400000000004</v>
      </c>
      <c r="H986" s="47"/>
      <c r="I986" s="47"/>
      <c r="J986" s="47"/>
      <c r="K986" s="47"/>
      <c r="L986" s="60">
        <f>SUM(L987:L987)-SUMIF(CE987:CE987, 1, L987:L987)</f>
        <v>413.91</v>
      </c>
    </row>
    <row r="987" spans="1:83" ht="14.25" x14ac:dyDescent="0.2">
      <c r="A987" s="45"/>
      <c r="B987" s="45" t="s">
        <v>1141</v>
      </c>
      <c r="C987" s="45" t="s">
        <v>1142</v>
      </c>
      <c r="D987" s="46" t="s">
        <v>904</v>
      </c>
      <c r="E987" s="47">
        <v>1.32</v>
      </c>
      <c r="F987" s="47">
        <f>ROUND(0.3932,7)</f>
        <v>0.39319999999999999</v>
      </c>
      <c r="G987" s="47">
        <f>SmtRes!CX291</f>
        <v>0.51902400000000004</v>
      </c>
      <c r="H987" s="49"/>
      <c r="I987" s="48"/>
      <c r="J987" s="49">
        <f>SmtRes!CZ291</f>
        <v>797.48</v>
      </c>
      <c r="K987" s="48"/>
      <c r="L987" s="49">
        <f>SmtRes!DI291</f>
        <v>413.91</v>
      </c>
    </row>
    <row r="988" spans="1:83" ht="15" x14ac:dyDescent="0.2">
      <c r="A988" s="44"/>
      <c r="B988" s="47">
        <v>2</v>
      </c>
      <c r="C988" s="44" t="s">
        <v>1392</v>
      </c>
      <c r="D988" s="46"/>
      <c r="E988" s="62"/>
      <c r="F988" s="47"/>
      <c r="G988" s="47"/>
      <c r="H988" s="47"/>
      <c r="I988" s="47"/>
      <c r="J988" s="47"/>
      <c r="K988" s="47"/>
      <c r="L988" s="60">
        <f>SUM(L989:L1002)-SUMIF(CE989:CE1002, 1, L989:L1002)</f>
        <v>1982.0499999999995</v>
      </c>
    </row>
    <row r="989" spans="1:83" ht="15" x14ac:dyDescent="0.2">
      <c r="A989" s="44"/>
      <c r="B989" s="47"/>
      <c r="C989" s="44" t="s">
        <v>1395</v>
      </c>
      <c r="D989" s="46" t="s">
        <v>904</v>
      </c>
      <c r="E989" s="62"/>
      <c r="F989" s="47"/>
      <c r="G989" s="47">
        <f>Source!V237</f>
        <v>0.84695279999999995</v>
      </c>
      <c r="H989" s="47"/>
      <c r="I989" s="47"/>
      <c r="J989" s="47"/>
      <c r="K989" s="47"/>
      <c r="L989" s="60">
        <f>SUMIF(CE990:CE1002, 1, L990:L1002)</f>
        <v>703.12</v>
      </c>
      <c r="CE989">
        <v>1</v>
      </c>
    </row>
    <row r="990" spans="1:83" ht="42.75" x14ac:dyDescent="0.2">
      <c r="A990" s="45"/>
      <c r="B990" s="45" t="s">
        <v>1143</v>
      </c>
      <c r="C990" s="45" t="s">
        <v>1145</v>
      </c>
      <c r="D990" s="46" t="s">
        <v>797</v>
      </c>
      <c r="E990" s="47">
        <v>0.59</v>
      </c>
      <c r="F990" s="47">
        <f t="shared" ref="F990:F1002" si="23">ROUND(0.3932,7)</f>
        <v>0.39319999999999999</v>
      </c>
      <c r="G990" s="47">
        <f>SmtRes!CX293</f>
        <v>0.231988</v>
      </c>
      <c r="H990" s="49">
        <f>SmtRes!CZ293</f>
        <v>4758.67</v>
      </c>
      <c r="I990" s="48">
        <f>SmtRes!AJ293</f>
        <v>1.24</v>
      </c>
      <c r="J990" s="49">
        <f>ROUND(H990*I990, 2)</f>
        <v>5900.75</v>
      </c>
      <c r="K990" s="48"/>
      <c r="L990" s="49">
        <f>SmtRes!DG293</f>
        <v>1368.9</v>
      </c>
    </row>
    <row r="991" spans="1:83" ht="28.5" x14ac:dyDescent="0.2">
      <c r="A991" s="45"/>
      <c r="B991" s="45" t="s">
        <v>908</v>
      </c>
      <c r="C991" s="45" t="s">
        <v>1393</v>
      </c>
      <c r="D991" s="46" t="s">
        <v>904</v>
      </c>
      <c r="E991" s="47">
        <f>SmtRes!DO293*SmtRes!AT293</f>
        <v>1.18</v>
      </c>
      <c r="F991" s="47">
        <f t="shared" si="23"/>
        <v>0.39319999999999999</v>
      </c>
      <c r="G991" s="47">
        <f>ROUND(E991*F991*G985, 7)</f>
        <v>0.463976</v>
      </c>
      <c r="H991" s="49"/>
      <c r="I991" s="48"/>
      <c r="J991" s="49">
        <f>ROUND(SmtRes!AG293/SmtRes!DO293, 2)</f>
        <v>829.81</v>
      </c>
      <c r="K991" s="48"/>
      <c r="L991" s="49">
        <f>SmtRes!DH293</f>
        <v>385.01</v>
      </c>
      <c r="CE991">
        <v>1</v>
      </c>
    </row>
    <row r="992" spans="1:83" ht="28.5" x14ac:dyDescent="0.2">
      <c r="A992" s="45"/>
      <c r="B992" s="45" t="s">
        <v>1028</v>
      </c>
      <c r="C992" s="45" t="s">
        <v>1030</v>
      </c>
      <c r="D992" s="46" t="s">
        <v>797</v>
      </c>
      <c r="E992" s="47">
        <v>4.0000000000000001E-3</v>
      </c>
      <c r="F992" s="47">
        <f t="shared" si="23"/>
        <v>0.39319999999999999</v>
      </c>
      <c r="G992" s="47">
        <f>SmtRes!CX294</f>
        <v>1.5728000000000001E-3</v>
      </c>
      <c r="H992" s="49"/>
      <c r="I992" s="48"/>
      <c r="J992" s="49">
        <f>SmtRes!CZ294</f>
        <v>1629.55</v>
      </c>
      <c r="K992" s="48"/>
      <c r="L992" s="49">
        <f>SmtRes!DG294</f>
        <v>2.56</v>
      </c>
    </row>
    <row r="993" spans="1:83" ht="28.5" x14ac:dyDescent="0.2">
      <c r="A993" s="45"/>
      <c r="B993" s="45" t="s">
        <v>924</v>
      </c>
      <c r="C993" s="45" t="s">
        <v>1402</v>
      </c>
      <c r="D993" s="46" t="s">
        <v>904</v>
      </c>
      <c r="E993" s="47">
        <f>SmtRes!DO294*SmtRes!AT294</f>
        <v>4.0000000000000001E-3</v>
      </c>
      <c r="F993" s="47">
        <f t="shared" si="23"/>
        <v>0.39319999999999999</v>
      </c>
      <c r="G993" s="47">
        <f>ROUND(E993*F993*G985, 7)</f>
        <v>1.5728000000000001E-3</v>
      </c>
      <c r="H993" s="49"/>
      <c r="I993" s="48"/>
      <c r="J993" s="49">
        <f>ROUND(SmtRes!AG294/SmtRes!DO294, 2)</f>
        <v>969.91</v>
      </c>
      <c r="K993" s="48"/>
      <c r="L993" s="49">
        <f>SmtRes!DH294</f>
        <v>1.53</v>
      </c>
      <c r="CE993">
        <v>1</v>
      </c>
    </row>
    <row r="994" spans="1:83" ht="42.75" x14ac:dyDescent="0.2">
      <c r="A994" s="45"/>
      <c r="B994" s="45" t="s">
        <v>1146</v>
      </c>
      <c r="C994" s="45" t="s">
        <v>1148</v>
      </c>
      <c r="D994" s="46" t="s">
        <v>797</v>
      </c>
      <c r="E994" s="47">
        <v>0.59</v>
      </c>
      <c r="F994" s="47">
        <f t="shared" si="23"/>
        <v>0.39319999999999999</v>
      </c>
      <c r="G994" s="47">
        <f>SmtRes!CX295</f>
        <v>0.231988</v>
      </c>
      <c r="H994" s="49">
        <f>SmtRes!CZ295</f>
        <v>1459.28</v>
      </c>
      <c r="I994" s="48">
        <f>SmtRes!AJ295</f>
        <v>1.28</v>
      </c>
      <c r="J994" s="49">
        <f>ROUND(H994*I994, 2)</f>
        <v>1867.88</v>
      </c>
      <c r="K994" s="48"/>
      <c r="L994" s="49">
        <f>SmtRes!DG295</f>
        <v>433.33</v>
      </c>
    </row>
    <row r="995" spans="1:83" ht="28.5" x14ac:dyDescent="0.2">
      <c r="A995" s="45"/>
      <c r="B995" s="45" t="s">
        <v>908</v>
      </c>
      <c r="C995" s="45" t="s">
        <v>1393</v>
      </c>
      <c r="D995" s="46" t="s">
        <v>904</v>
      </c>
      <c r="E995" s="47">
        <f>SmtRes!DO295*SmtRes!AT295</f>
        <v>0.59</v>
      </c>
      <c r="F995" s="47">
        <f t="shared" si="23"/>
        <v>0.39319999999999999</v>
      </c>
      <c r="G995" s="47">
        <f>ROUND(E995*F995*G985, 7)</f>
        <v>0.231988</v>
      </c>
      <c r="H995" s="49"/>
      <c r="I995" s="48"/>
      <c r="J995" s="49">
        <f>ROUND(SmtRes!AG295/SmtRes!DO295, 2)</f>
        <v>829.81</v>
      </c>
      <c r="K995" s="48"/>
      <c r="L995" s="49">
        <f>SmtRes!DH295</f>
        <v>192.51</v>
      </c>
      <c r="CE995">
        <v>1</v>
      </c>
    </row>
    <row r="996" spans="1:83" ht="28.5" x14ac:dyDescent="0.2">
      <c r="A996" s="45"/>
      <c r="B996" s="45" t="s">
        <v>1149</v>
      </c>
      <c r="C996" s="45" t="s">
        <v>1151</v>
      </c>
      <c r="D996" s="46" t="s">
        <v>797</v>
      </c>
      <c r="E996" s="47">
        <v>0.28999999999999998</v>
      </c>
      <c r="F996" s="47">
        <f t="shared" si="23"/>
        <v>0.39319999999999999</v>
      </c>
      <c r="G996" s="47">
        <f>SmtRes!CX296</f>
        <v>0.114028</v>
      </c>
      <c r="H996" s="49">
        <f>SmtRes!CZ296</f>
        <v>994.01</v>
      </c>
      <c r="I996" s="48">
        <f>SmtRes!AJ296</f>
        <v>1.1100000000000001</v>
      </c>
      <c r="J996" s="49">
        <f>ROUND(H996*I996, 2)</f>
        <v>1103.3499999999999</v>
      </c>
      <c r="K996" s="48"/>
      <c r="L996" s="49">
        <f>SmtRes!DG296</f>
        <v>125.81</v>
      </c>
    </row>
    <row r="997" spans="1:83" ht="28.5" x14ac:dyDescent="0.2">
      <c r="A997" s="45"/>
      <c r="B997" s="45" t="s">
        <v>908</v>
      </c>
      <c r="C997" s="45" t="s">
        <v>1393</v>
      </c>
      <c r="D997" s="46" t="s">
        <v>904</v>
      </c>
      <c r="E997" s="47">
        <f>SmtRes!DO296*SmtRes!AT296</f>
        <v>0.28999999999999998</v>
      </c>
      <c r="F997" s="47">
        <f t="shared" si="23"/>
        <v>0.39319999999999999</v>
      </c>
      <c r="G997" s="47">
        <f>ROUND(E997*F997*G985, 7)</f>
        <v>0.114028</v>
      </c>
      <c r="H997" s="49"/>
      <c r="I997" s="48"/>
      <c r="J997" s="49">
        <f>ROUND(SmtRes!AG296/SmtRes!DO296, 2)</f>
        <v>829.81</v>
      </c>
      <c r="K997" s="48"/>
      <c r="L997" s="49">
        <f>SmtRes!DH296</f>
        <v>94.62</v>
      </c>
      <c r="CE997">
        <v>1</v>
      </c>
    </row>
    <row r="998" spans="1:83" ht="14.25" x14ac:dyDescent="0.2">
      <c r="A998" s="45"/>
      <c r="B998" s="45" t="s">
        <v>1152</v>
      </c>
      <c r="C998" s="45" t="s">
        <v>1154</v>
      </c>
      <c r="D998" s="46" t="s">
        <v>797</v>
      </c>
      <c r="E998" s="47">
        <v>0.05</v>
      </c>
      <c r="F998" s="47">
        <f t="shared" si="23"/>
        <v>0.39319999999999999</v>
      </c>
      <c r="G998" s="47">
        <f>SmtRes!CX297</f>
        <v>1.966E-2</v>
      </c>
      <c r="H998" s="49"/>
      <c r="I998" s="48"/>
      <c r="J998" s="49">
        <f>SmtRes!CZ297</f>
        <v>1460.76</v>
      </c>
      <c r="K998" s="48"/>
      <c r="L998" s="49">
        <f>SmtRes!DG297</f>
        <v>28.72</v>
      </c>
    </row>
    <row r="999" spans="1:83" ht="28.5" x14ac:dyDescent="0.2">
      <c r="A999" s="45"/>
      <c r="B999" s="45" t="s">
        <v>915</v>
      </c>
      <c r="C999" s="45" t="s">
        <v>1394</v>
      </c>
      <c r="D999" s="46" t="s">
        <v>904</v>
      </c>
      <c r="E999" s="47">
        <f>SmtRes!DO297*SmtRes!AT297</f>
        <v>0.05</v>
      </c>
      <c r="F999" s="47">
        <f t="shared" si="23"/>
        <v>0.39319999999999999</v>
      </c>
      <c r="G999" s="47">
        <f>ROUND(E999*F999*G985, 7)</f>
        <v>1.966E-2</v>
      </c>
      <c r="H999" s="49"/>
      <c r="I999" s="48"/>
      <c r="J999" s="49">
        <f>ROUND(SmtRes!AG297/SmtRes!DO297, 2)</f>
        <v>722.05</v>
      </c>
      <c r="K999" s="48"/>
      <c r="L999" s="49">
        <f>SmtRes!DH297</f>
        <v>14.2</v>
      </c>
      <c r="CE999">
        <v>1</v>
      </c>
    </row>
    <row r="1000" spans="1:83" ht="28.5" x14ac:dyDescent="0.2">
      <c r="A1000" s="45"/>
      <c r="B1000" s="45" t="s">
        <v>1155</v>
      </c>
      <c r="C1000" s="45" t="s">
        <v>1157</v>
      </c>
      <c r="D1000" s="46" t="s">
        <v>797</v>
      </c>
      <c r="E1000" s="47">
        <v>0.04</v>
      </c>
      <c r="F1000" s="47">
        <f t="shared" si="23"/>
        <v>0.39319999999999999</v>
      </c>
      <c r="G1000" s="47">
        <f>SmtRes!CX298</f>
        <v>1.5727999999999999E-2</v>
      </c>
      <c r="H1000" s="49">
        <f>SmtRes!CZ298</f>
        <v>1002.48</v>
      </c>
      <c r="I1000" s="48">
        <f>SmtRes!AJ298</f>
        <v>1.38</v>
      </c>
      <c r="J1000" s="49">
        <f>ROUND(H1000*I1000, 2)</f>
        <v>1383.42</v>
      </c>
      <c r="K1000" s="48"/>
      <c r="L1000" s="49">
        <f>SmtRes!DG298</f>
        <v>21.76</v>
      </c>
    </row>
    <row r="1001" spans="1:83" ht="28.5" x14ac:dyDescent="0.2">
      <c r="A1001" s="45"/>
      <c r="B1001" s="45" t="s">
        <v>924</v>
      </c>
      <c r="C1001" s="45" t="s">
        <v>1402</v>
      </c>
      <c r="D1001" s="46" t="s">
        <v>904</v>
      </c>
      <c r="E1001" s="47">
        <f>SmtRes!DO298*SmtRes!AT298</f>
        <v>0.04</v>
      </c>
      <c r="F1001" s="47">
        <f t="shared" si="23"/>
        <v>0.39319999999999999</v>
      </c>
      <c r="G1001" s="47">
        <f>ROUND(E1001*F1001*G985, 7)</f>
        <v>1.5727999999999999E-2</v>
      </c>
      <c r="H1001" s="49"/>
      <c r="I1001" s="48"/>
      <c r="J1001" s="49">
        <f>ROUND(SmtRes!AG298/SmtRes!DO298, 2)</f>
        <v>969.91</v>
      </c>
      <c r="K1001" s="48"/>
      <c r="L1001" s="49">
        <f>SmtRes!DH298</f>
        <v>15.25</v>
      </c>
      <c r="CE1001">
        <v>1</v>
      </c>
    </row>
    <row r="1002" spans="1:83" ht="42.75" x14ac:dyDescent="0.2">
      <c r="A1002" s="45"/>
      <c r="B1002" s="45" t="s">
        <v>1158</v>
      </c>
      <c r="C1002" s="45" t="s">
        <v>1160</v>
      </c>
      <c r="D1002" s="46" t="s">
        <v>797</v>
      </c>
      <c r="E1002" s="47">
        <v>0.05</v>
      </c>
      <c r="F1002" s="47">
        <f t="shared" si="23"/>
        <v>0.39319999999999999</v>
      </c>
      <c r="G1002" s="47">
        <f>SmtRes!CX299</f>
        <v>1.966E-2</v>
      </c>
      <c r="H1002" s="49"/>
      <c r="I1002" s="48"/>
      <c r="J1002" s="49">
        <f>SmtRes!CZ299</f>
        <v>49.37</v>
      </c>
      <c r="K1002" s="48"/>
      <c r="L1002" s="49">
        <f>SmtRes!DG299</f>
        <v>0.97</v>
      </c>
    </row>
    <row r="1003" spans="1:83" ht="15" hidden="1" x14ac:dyDescent="0.2">
      <c r="A1003" s="44"/>
      <c r="B1003" s="47">
        <v>4</v>
      </c>
      <c r="C1003" s="44" t="s">
        <v>1411</v>
      </c>
      <c r="D1003" s="46"/>
      <c r="E1003" s="62"/>
      <c r="F1003" s="47"/>
      <c r="G1003" s="47"/>
      <c r="H1003" s="47"/>
      <c r="I1003" s="47"/>
      <c r="J1003" s="47"/>
      <c r="K1003" s="47"/>
      <c r="L1003" s="60">
        <f>SUM(L1004:L1006)-SUMIF(CE1004:CE1006, 1, L1004:L1006)</f>
        <v>0</v>
      </c>
    </row>
    <row r="1004" spans="1:83" ht="14.25" x14ac:dyDescent="0.2">
      <c r="A1004" s="45"/>
      <c r="B1004" s="45" t="s">
        <v>1161</v>
      </c>
      <c r="C1004" s="45" t="s">
        <v>1163</v>
      </c>
      <c r="D1004" s="46" t="s">
        <v>1090</v>
      </c>
      <c r="E1004" s="47">
        <v>3.7999999999999999E-2</v>
      </c>
      <c r="F1004" s="47">
        <f>ROUND(0,7)</f>
        <v>0</v>
      </c>
      <c r="G1004" s="47">
        <f>SmtRes!CX300</f>
        <v>0</v>
      </c>
      <c r="H1004" s="49">
        <f>SmtRes!CZ300</f>
        <v>496.41</v>
      </c>
      <c r="I1004" s="48">
        <f>SmtRes!AI300</f>
        <v>1.6</v>
      </c>
      <c r="J1004" s="49">
        <f>ROUND(H1004*I1004, 2)</f>
        <v>794.26</v>
      </c>
      <c r="K1004" s="48"/>
      <c r="L1004" s="49">
        <f>SmtRes!DF300</f>
        <v>0</v>
      </c>
    </row>
    <row r="1005" spans="1:83" ht="28.5" x14ac:dyDescent="0.2">
      <c r="A1005" s="45"/>
      <c r="B1005" s="45" t="s">
        <v>1164</v>
      </c>
      <c r="C1005" s="45" t="s">
        <v>1166</v>
      </c>
      <c r="D1005" s="46" t="s">
        <v>685</v>
      </c>
      <c r="E1005" s="47">
        <v>5.4000000000000001E-4</v>
      </c>
      <c r="F1005" s="47">
        <f>ROUND(0,7)</f>
        <v>0</v>
      </c>
      <c r="G1005" s="47">
        <f>SmtRes!CX301</f>
        <v>0</v>
      </c>
      <c r="H1005" s="49">
        <f>SmtRes!CZ301</f>
        <v>30083.51</v>
      </c>
      <c r="I1005" s="48">
        <f>SmtRes!AI301</f>
        <v>1.44</v>
      </c>
      <c r="J1005" s="49">
        <f>ROUND(H1005*I1005, 2)</f>
        <v>43320.25</v>
      </c>
      <c r="K1005" s="48"/>
      <c r="L1005" s="49">
        <f>SmtRes!DF301</f>
        <v>0</v>
      </c>
    </row>
    <row r="1006" spans="1:83" ht="14.25" x14ac:dyDescent="0.2">
      <c r="A1006" s="45"/>
      <c r="B1006" s="45" t="s">
        <v>962</v>
      </c>
      <c r="C1006" s="45" t="s">
        <v>964</v>
      </c>
      <c r="D1006" s="46" t="s">
        <v>965</v>
      </c>
      <c r="E1006" s="47">
        <v>0.69</v>
      </c>
      <c r="F1006" s="47">
        <f>ROUND(0,7)</f>
        <v>0</v>
      </c>
      <c r="G1006" s="47">
        <f>SmtRes!CX304</f>
        <v>0</v>
      </c>
      <c r="H1006" s="49">
        <f>SmtRes!CZ304</f>
        <v>35.71</v>
      </c>
      <c r="I1006" s="48">
        <f>SmtRes!AI304</f>
        <v>1.53</v>
      </c>
      <c r="J1006" s="49">
        <f>ROUND(H1006*I1006, 2)</f>
        <v>54.64</v>
      </c>
      <c r="K1006" s="48"/>
      <c r="L1006" s="49">
        <f>SmtRes!DF304</f>
        <v>0</v>
      </c>
    </row>
    <row r="1007" spans="1:83" ht="14.25" x14ac:dyDescent="0.2">
      <c r="A1007" s="45"/>
      <c r="B1007" s="45" t="str">
        <f>EtalonRes!I302</f>
        <v>01.4.03.01</v>
      </c>
      <c r="C1007" s="45" t="str">
        <f>EtalonRes!K302</f>
        <v>Порошки бентонитовые</v>
      </c>
      <c r="D1007" s="46" t="str">
        <f>EtalonRes!O302</f>
        <v>кг</v>
      </c>
      <c r="E1007" s="47">
        <f>EtalonRes!X302</f>
        <v>40.6</v>
      </c>
      <c r="F1007" s="47">
        <f>ROUND(0,7)</f>
        <v>0</v>
      </c>
      <c r="G1007" s="47">
        <f>ROUND(EtalonRes!AG302*Source!I237, 7)</f>
        <v>0</v>
      </c>
      <c r="H1007" s="49"/>
      <c r="I1007" s="48"/>
      <c r="J1007" s="49"/>
      <c r="K1007" s="48"/>
      <c r="L1007" s="49"/>
    </row>
    <row r="1008" spans="1:83" ht="28.5" x14ac:dyDescent="0.2">
      <c r="A1008" s="45"/>
      <c r="B1008" s="45" t="str">
        <f>EtalonRes!I303</f>
        <v>01.4.03.03</v>
      </c>
      <c r="C1008" s="51" t="str">
        <f>EtalonRes!K303</f>
        <v>Материалы для стабилизации буровых скважин</v>
      </c>
      <c r="D1008" s="52" t="str">
        <f>EtalonRes!O303</f>
        <v>т</v>
      </c>
      <c r="E1008" s="53">
        <f>EtalonRes!X303</f>
        <v>2.0600000000000002E-3</v>
      </c>
      <c r="F1008" s="53">
        <f>ROUND(0,7)</f>
        <v>0</v>
      </c>
      <c r="G1008" s="53">
        <f>ROUND(EtalonRes!AG303*Source!I237, 7)</f>
        <v>0</v>
      </c>
      <c r="H1008" s="54"/>
      <c r="I1008" s="55"/>
      <c r="J1008" s="54"/>
      <c r="K1008" s="55"/>
      <c r="L1008" s="54"/>
    </row>
    <row r="1009" spans="1:83" ht="15" x14ac:dyDescent="0.2">
      <c r="A1009" s="45"/>
      <c r="B1009" s="45"/>
      <c r="C1009" s="64" t="s">
        <v>1396</v>
      </c>
      <c r="D1009" s="46"/>
      <c r="E1009" s="47"/>
      <c r="F1009" s="47"/>
      <c r="G1009" s="47"/>
      <c r="H1009" s="49"/>
      <c r="I1009" s="48"/>
      <c r="J1009" s="49"/>
      <c r="K1009" s="48"/>
      <c r="L1009" s="49">
        <f>L986+L988+L989+L1003</f>
        <v>3099.0799999999995</v>
      </c>
    </row>
    <row r="1010" spans="1:83" ht="14.25" x14ac:dyDescent="0.2">
      <c r="A1010" s="45"/>
      <c r="B1010" s="45"/>
      <c r="C1010" s="45" t="s">
        <v>1397</v>
      </c>
      <c r="D1010" s="46"/>
      <c r="E1010" s="47"/>
      <c r="F1010" s="47"/>
      <c r="G1010" s="47"/>
      <c r="H1010" s="49"/>
      <c r="I1010" s="48"/>
      <c r="J1010" s="49"/>
      <c r="K1010" s="48"/>
      <c r="L1010" s="49">
        <f>SUM(AR985:AR1013)+SUM(AS985:AS1013)+SUM(AT985:AT1013)+SUM(AU985:AU1013)+SUM(AV985:AV1013)</f>
        <v>1117.03</v>
      </c>
    </row>
    <row r="1011" spans="1:83" ht="14.25" x14ac:dyDescent="0.2">
      <c r="A1011" s="45"/>
      <c r="B1011" s="45" t="s">
        <v>354</v>
      </c>
      <c r="C1011" s="45" t="s">
        <v>1481</v>
      </c>
      <c r="D1011" s="46" t="s">
        <v>1224</v>
      </c>
      <c r="E1011" s="47">
        <f>Source!BZ237</f>
        <v>106</v>
      </c>
      <c r="F1011" s="47"/>
      <c r="G1011" s="47">
        <f>Source!AT237</f>
        <v>106</v>
      </c>
      <c r="H1011" s="49"/>
      <c r="I1011" s="48"/>
      <c r="J1011" s="49"/>
      <c r="K1011" s="48"/>
      <c r="L1011" s="49">
        <f>SUM(AZ985:AZ1013)</f>
        <v>1184.05</v>
      </c>
    </row>
    <row r="1012" spans="1:83" ht="14.25" x14ac:dyDescent="0.2">
      <c r="A1012" s="51"/>
      <c r="B1012" s="51" t="s">
        <v>355</v>
      </c>
      <c r="C1012" s="51" t="s">
        <v>1482</v>
      </c>
      <c r="D1012" s="52" t="s">
        <v>1224</v>
      </c>
      <c r="E1012" s="53">
        <f>Source!CA237</f>
        <v>45</v>
      </c>
      <c r="F1012" s="53"/>
      <c r="G1012" s="53">
        <f>Source!AU237</f>
        <v>45</v>
      </c>
      <c r="H1012" s="54"/>
      <c r="I1012" s="55"/>
      <c r="J1012" s="54"/>
      <c r="K1012" s="55"/>
      <c r="L1012" s="54">
        <f>SUM(BA985:BA1013)</f>
        <v>502.66</v>
      </c>
    </row>
    <row r="1013" spans="1:83" ht="15" x14ac:dyDescent="0.25">
      <c r="C1013" s="106" t="s">
        <v>1360</v>
      </c>
      <c r="D1013" s="106"/>
      <c r="E1013" s="106"/>
      <c r="F1013" s="106"/>
      <c r="G1013" s="106"/>
      <c r="H1013" s="106"/>
      <c r="I1013" s="107">
        <f>IF(E985&lt;&gt;0,K1013/E985, 0)</f>
        <v>4785.7899999999991</v>
      </c>
      <c r="J1013" s="107"/>
      <c r="K1013" s="107">
        <f>L986+L988+L1003+L1011+L1012+L989</f>
        <v>4785.7899999999991</v>
      </c>
      <c r="L1013" s="107"/>
      <c r="M1013" s="83">
        <f>K1013*1.038</f>
        <v>4967.6500199999991</v>
      </c>
      <c r="AD1013">
        <f>ROUND((Source!AT237/100)*((ROUND(SUMIF(SmtRes!AQ291:'SmtRes'!AQ304,"=1",SmtRes!AD291:'SmtRes'!AD304)*Source!I237, 2)+ROUND(SUMIF(SmtRes!AQ291:'SmtRes'!AQ304,"=1",SmtRes!AC291:'SmtRes'!AC304)*Source!I237, 2))), 2)</f>
        <v>7185.31</v>
      </c>
      <c r="AE1013">
        <f>ROUND((Source!AU237/100)*((ROUND(SUMIF(SmtRes!AQ291:'SmtRes'!AQ304,"=1",SmtRes!AD291:'SmtRes'!AD304)*Source!I237, 2)+ROUND(SUMIF(SmtRes!AQ291:'SmtRes'!AQ304,"=1",SmtRes!AC291:'SmtRes'!AC304)*Source!I237, 2))), 2)</f>
        <v>3050.37</v>
      </c>
      <c r="AN1013" s="56">
        <f>L986+L988+L1003+L1011+L1012+L989</f>
        <v>4785.7899999999991</v>
      </c>
      <c r="AO1013" s="56">
        <f>L988</f>
        <v>1982.0499999999995</v>
      </c>
      <c r="AQ1013" t="s">
        <v>1361</v>
      </c>
      <c r="AR1013" s="56">
        <f>L986</f>
        <v>413.91</v>
      </c>
      <c r="AT1013" s="56">
        <f>L989</f>
        <v>703.12</v>
      </c>
      <c r="AV1013" t="s">
        <v>1361</v>
      </c>
      <c r="AW1013" s="56">
        <f>L1003</f>
        <v>0</v>
      </c>
      <c r="AZ1013">
        <f>Source!X237</f>
        <v>1184.05</v>
      </c>
      <c r="BA1013">
        <f>Source!Y237</f>
        <v>502.66</v>
      </c>
      <c r="CD1013">
        <v>1</v>
      </c>
    </row>
    <row r="1014" spans="1:83" ht="177.75" x14ac:dyDescent="0.2">
      <c r="A1014" s="43" t="s">
        <v>356</v>
      </c>
      <c r="B1014" s="45" t="s">
        <v>1483</v>
      </c>
      <c r="C1014" s="45" t="s">
        <v>1484</v>
      </c>
      <c r="D1014" s="46" t="str">
        <f>Source!H238</f>
        <v>м</v>
      </c>
      <c r="E1014" s="47">
        <f>Source!K238</f>
        <v>1</v>
      </c>
      <c r="F1014" s="47"/>
      <c r="G1014" s="47">
        <f>Source!I238</f>
        <v>1</v>
      </c>
      <c r="H1014" s="49"/>
      <c r="I1014" s="48"/>
      <c r="J1014" s="49"/>
      <c r="K1014" s="48"/>
      <c r="L1014" s="49"/>
    </row>
    <row r="1015" spans="1:83" ht="15" x14ac:dyDescent="0.2">
      <c r="A1015" s="44"/>
      <c r="B1015" s="47">
        <v>1</v>
      </c>
      <c r="C1015" s="44" t="s">
        <v>1391</v>
      </c>
      <c r="D1015" s="46" t="s">
        <v>904</v>
      </c>
      <c r="E1015" s="62"/>
      <c r="F1015" s="47"/>
      <c r="G1015" s="47">
        <f>Source!U238</f>
        <v>0.96328100000000005</v>
      </c>
      <c r="H1015" s="47"/>
      <c r="I1015" s="47"/>
      <c r="J1015" s="47"/>
      <c r="K1015" s="47"/>
      <c r="L1015" s="60">
        <f>SUM(L1016:L1016)-SUMIF(CE1016:CE1016, 1, L1016:L1016)</f>
        <v>768.2</v>
      </c>
    </row>
    <row r="1016" spans="1:83" ht="14.25" x14ac:dyDescent="0.2">
      <c r="A1016" s="45"/>
      <c r="B1016" s="45" t="s">
        <v>1141</v>
      </c>
      <c r="C1016" s="45" t="s">
        <v>1142</v>
      </c>
      <c r="D1016" s="46" t="s">
        <v>904</v>
      </c>
      <c r="E1016" s="47">
        <v>2.09</v>
      </c>
      <c r="F1016" s="47">
        <f>ROUND(0.4609,7)</f>
        <v>0.46089999999999998</v>
      </c>
      <c r="G1016" s="47">
        <f>SmtRes!CX305</f>
        <v>0.96328100000000005</v>
      </c>
      <c r="H1016" s="49"/>
      <c r="I1016" s="48"/>
      <c r="J1016" s="49">
        <f>SmtRes!CZ305</f>
        <v>797.48</v>
      </c>
      <c r="K1016" s="48"/>
      <c r="L1016" s="49">
        <f>SmtRes!DI305</f>
        <v>768.2</v>
      </c>
    </row>
    <row r="1017" spans="1:83" ht="15" x14ac:dyDescent="0.2">
      <c r="A1017" s="44"/>
      <c r="B1017" s="47">
        <v>2</v>
      </c>
      <c r="C1017" s="44" t="s">
        <v>1392</v>
      </c>
      <c r="D1017" s="46"/>
      <c r="E1017" s="62"/>
      <c r="F1017" s="47"/>
      <c r="G1017" s="47"/>
      <c r="H1017" s="47"/>
      <c r="I1017" s="47"/>
      <c r="J1017" s="47"/>
      <c r="K1017" s="47"/>
      <c r="L1017" s="60">
        <f>SUM(L1018:L1031)-SUMIF(CE1018:CE1031, 1, L1018:L1031)</f>
        <v>3735.150000000001</v>
      </c>
    </row>
    <row r="1018" spans="1:83" ht="15" x14ac:dyDescent="0.2">
      <c r="A1018" s="44"/>
      <c r="B1018" s="47"/>
      <c r="C1018" s="44" t="s">
        <v>1395</v>
      </c>
      <c r="D1018" s="46" t="s">
        <v>904</v>
      </c>
      <c r="E1018" s="62"/>
      <c r="F1018" s="47"/>
      <c r="G1018" s="47">
        <f>Source!V238</f>
        <v>1.5901050000000001</v>
      </c>
      <c r="H1018" s="47"/>
      <c r="I1018" s="47"/>
      <c r="J1018" s="47"/>
      <c r="K1018" s="47"/>
      <c r="L1018" s="60">
        <f>SUMIF(CE1019:CE1031, 1, L1019:L1031)</f>
        <v>1319.93</v>
      </c>
      <c r="CE1018">
        <v>1</v>
      </c>
    </row>
    <row r="1019" spans="1:83" ht="42.75" x14ac:dyDescent="0.2">
      <c r="A1019" s="45"/>
      <c r="B1019" s="45" t="s">
        <v>1143</v>
      </c>
      <c r="C1019" s="45" t="s">
        <v>1145</v>
      </c>
      <c r="D1019" s="46" t="s">
        <v>797</v>
      </c>
      <c r="E1019" s="47">
        <v>0.94</v>
      </c>
      <c r="F1019" s="47">
        <f t="shared" ref="F1019:F1031" si="24">ROUND(0.4609,7)</f>
        <v>0.46089999999999998</v>
      </c>
      <c r="G1019" s="47">
        <f>SmtRes!CX307</f>
        <v>0.43324600000000002</v>
      </c>
      <c r="H1019" s="49">
        <f>SmtRes!CZ307</f>
        <v>4758.67</v>
      </c>
      <c r="I1019" s="48">
        <f>SmtRes!AJ307</f>
        <v>1.24</v>
      </c>
      <c r="J1019" s="49">
        <f>ROUND(H1019*I1019, 2)</f>
        <v>5900.75</v>
      </c>
      <c r="K1019" s="48"/>
      <c r="L1019" s="49">
        <f>SmtRes!DG307</f>
        <v>2556.48</v>
      </c>
    </row>
    <row r="1020" spans="1:83" ht="28.5" x14ac:dyDescent="0.2">
      <c r="A1020" s="45"/>
      <c r="B1020" s="45" t="s">
        <v>908</v>
      </c>
      <c r="C1020" s="45" t="s">
        <v>1393</v>
      </c>
      <c r="D1020" s="46" t="s">
        <v>904</v>
      </c>
      <c r="E1020" s="47">
        <f>SmtRes!DO307*SmtRes!AT307</f>
        <v>1.88</v>
      </c>
      <c r="F1020" s="47">
        <f t="shared" si="24"/>
        <v>0.46089999999999998</v>
      </c>
      <c r="G1020" s="47">
        <f>ROUND(E1020*F1020*G1014, 7)</f>
        <v>0.86649200000000004</v>
      </c>
      <c r="H1020" s="49"/>
      <c r="I1020" s="48"/>
      <c r="J1020" s="49">
        <f>ROUND(SmtRes!AG307/SmtRes!DO307, 2)</f>
        <v>829.81</v>
      </c>
      <c r="K1020" s="48"/>
      <c r="L1020" s="49">
        <f>SmtRes!DH307</f>
        <v>719.02</v>
      </c>
      <c r="CE1020">
        <v>1</v>
      </c>
    </row>
    <row r="1021" spans="1:83" ht="28.5" x14ac:dyDescent="0.2">
      <c r="A1021" s="45"/>
      <c r="B1021" s="45" t="s">
        <v>1028</v>
      </c>
      <c r="C1021" s="45" t="s">
        <v>1030</v>
      </c>
      <c r="D1021" s="46" t="s">
        <v>797</v>
      </c>
      <c r="E1021" s="47">
        <v>0.02</v>
      </c>
      <c r="F1021" s="47">
        <f t="shared" si="24"/>
        <v>0.46089999999999998</v>
      </c>
      <c r="G1021" s="47">
        <f>SmtRes!CX308</f>
        <v>9.2180000000000005E-3</v>
      </c>
      <c r="H1021" s="49"/>
      <c r="I1021" s="48"/>
      <c r="J1021" s="49">
        <f>SmtRes!CZ308</f>
        <v>1629.55</v>
      </c>
      <c r="K1021" s="48"/>
      <c r="L1021" s="49">
        <f>SmtRes!DG308</f>
        <v>15.02</v>
      </c>
    </row>
    <row r="1022" spans="1:83" ht="28.5" x14ac:dyDescent="0.2">
      <c r="A1022" s="45"/>
      <c r="B1022" s="45" t="s">
        <v>924</v>
      </c>
      <c r="C1022" s="45" t="s">
        <v>1402</v>
      </c>
      <c r="D1022" s="46" t="s">
        <v>904</v>
      </c>
      <c r="E1022" s="47">
        <f>SmtRes!DO308*SmtRes!AT308</f>
        <v>0.02</v>
      </c>
      <c r="F1022" s="47">
        <f t="shared" si="24"/>
        <v>0.46089999999999998</v>
      </c>
      <c r="G1022" s="47">
        <f>ROUND(E1022*F1022*G1014, 7)</f>
        <v>9.2180000000000005E-3</v>
      </c>
      <c r="H1022" s="49"/>
      <c r="I1022" s="48"/>
      <c r="J1022" s="49">
        <f>ROUND(SmtRes!AG308/SmtRes!DO308, 2)</f>
        <v>969.91</v>
      </c>
      <c r="K1022" s="48"/>
      <c r="L1022" s="49">
        <f>SmtRes!DH308</f>
        <v>8.94</v>
      </c>
      <c r="CE1022">
        <v>1</v>
      </c>
    </row>
    <row r="1023" spans="1:83" ht="42.75" x14ac:dyDescent="0.2">
      <c r="A1023" s="45"/>
      <c r="B1023" s="45" t="s">
        <v>1146</v>
      </c>
      <c r="C1023" s="45" t="s">
        <v>1148</v>
      </c>
      <c r="D1023" s="46" t="s">
        <v>797</v>
      </c>
      <c r="E1023" s="47">
        <v>0.94</v>
      </c>
      <c r="F1023" s="47">
        <f t="shared" si="24"/>
        <v>0.46089999999999998</v>
      </c>
      <c r="G1023" s="47">
        <f>SmtRes!CX309</f>
        <v>0.43324600000000002</v>
      </c>
      <c r="H1023" s="49">
        <f>SmtRes!CZ309</f>
        <v>1459.28</v>
      </c>
      <c r="I1023" s="48">
        <f>SmtRes!AJ309</f>
        <v>1.28</v>
      </c>
      <c r="J1023" s="49">
        <f>ROUND(H1023*I1023, 2)</f>
        <v>1867.88</v>
      </c>
      <c r="K1023" s="48"/>
      <c r="L1023" s="49">
        <f>SmtRes!DG309</f>
        <v>809.25</v>
      </c>
    </row>
    <row r="1024" spans="1:83" ht="28.5" x14ac:dyDescent="0.2">
      <c r="A1024" s="45"/>
      <c r="B1024" s="45" t="s">
        <v>908</v>
      </c>
      <c r="C1024" s="45" t="s">
        <v>1393</v>
      </c>
      <c r="D1024" s="46" t="s">
        <v>904</v>
      </c>
      <c r="E1024" s="47">
        <f>SmtRes!DO309*SmtRes!AT309</f>
        <v>0.94</v>
      </c>
      <c r="F1024" s="47">
        <f t="shared" si="24"/>
        <v>0.46089999999999998</v>
      </c>
      <c r="G1024" s="47">
        <f>ROUND(E1024*F1024*G1014, 7)</f>
        <v>0.43324600000000002</v>
      </c>
      <c r="H1024" s="49"/>
      <c r="I1024" s="48"/>
      <c r="J1024" s="49">
        <f>ROUND(SmtRes!AG309/SmtRes!DO309, 2)</f>
        <v>829.81</v>
      </c>
      <c r="K1024" s="48"/>
      <c r="L1024" s="49">
        <f>SmtRes!DH309</f>
        <v>359.51</v>
      </c>
      <c r="CE1024">
        <v>1</v>
      </c>
    </row>
    <row r="1025" spans="1:83" ht="28.5" x14ac:dyDescent="0.2">
      <c r="A1025" s="45"/>
      <c r="B1025" s="45" t="s">
        <v>1149</v>
      </c>
      <c r="C1025" s="45" t="s">
        <v>1151</v>
      </c>
      <c r="D1025" s="46" t="s">
        <v>797</v>
      </c>
      <c r="E1025" s="47">
        <v>0.34</v>
      </c>
      <c r="F1025" s="47">
        <f t="shared" si="24"/>
        <v>0.46089999999999998</v>
      </c>
      <c r="G1025" s="47">
        <f>SmtRes!CX310</f>
        <v>0.15670600000000001</v>
      </c>
      <c r="H1025" s="49">
        <f>SmtRes!CZ310</f>
        <v>994.01</v>
      </c>
      <c r="I1025" s="48">
        <f>SmtRes!AJ310</f>
        <v>1.1100000000000001</v>
      </c>
      <c r="J1025" s="49">
        <f>ROUND(H1025*I1025, 2)</f>
        <v>1103.3499999999999</v>
      </c>
      <c r="K1025" s="48"/>
      <c r="L1025" s="49">
        <f>SmtRes!DG310</f>
        <v>172.9</v>
      </c>
    </row>
    <row r="1026" spans="1:83" ht="28.5" x14ac:dyDescent="0.2">
      <c r="A1026" s="45"/>
      <c r="B1026" s="45" t="s">
        <v>908</v>
      </c>
      <c r="C1026" s="45" t="s">
        <v>1393</v>
      </c>
      <c r="D1026" s="46" t="s">
        <v>904</v>
      </c>
      <c r="E1026" s="47">
        <f>SmtRes!DO310*SmtRes!AT310</f>
        <v>0.34</v>
      </c>
      <c r="F1026" s="47">
        <f t="shared" si="24"/>
        <v>0.46089999999999998</v>
      </c>
      <c r="G1026" s="47">
        <f>ROUND(E1026*F1026*G1014, 7)</f>
        <v>0.15670600000000001</v>
      </c>
      <c r="H1026" s="49"/>
      <c r="I1026" s="48"/>
      <c r="J1026" s="49">
        <f>ROUND(SmtRes!AG310/SmtRes!DO310, 2)</f>
        <v>829.81</v>
      </c>
      <c r="K1026" s="48"/>
      <c r="L1026" s="49">
        <f>SmtRes!DH310</f>
        <v>130.04</v>
      </c>
      <c r="CE1026">
        <v>1</v>
      </c>
    </row>
    <row r="1027" spans="1:83" ht="14.25" x14ac:dyDescent="0.2">
      <c r="A1027" s="45"/>
      <c r="B1027" s="45" t="s">
        <v>1152</v>
      </c>
      <c r="C1027" s="45" t="s">
        <v>1154</v>
      </c>
      <c r="D1027" s="46" t="s">
        <v>797</v>
      </c>
      <c r="E1027" s="47">
        <v>0.16</v>
      </c>
      <c r="F1027" s="47">
        <f t="shared" si="24"/>
        <v>0.46089999999999998</v>
      </c>
      <c r="G1027" s="47">
        <f>SmtRes!CX311</f>
        <v>7.3744000000000004E-2</v>
      </c>
      <c r="H1027" s="49"/>
      <c r="I1027" s="48"/>
      <c r="J1027" s="49">
        <f>SmtRes!CZ311</f>
        <v>1460.76</v>
      </c>
      <c r="K1027" s="48"/>
      <c r="L1027" s="49">
        <f>SmtRes!DG311</f>
        <v>107.72</v>
      </c>
    </row>
    <row r="1028" spans="1:83" ht="28.5" x14ac:dyDescent="0.2">
      <c r="A1028" s="45"/>
      <c r="B1028" s="45" t="s">
        <v>915</v>
      </c>
      <c r="C1028" s="45" t="s">
        <v>1394</v>
      </c>
      <c r="D1028" s="46" t="s">
        <v>904</v>
      </c>
      <c r="E1028" s="47">
        <f>SmtRes!DO311*SmtRes!AT311</f>
        <v>0.16</v>
      </c>
      <c r="F1028" s="47">
        <f t="shared" si="24"/>
        <v>0.46089999999999998</v>
      </c>
      <c r="G1028" s="47">
        <f>ROUND(E1028*F1028*G1014, 7)</f>
        <v>7.3744000000000004E-2</v>
      </c>
      <c r="H1028" s="49"/>
      <c r="I1028" s="48"/>
      <c r="J1028" s="49">
        <f>ROUND(SmtRes!AG311/SmtRes!DO311, 2)</f>
        <v>722.05</v>
      </c>
      <c r="K1028" s="48"/>
      <c r="L1028" s="49">
        <f>SmtRes!DH311</f>
        <v>53.25</v>
      </c>
      <c r="CE1028">
        <v>1</v>
      </c>
    </row>
    <row r="1029" spans="1:83" ht="28.5" x14ac:dyDescent="0.2">
      <c r="A1029" s="45"/>
      <c r="B1029" s="45" t="s">
        <v>1155</v>
      </c>
      <c r="C1029" s="45" t="s">
        <v>1157</v>
      </c>
      <c r="D1029" s="46" t="s">
        <v>797</v>
      </c>
      <c r="E1029" s="47">
        <v>0.11</v>
      </c>
      <c r="F1029" s="47">
        <f t="shared" si="24"/>
        <v>0.46089999999999998</v>
      </c>
      <c r="G1029" s="47">
        <f>SmtRes!CX312</f>
        <v>5.0699000000000001E-2</v>
      </c>
      <c r="H1029" s="49">
        <f>SmtRes!CZ312</f>
        <v>1002.48</v>
      </c>
      <c r="I1029" s="48">
        <f>SmtRes!AJ312</f>
        <v>1.38</v>
      </c>
      <c r="J1029" s="49">
        <f>ROUND(H1029*I1029, 2)</f>
        <v>1383.42</v>
      </c>
      <c r="K1029" s="48"/>
      <c r="L1029" s="49">
        <f>SmtRes!DG312</f>
        <v>70.14</v>
      </c>
    </row>
    <row r="1030" spans="1:83" ht="28.5" x14ac:dyDescent="0.2">
      <c r="A1030" s="45"/>
      <c r="B1030" s="45" t="s">
        <v>924</v>
      </c>
      <c r="C1030" s="45" t="s">
        <v>1402</v>
      </c>
      <c r="D1030" s="46" t="s">
        <v>904</v>
      </c>
      <c r="E1030" s="47">
        <f>SmtRes!DO312*SmtRes!AT312</f>
        <v>0.11</v>
      </c>
      <c r="F1030" s="47">
        <f t="shared" si="24"/>
        <v>0.46089999999999998</v>
      </c>
      <c r="G1030" s="47">
        <f>ROUND(E1030*F1030*G1014, 7)</f>
        <v>5.0699000000000001E-2</v>
      </c>
      <c r="H1030" s="49"/>
      <c r="I1030" s="48"/>
      <c r="J1030" s="49">
        <f>ROUND(SmtRes!AG312/SmtRes!DO312, 2)</f>
        <v>969.91</v>
      </c>
      <c r="K1030" s="48"/>
      <c r="L1030" s="49">
        <f>SmtRes!DH312</f>
        <v>49.17</v>
      </c>
      <c r="CE1030">
        <v>1</v>
      </c>
    </row>
    <row r="1031" spans="1:83" ht="42.75" x14ac:dyDescent="0.2">
      <c r="A1031" s="45"/>
      <c r="B1031" s="45" t="s">
        <v>1158</v>
      </c>
      <c r="C1031" s="45" t="s">
        <v>1160</v>
      </c>
      <c r="D1031" s="46" t="s">
        <v>797</v>
      </c>
      <c r="E1031" s="47">
        <v>0.16</v>
      </c>
      <c r="F1031" s="47">
        <f t="shared" si="24"/>
        <v>0.46089999999999998</v>
      </c>
      <c r="G1031" s="47">
        <f>SmtRes!CX313</f>
        <v>7.3744000000000004E-2</v>
      </c>
      <c r="H1031" s="49"/>
      <c r="I1031" s="48"/>
      <c r="J1031" s="49">
        <f>SmtRes!CZ313</f>
        <v>49.37</v>
      </c>
      <c r="K1031" s="48"/>
      <c r="L1031" s="49">
        <f>SmtRes!DG313</f>
        <v>3.64</v>
      </c>
    </row>
    <row r="1032" spans="1:83" ht="15" hidden="1" x14ac:dyDescent="0.2">
      <c r="A1032" s="44"/>
      <c r="B1032" s="47">
        <v>4</v>
      </c>
      <c r="C1032" s="44" t="s">
        <v>1411</v>
      </c>
      <c r="D1032" s="46"/>
      <c r="E1032" s="62"/>
      <c r="F1032" s="47"/>
      <c r="G1032" s="47"/>
      <c r="H1032" s="47"/>
      <c r="I1032" s="47"/>
      <c r="J1032" s="47"/>
      <c r="K1032" s="47"/>
      <c r="L1032" s="60">
        <f>SUM(L1033:L1035)-SUMIF(CE1033:CE1035, 1, L1033:L1035)</f>
        <v>0</v>
      </c>
    </row>
    <row r="1033" spans="1:83" ht="14.25" x14ac:dyDescent="0.2">
      <c r="A1033" s="45"/>
      <c r="B1033" s="45" t="s">
        <v>1161</v>
      </c>
      <c r="C1033" s="45" t="s">
        <v>1163</v>
      </c>
      <c r="D1033" s="46" t="s">
        <v>1090</v>
      </c>
      <c r="E1033" s="47">
        <v>7.6380000000000003E-2</v>
      </c>
      <c r="F1033" s="47">
        <f>ROUND(0,7)</f>
        <v>0</v>
      </c>
      <c r="G1033" s="47">
        <f>SmtRes!CX314</f>
        <v>0</v>
      </c>
      <c r="H1033" s="49">
        <f>SmtRes!CZ314</f>
        <v>496.41</v>
      </c>
      <c r="I1033" s="48">
        <f>SmtRes!AI314</f>
        <v>1.6</v>
      </c>
      <c r="J1033" s="49">
        <f>ROUND(H1033*I1033, 2)</f>
        <v>794.26</v>
      </c>
      <c r="K1033" s="48"/>
      <c r="L1033" s="49">
        <f>SmtRes!DF314</f>
        <v>0</v>
      </c>
    </row>
    <row r="1034" spans="1:83" ht="28.5" x14ac:dyDescent="0.2">
      <c r="A1034" s="45"/>
      <c r="B1034" s="45" t="s">
        <v>1164</v>
      </c>
      <c r="C1034" s="45" t="s">
        <v>1166</v>
      </c>
      <c r="D1034" s="46" t="s">
        <v>685</v>
      </c>
      <c r="E1034" s="47">
        <v>1.6800000000000001E-3</v>
      </c>
      <c r="F1034" s="47">
        <f>ROUND(0,7)</f>
        <v>0</v>
      </c>
      <c r="G1034" s="47">
        <f>SmtRes!CX315</f>
        <v>0</v>
      </c>
      <c r="H1034" s="49">
        <f>SmtRes!CZ315</f>
        <v>30083.51</v>
      </c>
      <c r="I1034" s="48">
        <f>SmtRes!AI315</f>
        <v>1.44</v>
      </c>
      <c r="J1034" s="49">
        <f>ROUND(H1034*I1034, 2)</f>
        <v>43320.25</v>
      </c>
      <c r="K1034" s="48"/>
      <c r="L1034" s="49">
        <f>SmtRes!DF315</f>
        <v>0</v>
      </c>
    </row>
    <row r="1035" spans="1:83" ht="14.25" x14ac:dyDescent="0.2">
      <c r="A1035" s="45"/>
      <c r="B1035" s="45" t="s">
        <v>962</v>
      </c>
      <c r="C1035" s="45" t="s">
        <v>964</v>
      </c>
      <c r="D1035" s="46" t="s">
        <v>965</v>
      </c>
      <c r="E1035" s="47">
        <v>2.16</v>
      </c>
      <c r="F1035" s="47">
        <f>ROUND(0,7)</f>
        <v>0</v>
      </c>
      <c r="G1035" s="47">
        <f>SmtRes!CX318</f>
        <v>0</v>
      </c>
      <c r="H1035" s="49">
        <f>SmtRes!CZ318</f>
        <v>35.71</v>
      </c>
      <c r="I1035" s="48">
        <f>SmtRes!AI318</f>
        <v>1.53</v>
      </c>
      <c r="J1035" s="49">
        <f>ROUND(H1035*I1035, 2)</f>
        <v>54.64</v>
      </c>
      <c r="K1035" s="48"/>
      <c r="L1035" s="49">
        <f>SmtRes!DF318</f>
        <v>0</v>
      </c>
    </row>
    <row r="1036" spans="1:83" ht="14.25" x14ac:dyDescent="0.2">
      <c r="A1036" s="45"/>
      <c r="B1036" s="45" t="str">
        <f>EtalonRes!I316</f>
        <v>01.4.03.01</v>
      </c>
      <c r="C1036" s="45" t="str">
        <f>EtalonRes!K316</f>
        <v>Порошки бентонитовые</v>
      </c>
      <c r="D1036" s="46" t="str">
        <f>EtalonRes!O316</f>
        <v>кг</v>
      </c>
      <c r="E1036" s="47">
        <f>EtalonRes!X316</f>
        <v>132</v>
      </c>
      <c r="F1036" s="47">
        <f>ROUND(0,7)</f>
        <v>0</v>
      </c>
      <c r="G1036" s="47">
        <f>ROUND(EtalonRes!AG316*Source!I238, 7)</f>
        <v>0</v>
      </c>
      <c r="H1036" s="49"/>
      <c r="I1036" s="48"/>
      <c r="J1036" s="49"/>
      <c r="K1036" s="48"/>
      <c r="L1036" s="49"/>
    </row>
    <row r="1037" spans="1:83" ht="28.5" x14ac:dyDescent="0.2">
      <c r="A1037" s="45"/>
      <c r="B1037" s="45" t="str">
        <f>EtalonRes!I317</f>
        <v>01.4.03.03</v>
      </c>
      <c r="C1037" s="51" t="str">
        <f>EtalonRes!K317</f>
        <v>Материалы для стабилизации буровых скважин</v>
      </c>
      <c r="D1037" s="52" t="str">
        <f>EtalonRes!O317</f>
        <v>т</v>
      </c>
      <c r="E1037" s="53">
        <f>EtalonRes!X317</f>
        <v>6.5799999999999999E-3</v>
      </c>
      <c r="F1037" s="53">
        <f>ROUND(0,7)</f>
        <v>0</v>
      </c>
      <c r="G1037" s="53">
        <f>ROUND(EtalonRes!AG317*Source!I238, 7)</f>
        <v>0</v>
      </c>
      <c r="H1037" s="54"/>
      <c r="I1037" s="55"/>
      <c r="J1037" s="54"/>
      <c r="K1037" s="55"/>
      <c r="L1037" s="54"/>
    </row>
    <row r="1038" spans="1:83" ht="15" x14ac:dyDescent="0.2">
      <c r="A1038" s="45"/>
      <c r="B1038" s="45"/>
      <c r="C1038" s="64" t="s">
        <v>1396</v>
      </c>
      <c r="D1038" s="46"/>
      <c r="E1038" s="47"/>
      <c r="F1038" s="47"/>
      <c r="G1038" s="47"/>
      <c r="H1038" s="49"/>
      <c r="I1038" s="48"/>
      <c r="J1038" s="49"/>
      <c r="K1038" s="48"/>
      <c r="L1038" s="49">
        <f>L1015+L1017+L1018+L1032</f>
        <v>5823.2800000000016</v>
      </c>
    </row>
    <row r="1039" spans="1:83" ht="14.25" x14ac:dyDescent="0.2">
      <c r="A1039" s="45"/>
      <c r="B1039" s="45"/>
      <c r="C1039" s="45" t="s">
        <v>1397</v>
      </c>
      <c r="D1039" s="46"/>
      <c r="E1039" s="47"/>
      <c r="F1039" s="47"/>
      <c r="G1039" s="47"/>
      <c r="H1039" s="49"/>
      <c r="I1039" s="48"/>
      <c r="J1039" s="49"/>
      <c r="K1039" s="48"/>
      <c r="L1039" s="49">
        <f>SUM(AR1014:AR1042)+SUM(AS1014:AS1042)+SUM(AT1014:AT1042)+SUM(AU1014:AU1042)+SUM(AV1014:AV1042)</f>
        <v>2088.13</v>
      </c>
    </row>
    <row r="1040" spans="1:83" ht="14.25" x14ac:dyDescent="0.2">
      <c r="A1040" s="45"/>
      <c r="B1040" s="45" t="s">
        <v>354</v>
      </c>
      <c r="C1040" s="45" t="s">
        <v>1481</v>
      </c>
      <c r="D1040" s="46" t="s">
        <v>1224</v>
      </c>
      <c r="E1040" s="47">
        <f>Source!BZ238</f>
        <v>106</v>
      </c>
      <c r="F1040" s="47"/>
      <c r="G1040" s="47">
        <f>Source!AT238</f>
        <v>106</v>
      </c>
      <c r="H1040" s="49"/>
      <c r="I1040" s="48"/>
      <c r="J1040" s="49"/>
      <c r="K1040" s="48"/>
      <c r="L1040" s="49">
        <f>SUM(AZ1014:AZ1042)</f>
        <v>2213.42</v>
      </c>
    </row>
    <row r="1041" spans="1:83" ht="14.25" x14ac:dyDescent="0.2">
      <c r="A1041" s="51"/>
      <c r="B1041" s="51" t="s">
        <v>355</v>
      </c>
      <c r="C1041" s="51" t="s">
        <v>1482</v>
      </c>
      <c r="D1041" s="52" t="s">
        <v>1224</v>
      </c>
      <c r="E1041" s="53">
        <f>Source!CA238</f>
        <v>45</v>
      </c>
      <c r="F1041" s="53"/>
      <c r="G1041" s="53">
        <f>Source!AU238</f>
        <v>45</v>
      </c>
      <c r="H1041" s="54"/>
      <c r="I1041" s="55"/>
      <c r="J1041" s="54"/>
      <c r="K1041" s="55"/>
      <c r="L1041" s="54">
        <f>SUM(BA1014:BA1042)</f>
        <v>939.66</v>
      </c>
    </row>
    <row r="1042" spans="1:83" ht="15" x14ac:dyDescent="0.25">
      <c r="C1042" s="106" t="s">
        <v>1360</v>
      </c>
      <c r="D1042" s="106"/>
      <c r="E1042" s="106"/>
      <c r="F1042" s="106"/>
      <c r="G1042" s="106"/>
      <c r="H1042" s="106"/>
      <c r="I1042" s="107">
        <f>IF(E1014&lt;&gt;0,K1042/E1014, 0)</f>
        <v>8976.36</v>
      </c>
      <c r="J1042" s="107"/>
      <c r="K1042" s="107">
        <f>L1015+L1017+L1032+L1040+L1041+L1018</f>
        <v>8976.36</v>
      </c>
      <c r="L1042" s="107"/>
      <c r="M1042" s="83">
        <f>K1042*1.038</f>
        <v>9317.4616800000003</v>
      </c>
      <c r="AD1042">
        <f>ROUND((Source!AT238/100)*((ROUND(SUMIF(SmtRes!AQ305:'SmtRes'!AQ318,"=1",SmtRes!AD305:'SmtRes'!AD318)*Source!I238, 2)+ROUND(SUMIF(SmtRes!AQ305:'SmtRes'!AQ318,"=1",SmtRes!AC305:'SmtRes'!AC318)*Source!I238, 2))), 2)</f>
        <v>7185.31</v>
      </c>
      <c r="AE1042">
        <f>ROUND((Source!AU238/100)*((ROUND(SUMIF(SmtRes!AQ305:'SmtRes'!AQ318,"=1",SmtRes!AD305:'SmtRes'!AD318)*Source!I238, 2)+ROUND(SUMIF(SmtRes!AQ305:'SmtRes'!AQ318,"=1",SmtRes!AC305:'SmtRes'!AC318)*Source!I238, 2))), 2)</f>
        <v>3050.37</v>
      </c>
      <c r="AN1042" s="56">
        <f>L1015+L1017+L1032+L1040+L1041+L1018</f>
        <v>8976.36</v>
      </c>
      <c r="AO1042" s="56">
        <f>L1017</f>
        <v>3735.150000000001</v>
      </c>
      <c r="AQ1042" t="s">
        <v>1361</v>
      </c>
      <c r="AR1042" s="56">
        <f>L1015</f>
        <v>768.2</v>
      </c>
      <c r="AT1042" s="56">
        <f>L1018</f>
        <v>1319.93</v>
      </c>
      <c r="AV1042" t="s">
        <v>1361</v>
      </c>
      <c r="AW1042" s="56">
        <f>L1032</f>
        <v>0</v>
      </c>
      <c r="AZ1042">
        <f>Source!X238</f>
        <v>2213.42</v>
      </c>
      <c r="BA1042">
        <f>Source!Y238</f>
        <v>939.66</v>
      </c>
      <c r="CD1042">
        <v>1</v>
      </c>
    </row>
    <row r="1043" spans="1:83" ht="135" x14ac:dyDescent="0.2">
      <c r="A1043" s="43" t="s">
        <v>361</v>
      </c>
      <c r="B1043" s="45" t="s">
        <v>1485</v>
      </c>
      <c r="C1043" s="45" t="s">
        <v>1486</v>
      </c>
      <c r="D1043" s="46" t="str">
        <f>Source!H239</f>
        <v>соединение</v>
      </c>
      <c r="E1043" s="47">
        <f>Source!K239</f>
        <v>1</v>
      </c>
      <c r="F1043" s="47"/>
      <c r="G1043" s="47">
        <f>Source!I239</f>
        <v>1</v>
      </c>
      <c r="H1043" s="49"/>
      <c r="I1043" s="48"/>
      <c r="J1043" s="49"/>
      <c r="K1043" s="48"/>
      <c r="L1043" s="49"/>
    </row>
    <row r="1044" spans="1:83" ht="15" x14ac:dyDescent="0.2">
      <c r="A1044" s="44"/>
      <c r="B1044" s="47">
        <v>1</v>
      </c>
      <c r="C1044" s="44" t="s">
        <v>1391</v>
      </c>
      <c r="D1044" s="46" t="s">
        <v>904</v>
      </c>
      <c r="E1044" s="62"/>
      <c r="F1044" s="47"/>
      <c r="G1044" s="47">
        <f>Source!U239</f>
        <v>0.75600000000000001</v>
      </c>
      <c r="H1044" s="47"/>
      <c r="I1044" s="47"/>
      <c r="J1044" s="47"/>
      <c r="K1044" s="47"/>
      <c r="L1044" s="60">
        <f>SUM(L1045:L1045)-SUMIF(CE1045:CE1045, 1, L1045:L1045)</f>
        <v>521.42999999999995</v>
      </c>
    </row>
    <row r="1045" spans="1:83" ht="14.25" x14ac:dyDescent="0.2">
      <c r="A1045" s="45"/>
      <c r="B1045" s="45" t="s">
        <v>1171</v>
      </c>
      <c r="C1045" s="45" t="s">
        <v>1172</v>
      </c>
      <c r="D1045" s="46" t="s">
        <v>904</v>
      </c>
      <c r="E1045" s="47">
        <v>0.9</v>
      </c>
      <c r="F1045" s="47">
        <f>ROUND(0.84,7)</f>
        <v>0.84</v>
      </c>
      <c r="G1045" s="47">
        <f>SmtRes!CX319</f>
        <v>0.75600000000000001</v>
      </c>
      <c r="H1045" s="49"/>
      <c r="I1045" s="48"/>
      <c r="J1045" s="49">
        <f>SmtRes!CZ319</f>
        <v>689.72</v>
      </c>
      <c r="K1045" s="48"/>
      <c r="L1045" s="49">
        <f>SmtRes!DI319</f>
        <v>521.42999999999995</v>
      </c>
    </row>
    <row r="1046" spans="1:83" ht="15" x14ac:dyDescent="0.2">
      <c r="A1046" s="44"/>
      <c r="B1046" s="47">
        <v>2</v>
      </c>
      <c r="C1046" s="44" t="s">
        <v>1392</v>
      </c>
      <c r="D1046" s="46"/>
      <c r="E1046" s="62"/>
      <c r="F1046" s="47"/>
      <c r="G1046" s="47"/>
      <c r="H1046" s="47"/>
      <c r="I1046" s="47"/>
      <c r="J1046" s="47"/>
      <c r="K1046" s="47"/>
      <c r="L1046" s="60">
        <f>SUM(L1047:L1048)-SUMIF(CE1047:CE1048, 1, L1047:L1048)</f>
        <v>51.13</v>
      </c>
    </row>
    <row r="1047" spans="1:83" ht="15" hidden="1" x14ac:dyDescent="0.2">
      <c r="A1047" s="44"/>
      <c r="B1047" s="47"/>
      <c r="C1047" s="44" t="s">
        <v>1395</v>
      </c>
      <c r="D1047" s="46" t="s">
        <v>904</v>
      </c>
      <c r="E1047" s="62"/>
      <c r="F1047" s="47"/>
      <c r="G1047" s="47">
        <f>Source!V239</f>
        <v>0</v>
      </c>
      <c r="H1047" s="47"/>
      <c r="I1047" s="47"/>
      <c r="J1047" s="47"/>
      <c r="K1047" s="47"/>
      <c r="L1047" s="60">
        <f>SUMIF(CE1048:CE1048, 1, L1048:L1048)</f>
        <v>0</v>
      </c>
      <c r="CE1047">
        <v>1</v>
      </c>
    </row>
    <row r="1048" spans="1:83" ht="57" x14ac:dyDescent="0.2">
      <c r="A1048" s="45"/>
      <c r="B1048" s="45" t="s">
        <v>1173</v>
      </c>
      <c r="C1048" s="45" t="s">
        <v>1175</v>
      </c>
      <c r="D1048" s="46" t="s">
        <v>797</v>
      </c>
      <c r="E1048" s="47">
        <v>0.81</v>
      </c>
      <c r="F1048" s="47">
        <f>ROUND(0.84,7)</f>
        <v>0.84</v>
      </c>
      <c r="G1048" s="47">
        <f>SmtRes!CX320</f>
        <v>0.6804</v>
      </c>
      <c r="H1048" s="49">
        <f>SmtRes!CZ320</f>
        <v>50.77</v>
      </c>
      <c r="I1048" s="48">
        <f>SmtRes!AJ320</f>
        <v>1.48</v>
      </c>
      <c r="J1048" s="49">
        <f>ROUND(H1048*I1048, 2)</f>
        <v>75.14</v>
      </c>
      <c r="K1048" s="48"/>
      <c r="L1048" s="49">
        <f>SmtRes!DG320</f>
        <v>51.13</v>
      </c>
    </row>
    <row r="1049" spans="1:83" ht="15" hidden="1" x14ac:dyDescent="0.2">
      <c r="A1049" s="44"/>
      <c r="B1049" s="47">
        <v>4</v>
      </c>
      <c r="C1049" s="44" t="s">
        <v>1411</v>
      </c>
      <c r="D1049" s="46"/>
      <c r="E1049" s="62"/>
      <c r="F1049" s="47"/>
      <c r="G1049" s="47"/>
      <c r="H1049" s="47"/>
      <c r="I1049" s="47"/>
      <c r="J1049" s="47"/>
      <c r="K1049" s="47"/>
      <c r="L1049" s="60">
        <f>SUM(L1050:L1051)-SUMIF(CE1050:CE1051, 1, L1050:L1051)</f>
        <v>0</v>
      </c>
    </row>
    <row r="1050" spans="1:83" ht="28.5" x14ac:dyDescent="0.2">
      <c r="A1050" s="45"/>
      <c r="B1050" s="45" t="s">
        <v>1176</v>
      </c>
      <c r="C1050" s="45" t="s">
        <v>1178</v>
      </c>
      <c r="D1050" s="46" t="s">
        <v>1090</v>
      </c>
      <c r="E1050" s="47">
        <v>3.0000000000000001E-3</v>
      </c>
      <c r="F1050" s="47">
        <f>ROUND(0,7)</f>
        <v>0</v>
      </c>
      <c r="G1050" s="47">
        <f>SmtRes!CX321</f>
        <v>0</v>
      </c>
      <c r="H1050" s="49">
        <f>SmtRes!CZ321</f>
        <v>596.80999999999995</v>
      </c>
      <c r="I1050" s="48">
        <f>SmtRes!AI321</f>
        <v>1.44</v>
      </c>
      <c r="J1050" s="49">
        <f>ROUND(H1050*I1050, 2)</f>
        <v>859.41</v>
      </c>
      <c r="K1050" s="48"/>
      <c r="L1050" s="49">
        <f>SmtRes!DF321</f>
        <v>0</v>
      </c>
    </row>
    <row r="1051" spans="1:83" ht="14.25" x14ac:dyDescent="0.2">
      <c r="A1051" s="45"/>
      <c r="B1051" s="45" t="s">
        <v>1179</v>
      </c>
      <c r="C1051" s="51" t="s">
        <v>1181</v>
      </c>
      <c r="D1051" s="52" t="s">
        <v>1090</v>
      </c>
      <c r="E1051" s="53">
        <v>5.0000000000000001E-4</v>
      </c>
      <c r="F1051" s="53">
        <f>ROUND(0,7)</f>
        <v>0</v>
      </c>
      <c r="G1051" s="53">
        <f>SmtRes!CX322</f>
        <v>0</v>
      </c>
      <c r="H1051" s="54">
        <f>SmtRes!CZ322</f>
        <v>56.11</v>
      </c>
      <c r="I1051" s="55">
        <f>SmtRes!AI322</f>
        <v>1.54</v>
      </c>
      <c r="J1051" s="54">
        <f>ROUND(H1051*I1051, 2)</f>
        <v>86.41</v>
      </c>
      <c r="K1051" s="55"/>
      <c r="L1051" s="54">
        <f>SmtRes!DF322</f>
        <v>0</v>
      </c>
    </row>
    <row r="1052" spans="1:83" ht="15" x14ac:dyDescent="0.2">
      <c r="A1052" s="45"/>
      <c r="B1052" s="45"/>
      <c r="C1052" s="64" t="s">
        <v>1396</v>
      </c>
      <c r="D1052" s="46"/>
      <c r="E1052" s="47"/>
      <c r="F1052" s="47"/>
      <c r="G1052" s="47"/>
      <c r="H1052" s="49"/>
      <c r="I1052" s="48"/>
      <c r="J1052" s="49"/>
      <c r="K1052" s="48"/>
      <c r="L1052" s="49">
        <f>L1044+L1046+L1047+L1049</f>
        <v>572.55999999999995</v>
      </c>
    </row>
    <row r="1053" spans="1:83" ht="14.25" x14ac:dyDescent="0.2">
      <c r="A1053" s="45"/>
      <c r="B1053" s="45"/>
      <c r="C1053" s="45" t="s">
        <v>1397</v>
      </c>
      <c r="D1053" s="46"/>
      <c r="E1053" s="47"/>
      <c r="F1053" s="47"/>
      <c r="G1053" s="47"/>
      <c r="H1053" s="49"/>
      <c r="I1053" s="48"/>
      <c r="J1053" s="49"/>
      <c r="K1053" s="48"/>
      <c r="L1053" s="49">
        <f>SUM(AR1043:AR1056)+SUM(AS1043:AS1056)+SUM(AT1043:AT1056)+SUM(AU1043:AU1056)+SUM(AV1043:AV1056)</f>
        <v>521.42999999999995</v>
      </c>
    </row>
    <row r="1054" spans="1:83" ht="42.75" x14ac:dyDescent="0.2">
      <c r="A1054" s="45"/>
      <c r="B1054" s="45" t="s">
        <v>369</v>
      </c>
      <c r="C1054" s="45" t="s">
        <v>1487</v>
      </c>
      <c r="D1054" s="46" t="s">
        <v>1224</v>
      </c>
      <c r="E1054" s="47">
        <f>Source!BZ239</f>
        <v>117</v>
      </c>
      <c r="F1054" s="47"/>
      <c r="G1054" s="47">
        <f>Source!AT239</f>
        <v>117</v>
      </c>
      <c r="H1054" s="49"/>
      <c r="I1054" s="48"/>
      <c r="J1054" s="49"/>
      <c r="K1054" s="48"/>
      <c r="L1054" s="49">
        <f>SUM(AZ1043:AZ1056)</f>
        <v>610.07000000000005</v>
      </c>
    </row>
    <row r="1055" spans="1:83" ht="42.75" x14ac:dyDescent="0.2">
      <c r="A1055" s="51"/>
      <c r="B1055" s="51" t="s">
        <v>370</v>
      </c>
      <c r="C1055" s="51" t="s">
        <v>1488</v>
      </c>
      <c r="D1055" s="52" t="s">
        <v>1224</v>
      </c>
      <c r="E1055" s="53">
        <f>Source!CA239</f>
        <v>74</v>
      </c>
      <c r="F1055" s="53"/>
      <c r="G1055" s="53">
        <f>Source!AU239</f>
        <v>74</v>
      </c>
      <c r="H1055" s="54"/>
      <c r="I1055" s="55"/>
      <c r="J1055" s="54"/>
      <c r="K1055" s="55"/>
      <c r="L1055" s="54">
        <f>SUM(BA1043:BA1056)</f>
        <v>385.86</v>
      </c>
    </row>
    <row r="1056" spans="1:83" ht="15" x14ac:dyDescent="0.25">
      <c r="C1056" s="106" t="s">
        <v>1360</v>
      </c>
      <c r="D1056" s="106"/>
      <c r="E1056" s="106"/>
      <c r="F1056" s="106"/>
      <c r="G1056" s="106"/>
      <c r="H1056" s="106"/>
      <c r="I1056" s="107">
        <f>IF(E1043&lt;&gt;0,K1056/E1043, 0)</f>
        <v>1568.4900000000002</v>
      </c>
      <c r="J1056" s="107"/>
      <c r="K1056" s="107">
        <f>L1044+L1046+L1049+L1054+L1055+L1047</f>
        <v>1568.4900000000002</v>
      </c>
      <c r="L1056" s="107"/>
      <c r="M1056" s="83">
        <f>K1056*1.038</f>
        <v>1628.0926200000004</v>
      </c>
      <c r="AD1056">
        <f>ROUND((Source!AT239/100)*((ROUND(SUMIF(SmtRes!AQ319:'SmtRes'!AQ322,"=1",SmtRes!AD319:'SmtRes'!AD322)*Source!I239, 2)+ROUND(SUMIF(SmtRes!AQ319:'SmtRes'!AQ322,"=1",SmtRes!AC319:'SmtRes'!AC322)*Source!I239, 2))), 2)</f>
        <v>806.97</v>
      </c>
      <c r="AE1056">
        <f>ROUND((Source!AU239/100)*((ROUND(SUMIF(SmtRes!AQ319:'SmtRes'!AQ322,"=1",SmtRes!AD319:'SmtRes'!AD322)*Source!I239, 2)+ROUND(SUMIF(SmtRes!AQ319:'SmtRes'!AQ322,"=1",SmtRes!AC319:'SmtRes'!AC322)*Source!I239, 2))), 2)</f>
        <v>510.39</v>
      </c>
      <c r="AN1056" s="56">
        <f>L1044+L1046+L1049+L1054+L1055+L1047</f>
        <v>1568.4900000000002</v>
      </c>
      <c r="AO1056" s="56">
        <f>L1046</f>
        <v>51.13</v>
      </c>
      <c r="AQ1056" t="s">
        <v>1361</v>
      </c>
      <c r="AR1056" s="56">
        <f>L1044</f>
        <v>521.42999999999995</v>
      </c>
      <c r="AT1056" s="56">
        <f>L1047</f>
        <v>0</v>
      </c>
      <c r="AV1056" t="s">
        <v>1361</v>
      </c>
      <c r="AW1056" s="56">
        <f>L1049</f>
        <v>0</v>
      </c>
      <c r="AZ1056">
        <f>Source!X239</f>
        <v>610.07000000000005</v>
      </c>
      <c r="BA1056">
        <f>Source!Y239</f>
        <v>385.86</v>
      </c>
      <c r="CD1056">
        <v>1</v>
      </c>
    </row>
    <row r="1057" spans="1:83" ht="135" x14ac:dyDescent="0.2">
      <c r="A1057" s="43" t="s">
        <v>371</v>
      </c>
      <c r="B1057" s="45" t="s">
        <v>1489</v>
      </c>
      <c r="C1057" s="45" t="s">
        <v>1490</v>
      </c>
      <c r="D1057" s="46" t="str">
        <f>Source!H240</f>
        <v>соединение</v>
      </c>
      <c r="E1057" s="47">
        <f>Source!K240</f>
        <v>1</v>
      </c>
      <c r="F1057" s="47"/>
      <c r="G1057" s="47">
        <f>Source!I240</f>
        <v>1</v>
      </c>
      <c r="H1057" s="49"/>
      <c r="I1057" s="48"/>
      <c r="J1057" s="49"/>
      <c r="K1057" s="48"/>
      <c r="L1057" s="49"/>
    </row>
    <row r="1058" spans="1:83" ht="15" x14ac:dyDescent="0.2">
      <c r="A1058" s="44"/>
      <c r="B1058" s="47">
        <v>1</v>
      </c>
      <c r="C1058" s="44" t="s">
        <v>1391</v>
      </c>
      <c r="D1058" s="46" t="s">
        <v>904</v>
      </c>
      <c r="E1058" s="62"/>
      <c r="F1058" s="47"/>
      <c r="G1058" s="47">
        <f>Source!U240</f>
        <v>0.91559999999999997</v>
      </c>
      <c r="H1058" s="47"/>
      <c r="I1058" s="47"/>
      <c r="J1058" s="47"/>
      <c r="K1058" s="47"/>
      <c r="L1058" s="60">
        <f>SUM(L1059:L1059)-SUMIF(CE1059:CE1059, 1, L1059:L1059)</f>
        <v>631.51</v>
      </c>
    </row>
    <row r="1059" spans="1:83" ht="14.25" x14ac:dyDescent="0.2">
      <c r="A1059" s="45"/>
      <c r="B1059" s="45" t="s">
        <v>1171</v>
      </c>
      <c r="C1059" s="45" t="s">
        <v>1172</v>
      </c>
      <c r="D1059" s="46" t="s">
        <v>904</v>
      </c>
      <c r="E1059" s="47">
        <v>1.0900000000000001</v>
      </c>
      <c r="F1059" s="47">
        <f>ROUND(0.84,7)</f>
        <v>0.84</v>
      </c>
      <c r="G1059" s="47">
        <f>SmtRes!CX323</f>
        <v>0.91559999999999997</v>
      </c>
      <c r="H1059" s="49"/>
      <c r="I1059" s="48"/>
      <c r="J1059" s="49">
        <f>SmtRes!CZ323</f>
        <v>689.72</v>
      </c>
      <c r="K1059" s="48"/>
      <c r="L1059" s="49">
        <f>SmtRes!DI323</f>
        <v>631.51</v>
      </c>
    </row>
    <row r="1060" spans="1:83" ht="15" x14ac:dyDescent="0.2">
      <c r="A1060" s="44"/>
      <c r="B1060" s="47">
        <v>2</v>
      </c>
      <c r="C1060" s="44" t="s">
        <v>1392</v>
      </c>
      <c r="D1060" s="46"/>
      <c r="E1060" s="62"/>
      <c r="F1060" s="47"/>
      <c r="G1060" s="47"/>
      <c r="H1060" s="47"/>
      <c r="I1060" s="47"/>
      <c r="J1060" s="47"/>
      <c r="K1060" s="47"/>
      <c r="L1060" s="60">
        <f>SUM(L1061:L1062)-SUMIF(CE1061:CE1062, 1, L1061:L1062)</f>
        <v>103</v>
      </c>
    </row>
    <row r="1061" spans="1:83" ht="15" hidden="1" x14ac:dyDescent="0.2">
      <c r="A1061" s="44"/>
      <c r="B1061" s="47"/>
      <c r="C1061" s="44" t="s">
        <v>1395</v>
      </c>
      <c r="D1061" s="46" t="s">
        <v>904</v>
      </c>
      <c r="E1061" s="62"/>
      <c r="F1061" s="47"/>
      <c r="G1061" s="47">
        <f>Source!V240</f>
        <v>0</v>
      </c>
      <c r="H1061" s="47"/>
      <c r="I1061" s="47"/>
      <c r="J1061" s="47"/>
      <c r="K1061" s="47"/>
      <c r="L1061" s="60">
        <f>SUMIF(CE1062:CE1062, 1, L1062:L1062)</f>
        <v>0</v>
      </c>
      <c r="CE1061">
        <v>1</v>
      </c>
    </row>
    <row r="1062" spans="1:83" ht="57" x14ac:dyDescent="0.2">
      <c r="A1062" s="45"/>
      <c r="B1062" s="45" t="s">
        <v>1182</v>
      </c>
      <c r="C1062" s="45" t="s">
        <v>1184</v>
      </c>
      <c r="D1062" s="46" t="s">
        <v>797</v>
      </c>
      <c r="E1062" s="47">
        <v>1</v>
      </c>
      <c r="F1062" s="47">
        <f>ROUND(0.84,7)</f>
        <v>0.84</v>
      </c>
      <c r="G1062" s="47">
        <f>SmtRes!CX324</f>
        <v>0.84</v>
      </c>
      <c r="H1062" s="49">
        <f>SmtRes!CZ324</f>
        <v>82.85</v>
      </c>
      <c r="I1062" s="48">
        <f>SmtRes!AJ324</f>
        <v>1.48</v>
      </c>
      <c r="J1062" s="49">
        <f>ROUND(H1062*I1062, 2)</f>
        <v>122.62</v>
      </c>
      <c r="K1062" s="48"/>
      <c r="L1062" s="49">
        <f>SmtRes!DG324</f>
        <v>103</v>
      </c>
    </row>
    <row r="1063" spans="1:83" ht="15" hidden="1" x14ac:dyDescent="0.2">
      <c r="A1063" s="44"/>
      <c r="B1063" s="47">
        <v>4</v>
      </c>
      <c r="C1063" s="44" t="s">
        <v>1411</v>
      </c>
      <c r="D1063" s="46"/>
      <c r="E1063" s="62"/>
      <c r="F1063" s="47"/>
      <c r="G1063" s="47"/>
      <c r="H1063" s="47"/>
      <c r="I1063" s="47"/>
      <c r="J1063" s="47"/>
      <c r="K1063" s="47"/>
      <c r="L1063" s="60">
        <f>SUM(L1064:L1065)-SUMIF(CE1064:CE1065, 1, L1064:L1065)</f>
        <v>0</v>
      </c>
    </row>
    <row r="1064" spans="1:83" ht="28.5" x14ac:dyDescent="0.2">
      <c r="A1064" s="45"/>
      <c r="B1064" s="45" t="s">
        <v>1176</v>
      </c>
      <c r="C1064" s="45" t="s">
        <v>1178</v>
      </c>
      <c r="D1064" s="46" t="s">
        <v>1090</v>
      </c>
      <c r="E1064" s="47">
        <v>8.9999999999999993E-3</v>
      </c>
      <c r="F1064" s="47">
        <f>ROUND(0,7)</f>
        <v>0</v>
      </c>
      <c r="G1064" s="47">
        <f>SmtRes!CX325</f>
        <v>0</v>
      </c>
      <c r="H1064" s="49">
        <f>SmtRes!CZ325</f>
        <v>596.80999999999995</v>
      </c>
      <c r="I1064" s="48">
        <f>SmtRes!AI325</f>
        <v>1.44</v>
      </c>
      <c r="J1064" s="49">
        <f>ROUND(H1064*I1064, 2)</f>
        <v>859.41</v>
      </c>
      <c r="K1064" s="48"/>
      <c r="L1064" s="49">
        <f>SmtRes!DF325</f>
        <v>0</v>
      </c>
    </row>
    <row r="1065" spans="1:83" ht="14.25" x14ac:dyDescent="0.2">
      <c r="A1065" s="45"/>
      <c r="B1065" s="45" t="s">
        <v>1179</v>
      </c>
      <c r="C1065" s="51" t="s">
        <v>1181</v>
      </c>
      <c r="D1065" s="52" t="s">
        <v>1090</v>
      </c>
      <c r="E1065" s="53">
        <v>1.4E-3</v>
      </c>
      <c r="F1065" s="53">
        <f>ROUND(0,7)</f>
        <v>0</v>
      </c>
      <c r="G1065" s="53">
        <f>SmtRes!CX326</f>
        <v>0</v>
      </c>
      <c r="H1065" s="54">
        <f>SmtRes!CZ326</f>
        <v>56.11</v>
      </c>
      <c r="I1065" s="55">
        <f>SmtRes!AI326</f>
        <v>1.54</v>
      </c>
      <c r="J1065" s="54">
        <f>ROUND(H1065*I1065, 2)</f>
        <v>86.41</v>
      </c>
      <c r="K1065" s="55"/>
      <c r="L1065" s="54">
        <f>SmtRes!DF326</f>
        <v>0</v>
      </c>
    </row>
    <row r="1066" spans="1:83" ht="15" x14ac:dyDescent="0.2">
      <c r="A1066" s="45"/>
      <c r="B1066" s="45"/>
      <c r="C1066" s="64" t="s">
        <v>1396</v>
      </c>
      <c r="D1066" s="46"/>
      <c r="E1066" s="47"/>
      <c r="F1066" s="47"/>
      <c r="G1066" s="47"/>
      <c r="H1066" s="49"/>
      <c r="I1066" s="48"/>
      <c r="J1066" s="49"/>
      <c r="K1066" s="48"/>
      <c r="L1066" s="49">
        <f>L1058+L1060+L1061+L1063</f>
        <v>734.51</v>
      </c>
    </row>
    <row r="1067" spans="1:83" ht="14.25" x14ac:dyDescent="0.2">
      <c r="A1067" s="45"/>
      <c r="B1067" s="45"/>
      <c r="C1067" s="45" t="s">
        <v>1397</v>
      </c>
      <c r="D1067" s="46"/>
      <c r="E1067" s="47"/>
      <c r="F1067" s="47"/>
      <c r="G1067" s="47"/>
      <c r="H1067" s="49"/>
      <c r="I1067" s="48"/>
      <c r="J1067" s="49"/>
      <c r="K1067" s="48"/>
      <c r="L1067" s="49">
        <f>SUM(AR1057:AR1070)+SUM(AS1057:AS1070)+SUM(AT1057:AT1070)+SUM(AU1057:AU1070)+SUM(AV1057:AV1070)</f>
        <v>631.51</v>
      </c>
    </row>
    <row r="1068" spans="1:83" ht="42.75" x14ac:dyDescent="0.2">
      <c r="A1068" s="45"/>
      <c r="B1068" s="45" t="s">
        <v>369</v>
      </c>
      <c r="C1068" s="45" t="s">
        <v>1487</v>
      </c>
      <c r="D1068" s="46" t="s">
        <v>1224</v>
      </c>
      <c r="E1068" s="47">
        <f>Source!BZ240</f>
        <v>117</v>
      </c>
      <c r="F1068" s="47"/>
      <c r="G1068" s="47">
        <f>Source!AT240</f>
        <v>117</v>
      </c>
      <c r="H1068" s="49"/>
      <c r="I1068" s="48"/>
      <c r="J1068" s="49"/>
      <c r="K1068" s="48"/>
      <c r="L1068" s="49">
        <f>SUM(AZ1057:AZ1070)</f>
        <v>738.87</v>
      </c>
    </row>
    <row r="1069" spans="1:83" ht="42.75" x14ac:dyDescent="0.2">
      <c r="A1069" s="51"/>
      <c r="B1069" s="51" t="s">
        <v>370</v>
      </c>
      <c r="C1069" s="51" t="s">
        <v>1488</v>
      </c>
      <c r="D1069" s="52" t="s">
        <v>1224</v>
      </c>
      <c r="E1069" s="53">
        <f>Source!CA240</f>
        <v>74</v>
      </c>
      <c r="F1069" s="53"/>
      <c r="G1069" s="53">
        <f>Source!AU240</f>
        <v>74</v>
      </c>
      <c r="H1069" s="54"/>
      <c r="I1069" s="55"/>
      <c r="J1069" s="54"/>
      <c r="K1069" s="55"/>
      <c r="L1069" s="54">
        <f>SUM(BA1057:BA1070)</f>
        <v>467.32</v>
      </c>
    </row>
    <row r="1070" spans="1:83" ht="15" x14ac:dyDescent="0.25">
      <c r="C1070" s="106" t="s">
        <v>1360</v>
      </c>
      <c r="D1070" s="106"/>
      <c r="E1070" s="106"/>
      <c r="F1070" s="106"/>
      <c r="G1070" s="106"/>
      <c r="H1070" s="106"/>
      <c r="I1070" s="107">
        <f>IF(E1057&lt;&gt;0,K1070/E1057, 0)</f>
        <v>1940.7</v>
      </c>
      <c r="J1070" s="107"/>
      <c r="K1070" s="107">
        <f>L1058+L1060+L1063+L1068+L1069+L1061</f>
        <v>1940.7</v>
      </c>
      <c r="L1070" s="107"/>
      <c r="M1070" s="83">
        <f>K1070*1.038</f>
        <v>2014.4466000000002</v>
      </c>
      <c r="AD1070">
        <f>ROUND((Source!AT240/100)*((ROUND(SUMIF(SmtRes!AQ323:'SmtRes'!AQ326,"=1",SmtRes!AD323:'SmtRes'!AD326)*Source!I240, 2)+ROUND(SUMIF(SmtRes!AQ323:'SmtRes'!AQ326,"=1",SmtRes!AC323:'SmtRes'!AC326)*Source!I240, 2))), 2)</f>
        <v>806.97</v>
      </c>
      <c r="AE1070">
        <f>ROUND((Source!AU240/100)*((ROUND(SUMIF(SmtRes!AQ323:'SmtRes'!AQ326,"=1",SmtRes!AD323:'SmtRes'!AD326)*Source!I240, 2)+ROUND(SUMIF(SmtRes!AQ323:'SmtRes'!AQ326,"=1",SmtRes!AC323:'SmtRes'!AC326)*Source!I240, 2))), 2)</f>
        <v>510.39</v>
      </c>
      <c r="AN1070" s="56">
        <f>L1058+L1060+L1063+L1068+L1069+L1061</f>
        <v>1940.7</v>
      </c>
      <c r="AO1070" s="56">
        <f>L1060</f>
        <v>103</v>
      </c>
      <c r="AQ1070" t="s">
        <v>1361</v>
      </c>
      <c r="AR1070" s="56">
        <f>L1058</f>
        <v>631.51</v>
      </c>
      <c r="AT1070" s="56">
        <f>L1061</f>
        <v>0</v>
      </c>
      <c r="AV1070" t="s">
        <v>1361</v>
      </c>
      <c r="AW1070" s="56">
        <f>L1063</f>
        <v>0</v>
      </c>
      <c r="AZ1070">
        <f>Source!X240</f>
        <v>738.87</v>
      </c>
      <c r="BA1070">
        <f>Source!Y240</f>
        <v>467.32</v>
      </c>
      <c r="CD1070">
        <v>1</v>
      </c>
    </row>
    <row r="1071" spans="1:83" ht="163.5" x14ac:dyDescent="0.2">
      <c r="A1071" s="43" t="s">
        <v>375</v>
      </c>
      <c r="B1071" s="45" t="s">
        <v>1491</v>
      </c>
      <c r="C1071" s="45" t="s">
        <v>1492</v>
      </c>
      <c r="D1071" s="46" t="str">
        <f>Source!H241</f>
        <v>ШТ</v>
      </c>
      <c r="E1071" s="47">
        <f>Source!K241</f>
        <v>1</v>
      </c>
      <c r="F1071" s="47"/>
      <c r="G1071" s="47">
        <f>Source!I241</f>
        <v>1</v>
      </c>
      <c r="H1071" s="49"/>
      <c r="I1071" s="48"/>
      <c r="J1071" s="49"/>
      <c r="K1071" s="48"/>
      <c r="L1071" s="49"/>
    </row>
    <row r="1072" spans="1:83" ht="15" x14ac:dyDescent="0.2">
      <c r="A1072" s="44"/>
      <c r="B1072" s="47">
        <v>1</v>
      </c>
      <c r="C1072" s="44" t="s">
        <v>1391</v>
      </c>
      <c r="D1072" s="46" t="s">
        <v>904</v>
      </c>
      <c r="E1072" s="62"/>
      <c r="F1072" s="47"/>
      <c r="G1072" s="47">
        <f>Source!U241</f>
        <v>92.927999999999997</v>
      </c>
      <c r="H1072" s="47"/>
      <c r="I1072" s="47"/>
      <c r="J1072" s="47"/>
      <c r="K1072" s="47"/>
      <c r="L1072" s="60">
        <f>SUM(L1073:L1073)-SUMIF(CE1073:CE1073, 1, L1073:L1073)</f>
        <v>65596.02</v>
      </c>
    </row>
    <row r="1073" spans="1:82" ht="14.25" x14ac:dyDescent="0.2">
      <c r="A1073" s="45"/>
      <c r="B1073" s="45" t="s">
        <v>1185</v>
      </c>
      <c r="C1073" s="45" t="s">
        <v>1186</v>
      </c>
      <c r="D1073" s="46" t="s">
        <v>904</v>
      </c>
      <c r="E1073" s="47">
        <v>242</v>
      </c>
      <c r="F1073" s="47">
        <f>ROUND(0.384,7)</f>
        <v>0.38400000000000001</v>
      </c>
      <c r="G1073" s="47">
        <f>SmtRes!CX327</f>
        <v>92.927999999999997</v>
      </c>
      <c r="H1073" s="49"/>
      <c r="I1073" s="48"/>
      <c r="J1073" s="49">
        <f>SmtRes!CZ327</f>
        <v>705.88</v>
      </c>
      <c r="K1073" s="48"/>
      <c r="L1073" s="49">
        <f>SmtRes!DI327</f>
        <v>65596.02</v>
      </c>
    </row>
    <row r="1074" spans="1:82" ht="15" hidden="1" x14ac:dyDescent="0.2">
      <c r="A1074" s="44"/>
      <c r="B1074" s="47">
        <v>4</v>
      </c>
      <c r="C1074" s="44" t="s">
        <v>1411</v>
      </c>
      <c r="D1074" s="46"/>
      <c r="E1074" s="62"/>
      <c r="F1074" s="47"/>
      <c r="G1074" s="47"/>
      <c r="H1074" s="47"/>
      <c r="I1074" s="47"/>
      <c r="J1074" s="47"/>
      <c r="K1074" s="47"/>
      <c r="L1074" s="60">
        <f>SUM(L1075:L1078)-SUMIF(CE1075:CE1078, 1, L1075:L1078)</f>
        <v>0</v>
      </c>
    </row>
    <row r="1075" spans="1:82" ht="71.25" x14ac:dyDescent="0.2">
      <c r="A1075" s="45"/>
      <c r="B1075" s="45" t="s">
        <v>1187</v>
      </c>
      <c r="C1075" s="45" t="s">
        <v>1189</v>
      </c>
      <c r="D1075" s="46" t="s">
        <v>685</v>
      </c>
      <c r="E1075" s="47">
        <v>0.19</v>
      </c>
      <c r="F1075" s="47">
        <f>ROUND(0,7)</f>
        <v>0</v>
      </c>
      <c r="G1075" s="47">
        <f>SmtRes!CX328</f>
        <v>0</v>
      </c>
      <c r="H1075" s="49">
        <f>SmtRes!CZ328</f>
        <v>105278.81</v>
      </c>
      <c r="I1075" s="48">
        <f>SmtRes!AI328</f>
        <v>1.3</v>
      </c>
      <c r="J1075" s="49">
        <f>ROUND(H1075*I1075, 2)</f>
        <v>136862.45000000001</v>
      </c>
      <c r="K1075" s="48"/>
      <c r="L1075" s="49">
        <f>SmtRes!DF328</f>
        <v>0</v>
      </c>
    </row>
    <row r="1076" spans="1:82" ht="28.5" x14ac:dyDescent="0.2">
      <c r="A1076" s="45"/>
      <c r="B1076" s="45" t="s">
        <v>1190</v>
      </c>
      <c r="C1076" s="45" t="s">
        <v>1192</v>
      </c>
      <c r="D1076" s="46" t="s">
        <v>685</v>
      </c>
      <c r="E1076" s="47">
        <v>7.1999999999999995E-2</v>
      </c>
      <c r="F1076" s="47">
        <f>ROUND(0,7)</f>
        <v>0</v>
      </c>
      <c r="G1076" s="47">
        <f>SmtRes!CX329</f>
        <v>0</v>
      </c>
      <c r="H1076" s="49">
        <f>SmtRes!CZ329</f>
        <v>55898.18</v>
      </c>
      <c r="I1076" s="48">
        <f>SmtRes!AI329</f>
        <v>1.3</v>
      </c>
      <c r="J1076" s="49">
        <f>ROUND(H1076*I1076, 2)</f>
        <v>72667.63</v>
      </c>
      <c r="K1076" s="48"/>
      <c r="L1076" s="49">
        <f>SmtRes!DF329</f>
        <v>0</v>
      </c>
    </row>
    <row r="1077" spans="1:82" ht="57" x14ac:dyDescent="0.2">
      <c r="A1077" s="45"/>
      <c r="B1077" s="45" t="s">
        <v>1193</v>
      </c>
      <c r="C1077" s="45" t="s">
        <v>1195</v>
      </c>
      <c r="D1077" s="46" t="s">
        <v>965</v>
      </c>
      <c r="E1077" s="47">
        <v>0.11</v>
      </c>
      <c r="F1077" s="47">
        <f>ROUND(0,7)</f>
        <v>0</v>
      </c>
      <c r="G1077" s="47">
        <f>SmtRes!CX330</f>
        <v>0</v>
      </c>
      <c r="H1077" s="49">
        <f>SmtRes!CZ330</f>
        <v>16655</v>
      </c>
      <c r="I1077" s="48">
        <f>SmtRes!AI330</f>
        <v>0.82</v>
      </c>
      <c r="J1077" s="49">
        <f>ROUND(H1077*I1077, 2)</f>
        <v>13657.1</v>
      </c>
      <c r="K1077" s="48"/>
      <c r="L1077" s="49">
        <f>SmtRes!DF330</f>
        <v>0</v>
      </c>
    </row>
    <row r="1078" spans="1:82" ht="42.75" x14ac:dyDescent="0.2">
      <c r="A1078" s="45"/>
      <c r="B1078" s="45" t="s">
        <v>1196</v>
      </c>
      <c r="C1078" s="45" t="s">
        <v>1198</v>
      </c>
      <c r="D1078" s="46" t="s">
        <v>378</v>
      </c>
      <c r="E1078" s="47">
        <v>6.2</v>
      </c>
      <c r="F1078" s="47">
        <f>ROUND(0,7)</f>
        <v>0</v>
      </c>
      <c r="G1078" s="47">
        <f>SmtRes!CX331</f>
        <v>0</v>
      </c>
      <c r="H1078" s="49">
        <f>SmtRes!CZ331</f>
        <v>765</v>
      </c>
      <c r="I1078" s="48">
        <f>SmtRes!AI331</f>
        <v>1.18</v>
      </c>
      <c r="J1078" s="49">
        <f>ROUND(H1078*I1078, 2)</f>
        <v>902.7</v>
      </c>
      <c r="K1078" s="48"/>
      <c r="L1078" s="49">
        <f>SmtRes!DF331</f>
        <v>0</v>
      </c>
    </row>
    <row r="1079" spans="1:82" ht="28.5" x14ac:dyDescent="0.2">
      <c r="A1079" s="45"/>
      <c r="B1079" s="45" t="str">
        <f>EtalonRes!I332</f>
        <v>25.1.05.05</v>
      </c>
      <c r="C1079" s="51" t="str">
        <f>EtalonRes!K332</f>
        <v>Рельсы железнодорожные широкой колеи</v>
      </c>
      <c r="D1079" s="52" t="str">
        <f>EtalonRes!O332</f>
        <v>т</v>
      </c>
      <c r="E1079" s="53">
        <f>EtalonRes!X332</f>
        <v>1.48</v>
      </c>
      <c r="F1079" s="53">
        <f>ROUND(0,7)</f>
        <v>0</v>
      </c>
      <c r="G1079" s="53">
        <f>ROUND(EtalonRes!AG332*Source!I241, 7)</f>
        <v>0</v>
      </c>
      <c r="H1079" s="54"/>
      <c r="I1079" s="55"/>
      <c r="J1079" s="54"/>
      <c r="K1079" s="55"/>
      <c r="L1079" s="54"/>
    </row>
    <row r="1080" spans="1:82" ht="15" x14ac:dyDescent="0.2">
      <c r="A1080" s="45"/>
      <c r="B1080" s="45"/>
      <c r="C1080" s="64" t="s">
        <v>1396</v>
      </c>
      <c r="D1080" s="46"/>
      <c r="E1080" s="47"/>
      <c r="F1080" s="47"/>
      <c r="G1080" s="47"/>
      <c r="H1080" s="49"/>
      <c r="I1080" s="48"/>
      <c r="J1080" s="49"/>
      <c r="K1080" s="48"/>
      <c r="L1080" s="49">
        <f>L1072+L1074</f>
        <v>65596.02</v>
      </c>
    </row>
    <row r="1081" spans="1:82" ht="14.25" x14ac:dyDescent="0.2">
      <c r="A1081" s="45"/>
      <c r="B1081" s="45"/>
      <c r="C1081" s="45" t="s">
        <v>1397</v>
      </c>
      <c r="D1081" s="46"/>
      <c r="E1081" s="47"/>
      <c r="F1081" s="47"/>
      <c r="G1081" s="47"/>
      <c r="H1081" s="49"/>
      <c r="I1081" s="48"/>
      <c r="J1081" s="49"/>
      <c r="K1081" s="48"/>
      <c r="L1081" s="49">
        <f>SUM(AR1071:AR1084)+SUM(AS1071:AS1084)+SUM(AT1071:AT1084)+SUM(AU1071:AU1084)+SUM(AV1071:AV1084)</f>
        <v>65596.02</v>
      </c>
    </row>
    <row r="1082" spans="1:82" ht="14.25" x14ac:dyDescent="0.2">
      <c r="A1082" s="45"/>
      <c r="B1082" s="45" t="s">
        <v>383</v>
      </c>
      <c r="C1082" s="45" t="s">
        <v>1493</v>
      </c>
      <c r="D1082" s="46" t="s">
        <v>1224</v>
      </c>
      <c r="E1082" s="47">
        <f>Source!BZ241</f>
        <v>140</v>
      </c>
      <c r="F1082" s="47"/>
      <c r="G1082" s="47">
        <f>Source!AT241</f>
        <v>140</v>
      </c>
      <c r="H1082" s="49"/>
      <c r="I1082" s="48"/>
      <c r="J1082" s="49"/>
      <c r="K1082" s="48"/>
      <c r="L1082" s="49">
        <f>SUM(AZ1071:AZ1084)</f>
        <v>91834.43</v>
      </c>
    </row>
    <row r="1083" spans="1:82" ht="14.25" x14ac:dyDescent="0.2">
      <c r="A1083" s="51"/>
      <c r="B1083" s="51" t="s">
        <v>384</v>
      </c>
      <c r="C1083" s="51" t="s">
        <v>1494</v>
      </c>
      <c r="D1083" s="52" t="s">
        <v>1224</v>
      </c>
      <c r="E1083" s="53">
        <f>Source!CA241</f>
        <v>93</v>
      </c>
      <c r="F1083" s="53"/>
      <c r="G1083" s="53">
        <f>Source!AU241</f>
        <v>93</v>
      </c>
      <c r="H1083" s="54"/>
      <c r="I1083" s="55"/>
      <c r="J1083" s="54"/>
      <c r="K1083" s="55"/>
      <c r="L1083" s="54">
        <f>SUM(BA1071:BA1084)</f>
        <v>61004.3</v>
      </c>
    </row>
    <row r="1084" spans="1:82" ht="15" x14ac:dyDescent="0.25">
      <c r="C1084" s="106" t="s">
        <v>1360</v>
      </c>
      <c r="D1084" s="106"/>
      <c r="E1084" s="106"/>
      <c r="F1084" s="106"/>
      <c r="G1084" s="106"/>
      <c r="H1084" s="106"/>
      <c r="I1084" s="107">
        <f>IF(E1071&lt;&gt;0,K1084/E1071, 0)</f>
        <v>218434.75</v>
      </c>
      <c r="J1084" s="107"/>
      <c r="K1084" s="107">
        <f>L1072+L1074+L1082+L1083</f>
        <v>218434.75</v>
      </c>
      <c r="L1084" s="107"/>
      <c r="M1084" s="83">
        <f>K1084*1.038</f>
        <v>226735.27050000001</v>
      </c>
      <c r="AD1084">
        <f>ROUND((Source!AT241/100)*((ROUND(SUMIF(SmtRes!AQ327:'SmtRes'!AQ332,"=1",SmtRes!AD327:'SmtRes'!AD332)*Source!I241, 2)+ROUND(SUMIF(SmtRes!AQ327:'SmtRes'!AQ332,"=1",SmtRes!AC327:'SmtRes'!AC332)*Source!I241, 2))), 2)</f>
        <v>988.23</v>
      </c>
      <c r="AE1084">
        <f>ROUND((Source!AU241/100)*((ROUND(SUMIF(SmtRes!AQ327:'SmtRes'!AQ332,"=1",SmtRes!AD327:'SmtRes'!AD332)*Source!I241, 2)+ROUND(SUMIF(SmtRes!AQ327:'SmtRes'!AQ332,"=1",SmtRes!AC327:'SmtRes'!AC332)*Source!I241, 2))), 2)</f>
        <v>656.47</v>
      </c>
      <c r="AN1084" s="56">
        <f>L1072+L1074+L1082+L1083</f>
        <v>218434.75</v>
      </c>
      <c r="AO1084">
        <f>0</f>
        <v>0</v>
      </c>
      <c r="AQ1084" t="s">
        <v>1361</v>
      </c>
      <c r="AR1084" s="56">
        <f>L1072</f>
        <v>65596.02</v>
      </c>
      <c r="AT1084">
        <f>0</f>
        <v>0</v>
      </c>
      <c r="AV1084" t="s">
        <v>1361</v>
      </c>
      <c r="AW1084" s="56">
        <f>L1074</f>
        <v>0</v>
      </c>
      <c r="AZ1084">
        <f>Source!X241</f>
        <v>91834.43</v>
      </c>
      <c r="BA1084">
        <f>Source!Y241</f>
        <v>61004.3</v>
      </c>
      <c r="CD1084">
        <v>1</v>
      </c>
    </row>
    <row r="1085" spans="1:82" ht="163.5" x14ac:dyDescent="0.2">
      <c r="A1085" s="43" t="s">
        <v>385</v>
      </c>
      <c r="B1085" s="45" t="s">
        <v>1491</v>
      </c>
      <c r="C1085" s="45" t="s">
        <v>1495</v>
      </c>
      <c r="D1085" s="46" t="str">
        <f>Source!H242</f>
        <v>ШТ</v>
      </c>
      <c r="E1085" s="47">
        <f>Source!K242</f>
        <v>1</v>
      </c>
      <c r="F1085" s="47"/>
      <c r="G1085" s="47">
        <f>Source!I242</f>
        <v>1</v>
      </c>
      <c r="H1085" s="49"/>
      <c r="I1085" s="48"/>
      <c r="J1085" s="49"/>
      <c r="K1085" s="48"/>
      <c r="L1085" s="49"/>
    </row>
    <row r="1086" spans="1:82" ht="15" x14ac:dyDescent="0.2">
      <c r="A1086" s="44"/>
      <c r="B1086" s="47">
        <v>1</v>
      </c>
      <c r="C1086" s="44" t="s">
        <v>1391</v>
      </c>
      <c r="D1086" s="46" t="s">
        <v>904</v>
      </c>
      <c r="E1086" s="62"/>
      <c r="F1086" s="47"/>
      <c r="G1086" s="47">
        <f>Source!U242</f>
        <v>185.85599999999999</v>
      </c>
      <c r="H1086" s="47"/>
      <c r="I1086" s="47"/>
      <c r="J1086" s="47"/>
      <c r="K1086" s="47"/>
      <c r="L1086" s="60">
        <f>SUM(L1087:L1087)-SUMIF(CE1087:CE1087, 1, L1087:L1087)</f>
        <v>131192.03</v>
      </c>
    </row>
    <row r="1087" spans="1:82" ht="14.25" x14ac:dyDescent="0.2">
      <c r="A1087" s="45"/>
      <c r="B1087" s="45" t="s">
        <v>1185</v>
      </c>
      <c r="C1087" s="45" t="s">
        <v>1186</v>
      </c>
      <c r="D1087" s="46" t="s">
        <v>904</v>
      </c>
      <c r="E1087" s="47">
        <v>242</v>
      </c>
      <c r="F1087" s="47">
        <f>ROUND((0.384)*2,7)</f>
        <v>0.76800000000000002</v>
      </c>
      <c r="G1087" s="47">
        <f>SmtRes!CX333</f>
        <v>185.85599999999999</v>
      </c>
      <c r="H1087" s="49"/>
      <c r="I1087" s="48"/>
      <c r="J1087" s="49">
        <f>SmtRes!CZ333</f>
        <v>705.88</v>
      </c>
      <c r="K1087" s="48"/>
      <c r="L1087" s="49">
        <f>SmtRes!DI333</f>
        <v>131192.03</v>
      </c>
    </row>
    <row r="1088" spans="1:82" ht="15" hidden="1" x14ac:dyDescent="0.2">
      <c r="A1088" s="44"/>
      <c r="B1088" s="47">
        <v>4</v>
      </c>
      <c r="C1088" s="44" t="s">
        <v>1411</v>
      </c>
      <c r="D1088" s="46"/>
      <c r="E1088" s="62"/>
      <c r="F1088" s="47"/>
      <c r="G1088" s="47"/>
      <c r="H1088" s="47"/>
      <c r="I1088" s="47"/>
      <c r="J1088" s="47"/>
      <c r="K1088" s="47"/>
      <c r="L1088" s="60">
        <f>SUM(L1089:L1092)-SUMIF(CE1089:CE1092, 1, L1089:L1092)</f>
        <v>0</v>
      </c>
    </row>
    <row r="1089" spans="1:83" ht="71.25" x14ac:dyDescent="0.2">
      <c r="A1089" s="45"/>
      <c r="B1089" s="45" t="s">
        <v>1187</v>
      </c>
      <c r="C1089" s="45" t="s">
        <v>1189</v>
      </c>
      <c r="D1089" s="46" t="s">
        <v>685</v>
      </c>
      <c r="E1089" s="47">
        <v>0.19</v>
      </c>
      <c r="F1089" s="47">
        <f>ROUND(0,7)</f>
        <v>0</v>
      </c>
      <c r="G1089" s="47">
        <f>SmtRes!CX334</f>
        <v>0</v>
      </c>
      <c r="H1089" s="49">
        <f>SmtRes!CZ334</f>
        <v>105278.81</v>
      </c>
      <c r="I1089" s="48">
        <f>SmtRes!AI334</f>
        <v>1.3</v>
      </c>
      <c r="J1089" s="49">
        <f>ROUND(H1089*I1089, 2)</f>
        <v>136862.45000000001</v>
      </c>
      <c r="K1089" s="48"/>
      <c r="L1089" s="49">
        <f>SmtRes!DF334</f>
        <v>0</v>
      </c>
    </row>
    <row r="1090" spans="1:83" ht="28.5" x14ac:dyDescent="0.2">
      <c r="A1090" s="45"/>
      <c r="B1090" s="45" t="s">
        <v>1190</v>
      </c>
      <c r="C1090" s="45" t="s">
        <v>1192</v>
      </c>
      <c r="D1090" s="46" t="s">
        <v>685</v>
      </c>
      <c r="E1090" s="47">
        <v>7.1999999999999995E-2</v>
      </c>
      <c r="F1090" s="47">
        <f>ROUND(0,7)</f>
        <v>0</v>
      </c>
      <c r="G1090" s="47">
        <f>SmtRes!CX335</f>
        <v>0</v>
      </c>
      <c r="H1090" s="49">
        <f>SmtRes!CZ335</f>
        <v>55898.18</v>
      </c>
      <c r="I1090" s="48">
        <f>SmtRes!AI335</f>
        <v>1.3</v>
      </c>
      <c r="J1090" s="49">
        <f>ROUND(H1090*I1090, 2)</f>
        <v>72667.63</v>
      </c>
      <c r="K1090" s="48"/>
      <c r="L1090" s="49">
        <f>SmtRes!DF335</f>
        <v>0</v>
      </c>
    </row>
    <row r="1091" spans="1:83" ht="57" x14ac:dyDescent="0.2">
      <c r="A1091" s="45"/>
      <c r="B1091" s="45" t="s">
        <v>1193</v>
      </c>
      <c r="C1091" s="45" t="s">
        <v>1195</v>
      </c>
      <c r="D1091" s="46" t="s">
        <v>965</v>
      </c>
      <c r="E1091" s="47">
        <v>0.11</v>
      </c>
      <c r="F1091" s="47">
        <f>ROUND(0,7)</f>
        <v>0</v>
      </c>
      <c r="G1091" s="47">
        <f>SmtRes!CX336</f>
        <v>0</v>
      </c>
      <c r="H1091" s="49">
        <f>SmtRes!CZ336</f>
        <v>16655</v>
      </c>
      <c r="I1091" s="48">
        <f>SmtRes!AI336</f>
        <v>0.82</v>
      </c>
      <c r="J1091" s="49">
        <f>ROUND(H1091*I1091, 2)</f>
        <v>13657.1</v>
      </c>
      <c r="K1091" s="48"/>
      <c r="L1091" s="49">
        <f>SmtRes!DF336</f>
        <v>0</v>
      </c>
    </row>
    <row r="1092" spans="1:83" ht="42.75" x14ac:dyDescent="0.2">
      <c r="A1092" s="45"/>
      <c r="B1092" s="45" t="s">
        <v>1196</v>
      </c>
      <c r="C1092" s="45" t="s">
        <v>1198</v>
      </c>
      <c r="D1092" s="46" t="s">
        <v>378</v>
      </c>
      <c r="E1092" s="47">
        <v>6.2</v>
      </c>
      <c r="F1092" s="47">
        <f>ROUND(0,7)</f>
        <v>0</v>
      </c>
      <c r="G1092" s="47">
        <f>SmtRes!CX337</f>
        <v>0</v>
      </c>
      <c r="H1092" s="49">
        <f>SmtRes!CZ337</f>
        <v>765</v>
      </c>
      <c r="I1092" s="48">
        <f>SmtRes!AI337</f>
        <v>1.18</v>
      </c>
      <c r="J1092" s="49">
        <f>ROUND(H1092*I1092, 2)</f>
        <v>902.7</v>
      </c>
      <c r="K1092" s="48"/>
      <c r="L1092" s="49">
        <f>SmtRes!DF337</f>
        <v>0</v>
      </c>
    </row>
    <row r="1093" spans="1:83" ht="28.5" x14ac:dyDescent="0.2">
      <c r="A1093" s="45"/>
      <c r="B1093" s="45" t="str">
        <f>EtalonRes!I338</f>
        <v>25.1.05.05</v>
      </c>
      <c r="C1093" s="51" t="str">
        <f>EtalonRes!K338</f>
        <v>Рельсы железнодорожные широкой колеи</v>
      </c>
      <c r="D1093" s="52" t="str">
        <f>EtalonRes!O338</f>
        <v>т</v>
      </c>
      <c r="E1093" s="53">
        <f>EtalonRes!X338</f>
        <v>1.48</v>
      </c>
      <c r="F1093" s="53">
        <f>ROUND(0,7)</f>
        <v>0</v>
      </c>
      <c r="G1093" s="53">
        <f>ROUND(EtalonRes!AG338*Source!I242, 7)</f>
        <v>0</v>
      </c>
      <c r="H1093" s="54"/>
      <c r="I1093" s="55"/>
      <c r="J1093" s="54"/>
      <c r="K1093" s="55"/>
      <c r="L1093" s="54"/>
    </row>
    <row r="1094" spans="1:83" ht="15" x14ac:dyDescent="0.2">
      <c r="A1094" s="45"/>
      <c r="B1094" s="45"/>
      <c r="C1094" s="64" t="s">
        <v>1396</v>
      </c>
      <c r="D1094" s="46"/>
      <c r="E1094" s="47"/>
      <c r="F1094" s="47"/>
      <c r="G1094" s="47"/>
      <c r="H1094" s="49"/>
      <c r="I1094" s="48"/>
      <c r="J1094" s="49"/>
      <c r="K1094" s="48"/>
      <c r="L1094" s="49">
        <f>L1086+L1088</f>
        <v>131192.03</v>
      </c>
    </row>
    <row r="1095" spans="1:83" ht="14.25" x14ac:dyDescent="0.2">
      <c r="A1095" s="45"/>
      <c r="B1095" s="45"/>
      <c r="C1095" s="45" t="s">
        <v>1397</v>
      </c>
      <c r="D1095" s="46"/>
      <c r="E1095" s="47"/>
      <c r="F1095" s="47"/>
      <c r="G1095" s="47"/>
      <c r="H1095" s="49"/>
      <c r="I1095" s="48"/>
      <c r="J1095" s="49"/>
      <c r="K1095" s="48"/>
      <c r="L1095" s="49">
        <f>SUM(AR1085:AR1098)+SUM(AS1085:AS1098)+SUM(AT1085:AT1098)+SUM(AU1085:AU1098)+SUM(AV1085:AV1098)</f>
        <v>131192.03</v>
      </c>
    </row>
    <row r="1096" spans="1:83" ht="14.25" x14ac:dyDescent="0.2">
      <c r="A1096" s="45"/>
      <c r="B1096" s="45" t="s">
        <v>383</v>
      </c>
      <c r="C1096" s="45" t="s">
        <v>1493</v>
      </c>
      <c r="D1096" s="46" t="s">
        <v>1224</v>
      </c>
      <c r="E1096" s="47">
        <f>Source!BZ242</f>
        <v>140</v>
      </c>
      <c r="F1096" s="47"/>
      <c r="G1096" s="47">
        <f>Source!AT242</f>
        <v>140</v>
      </c>
      <c r="H1096" s="49"/>
      <c r="I1096" s="48"/>
      <c r="J1096" s="49"/>
      <c r="K1096" s="48"/>
      <c r="L1096" s="49">
        <f>SUM(AZ1085:AZ1098)</f>
        <v>183668.84</v>
      </c>
    </row>
    <row r="1097" spans="1:83" ht="14.25" x14ac:dyDescent="0.2">
      <c r="A1097" s="51"/>
      <c r="B1097" s="51" t="s">
        <v>384</v>
      </c>
      <c r="C1097" s="51" t="s">
        <v>1494</v>
      </c>
      <c r="D1097" s="52" t="s">
        <v>1224</v>
      </c>
      <c r="E1097" s="53">
        <f>Source!CA242</f>
        <v>93</v>
      </c>
      <c r="F1097" s="53"/>
      <c r="G1097" s="53">
        <f>Source!AU242</f>
        <v>93</v>
      </c>
      <c r="H1097" s="54"/>
      <c r="I1097" s="55"/>
      <c r="J1097" s="54"/>
      <c r="K1097" s="55"/>
      <c r="L1097" s="54">
        <f>SUM(BA1085:BA1098)</f>
        <v>122008.59</v>
      </c>
    </row>
    <row r="1098" spans="1:83" ht="15" x14ac:dyDescent="0.25">
      <c r="C1098" s="106" t="s">
        <v>1360</v>
      </c>
      <c r="D1098" s="106"/>
      <c r="E1098" s="106"/>
      <c r="F1098" s="106"/>
      <c r="G1098" s="106"/>
      <c r="H1098" s="106"/>
      <c r="I1098" s="107">
        <f>IF(E1085&lt;&gt;0,K1098/E1085, 0)</f>
        <v>436869.45999999996</v>
      </c>
      <c r="J1098" s="107"/>
      <c r="K1098" s="107">
        <f>L1086+L1088+L1096+L1097</f>
        <v>436869.45999999996</v>
      </c>
      <c r="L1098" s="107"/>
      <c r="M1098" s="83">
        <f>K1098*1.038</f>
        <v>453470.49948</v>
      </c>
      <c r="AD1098">
        <f>ROUND((Source!AT242/100)*((ROUND(SUMIF(SmtRes!AQ333:'SmtRes'!AQ338,"=1",SmtRes!AD333:'SmtRes'!AD338)*Source!I242, 2)+ROUND(SUMIF(SmtRes!AQ333:'SmtRes'!AQ338,"=1",SmtRes!AC333:'SmtRes'!AC338)*Source!I242, 2))), 2)</f>
        <v>988.23</v>
      </c>
      <c r="AE1098">
        <f>ROUND((Source!AU242/100)*((ROUND(SUMIF(SmtRes!AQ333:'SmtRes'!AQ338,"=1",SmtRes!AD333:'SmtRes'!AD338)*Source!I242, 2)+ROUND(SUMIF(SmtRes!AQ333:'SmtRes'!AQ338,"=1",SmtRes!AC333:'SmtRes'!AC338)*Source!I242, 2))), 2)</f>
        <v>656.47</v>
      </c>
      <c r="AN1098" s="56">
        <f>L1086+L1088+L1096+L1097</f>
        <v>436869.45999999996</v>
      </c>
      <c r="AO1098">
        <f>0</f>
        <v>0</v>
      </c>
      <c r="AQ1098" t="s">
        <v>1361</v>
      </c>
      <c r="AR1098" s="56">
        <f>L1086</f>
        <v>131192.03</v>
      </c>
      <c r="AT1098">
        <f>0</f>
        <v>0</v>
      </c>
      <c r="AV1098" t="s">
        <v>1361</v>
      </c>
      <c r="AW1098" s="56">
        <f>L1088</f>
        <v>0</v>
      </c>
      <c r="AZ1098">
        <f>Source!X242</f>
        <v>183668.84</v>
      </c>
      <c r="BA1098">
        <f>Source!Y242</f>
        <v>122008.59</v>
      </c>
      <c r="CD1098">
        <v>1</v>
      </c>
    </row>
    <row r="1099" spans="1:83" ht="68.25" x14ac:dyDescent="0.2">
      <c r="A1099" s="43" t="s">
        <v>388</v>
      </c>
      <c r="B1099" s="45" t="s">
        <v>1496</v>
      </c>
      <c r="C1099" s="45" t="s">
        <v>1497</v>
      </c>
      <c r="D1099" s="46" t="str">
        <f>Source!H243</f>
        <v>ШТ</v>
      </c>
      <c r="E1099" s="47">
        <f>Source!K243</f>
        <v>1</v>
      </c>
      <c r="F1099" s="47"/>
      <c r="G1099" s="47">
        <f>Source!I243</f>
        <v>1</v>
      </c>
      <c r="H1099" s="49"/>
      <c r="I1099" s="48"/>
      <c r="J1099" s="49"/>
      <c r="K1099" s="48"/>
      <c r="L1099" s="49"/>
    </row>
    <row r="1100" spans="1:83" ht="15" x14ac:dyDescent="0.2">
      <c r="A1100" s="44"/>
      <c r="B1100" s="47">
        <v>1</v>
      </c>
      <c r="C1100" s="44" t="s">
        <v>1391</v>
      </c>
      <c r="D1100" s="46" t="s">
        <v>904</v>
      </c>
      <c r="E1100" s="62"/>
      <c r="F1100" s="47"/>
      <c r="G1100" s="47">
        <f>Source!U243</f>
        <v>0.27</v>
      </c>
      <c r="H1100" s="47"/>
      <c r="I1100" s="47"/>
      <c r="J1100" s="47"/>
      <c r="K1100" s="47"/>
      <c r="L1100" s="60">
        <f>SUM(L1101:L1101)-SUMIF(CE1101:CE1101, 1, L1101:L1101)</f>
        <v>194.95</v>
      </c>
    </row>
    <row r="1101" spans="1:83" ht="14.25" x14ac:dyDescent="0.2">
      <c r="A1101" s="45"/>
      <c r="B1101" s="45" t="s">
        <v>1036</v>
      </c>
      <c r="C1101" s="45" t="s">
        <v>1037</v>
      </c>
      <c r="D1101" s="46" t="s">
        <v>904</v>
      </c>
      <c r="E1101" s="47">
        <v>0.27</v>
      </c>
      <c r="F1101" s="47"/>
      <c r="G1101" s="47">
        <f>SmtRes!CX339</f>
        <v>0.27</v>
      </c>
      <c r="H1101" s="49"/>
      <c r="I1101" s="48"/>
      <c r="J1101" s="49">
        <f>SmtRes!CZ339</f>
        <v>722.05</v>
      </c>
      <c r="K1101" s="48"/>
      <c r="L1101" s="49">
        <f>SmtRes!DI339</f>
        <v>194.95</v>
      </c>
    </row>
    <row r="1102" spans="1:83" ht="15" x14ac:dyDescent="0.2">
      <c r="A1102" s="44"/>
      <c r="B1102" s="47">
        <v>2</v>
      </c>
      <c r="C1102" s="44" t="s">
        <v>1392</v>
      </c>
      <c r="D1102" s="46"/>
      <c r="E1102" s="62"/>
      <c r="F1102" s="47"/>
      <c r="G1102" s="47"/>
      <c r="H1102" s="47"/>
      <c r="I1102" s="47"/>
      <c r="J1102" s="47"/>
      <c r="K1102" s="47"/>
      <c r="L1102" s="60">
        <f>SUM(L1103:L1105)-SUMIF(CE1103:CE1105, 1, L1103:L1105)</f>
        <v>1652.21</v>
      </c>
    </row>
    <row r="1103" spans="1:83" ht="15" x14ac:dyDescent="0.2">
      <c r="A1103" s="44"/>
      <c r="B1103" s="47"/>
      <c r="C1103" s="44" t="s">
        <v>1395</v>
      </c>
      <c r="D1103" s="46" t="s">
        <v>904</v>
      </c>
      <c r="E1103" s="62"/>
      <c r="F1103" s="47"/>
      <c r="G1103" s="47">
        <f>Source!V243</f>
        <v>0.56000000000000005</v>
      </c>
      <c r="H1103" s="47"/>
      <c r="I1103" s="47"/>
      <c r="J1103" s="47"/>
      <c r="K1103" s="47"/>
      <c r="L1103" s="60">
        <f>SUMIF(CE1104:CE1105, 1, L1104:L1105)</f>
        <v>464.69</v>
      </c>
      <c r="CE1103">
        <v>1</v>
      </c>
    </row>
    <row r="1104" spans="1:83" ht="42.75" x14ac:dyDescent="0.2">
      <c r="A1104" s="45"/>
      <c r="B1104" s="45" t="s">
        <v>1143</v>
      </c>
      <c r="C1104" s="45" t="s">
        <v>1145</v>
      </c>
      <c r="D1104" s="46" t="s">
        <v>797</v>
      </c>
      <c r="E1104" s="47">
        <v>0.28000000000000003</v>
      </c>
      <c r="F1104" s="47"/>
      <c r="G1104" s="47">
        <f>SmtRes!CX341</f>
        <v>0.28000000000000003</v>
      </c>
      <c r="H1104" s="49">
        <f>SmtRes!CZ341</f>
        <v>4758.67</v>
      </c>
      <c r="I1104" s="48">
        <f>SmtRes!AJ341</f>
        <v>1.24</v>
      </c>
      <c r="J1104" s="49">
        <f>ROUND(H1104*I1104, 2)</f>
        <v>5900.75</v>
      </c>
      <c r="K1104" s="48"/>
      <c r="L1104" s="49">
        <f>SmtRes!DG341</f>
        <v>1652.21</v>
      </c>
    </row>
    <row r="1105" spans="1:83" ht="28.5" x14ac:dyDescent="0.2">
      <c r="A1105" s="45"/>
      <c r="B1105" s="45" t="s">
        <v>908</v>
      </c>
      <c r="C1105" s="51" t="s">
        <v>1393</v>
      </c>
      <c r="D1105" s="52" t="s">
        <v>904</v>
      </c>
      <c r="E1105" s="53">
        <f>SmtRes!DO341*SmtRes!AT341</f>
        <v>0.56000000000000005</v>
      </c>
      <c r="F1105" s="53"/>
      <c r="G1105" s="53">
        <f>ROUND(E1105*G1099, 7)</f>
        <v>0.56000000000000005</v>
      </c>
      <c r="H1105" s="54"/>
      <c r="I1105" s="55"/>
      <c r="J1105" s="54">
        <f>ROUND(SmtRes!AG341/SmtRes!DO341, 2)</f>
        <v>829.81</v>
      </c>
      <c r="K1105" s="55"/>
      <c r="L1105" s="54">
        <f>SmtRes!DH341</f>
        <v>464.69</v>
      </c>
      <c r="CE1105">
        <v>1</v>
      </c>
    </row>
    <row r="1106" spans="1:83" ht="15" x14ac:dyDescent="0.2">
      <c r="A1106" s="45"/>
      <c r="B1106" s="45"/>
      <c r="C1106" s="64" t="s">
        <v>1396</v>
      </c>
      <c r="D1106" s="46"/>
      <c r="E1106" s="47"/>
      <c r="F1106" s="47"/>
      <c r="G1106" s="47"/>
      <c r="H1106" s="49"/>
      <c r="I1106" s="48"/>
      <c r="J1106" s="49"/>
      <c r="K1106" s="48"/>
      <c r="L1106" s="49">
        <f>L1100+L1102+L1103</f>
        <v>2311.85</v>
      </c>
    </row>
    <row r="1107" spans="1:83" ht="14.25" x14ac:dyDescent="0.2">
      <c r="A1107" s="45"/>
      <c r="B1107" s="45"/>
      <c r="C1107" s="45" t="s">
        <v>1397</v>
      </c>
      <c r="D1107" s="46"/>
      <c r="E1107" s="47"/>
      <c r="F1107" s="47"/>
      <c r="G1107" s="47"/>
      <c r="H1107" s="49"/>
      <c r="I1107" s="48"/>
      <c r="J1107" s="49"/>
      <c r="K1107" s="48"/>
      <c r="L1107" s="49">
        <f>SUM(AR1099:AR1110)+SUM(AS1099:AS1110)+SUM(AT1099:AT1110)+SUM(AU1099:AU1110)+SUM(AV1099:AV1110)</f>
        <v>659.64</v>
      </c>
    </row>
    <row r="1108" spans="1:83" ht="14.25" x14ac:dyDescent="0.2">
      <c r="A1108" s="45"/>
      <c r="B1108" s="45" t="s">
        <v>354</v>
      </c>
      <c r="C1108" s="45" t="s">
        <v>1481</v>
      </c>
      <c r="D1108" s="46" t="s">
        <v>1224</v>
      </c>
      <c r="E1108" s="47">
        <f>Source!BZ243</f>
        <v>106</v>
      </c>
      <c r="F1108" s="47"/>
      <c r="G1108" s="47">
        <f>Source!AT243</f>
        <v>106</v>
      </c>
      <c r="H1108" s="49"/>
      <c r="I1108" s="48"/>
      <c r="J1108" s="49"/>
      <c r="K1108" s="48"/>
      <c r="L1108" s="49">
        <f>SUM(AZ1099:AZ1110)</f>
        <v>699.22</v>
      </c>
    </row>
    <row r="1109" spans="1:83" ht="14.25" x14ac:dyDescent="0.2">
      <c r="A1109" s="51"/>
      <c r="B1109" s="51" t="s">
        <v>355</v>
      </c>
      <c r="C1109" s="51" t="s">
        <v>1482</v>
      </c>
      <c r="D1109" s="52" t="s">
        <v>1224</v>
      </c>
      <c r="E1109" s="53">
        <f>Source!CA243</f>
        <v>45</v>
      </c>
      <c r="F1109" s="53"/>
      <c r="G1109" s="53">
        <f>Source!AU243</f>
        <v>45</v>
      </c>
      <c r="H1109" s="54"/>
      <c r="I1109" s="55"/>
      <c r="J1109" s="54"/>
      <c r="K1109" s="55"/>
      <c r="L1109" s="54">
        <f>SUM(BA1099:BA1110)</f>
        <v>296.83999999999997</v>
      </c>
    </row>
    <row r="1110" spans="1:83" ht="15" x14ac:dyDescent="0.25">
      <c r="C1110" s="106" t="s">
        <v>1360</v>
      </c>
      <c r="D1110" s="106"/>
      <c r="E1110" s="106"/>
      <c r="F1110" s="106"/>
      <c r="G1110" s="106"/>
      <c r="H1110" s="106"/>
      <c r="I1110" s="107">
        <f>IF(E1099&lt;&gt;0,K1110/E1099, 0)</f>
        <v>3307.9100000000003</v>
      </c>
      <c r="J1110" s="107"/>
      <c r="K1110" s="107">
        <f>L1100+L1102+L1108+L1109+L1103</f>
        <v>3307.9100000000003</v>
      </c>
      <c r="L1110" s="107"/>
      <c r="M1110" s="83">
        <f>K1110*1.038</f>
        <v>3433.6105800000005</v>
      </c>
      <c r="AD1110">
        <f>ROUND((Source!AT243/100)*((ROUND(SUMIF(SmtRes!AQ339:'SmtRes'!AQ341,"=1",SmtRes!AD339:'SmtRes'!AD341)*Source!I243, 2)+ROUND(SUMIF(SmtRes!AQ339:'SmtRes'!AQ341,"=1",SmtRes!AC339:'SmtRes'!AC341)*Source!I243, 2))), 2)</f>
        <v>2524.5700000000002</v>
      </c>
      <c r="AE1110">
        <f>ROUND((Source!AU243/100)*((ROUND(SUMIF(SmtRes!AQ339:'SmtRes'!AQ341,"=1",SmtRes!AD339:'SmtRes'!AD341)*Source!I243, 2)+ROUND(SUMIF(SmtRes!AQ339:'SmtRes'!AQ341,"=1",SmtRes!AC339:'SmtRes'!AC341)*Source!I243, 2))), 2)</f>
        <v>1071.75</v>
      </c>
      <c r="AN1110" s="56">
        <f>L1100+L1102+L1108+L1109+L1103</f>
        <v>3307.9100000000003</v>
      </c>
      <c r="AO1110" s="56">
        <f>L1102</f>
        <v>1652.21</v>
      </c>
      <c r="AQ1110" t="s">
        <v>1361</v>
      </c>
      <c r="AR1110" s="56">
        <f>L1100</f>
        <v>194.95</v>
      </c>
      <c r="AT1110" s="56">
        <f>L1103</f>
        <v>464.69</v>
      </c>
      <c r="AV1110" t="s">
        <v>1361</v>
      </c>
      <c r="AW1110">
        <f>0</f>
        <v>0</v>
      </c>
      <c r="AZ1110">
        <f>Source!X243</f>
        <v>699.22</v>
      </c>
      <c r="BA1110">
        <f>Source!Y243</f>
        <v>296.83999999999997</v>
      </c>
      <c r="CD1110">
        <v>1</v>
      </c>
    </row>
    <row r="1111" spans="1:83" ht="68.25" x14ac:dyDescent="0.2">
      <c r="A1111" s="43" t="s">
        <v>392</v>
      </c>
      <c r="B1111" s="45" t="s">
        <v>1498</v>
      </c>
      <c r="C1111" s="45" t="s">
        <v>1499</v>
      </c>
      <c r="D1111" s="46" t="str">
        <f>Source!H244</f>
        <v>ШТ</v>
      </c>
      <c r="E1111" s="47">
        <f>Source!K244</f>
        <v>1</v>
      </c>
      <c r="F1111" s="47"/>
      <c r="G1111" s="47">
        <f>Source!I244</f>
        <v>1</v>
      </c>
      <c r="H1111" s="49"/>
      <c r="I1111" s="48"/>
      <c r="J1111" s="49"/>
      <c r="K1111" s="48"/>
      <c r="L1111" s="49"/>
    </row>
    <row r="1112" spans="1:83" ht="15" x14ac:dyDescent="0.2">
      <c r="A1112" s="44"/>
      <c r="B1112" s="47">
        <v>1</v>
      </c>
      <c r="C1112" s="44" t="s">
        <v>1391</v>
      </c>
      <c r="D1112" s="46" t="s">
        <v>904</v>
      </c>
      <c r="E1112" s="62"/>
      <c r="F1112" s="47"/>
      <c r="G1112" s="47">
        <f>Source!U244</f>
        <v>0.26</v>
      </c>
      <c r="H1112" s="47"/>
      <c r="I1112" s="47"/>
      <c r="J1112" s="47"/>
      <c r="K1112" s="47"/>
      <c r="L1112" s="60">
        <f>SUM(L1113:L1113)-SUMIF(CE1113:CE1113, 1, L1113:L1113)</f>
        <v>187.73</v>
      </c>
    </row>
    <row r="1113" spans="1:83" ht="14.25" x14ac:dyDescent="0.2">
      <c r="A1113" s="45"/>
      <c r="B1113" s="45" t="s">
        <v>1036</v>
      </c>
      <c r="C1113" s="45" t="s">
        <v>1037</v>
      </c>
      <c r="D1113" s="46" t="s">
        <v>904</v>
      </c>
      <c r="E1113" s="47">
        <v>0.26</v>
      </c>
      <c r="F1113" s="47"/>
      <c r="G1113" s="47">
        <f>SmtRes!CX342</f>
        <v>0.26</v>
      </c>
      <c r="H1113" s="49"/>
      <c r="I1113" s="48"/>
      <c r="J1113" s="49">
        <f>SmtRes!CZ342</f>
        <v>722.05</v>
      </c>
      <c r="K1113" s="48"/>
      <c r="L1113" s="49">
        <f>SmtRes!DI342</f>
        <v>187.73</v>
      </c>
    </row>
    <row r="1114" spans="1:83" ht="15" x14ac:dyDescent="0.2">
      <c r="A1114" s="44"/>
      <c r="B1114" s="47">
        <v>2</v>
      </c>
      <c r="C1114" s="44" t="s">
        <v>1392</v>
      </c>
      <c r="D1114" s="46"/>
      <c r="E1114" s="62"/>
      <c r="F1114" s="47"/>
      <c r="G1114" s="47"/>
      <c r="H1114" s="47"/>
      <c r="I1114" s="47"/>
      <c r="J1114" s="47"/>
      <c r="K1114" s="47"/>
      <c r="L1114" s="60">
        <f>SUM(L1115:L1117)-SUMIF(CE1115:CE1117, 1, L1115:L1117)</f>
        <v>1534.1999999999998</v>
      </c>
    </row>
    <row r="1115" spans="1:83" ht="15" x14ac:dyDescent="0.2">
      <c r="A1115" s="44"/>
      <c r="B1115" s="47"/>
      <c r="C1115" s="44" t="s">
        <v>1395</v>
      </c>
      <c r="D1115" s="46" t="s">
        <v>904</v>
      </c>
      <c r="E1115" s="62"/>
      <c r="F1115" s="47"/>
      <c r="G1115" s="47">
        <f>Source!V244</f>
        <v>0.52</v>
      </c>
      <c r="H1115" s="47"/>
      <c r="I1115" s="47"/>
      <c r="J1115" s="47"/>
      <c r="K1115" s="47"/>
      <c r="L1115" s="60">
        <f>SUMIF(CE1116:CE1117, 1, L1116:L1117)</f>
        <v>431.5</v>
      </c>
      <c r="CE1115">
        <v>1</v>
      </c>
    </row>
    <row r="1116" spans="1:83" ht="42.75" x14ac:dyDescent="0.2">
      <c r="A1116" s="45"/>
      <c r="B1116" s="45" t="s">
        <v>1143</v>
      </c>
      <c r="C1116" s="45" t="s">
        <v>1145</v>
      </c>
      <c r="D1116" s="46" t="s">
        <v>797</v>
      </c>
      <c r="E1116" s="47">
        <v>0.26</v>
      </c>
      <c r="F1116" s="47"/>
      <c r="G1116" s="47">
        <f>SmtRes!CX344</f>
        <v>0.26</v>
      </c>
      <c r="H1116" s="49">
        <f>SmtRes!CZ344</f>
        <v>4758.67</v>
      </c>
      <c r="I1116" s="48">
        <f>SmtRes!AJ344</f>
        <v>1.24</v>
      </c>
      <c r="J1116" s="49">
        <f>ROUND(H1116*I1116, 2)</f>
        <v>5900.75</v>
      </c>
      <c r="K1116" s="48"/>
      <c r="L1116" s="49">
        <f>SmtRes!DG344</f>
        <v>1534.2</v>
      </c>
    </row>
    <row r="1117" spans="1:83" ht="28.5" x14ac:dyDescent="0.2">
      <c r="A1117" s="45"/>
      <c r="B1117" s="45" t="s">
        <v>908</v>
      </c>
      <c r="C1117" s="51" t="s">
        <v>1393</v>
      </c>
      <c r="D1117" s="52" t="s">
        <v>904</v>
      </c>
      <c r="E1117" s="53">
        <f>SmtRes!DO344*SmtRes!AT344</f>
        <v>0.52</v>
      </c>
      <c r="F1117" s="53"/>
      <c r="G1117" s="53">
        <f>ROUND(E1117*G1111, 7)</f>
        <v>0.52</v>
      </c>
      <c r="H1117" s="54"/>
      <c r="I1117" s="55"/>
      <c r="J1117" s="54">
        <f>ROUND(SmtRes!AG344/SmtRes!DO344, 2)</f>
        <v>829.81</v>
      </c>
      <c r="K1117" s="55"/>
      <c r="L1117" s="54">
        <f>SmtRes!DH344</f>
        <v>431.5</v>
      </c>
      <c r="CE1117">
        <v>1</v>
      </c>
    </row>
    <row r="1118" spans="1:83" ht="15" x14ac:dyDescent="0.2">
      <c r="A1118" s="45"/>
      <c r="B1118" s="45"/>
      <c r="C1118" s="64" t="s">
        <v>1396</v>
      </c>
      <c r="D1118" s="46"/>
      <c r="E1118" s="47"/>
      <c r="F1118" s="47"/>
      <c r="G1118" s="47"/>
      <c r="H1118" s="49"/>
      <c r="I1118" s="48"/>
      <c r="J1118" s="49"/>
      <c r="K1118" s="48"/>
      <c r="L1118" s="49">
        <f>L1112+L1114+L1115</f>
        <v>2153.4299999999998</v>
      </c>
    </row>
    <row r="1119" spans="1:83" ht="14.25" x14ac:dyDescent="0.2">
      <c r="A1119" s="45"/>
      <c r="B1119" s="45"/>
      <c r="C1119" s="45" t="s">
        <v>1397</v>
      </c>
      <c r="D1119" s="46"/>
      <c r="E1119" s="47"/>
      <c r="F1119" s="47"/>
      <c r="G1119" s="47"/>
      <c r="H1119" s="49"/>
      <c r="I1119" s="48"/>
      <c r="J1119" s="49"/>
      <c r="K1119" s="48"/>
      <c r="L1119" s="49">
        <f>SUM(AR1111:AR1122)+SUM(AS1111:AS1122)+SUM(AT1111:AT1122)+SUM(AU1111:AU1122)+SUM(AV1111:AV1122)</f>
        <v>619.23</v>
      </c>
    </row>
    <row r="1120" spans="1:83" ht="14.25" x14ac:dyDescent="0.2">
      <c r="A1120" s="45"/>
      <c r="B1120" s="45" t="s">
        <v>354</v>
      </c>
      <c r="C1120" s="45" t="s">
        <v>1481</v>
      </c>
      <c r="D1120" s="46" t="s">
        <v>1224</v>
      </c>
      <c r="E1120" s="47">
        <f>Source!BZ244</f>
        <v>106</v>
      </c>
      <c r="F1120" s="47"/>
      <c r="G1120" s="47">
        <f>Source!AT244</f>
        <v>106</v>
      </c>
      <c r="H1120" s="49"/>
      <c r="I1120" s="48"/>
      <c r="J1120" s="49"/>
      <c r="K1120" s="48"/>
      <c r="L1120" s="49">
        <f>SUM(AZ1111:AZ1122)</f>
        <v>656.38</v>
      </c>
    </row>
    <row r="1121" spans="1:82" ht="14.25" x14ac:dyDescent="0.2">
      <c r="A1121" s="51"/>
      <c r="B1121" s="51" t="s">
        <v>355</v>
      </c>
      <c r="C1121" s="51" t="s">
        <v>1482</v>
      </c>
      <c r="D1121" s="52" t="s">
        <v>1224</v>
      </c>
      <c r="E1121" s="53">
        <f>Source!CA244</f>
        <v>45</v>
      </c>
      <c r="F1121" s="53"/>
      <c r="G1121" s="53">
        <f>Source!AU244</f>
        <v>45</v>
      </c>
      <c r="H1121" s="54"/>
      <c r="I1121" s="55"/>
      <c r="J1121" s="54"/>
      <c r="K1121" s="55"/>
      <c r="L1121" s="54">
        <f>SUM(BA1111:BA1122)</f>
        <v>278.64999999999998</v>
      </c>
    </row>
    <row r="1122" spans="1:82" ht="15" x14ac:dyDescent="0.25">
      <c r="C1122" s="106" t="s">
        <v>1360</v>
      </c>
      <c r="D1122" s="106"/>
      <c r="E1122" s="106"/>
      <c r="F1122" s="106"/>
      <c r="G1122" s="106"/>
      <c r="H1122" s="106"/>
      <c r="I1122" s="107">
        <f>IF(E1111&lt;&gt;0,K1122/E1111, 0)</f>
        <v>3088.46</v>
      </c>
      <c r="J1122" s="107"/>
      <c r="K1122" s="107">
        <f>L1112+L1114+L1120+L1121+L1115</f>
        <v>3088.46</v>
      </c>
      <c r="L1122" s="107"/>
      <c r="M1122" s="83">
        <f>K1122*1.038</f>
        <v>3205.8214800000001</v>
      </c>
      <c r="AD1122">
        <f>ROUND((Source!AT244/100)*((ROUND(SUMIF(SmtRes!AQ342:'SmtRes'!AQ344,"=1",SmtRes!AD342:'SmtRes'!AD344)*Source!I244, 2)+ROUND(SUMIF(SmtRes!AQ342:'SmtRes'!AQ344,"=1",SmtRes!AC342:'SmtRes'!AC344)*Source!I244, 2))), 2)</f>
        <v>2524.5700000000002</v>
      </c>
      <c r="AE1122">
        <f>ROUND((Source!AU244/100)*((ROUND(SUMIF(SmtRes!AQ342:'SmtRes'!AQ344,"=1",SmtRes!AD342:'SmtRes'!AD344)*Source!I244, 2)+ROUND(SUMIF(SmtRes!AQ342:'SmtRes'!AQ344,"=1",SmtRes!AC342:'SmtRes'!AC344)*Source!I244, 2))), 2)</f>
        <v>1071.75</v>
      </c>
      <c r="AN1122" s="56">
        <f>L1112+L1114+L1120+L1121+L1115</f>
        <v>3088.46</v>
      </c>
      <c r="AO1122" s="56">
        <f>L1114</f>
        <v>1534.1999999999998</v>
      </c>
      <c r="AQ1122" t="s">
        <v>1361</v>
      </c>
      <c r="AR1122" s="56">
        <f>L1112</f>
        <v>187.73</v>
      </c>
      <c r="AT1122" s="56">
        <f>L1115</f>
        <v>431.5</v>
      </c>
      <c r="AV1122" t="s">
        <v>1361</v>
      </c>
      <c r="AW1122">
        <f>0</f>
        <v>0</v>
      </c>
      <c r="AZ1122">
        <f>Source!X244</f>
        <v>656.38</v>
      </c>
      <c r="BA1122">
        <f>Source!Y244</f>
        <v>278.64999999999998</v>
      </c>
      <c r="CD1122">
        <v>1</v>
      </c>
    </row>
    <row r="1124" spans="1:82" ht="15" hidden="1" x14ac:dyDescent="0.2">
      <c r="A1124" s="58"/>
      <c r="B1124" s="59"/>
      <c r="C1124" s="112" t="s">
        <v>1362</v>
      </c>
      <c r="D1124" s="112"/>
      <c r="E1124" s="112"/>
      <c r="F1124" s="112"/>
      <c r="G1124" s="112"/>
      <c r="H1124" s="112"/>
      <c r="I1124" s="60"/>
      <c r="J1124" s="58"/>
      <c r="K1124" s="61"/>
      <c r="L1124" s="60">
        <f>L1126+L1127+L1133+L1137</f>
        <v>211482.76000000004</v>
      </c>
    </row>
    <row r="1125" spans="1:82" ht="14.25" hidden="1" x14ac:dyDescent="0.2">
      <c r="A1125" s="41"/>
      <c r="B1125" s="57"/>
      <c r="C1125" s="113" t="s">
        <v>1363</v>
      </c>
      <c r="D1125" s="114"/>
      <c r="E1125" s="114"/>
      <c r="F1125" s="114"/>
      <c r="G1125" s="114"/>
      <c r="H1125" s="114"/>
      <c r="I1125" s="49"/>
      <c r="J1125" s="41"/>
      <c r="K1125" s="47"/>
      <c r="L1125" s="49"/>
    </row>
    <row r="1126" spans="1:82" ht="14.25" hidden="1" x14ac:dyDescent="0.2">
      <c r="A1126" s="41"/>
      <c r="B1126" s="57"/>
      <c r="C1126" s="114" t="s">
        <v>1364</v>
      </c>
      <c r="D1126" s="114"/>
      <c r="E1126" s="114"/>
      <c r="F1126" s="114"/>
      <c r="G1126" s="114"/>
      <c r="H1126" s="114"/>
      <c r="I1126" s="49"/>
      <c r="J1126" s="41"/>
      <c r="K1126" s="47"/>
      <c r="L1126" s="49">
        <f>SUM(AR984:AR1122)</f>
        <v>199505.78000000003</v>
      </c>
    </row>
    <row r="1127" spans="1:82" ht="14.25" hidden="1" x14ac:dyDescent="0.2">
      <c r="A1127" s="41"/>
      <c r="B1127" s="57"/>
      <c r="C1127" s="114" t="s">
        <v>1365</v>
      </c>
      <c r="D1127" s="114"/>
      <c r="E1127" s="114"/>
      <c r="F1127" s="114"/>
      <c r="G1127" s="114"/>
      <c r="H1127" s="114"/>
      <c r="I1127" s="49"/>
      <c r="J1127" s="41"/>
      <c r="K1127" s="47"/>
      <c r="L1127" s="49">
        <f>L1129+L1132+L1131</f>
        <v>11976.980000000001</v>
      </c>
    </row>
    <row r="1128" spans="1:82" ht="14.25" hidden="1" x14ac:dyDescent="0.2">
      <c r="A1128" s="41"/>
      <c r="B1128" s="57"/>
      <c r="C1128" s="113" t="s">
        <v>1366</v>
      </c>
      <c r="D1128" s="114"/>
      <c r="E1128" s="114"/>
      <c r="F1128" s="114"/>
      <c r="G1128" s="114"/>
      <c r="H1128" s="114"/>
      <c r="I1128" s="49"/>
      <c r="J1128" s="41"/>
      <c r="K1128" s="47"/>
      <c r="L1128" s="49"/>
    </row>
    <row r="1129" spans="1:82" ht="14.25" hidden="1" x14ac:dyDescent="0.2">
      <c r="A1129" s="41"/>
      <c r="B1129" s="57"/>
      <c r="C1129" s="114" t="s">
        <v>1365</v>
      </c>
      <c r="D1129" s="114"/>
      <c r="E1129" s="114"/>
      <c r="F1129" s="114"/>
      <c r="G1129" s="114"/>
      <c r="H1129" s="114"/>
      <c r="I1129" s="49"/>
      <c r="J1129" s="41"/>
      <c r="K1129" s="47"/>
      <c r="L1129" s="49">
        <f>SUM(AO984:AO1122)</f>
        <v>9057.7400000000016</v>
      </c>
    </row>
    <row r="1130" spans="1:82" ht="14.25" hidden="1" x14ac:dyDescent="0.2">
      <c r="A1130" s="41"/>
      <c r="B1130" s="57"/>
      <c r="C1130" s="113" t="s">
        <v>1367</v>
      </c>
      <c r="D1130" s="114"/>
      <c r="E1130" s="114"/>
      <c r="F1130" s="114"/>
      <c r="G1130" s="114"/>
      <c r="H1130" s="114"/>
      <c r="I1130" s="49"/>
      <c r="J1130" s="41"/>
      <c r="K1130" s="47"/>
      <c r="L1130" s="49"/>
    </row>
    <row r="1131" spans="1:82" ht="14.25" hidden="1" x14ac:dyDescent="0.2">
      <c r="A1131" s="41"/>
      <c r="B1131" s="57"/>
      <c r="C1131" s="114" t="s">
        <v>1387</v>
      </c>
      <c r="D1131" s="114"/>
      <c r="E1131" s="114"/>
      <c r="F1131" s="114"/>
      <c r="G1131" s="114"/>
      <c r="H1131" s="114"/>
      <c r="I1131" s="49"/>
      <c r="J1131" s="41"/>
      <c r="K1131" s="47"/>
      <c r="L1131" s="49">
        <f>SUM(AT984:AT1122)</f>
        <v>2919.2400000000002</v>
      </c>
    </row>
    <row r="1132" spans="1:82" ht="14.25" hidden="1" x14ac:dyDescent="0.2">
      <c r="A1132" s="41"/>
      <c r="B1132" s="57"/>
      <c r="C1132" s="114" t="s">
        <v>1368</v>
      </c>
      <c r="D1132" s="114"/>
      <c r="E1132" s="114"/>
      <c r="F1132" s="114"/>
      <c r="G1132" s="114"/>
      <c r="H1132" s="114"/>
      <c r="I1132" s="49"/>
      <c r="J1132" s="41"/>
      <c r="K1132" s="47"/>
      <c r="L1132" s="49">
        <f>SUM(AV984:AV1122)</f>
        <v>0</v>
      </c>
    </row>
    <row r="1133" spans="1:82" ht="14.25" hidden="1" x14ac:dyDescent="0.2">
      <c r="A1133" s="41"/>
      <c r="B1133" s="57"/>
      <c r="C1133" s="114" t="s">
        <v>1369</v>
      </c>
      <c r="D1133" s="114"/>
      <c r="E1133" s="114"/>
      <c r="F1133" s="114"/>
      <c r="G1133" s="114"/>
      <c r="H1133" s="114"/>
      <c r="I1133" s="49"/>
      <c r="J1133" s="41"/>
      <c r="K1133" s="47"/>
      <c r="L1133" s="49">
        <f>L1135+L1136</f>
        <v>0</v>
      </c>
    </row>
    <row r="1134" spans="1:82" ht="14.25" hidden="1" x14ac:dyDescent="0.2">
      <c r="A1134" s="41"/>
      <c r="B1134" s="57"/>
      <c r="C1134" s="113" t="s">
        <v>1366</v>
      </c>
      <c r="D1134" s="114"/>
      <c r="E1134" s="114"/>
      <c r="F1134" s="114"/>
      <c r="G1134" s="114"/>
      <c r="H1134" s="114"/>
      <c r="I1134" s="49"/>
      <c r="J1134" s="41"/>
      <c r="K1134" s="47"/>
      <c r="L1134" s="49"/>
    </row>
    <row r="1135" spans="1:82" ht="14.25" hidden="1" x14ac:dyDescent="0.2">
      <c r="A1135" s="41"/>
      <c r="B1135" s="57"/>
      <c r="C1135" s="114" t="s">
        <v>1370</v>
      </c>
      <c r="D1135" s="114"/>
      <c r="E1135" s="114"/>
      <c r="F1135" s="114"/>
      <c r="G1135" s="114"/>
      <c r="H1135" s="114"/>
      <c r="I1135" s="49"/>
      <c r="J1135" s="41"/>
      <c r="K1135" s="47"/>
      <c r="L1135" s="49">
        <f>SUM(AW984:AW1122)-SUM(BK984:BK1122)</f>
        <v>0</v>
      </c>
    </row>
    <row r="1136" spans="1:82" ht="14.25" hidden="1" x14ac:dyDescent="0.2">
      <c r="A1136" s="41"/>
      <c r="B1136" s="57"/>
      <c r="C1136" s="114" t="s">
        <v>1371</v>
      </c>
      <c r="D1136" s="114"/>
      <c r="E1136" s="114"/>
      <c r="F1136" s="114"/>
      <c r="G1136" s="114"/>
      <c r="H1136" s="114"/>
      <c r="I1136" s="49"/>
      <c r="J1136" s="41"/>
      <c r="K1136" s="47"/>
      <c r="L1136" s="49">
        <f>SUM(BC984:BC1122)</f>
        <v>0</v>
      </c>
    </row>
    <row r="1137" spans="1:12" ht="14.25" hidden="1" x14ac:dyDescent="0.2">
      <c r="A1137" s="41"/>
      <c r="B1137" s="57"/>
      <c r="C1137" s="114" t="s">
        <v>1372</v>
      </c>
      <c r="D1137" s="114"/>
      <c r="E1137" s="114"/>
      <c r="F1137" s="114"/>
      <c r="G1137" s="114"/>
      <c r="H1137" s="114"/>
      <c r="I1137" s="49"/>
      <c r="J1137" s="41"/>
      <c r="K1137" s="47"/>
      <c r="L1137" s="49">
        <f>SUM(BB984:BB1122)</f>
        <v>0</v>
      </c>
    </row>
    <row r="1138" spans="1:12" ht="14.25" hidden="1" x14ac:dyDescent="0.2">
      <c r="A1138" s="41"/>
      <c r="B1138" s="57"/>
      <c r="C1138" s="114" t="s">
        <v>1373</v>
      </c>
      <c r="D1138" s="114"/>
      <c r="E1138" s="114"/>
      <c r="F1138" s="114"/>
      <c r="G1138" s="114"/>
      <c r="H1138" s="114"/>
      <c r="I1138" s="49"/>
      <c r="J1138" s="41"/>
      <c r="K1138" s="47"/>
      <c r="L1138" s="49">
        <f>SUM(AR984:AR1122)+SUM(AT984:AT1122)+SUM(AV984:AV1122)</f>
        <v>202425.02000000002</v>
      </c>
    </row>
    <row r="1139" spans="1:12" ht="14.25" hidden="1" x14ac:dyDescent="0.2">
      <c r="A1139" s="41"/>
      <c r="B1139" s="57"/>
      <c r="C1139" s="114" t="s">
        <v>1374</v>
      </c>
      <c r="D1139" s="114"/>
      <c r="E1139" s="114"/>
      <c r="F1139" s="114"/>
      <c r="G1139" s="114"/>
      <c r="H1139" s="114"/>
      <c r="I1139" s="49"/>
      <c r="J1139" s="41"/>
      <c r="K1139" s="47"/>
      <c r="L1139" s="49">
        <f>SUM(AZ984:AZ1122)</f>
        <v>281605.27999999997</v>
      </c>
    </row>
    <row r="1140" spans="1:12" ht="14.25" hidden="1" x14ac:dyDescent="0.2">
      <c r="A1140" s="41"/>
      <c r="B1140" s="57"/>
      <c r="C1140" s="114" t="s">
        <v>1375</v>
      </c>
      <c r="D1140" s="114"/>
      <c r="E1140" s="114"/>
      <c r="F1140" s="114"/>
      <c r="G1140" s="114"/>
      <c r="H1140" s="114"/>
      <c r="I1140" s="49"/>
      <c r="J1140" s="41"/>
      <c r="K1140" s="47"/>
      <c r="L1140" s="49">
        <f>SUM(BA984:BA1122)</f>
        <v>185883.88</v>
      </c>
    </row>
    <row r="1141" spans="1:12" ht="14.25" hidden="1" x14ac:dyDescent="0.2">
      <c r="A1141" s="41"/>
      <c r="B1141" s="57"/>
      <c r="C1141" s="114" t="s">
        <v>1376</v>
      </c>
      <c r="D1141" s="114"/>
      <c r="E1141" s="114"/>
      <c r="F1141" s="114"/>
      <c r="G1141" s="114"/>
      <c r="H1141" s="114"/>
      <c r="I1141" s="49"/>
      <c r="J1141" s="41"/>
      <c r="K1141" s="47"/>
      <c r="L1141" s="49">
        <f>L1143+L1144</f>
        <v>0</v>
      </c>
    </row>
    <row r="1142" spans="1:12" ht="14.25" hidden="1" x14ac:dyDescent="0.2">
      <c r="A1142" s="41"/>
      <c r="B1142" s="57"/>
      <c r="C1142" s="113" t="s">
        <v>1363</v>
      </c>
      <c r="D1142" s="114"/>
      <c r="E1142" s="114"/>
      <c r="F1142" s="114"/>
      <c r="G1142" s="114"/>
      <c r="H1142" s="114"/>
      <c r="I1142" s="49"/>
      <c r="J1142" s="41"/>
      <c r="K1142" s="47"/>
      <c r="L1142" s="49"/>
    </row>
    <row r="1143" spans="1:12" ht="14.25" hidden="1" x14ac:dyDescent="0.2">
      <c r="A1143" s="41"/>
      <c r="B1143" s="57"/>
      <c r="C1143" s="114" t="s">
        <v>1377</v>
      </c>
      <c r="D1143" s="114"/>
      <c r="E1143" s="114"/>
      <c r="F1143" s="114"/>
      <c r="G1143" s="114"/>
      <c r="H1143" s="114"/>
      <c r="I1143" s="49"/>
      <c r="J1143" s="41"/>
      <c r="K1143" s="47"/>
      <c r="L1143" s="49">
        <f>SUM(BK984:BK1122)</f>
        <v>0</v>
      </c>
    </row>
    <row r="1144" spans="1:12" ht="14.25" hidden="1" x14ac:dyDescent="0.2">
      <c r="A1144" s="41"/>
      <c r="B1144" s="57"/>
      <c r="C1144" s="114" t="s">
        <v>1378</v>
      </c>
      <c r="D1144" s="114"/>
      <c r="E1144" s="114"/>
      <c r="F1144" s="114"/>
      <c r="G1144" s="114"/>
      <c r="H1144" s="114"/>
      <c r="I1144" s="49"/>
      <c r="J1144" s="41"/>
      <c r="K1144" s="47"/>
      <c r="L1144" s="49">
        <f>SUM(BD984:BD1122)</f>
        <v>0</v>
      </c>
    </row>
    <row r="1145" spans="1:12" ht="14.25" hidden="1" x14ac:dyDescent="0.2">
      <c r="A1145" s="41"/>
      <c r="B1145" s="57"/>
      <c r="C1145" s="114" t="s">
        <v>1379</v>
      </c>
      <c r="D1145" s="114"/>
      <c r="E1145" s="114"/>
      <c r="F1145" s="114"/>
      <c r="G1145" s="114"/>
      <c r="H1145" s="114"/>
      <c r="I1145" s="49"/>
      <c r="J1145" s="41"/>
      <c r="K1145" s="47"/>
      <c r="L1145" s="49"/>
    </row>
    <row r="1146" spans="1:12" ht="14.25" hidden="1" x14ac:dyDescent="0.2">
      <c r="A1146" s="41"/>
      <c r="B1146" s="57"/>
      <c r="C1146" s="114" t="s">
        <v>1379</v>
      </c>
      <c r="D1146" s="114"/>
      <c r="E1146" s="114"/>
      <c r="F1146" s="114"/>
      <c r="G1146" s="114"/>
      <c r="H1146" s="114"/>
      <c r="I1146" s="49"/>
      <c r="J1146" s="41"/>
      <c r="K1146" s="47"/>
      <c r="L1146" s="49">
        <f>SUM(BQ984:BQ1122)</f>
        <v>0</v>
      </c>
    </row>
    <row r="1147" spans="1:12" ht="14.25" hidden="1" x14ac:dyDescent="0.2">
      <c r="A1147" s="41"/>
      <c r="B1147" s="57"/>
      <c r="C1147" s="114" t="s">
        <v>1380</v>
      </c>
      <c r="D1147" s="114"/>
      <c r="E1147" s="114"/>
      <c r="F1147" s="114"/>
      <c r="G1147" s="114"/>
      <c r="H1147" s="114"/>
      <c r="I1147" s="49"/>
      <c r="J1147" s="41"/>
      <c r="K1147" s="47"/>
      <c r="L1147" s="49">
        <f>SUM(BO984:BO1122)</f>
        <v>0</v>
      </c>
    </row>
    <row r="1148" spans="1:12" ht="15" hidden="1" x14ac:dyDescent="0.2">
      <c r="A1148" s="58"/>
      <c r="B1148" s="59"/>
      <c r="C1148" s="112" t="s">
        <v>1381</v>
      </c>
      <c r="D1148" s="112"/>
      <c r="E1148" s="112"/>
      <c r="F1148" s="112"/>
      <c r="G1148" s="112"/>
      <c r="H1148" s="112"/>
      <c r="I1148" s="60"/>
      <c r="J1148" s="58"/>
      <c r="K1148" s="61"/>
      <c r="L1148" s="60">
        <f>L1124+L1139+L1140+L1141+L1146+L1147</f>
        <v>678971.92</v>
      </c>
    </row>
    <row r="1149" spans="1:12" ht="14.25" hidden="1" x14ac:dyDescent="0.2">
      <c r="A1149" s="41"/>
      <c r="B1149" s="57"/>
      <c r="C1149" s="113" t="s">
        <v>1382</v>
      </c>
      <c r="D1149" s="114"/>
      <c r="E1149" s="114"/>
      <c r="F1149" s="114"/>
      <c r="G1149" s="114"/>
      <c r="H1149" s="114"/>
      <c r="I1149" s="49"/>
      <c r="J1149" s="41"/>
      <c r="K1149" s="47"/>
      <c r="L1149" s="49"/>
    </row>
    <row r="1150" spans="1:12" ht="14.25" hidden="1" x14ac:dyDescent="0.2">
      <c r="A1150" s="41"/>
      <c r="B1150" s="57"/>
      <c r="C1150" s="114" t="s">
        <v>1383</v>
      </c>
      <c r="D1150" s="114"/>
      <c r="E1150" s="114"/>
      <c r="F1150" s="114"/>
      <c r="G1150" s="114"/>
      <c r="H1150" s="114"/>
      <c r="I1150" s="49"/>
      <c r="J1150" s="41"/>
      <c r="K1150" s="47"/>
      <c r="L1150" s="49">
        <f>SUM(AX984:AX1122)</f>
        <v>0</v>
      </c>
    </row>
    <row r="1151" spans="1:12" ht="14.25" hidden="1" x14ac:dyDescent="0.2">
      <c r="A1151" s="41"/>
      <c r="B1151" s="57"/>
      <c r="C1151" s="114" t="s">
        <v>1384</v>
      </c>
      <c r="D1151" s="114"/>
      <c r="E1151" s="114"/>
      <c r="F1151" s="114"/>
      <c r="G1151" s="114"/>
      <c r="H1151" s="114"/>
      <c r="I1151" s="49"/>
      <c r="J1151" s="41"/>
      <c r="K1151" s="47"/>
      <c r="L1151" s="49">
        <f>SUM(AY984:AY1122)</f>
        <v>0</v>
      </c>
    </row>
    <row r="1152" spans="1:12" ht="14.25" hidden="1" x14ac:dyDescent="0.2">
      <c r="A1152" s="41"/>
      <c r="B1152" s="57"/>
      <c r="C1152" s="114" t="s">
        <v>1385</v>
      </c>
      <c r="D1152" s="114"/>
      <c r="E1152" s="114"/>
      <c r="F1152" s="115"/>
      <c r="G1152" s="62">
        <f>Source!F268</f>
        <v>282.46790499999997</v>
      </c>
      <c r="H1152" s="41"/>
      <c r="I1152" s="41"/>
      <c r="J1152" s="41"/>
      <c r="K1152" s="41"/>
      <c r="L1152" s="41"/>
    </row>
    <row r="1153" spans="1:83" ht="14.25" hidden="1" x14ac:dyDescent="0.2">
      <c r="A1153" s="41"/>
      <c r="B1153" s="57"/>
      <c r="C1153" s="114" t="s">
        <v>1386</v>
      </c>
      <c r="D1153" s="114"/>
      <c r="E1153" s="114"/>
      <c r="F1153" s="115"/>
      <c r="G1153" s="62">
        <f>Source!F269</f>
        <v>3.5170577999999999</v>
      </c>
      <c r="H1153" s="41"/>
      <c r="I1153" s="41"/>
      <c r="J1153" s="41"/>
      <c r="K1153" s="41"/>
      <c r="L1153" s="41"/>
    </row>
    <row r="1154" spans="1:83" hidden="1" x14ac:dyDescent="0.2"/>
    <row r="1156" spans="1:83" ht="16.5" x14ac:dyDescent="0.2">
      <c r="A1156" s="108" t="s">
        <v>1500</v>
      </c>
      <c r="B1156" s="108"/>
      <c r="C1156" s="108"/>
      <c r="D1156" s="108"/>
      <c r="E1156" s="108"/>
      <c r="F1156" s="108"/>
      <c r="G1156" s="108"/>
      <c r="H1156" s="108"/>
      <c r="I1156" s="108"/>
      <c r="J1156" s="108"/>
      <c r="K1156" s="108"/>
      <c r="L1156" s="108"/>
    </row>
    <row r="1157" spans="1:83" ht="28.5" x14ac:dyDescent="0.2">
      <c r="A1157" s="50" t="s">
        <v>397</v>
      </c>
      <c r="B1157" s="51" t="str">
        <f>Source!F280</f>
        <v>Калькуляция №32</v>
      </c>
      <c r="C1157" s="51" t="str">
        <f>Source!G280</f>
        <v>Демонтаж (монтаж) железобетонных плит перекрытий каналов</v>
      </c>
      <c r="D1157" s="52" t="str">
        <f>Source!H280</f>
        <v>1 ПЛИТА</v>
      </c>
      <c r="E1157" s="53">
        <f>Source!K280</f>
        <v>1</v>
      </c>
      <c r="F1157" s="53"/>
      <c r="G1157" s="53">
        <f>Source!I280</f>
        <v>1</v>
      </c>
      <c r="H1157" s="54">
        <f>Source!AL280</f>
        <v>229.6</v>
      </c>
      <c r="I1157" s="55"/>
      <c r="J1157" s="54"/>
      <c r="K1157" s="55"/>
      <c r="L1157" s="54">
        <f>Source!P280</f>
        <v>229.6</v>
      </c>
    </row>
    <row r="1158" spans="1:83" ht="15" x14ac:dyDescent="0.25">
      <c r="C1158" s="106" t="s">
        <v>1360</v>
      </c>
      <c r="D1158" s="106"/>
      <c r="E1158" s="106"/>
      <c r="F1158" s="106"/>
      <c r="G1158" s="106"/>
      <c r="H1158" s="106"/>
      <c r="I1158" s="107">
        <f>IF(E1157&lt;&gt;0,K1158/E1157, 0)</f>
        <v>229.6</v>
      </c>
      <c r="J1158" s="107"/>
      <c r="K1158" s="107">
        <f>L1157</f>
        <v>229.6</v>
      </c>
      <c r="L1158" s="107"/>
      <c r="M1158" s="83">
        <f>K1158*1.038</f>
        <v>238.32480000000001</v>
      </c>
      <c r="AD1158">
        <f>ROUND((Source!AT280/100)*((ROUND(ROUND(Source!AO280,2)*Source!I280, 2)+ROUND(ROUND(Source!AN280,2)*Source!I280, 2))), 2)</f>
        <v>0</v>
      </c>
      <c r="AE1158">
        <f>ROUND((Source!AU280/100)*((ROUND(ROUND(Source!AO280,2)*Source!I280, 2)+ROUND(ROUND(Source!AN280,2)*Source!I280, 2))), 2)</f>
        <v>0</v>
      </c>
      <c r="AN1158" s="56">
        <f>L1157</f>
        <v>229.6</v>
      </c>
      <c r="AO1158">
        <f>0</f>
        <v>0</v>
      </c>
      <c r="AQ1158" t="s">
        <v>1361</v>
      </c>
      <c r="AR1158">
        <f>0</f>
        <v>0</v>
      </c>
      <c r="AT1158">
        <f>0</f>
        <v>0</v>
      </c>
      <c r="AV1158" t="s">
        <v>1361</v>
      </c>
      <c r="AW1158" s="56">
        <f>L1157</f>
        <v>229.6</v>
      </c>
      <c r="AZ1158">
        <f>Source!X280</f>
        <v>0</v>
      </c>
      <c r="BA1158">
        <f>Source!Y280</f>
        <v>0</v>
      </c>
      <c r="CD1158">
        <v>1</v>
      </c>
    </row>
    <row r="1159" spans="1:83" ht="106.5" x14ac:dyDescent="0.2">
      <c r="A1159" s="43" t="s">
        <v>401</v>
      </c>
      <c r="B1159" s="45" t="s">
        <v>1501</v>
      </c>
      <c r="C1159" s="45" t="s">
        <v>1502</v>
      </c>
      <c r="D1159" s="46" t="str">
        <f>Source!H281</f>
        <v>100 м</v>
      </c>
      <c r="E1159" s="47">
        <f>Source!K281</f>
        <v>0.01</v>
      </c>
      <c r="F1159" s="47"/>
      <c r="G1159" s="47">
        <f>Source!I281</f>
        <v>0.01</v>
      </c>
      <c r="H1159" s="49"/>
      <c r="I1159" s="48"/>
      <c r="J1159" s="49"/>
      <c r="K1159" s="48"/>
      <c r="L1159" s="49"/>
    </row>
    <row r="1160" spans="1:83" x14ac:dyDescent="0.2">
      <c r="C1160" s="63" t="str">
        <f>"Объем: "&amp;Source!I281&amp;"=1/"&amp;"100"</f>
        <v>Объем: 0,01=1/100</v>
      </c>
    </row>
    <row r="1161" spans="1:83" ht="15" x14ac:dyDescent="0.2">
      <c r="A1161" s="44"/>
      <c r="B1161" s="47">
        <v>1</v>
      </c>
      <c r="C1161" s="44" t="s">
        <v>1391</v>
      </c>
      <c r="D1161" s="46" t="s">
        <v>904</v>
      </c>
      <c r="E1161" s="62"/>
      <c r="F1161" s="47"/>
      <c r="G1161" s="47">
        <f>Source!U281</f>
        <v>0.27173999999999998</v>
      </c>
      <c r="H1161" s="47"/>
      <c r="I1161" s="47"/>
      <c r="J1161" s="47"/>
      <c r="K1161" s="47"/>
      <c r="L1161" s="60">
        <f>SUM(L1162:L1166)-SUMIF(CE1162:CE1166, 1, L1162:L1166)</f>
        <v>195.44</v>
      </c>
    </row>
    <row r="1162" spans="1:83" ht="14.25" x14ac:dyDescent="0.2">
      <c r="A1162" s="45"/>
      <c r="B1162" s="45" t="s">
        <v>897</v>
      </c>
      <c r="C1162" s="45" t="s">
        <v>898</v>
      </c>
      <c r="D1162" s="46" t="s">
        <v>899</v>
      </c>
      <c r="E1162" s="47">
        <v>2.78</v>
      </c>
      <c r="F1162" s="47">
        <f>ROUND(0.84,7)</f>
        <v>0.84</v>
      </c>
      <c r="G1162" s="47">
        <f>SmtRes!CX345</f>
        <v>2.3352000000000001E-2</v>
      </c>
      <c r="H1162" s="49"/>
      <c r="I1162" s="48"/>
      <c r="J1162" s="49">
        <f>SmtRes!CZ345</f>
        <v>587.34</v>
      </c>
      <c r="K1162" s="48"/>
      <c r="L1162" s="49">
        <f>SmtRes!DI345</f>
        <v>13.72</v>
      </c>
    </row>
    <row r="1163" spans="1:83" ht="14.25" x14ac:dyDescent="0.2">
      <c r="A1163" s="45"/>
      <c r="B1163" s="45" t="s">
        <v>900</v>
      </c>
      <c r="C1163" s="45" t="s">
        <v>901</v>
      </c>
      <c r="D1163" s="46" t="s">
        <v>899</v>
      </c>
      <c r="E1163" s="47">
        <v>8.11</v>
      </c>
      <c r="F1163" s="47">
        <f>ROUND(0.84,7)</f>
        <v>0.84</v>
      </c>
      <c r="G1163" s="47">
        <f>SmtRes!CX346</f>
        <v>6.8124000000000004E-2</v>
      </c>
      <c r="H1163" s="49"/>
      <c r="I1163" s="48"/>
      <c r="J1163" s="49">
        <f>SmtRes!CZ346</f>
        <v>641.22</v>
      </c>
      <c r="K1163" s="48"/>
      <c r="L1163" s="49">
        <f>SmtRes!DI346</f>
        <v>43.68</v>
      </c>
    </row>
    <row r="1164" spans="1:83" ht="14.25" x14ac:dyDescent="0.2">
      <c r="A1164" s="45"/>
      <c r="B1164" s="45" t="s">
        <v>1201</v>
      </c>
      <c r="C1164" s="45" t="s">
        <v>1202</v>
      </c>
      <c r="D1164" s="46" t="s">
        <v>899</v>
      </c>
      <c r="E1164" s="47">
        <v>13.98</v>
      </c>
      <c r="F1164" s="47">
        <f>ROUND(0.84,7)</f>
        <v>0.84</v>
      </c>
      <c r="G1164" s="47">
        <f>SmtRes!CX347</f>
        <v>0.11743199999999999</v>
      </c>
      <c r="H1164" s="49"/>
      <c r="I1164" s="48"/>
      <c r="J1164" s="49">
        <f>SmtRes!CZ347</f>
        <v>722.05</v>
      </c>
      <c r="K1164" s="48"/>
      <c r="L1164" s="49">
        <f>SmtRes!DI347</f>
        <v>84.79</v>
      </c>
    </row>
    <row r="1165" spans="1:83" ht="14.25" x14ac:dyDescent="0.2">
      <c r="A1165" s="45"/>
      <c r="B1165" s="45" t="s">
        <v>1203</v>
      </c>
      <c r="C1165" s="45" t="s">
        <v>1204</v>
      </c>
      <c r="D1165" s="46" t="s">
        <v>899</v>
      </c>
      <c r="E1165" s="47">
        <v>6.54</v>
      </c>
      <c r="F1165" s="47">
        <f>ROUND(0.84,7)</f>
        <v>0.84</v>
      </c>
      <c r="G1165" s="47">
        <f>SmtRes!CX348</f>
        <v>5.4935999999999999E-2</v>
      </c>
      <c r="H1165" s="49"/>
      <c r="I1165" s="48"/>
      <c r="J1165" s="49">
        <f>SmtRes!CZ348</f>
        <v>829.81</v>
      </c>
      <c r="K1165" s="48"/>
      <c r="L1165" s="49">
        <f>SmtRes!DI348</f>
        <v>45.59</v>
      </c>
    </row>
    <row r="1166" spans="1:83" ht="14.25" x14ac:dyDescent="0.2">
      <c r="A1166" s="45"/>
      <c r="B1166" s="45" t="s">
        <v>1205</v>
      </c>
      <c r="C1166" s="45" t="s">
        <v>1206</v>
      </c>
      <c r="D1166" s="46" t="s">
        <v>899</v>
      </c>
      <c r="E1166" s="47">
        <v>0.94</v>
      </c>
      <c r="F1166" s="47">
        <f>ROUND(0.84,7)</f>
        <v>0.84</v>
      </c>
      <c r="G1166" s="47">
        <f>SmtRes!CX349</f>
        <v>7.8960000000000002E-3</v>
      </c>
      <c r="H1166" s="49"/>
      <c r="I1166" s="48"/>
      <c r="J1166" s="49">
        <f>SmtRes!CZ349</f>
        <v>969.91</v>
      </c>
      <c r="K1166" s="48"/>
      <c r="L1166" s="49">
        <f>SmtRes!DI349</f>
        <v>7.66</v>
      </c>
    </row>
    <row r="1167" spans="1:83" ht="15" x14ac:dyDescent="0.2">
      <c r="A1167" s="44"/>
      <c r="B1167" s="47">
        <v>2</v>
      </c>
      <c r="C1167" s="44" t="s">
        <v>1392</v>
      </c>
      <c r="D1167" s="46"/>
      <c r="E1167" s="62"/>
      <c r="F1167" s="47"/>
      <c r="G1167" s="47"/>
      <c r="H1167" s="47"/>
      <c r="I1167" s="47"/>
      <c r="J1167" s="47"/>
      <c r="K1167" s="47"/>
      <c r="L1167" s="60">
        <f>SUM(L1168:L1176)-SUMIF(CE1168:CE1176, 1, L1168:L1176)</f>
        <v>9.2900000000000009</v>
      </c>
    </row>
    <row r="1168" spans="1:83" ht="15" x14ac:dyDescent="0.2">
      <c r="A1168" s="44"/>
      <c r="B1168" s="47"/>
      <c r="C1168" s="44" t="s">
        <v>1395</v>
      </c>
      <c r="D1168" s="46" t="s">
        <v>904</v>
      </c>
      <c r="E1168" s="62"/>
      <c r="F1168" s="47"/>
      <c r="G1168" s="47">
        <f>Source!V281</f>
        <v>7.0559999999999998E-3</v>
      </c>
      <c r="H1168" s="47"/>
      <c r="I1168" s="47"/>
      <c r="J1168" s="47"/>
      <c r="K1168" s="47"/>
      <c r="L1168" s="60">
        <f>SUMIF(CE1169:CE1176, 1, L1169:L1176)</f>
        <v>5.87</v>
      </c>
      <c r="CE1168">
        <v>1</v>
      </c>
    </row>
    <row r="1169" spans="1:83" ht="28.5" x14ac:dyDescent="0.2">
      <c r="A1169" s="45"/>
      <c r="B1169" s="45" t="s">
        <v>1028</v>
      </c>
      <c r="C1169" s="45" t="s">
        <v>1030</v>
      </c>
      <c r="D1169" s="46" t="s">
        <v>797</v>
      </c>
      <c r="E1169" s="47">
        <v>0.02</v>
      </c>
      <c r="F1169" s="47">
        <f t="shared" ref="F1169:F1176" si="25">ROUND(0.84,7)</f>
        <v>0.84</v>
      </c>
      <c r="G1169" s="47">
        <f>SmtRes!CX351</f>
        <v>1.6799999999999999E-4</v>
      </c>
      <c r="H1169" s="49"/>
      <c r="I1169" s="48"/>
      <c r="J1169" s="49">
        <f>SmtRes!CZ351</f>
        <v>1629.55</v>
      </c>
      <c r="K1169" s="48"/>
      <c r="L1169" s="49">
        <f>SmtRes!DG351</f>
        <v>0.27</v>
      </c>
    </row>
    <row r="1170" spans="1:83" ht="28.5" x14ac:dyDescent="0.2">
      <c r="A1170" s="45"/>
      <c r="B1170" s="45" t="s">
        <v>924</v>
      </c>
      <c r="C1170" s="45" t="s">
        <v>1402</v>
      </c>
      <c r="D1170" s="46" t="s">
        <v>904</v>
      </c>
      <c r="E1170" s="47">
        <f>SmtRes!DO351*SmtRes!AT351</f>
        <v>0.02</v>
      </c>
      <c r="F1170" s="47">
        <f t="shared" si="25"/>
        <v>0.84</v>
      </c>
      <c r="G1170" s="47">
        <f>ROUND(E1170*F1170*G1159, 7)</f>
        <v>1.6799999999999999E-4</v>
      </c>
      <c r="H1170" s="49"/>
      <c r="I1170" s="48"/>
      <c r="J1170" s="49">
        <f>ROUND(SmtRes!AG351/SmtRes!DO351, 2)</f>
        <v>969.91</v>
      </c>
      <c r="K1170" s="48"/>
      <c r="L1170" s="49">
        <f>SmtRes!DH351</f>
        <v>0.16</v>
      </c>
      <c r="CE1170">
        <v>1</v>
      </c>
    </row>
    <row r="1171" spans="1:83" ht="28.5" x14ac:dyDescent="0.2">
      <c r="A1171" s="45"/>
      <c r="B1171" s="45" t="s">
        <v>1207</v>
      </c>
      <c r="C1171" s="45" t="s">
        <v>1209</v>
      </c>
      <c r="D1171" s="46" t="s">
        <v>797</v>
      </c>
      <c r="E1171" s="47">
        <v>2.4</v>
      </c>
      <c r="F1171" s="47">
        <f t="shared" si="25"/>
        <v>0.84</v>
      </c>
      <c r="G1171" s="47">
        <f>SmtRes!CX352</f>
        <v>2.0160000000000001E-2</v>
      </c>
      <c r="H1171" s="49">
        <f>SmtRes!CZ352</f>
        <v>1.75</v>
      </c>
      <c r="I1171" s="48">
        <f>SmtRes!AJ352</f>
        <v>1.58</v>
      </c>
      <c r="J1171" s="49">
        <f>ROUND(H1171*I1171, 2)</f>
        <v>2.77</v>
      </c>
      <c r="K1171" s="48"/>
      <c r="L1171" s="49">
        <f>SmtRes!DG352</f>
        <v>0.06</v>
      </c>
    </row>
    <row r="1172" spans="1:83" ht="28.5" x14ac:dyDescent="0.2">
      <c r="A1172" s="45"/>
      <c r="B1172" s="45" t="s">
        <v>1210</v>
      </c>
      <c r="C1172" s="45" t="s">
        <v>1212</v>
      </c>
      <c r="D1172" s="46" t="s">
        <v>797</v>
      </c>
      <c r="E1172" s="47">
        <v>0.81</v>
      </c>
      <c r="F1172" s="47">
        <f t="shared" si="25"/>
        <v>0.84</v>
      </c>
      <c r="G1172" s="47">
        <f>SmtRes!CX353</f>
        <v>6.8040000000000002E-3</v>
      </c>
      <c r="H1172" s="49">
        <f>SmtRes!CZ353</f>
        <v>23.43</v>
      </c>
      <c r="I1172" s="48">
        <f>SmtRes!AJ353</f>
        <v>1.48</v>
      </c>
      <c r="J1172" s="49">
        <f>ROUND(H1172*I1172, 2)</f>
        <v>34.68</v>
      </c>
      <c r="K1172" s="48"/>
      <c r="L1172" s="49">
        <f>SmtRes!DG353</f>
        <v>0.24</v>
      </c>
    </row>
    <row r="1173" spans="1:83" ht="42.75" x14ac:dyDescent="0.2">
      <c r="A1173" s="45"/>
      <c r="B1173" s="45" t="s">
        <v>1213</v>
      </c>
      <c r="C1173" s="45" t="s">
        <v>1215</v>
      </c>
      <c r="D1173" s="46" t="s">
        <v>797</v>
      </c>
      <c r="E1173" s="47">
        <v>0.81</v>
      </c>
      <c r="F1173" s="47">
        <f t="shared" si="25"/>
        <v>0.84</v>
      </c>
      <c r="G1173" s="47">
        <f>SmtRes!CX354</f>
        <v>6.8040000000000002E-3</v>
      </c>
      <c r="H1173" s="49">
        <f>SmtRes!CZ354</f>
        <v>995.51</v>
      </c>
      <c r="I1173" s="48">
        <f>SmtRes!AJ354</f>
        <v>1.28</v>
      </c>
      <c r="J1173" s="49">
        <f>ROUND(H1173*I1173, 2)</f>
        <v>1274.25</v>
      </c>
      <c r="K1173" s="48"/>
      <c r="L1173" s="49">
        <f>SmtRes!DG354</f>
        <v>8.67</v>
      </c>
    </row>
    <row r="1174" spans="1:83" ht="28.5" x14ac:dyDescent="0.2">
      <c r="A1174" s="45"/>
      <c r="B1174" s="45" t="s">
        <v>908</v>
      </c>
      <c r="C1174" s="45" t="s">
        <v>1393</v>
      </c>
      <c r="D1174" s="46" t="s">
        <v>904</v>
      </c>
      <c r="E1174" s="47">
        <f>SmtRes!DO354*SmtRes!AT354</f>
        <v>0.81</v>
      </c>
      <c r="F1174" s="47">
        <f t="shared" si="25"/>
        <v>0.84</v>
      </c>
      <c r="G1174" s="47">
        <f>ROUND(E1174*F1174*G1159, 7)</f>
        <v>6.8040000000000002E-3</v>
      </c>
      <c r="H1174" s="49"/>
      <c r="I1174" s="48"/>
      <c r="J1174" s="49">
        <f>ROUND(SmtRes!AG354/SmtRes!DO354, 2)</f>
        <v>829.81</v>
      </c>
      <c r="K1174" s="48"/>
      <c r="L1174" s="49">
        <f>SmtRes!DH354</f>
        <v>5.65</v>
      </c>
      <c r="CE1174">
        <v>1</v>
      </c>
    </row>
    <row r="1175" spans="1:83" ht="28.5" x14ac:dyDescent="0.2">
      <c r="A1175" s="45"/>
      <c r="B1175" s="45" t="s">
        <v>954</v>
      </c>
      <c r="C1175" s="45" t="s">
        <v>956</v>
      </c>
      <c r="D1175" s="46" t="s">
        <v>797</v>
      </c>
      <c r="E1175" s="47">
        <v>0.01</v>
      </c>
      <c r="F1175" s="47">
        <f t="shared" si="25"/>
        <v>0.84</v>
      </c>
      <c r="G1175" s="47">
        <f>SmtRes!CX355</f>
        <v>8.3999999999999995E-5</v>
      </c>
      <c r="H1175" s="49"/>
      <c r="I1175" s="48"/>
      <c r="J1175" s="49">
        <f>SmtRes!CZ355</f>
        <v>643.29</v>
      </c>
      <c r="K1175" s="48"/>
      <c r="L1175" s="49">
        <f>SmtRes!DG355</f>
        <v>0.05</v>
      </c>
    </row>
    <row r="1176" spans="1:83" ht="28.5" x14ac:dyDescent="0.2">
      <c r="A1176" s="45"/>
      <c r="B1176" s="45" t="s">
        <v>915</v>
      </c>
      <c r="C1176" s="45" t="s">
        <v>1394</v>
      </c>
      <c r="D1176" s="46" t="s">
        <v>904</v>
      </c>
      <c r="E1176" s="47">
        <f>SmtRes!DO355*SmtRes!AT355</f>
        <v>0.01</v>
      </c>
      <c r="F1176" s="47">
        <f t="shared" si="25"/>
        <v>0.84</v>
      </c>
      <c r="G1176" s="47">
        <f>ROUND(E1176*F1176*G1159, 7)</f>
        <v>8.3999999999999995E-5</v>
      </c>
      <c r="H1176" s="49"/>
      <c r="I1176" s="48"/>
      <c r="J1176" s="49">
        <f>ROUND(SmtRes!AG355/SmtRes!DO355, 2)</f>
        <v>722.05</v>
      </c>
      <c r="K1176" s="48"/>
      <c r="L1176" s="49">
        <f>SmtRes!DH355</f>
        <v>0.06</v>
      </c>
      <c r="CE1176">
        <v>1</v>
      </c>
    </row>
    <row r="1177" spans="1:83" ht="15" hidden="1" x14ac:dyDescent="0.2">
      <c r="A1177" s="44"/>
      <c r="B1177" s="47">
        <v>4</v>
      </c>
      <c r="C1177" s="44" t="s">
        <v>1411</v>
      </c>
      <c r="D1177" s="46"/>
      <c r="E1177" s="62"/>
      <c r="F1177" s="47"/>
      <c r="G1177" s="47"/>
      <c r="H1177" s="47"/>
      <c r="I1177" s="47"/>
      <c r="J1177" s="47"/>
      <c r="K1177" s="47"/>
      <c r="L1177" s="60">
        <f>SUM(L1178:L1180)-SUMIF(CE1178:CE1180, 1, L1178:L1180)</f>
        <v>0</v>
      </c>
    </row>
    <row r="1178" spans="1:83" ht="14.25" x14ac:dyDescent="0.2">
      <c r="A1178" s="45"/>
      <c r="B1178" s="45" t="s">
        <v>1060</v>
      </c>
      <c r="C1178" s="45" t="s">
        <v>1062</v>
      </c>
      <c r="D1178" s="46" t="s">
        <v>685</v>
      </c>
      <c r="E1178" s="47">
        <v>1E-4</v>
      </c>
      <c r="F1178" s="47">
        <f>ROUND(0,7)</f>
        <v>0</v>
      </c>
      <c r="G1178" s="47">
        <f>SmtRes!CX356</f>
        <v>0</v>
      </c>
      <c r="H1178" s="49">
        <f>SmtRes!CZ356</f>
        <v>70296.2</v>
      </c>
      <c r="I1178" s="48">
        <f>SmtRes!AI356</f>
        <v>1.29</v>
      </c>
      <c r="J1178" s="49">
        <f>ROUND(H1178*I1178, 2)</f>
        <v>90682.1</v>
      </c>
      <c r="K1178" s="48"/>
      <c r="L1178" s="49">
        <f>SmtRes!DF356</f>
        <v>0</v>
      </c>
    </row>
    <row r="1179" spans="1:83" ht="14.25" x14ac:dyDescent="0.2">
      <c r="A1179" s="45"/>
      <c r="B1179" s="45" t="s">
        <v>1216</v>
      </c>
      <c r="C1179" s="45" t="s">
        <v>1218</v>
      </c>
      <c r="D1179" s="46" t="s">
        <v>1090</v>
      </c>
      <c r="E1179" s="47">
        <v>3.9E-2</v>
      </c>
      <c r="F1179" s="47">
        <f>ROUND(0,7)</f>
        <v>0</v>
      </c>
      <c r="G1179" s="47">
        <f>SmtRes!CX357</f>
        <v>0</v>
      </c>
      <c r="H1179" s="49">
        <f>SmtRes!CZ357</f>
        <v>83.06</v>
      </c>
      <c r="I1179" s="48">
        <f>SmtRes!AI357</f>
        <v>0.94</v>
      </c>
      <c r="J1179" s="49">
        <f>ROUND(H1179*I1179, 2)</f>
        <v>78.08</v>
      </c>
      <c r="K1179" s="48"/>
      <c r="L1179" s="49">
        <f>SmtRes!DF357</f>
        <v>0</v>
      </c>
    </row>
    <row r="1180" spans="1:83" ht="57" x14ac:dyDescent="0.2">
      <c r="A1180" s="45"/>
      <c r="B1180" s="45" t="s">
        <v>1219</v>
      </c>
      <c r="C1180" s="51" t="s">
        <v>1221</v>
      </c>
      <c r="D1180" s="52" t="s">
        <v>965</v>
      </c>
      <c r="E1180" s="53">
        <v>0.01</v>
      </c>
      <c r="F1180" s="53">
        <f>ROUND(0,7)</f>
        <v>0</v>
      </c>
      <c r="G1180" s="53">
        <f>SmtRes!CX358</f>
        <v>0</v>
      </c>
      <c r="H1180" s="54">
        <f>SmtRes!CZ358</f>
        <v>7555</v>
      </c>
      <c r="I1180" s="55">
        <f>SmtRes!AI358</f>
        <v>1.69</v>
      </c>
      <c r="J1180" s="54">
        <f>ROUND(H1180*I1180, 2)</f>
        <v>12767.95</v>
      </c>
      <c r="K1180" s="55"/>
      <c r="L1180" s="54">
        <f>SmtRes!DF358</f>
        <v>0</v>
      </c>
    </row>
    <row r="1181" spans="1:83" ht="15" x14ac:dyDescent="0.2">
      <c r="A1181" s="45"/>
      <c r="B1181" s="45"/>
      <c r="C1181" s="64" t="s">
        <v>1396</v>
      </c>
      <c r="D1181" s="46"/>
      <c r="E1181" s="47"/>
      <c r="F1181" s="47"/>
      <c r="G1181" s="47"/>
      <c r="H1181" s="49"/>
      <c r="I1181" s="48"/>
      <c r="J1181" s="49"/>
      <c r="K1181" s="48"/>
      <c r="L1181" s="49">
        <f>L1161+L1167+L1168+L1177</f>
        <v>210.6</v>
      </c>
    </row>
    <row r="1182" spans="1:83" ht="14.25" x14ac:dyDescent="0.2">
      <c r="A1182" s="45"/>
      <c r="B1182" s="45"/>
      <c r="C1182" s="45" t="s">
        <v>1397</v>
      </c>
      <c r="D1182" s="46"/>
      <c r="E1182" s="47"/>
      <c r="F1182" s="47"/>
      <c r="G1182" s="47"/>
      <c r="H1182" s="49"/>
      <c r="I1182" s="48"/>
      <c r="J1182" s="49"/>
      <c r="K1182" s="48"/>
      <c r="L1182" s="49">
        <f>SUM(AR1159:AR1185)+SUM(AS1159:AS1185)+SUM(AT1159:AT1185)+SUM(AU1159:AU1185)+SUM(AV1159:AV1185)</f>
        <v>201.31</v>
      </c>
    </row>
    <row r="1183" spans="1:83" ht="28.5" x14ac:dyDescent="0.2">
      <c r="A1183" s="45"/>
      <c r="B1183" s="45" t="s">
        <v>408</v>
      </c>
      <c r="C1183" s="45" t="s">
        <v>1503</v>
      </c>
      <c r="D1183" s="46" t="s">
        <v>1224</v>
      </c>
      <c r="E1183" s="47">
        <f>Source!BZ281</f>
        <v>97</v>
      </c>
      <c r="F1183" s="47"/>
      <c r="G1183" s="47">
        <f>Source!AT281</f>
        <v>97</v>
      </c>
      <c r="H1183" s="49"/>
      <c r="I1183" s="48"/>
      <c r="J1183" s="49"/>
      <c r="K1183" s="48"/>
      <c r="L1183" s="49">
        <f>SUM(AZ1159:AZ1185)</f>
        <v>195.27</v>
      </c>
    </row>
    <row r="1184" spans="1:83" ht="28.5" x14ac:dyDescent="0.2">
      <c r="A1184" s="51"/>
      <c r="B1184" s="51" t="s">
        <v>409</v>
      </c>
      <c r="C1184" s="51" t="s">
        <v>1504</v>
      </c>
      <c r="D1184" s="52" t="s">
        <v>1224</v>
      </c>
      <c r="E1184" s="53">
        <f>Source!CA281</f>
        <v>51</v>
      </c>
      <c r="F1184" s="53"/>
      <c r="G1184" s="53">
        <f>Source!AU281</f>
        <v>51</v>
      </c>
      <c r="H1184" s="54"/>
      <c r="I1184" s="55"/>
      <c r="J1184" s="54"/>
      <c r="K1184" s="55"/>
      <c r="L1184" s="54">
        <f>SUM(BA1159:BA1185)</f>
        <v>102.67</v>
      </c>
    </row>
    <row r="1185" spans="1:83" ht="15" x14ac:dyDescent="0.25">
      <c r="C1185" s="106" t="s">
        <v>1360</v>
      </c>
      <c r="D1185" s="106"/>
      <c r="E1185" s="106"/>
      <c r="F1185" s="106"/>
      <c r="G1185" s="106"/>
      <c r="H1185" s="106"/>
      <c r="I1185" s="107">
        <f>IF(E1159&lt;&gt;0,K1185/E1159, 0)</f>
        <v>50854</v>
      </c>
      <c r="J1185" s="107"/>
      <c r="K1185" s="107">
        <f>L1161+L1167+L1177+L1183+L1184+L1168</f>
        <v>508.54</v>
      </c>
      <c r="L1185" s="107"/>
      <c r="M1185" s="83">
        <f>K1185*1.038</f>
        <v>527.86452000000008</v>
      </c>
      <c r="AD1185">
        <f>ROUND((Source!AT281/100)*((ROUND(SUMIF(SmtRes!AQ345:'SmtRes'!AQ359,"=1",SmtRes!AD345:'SmtRes'!AD359)*Source!I281, 2)+ROUND(SUMIF(SmtRes!AQ345:'SmtRes'!AQ359,"=1",SmtRes!AC345:'SmtRes'!AC359)*Source!I281, 2))), 2)</f>
        <v>60.84</v>
      </c>
      <c r="AE1185">
        <f>ROUND((Source!AU281/100)*((ROUND(SUMIF(SmtRes!AQ345:'SmtRes'!AQ359,"=1",SmtRes!AD345:'SmtRes'!AD359)*Source!I281, 2)+ROUND(SUMIF(SmtRes!AQ345:'SmtRes'!AQ359,"=1",SmtRes!AC345:'SmtRes'!AC359)*Source!I281, 2))), 2)</f>
        <v>31.99</v>
      </c>
      <c r="AN1185" s="56">
        <f>L1161+L1167+L1177+L1183+L1184+L1168</f>
        <v>508.54</v>
      </c>
      <c r="AO1185" s="56">
        <f>L1167</f>
        <v>9.2900000000000009</v>
      </c>
      <c r="AQ1185" t="s">
        <v>1361</v>
      </c>
      <c r="AR1185" s="56">
        <f>L1161</f>
        <v>195.44</v>
      </c>
      <c r="AT1185" s="56">
        <f>L1168</f>
        <v>5.87</v>
      </c>
      <c r="AV1185" t="s">
        <v>1361</v>
      </c>
      <c r="AW1185" s="56">
        <f>L1177</f>
        <v>0</v>
      </c>
      <c r="AZ1185">
        <f>Source!X281</f>
        <v>195.27</v>
      </c>
      <c r="BA1185">
        <f>Source!Y281</f>
        <v>102.67</v>
      </c>
      <c r="CD1185">
        <v>2</v>
      </c>
    </row>
    <row r="1186" spans="1:83" ht="14.25" x14ac:dyDescent="0.2">
      <c r="C1186" s="42" t="str">
        <f>Source!G282</f>
        <v>Кабель вес 1 метра до 6кг.</v>
      </c>
    </row>
    <row r="1187" spans="1:83" ht="106.5" x14ac:dyDescent="0.2">
      <c r="A1187" s="43" t="s">
        <v>411</v>
      </c>
      <c r="B1187" s="45" t="s">
        <v>1505</v>
      </c>
      <c r="C1187" s="45" t="s">
        <v>1506</v>
      </c>
      <c r="D1187" s="46" t="str">
        <f>Source!H283</f>
        <v>100 м</v>
      </c>
      <c r="E1187" s="47">
        <f>Source!K283</f>
        <v>0.01</v>
      </c>
      <c r="F1187" s="47"/>
      <c r="G1187" s="47">
        <f>Source!I283</f>
        <v>0.01</v>
      </c>
      <c r="H1187" s="49"/>
      <c r="I1187" s="48"/>
      <c r="J1187" s="49"/>
      <c r="K1187" s="48"/>
      <c r="L1187" s="49"/>
    </row>
    <row r="1188" spans="1:83" ht="76.5" x14ac:dyDescent="0.2">
      <c r="B1188" s="65" t="str">
        <f>Source!EO283</f>
        <v>Поправка: 571/пр_2022_п.84_т.3_стр.4_стб.3</v>
      </c>
      <c r="C1188" s="65" t="str">
        <f>Source!CN283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189" spans="1:83" x14ac:dyDescent="0.2">
      <c r="C1189" s="63" t="str">
        <f>"Объем: "&amp;Source!I283&amp;"=1/"&amp;"100"</f>
        <v>Объем: 0,01=1/100</v>
      </c>
    </row>
    <row r="1190" spans="1:83" ht="15" x14ac:dyDescent="0.2">
      <c r="A1190" s="44"/>
      <c r="B1190" s="47">
        <v>1</v>
      </c>
      <c r="C1190" s="44" t="s">
        <v>1391</v>
      </c>
      <c r="D1190" s="46" t="s">
        <v>904</v>
      </c>
      <c r="E1190" s="62"/>
      <c r="F1190" s="47"/>
      <c r="G1190" s="47">
        <f>Source!U283</f>
        <v>4.3948800000000003E-2</v>
      </c>
      <c r="H1190" s="47"/>
      <c r="I1190" s="47"/>
      <c r="J1190" s="47"/>
      <c r="K1190" s="47"/>
      <c r="L1190" s="60">
        <f>SUM(L1191:L1191)-SUMIF(CE1191:CE1191, 1, L1191:L1191)</f>
        <v>31.02</v>
      </c>
    </row>
    <row r="1191" spans="1:83" ht="14.25" x14ac:dyDescent="0.2">
      <c r="A1191" s="45"/>
      <c r="B1191" s="45" t="s">
        <v>1185</v>
      </c>
      <c r="C1191" s="45" t="s">
        <v>1186</v>
      </c>
      <c r="D1191" s="46" t="s">
        <v>904</v>
      </c>
      <c r="E1191" s="47">
        <v>17.440000000000001</v>
      </c>
      <c r="F1191" s="47">
        <f>ROUND((0.3)*0.84,7)</f>
        <v>0.252</v>
      </c>
      <c r="G1191" s="47">
        <f>SmtRes!CX360</f>
        <v>4.3948800000000003E-2</v>
      </c>
      <c r="H1191" s="49"/>
      <c r="I1191" s="48"/>
      <c r="J1191" s="49">
        <f>SmtRes!CZ360</f>
        <v>705.88</v>
      </c>
      <c r="K1191" s="48"/>
      <c r="L1191" s="49">
        <f>SmtRes!DI360</f>
        <v>31.02</v>
      </c>
    </row>
    <row r="1192" spans="1:83" ht="15" x14ac:dyDescent="0.2">
      <c r="A1192" s="44"/>
      <c r="B1192" s="47">
        <v>2</v>
      </c>
      <c r="C1192" s="44" t="s">
        <v>1392</v>
      </c>
      <c r="D1192" s="46"/>
      <c r="E1192" s="62"/>
      <c r="F1192" s="47"/>
      <c r="G1192" s="47"/>
      <c r="H1192" s="47"/>
      <c r="I1192" s="47"/>
      <c r="J1192" s="47"/>
      <c r="K1192" s="47"/>
      <c r="L1192" s="60">
        <f>SUM(L1193:L1199)-SUMIF(CE1193:CE1199, 1, L1193:L1199)</f>
        <v>7.7899999999999974</v>
      </c>
    </row>
    <row r="1193" spans="1:83" ht="15" x14ac:dyDescent="0.2">
      <c r="A1193" s="44"/>
      <c r="B1193" s="47"/>
      <c r="C1193" s="44" t="s">
        <v>1395</v>
      </c>
      <c r="D1193" s="46" t="s">
        <v>904</v>
      </c>
      <c r="E1193" s="62"/>
      <c r="F1193" s="47"/>
      <c r="G1193" s="47">
        <f>Source!V283</f>
        <v>6.6528000000000004E-3</v>
      </c>
      <c r="H1193" s="47"/>
      <c r="I1193" s="47"/>
      <c r="J1193" s="47"/>
      <c r="K1193" s="47"/>
      <c r="L1193" s="60">
        <f>SUMIF(CE1194:CE1199, 1, L1194:L1199)</f>
        <v>5.63</v>
      </c>
      <c r="CE1193">
        <v>1</v>
      </c>
    </row>
    <row r="1194" spans="1:83" ht="28.5" x14ac:dyDescent="0.2">
      <c r="A1194" s="45"/>
      <c r="B1194" s="45" t="s">
        <v>1028</v>
      </c>
      <c r="C1194" s="45" t="s">
        <v>1030</v>
      </c>
      <c r="D1194" s="46" t="s">
        <v>797</v>
      </c>
      <c r="E1194" s="47">
        <v>1.32</v>
      </c>
      <c r="F1194" s="47">
        <f t="shared" ref="F1194:F1199" si="26">ROUND((0.3)*0.84,7)</f>
        <v>0.252</v>
      </c>
      <c r="G1194" s="47">
        <f>SmtRes!CX362</f>
        <v>3.3264000000000002E-3</v>
      </c>
      <c r="H1194" s="49"/>
      <c r="I1194" s="48"/>
      <c r="J1194" s="49">
        <f>SmtRes!CZ362</f>
        <v>1629.55</v>
      </c>
      <c r="K1194" s="48"/>
      <c r="L1194" s="49">
        <f>SmtRes!DG362</f>
        <v>5.42</v>
      </c>
    </row>
    <row r="1195" spans="1:83" ht="28.5" x14ac:dyDescent="0.2">
      <c r="A1195" s="45"/>
      <c r="B1195" s="45" t="s">
        <v>924</v>
      </c>
      <c r="C1195" s="45" t="s">
        <v>1402</v>
      </c>
      <c r="D1195" s="46" t="s">
        <v>904</v>
      </c>
      <c r="E1195" s="47">
        <f>SmtRes!DO362*SmtRes!AT362</f>
        <v>1.32</v>
      </c>
      <c r="F1195" s="47">
        <f t="shared" si="26"/>
        <v>0.252</v>
      </c>
      <c r="G1195" s="47">
        <f>ROUND(E1195*F1195*G1187, 7)</f>
        <v>3.3264000000000002E-3</v>
      </c>
      <c r="H1195" s="49"/>
      <c r="I1195" s="48"/>
      <c r="J1195" s="49">
        <f>ROUND(SmtRes!AG362/SmtRes!DO362, 2)</f>
        <v>969.91</v>
      </c>
      <c r="K1195" s="48"/>
      <c r="L1195" s="49">
        <f>SmtRes!DH362</f>
        <v>3.23</v>
      </c>
      <c r="CE1195">
        <v>1</v>
      </c>
    </row>
    <row r="1196" spans="1:83" ht="28.5" x14ac:dyDescent="0.2">
      <c r="A1196" s="45"/>
      <c r="B1196" s="45" t="s">
        <v>1207</v>
      </c>
      <c r="C1196" s="45" t="s">
        <v>1209</v>
      </c>
      <c r="D1196" s="46" t="s">
        <v>797</v>
      </c>
      <c r="E1196" s="47">
        <v>3.97</v>
      </c>
      <c r="F1196" s="47">
        <f t="shared" si="26"/>
        <v>0.252</v>
      </c>
      <c r="G1196" s="47">
        <f>SmtRes!CX363</f>
        <v>1.00044E-2</v>
      </c>
      <c r="H1196" s="49">
        <f>SmtRes!CZ363</f>
        <v>1.75</v>
      </c>
      <c r="I1196" s="48">
        <f>SmtRes!AJ363</f>
        <v>1.58</v>
      </c>
      <c r="J1196" s="49">
        <f>ROUND(H1196*I1196, 2)</f>
        <v>2.77</v>
      </c>
      <c r="K1196" s="48"/>
      <c r="L1196" s="49">
        <f>SmtRes!DG363</f>
        <v>0.03</v>
      </c>
    </row>
    <row r="1197" spans="1:83" ht="28.5" x14ac:dyDescent="0.2">
      <c r="A1197" s="45"/>
      <c r="B1197" s="45" t="s">
        <v>1225</v>
      </c>
      <c r="C1197" s="45" t="s">
        <v>1227</v>
      </c>
      <c r="D1197" s="46" t="s">
        <v>797</v>
      </c>
      <c r="E1197" s="47">
        <v>3.97</v>
      </c>
      <c r="F1197" s="47">
        <f t="shared" si="26"/>
        <v>0.252</v>
      </c>
      <c r="G1197" s="47">
        <f>SmtRes!CX364</f>
        <v>1.00044E-2</v>
      </c>
      <c r="H1197" s="49">
        <f>SmtRes!CZ364</f>
        <v>13.44</v>
      </c>
      <c r="I1197" s="48">
        <f>SmtRes!AJ364</f>
        <v>1.48</v>
      </c>
      <c r="J1197" s="49">
        <f>ROUND(H1197*I1197, 2)</f>
        <v>19.89</v>
      </c>
      <c r="K1197" s="48"/>
      <c r="L1197" s="49">
        <f>SmtRes!DG364</f>
        <v>0.2</v>
      </c>
    </row>
    <row r="1198" spans="1:83" ht="28.5" x14ac:dyDescent="0.2">
      <c r="A1198" s="45"/>
      <c r="B1198" s="45" t="s">
        <v>954</v>
      </c>
      <c r="C1198" s="45" t="s">
        <v>956</v>
      </c>
      <c r="D1198" s="46" t="s">
        <v>797</v>
      </c>
      <c r="E1198" s="47">
        <v>1.32</v>
      </c>
      <c r="F1198" s="47">
        <f t="shared" si="26"/>
        <v>0.252</v>
      </c>
      <c r="G1198" s="47">
        <f>SmtRes!CX365</f>
        <v>3.3264000000000002E-3</v>
      </c>
      <c r="H1198" s="49"/>
      <c r="I1198" s="48"/>
      <c r="J1198" s="49">
        <f>SmtRes!CZ365</f>
        <v>643.29</v>
      </c>
      <c r="K1198" s="48"/>
      <c r="L1198" s="49">
        <f>SmtRes!DG365</f>
        <v>2.14</v>
      </c>
    </row>
    <row r="1199" spans="1:83" ht="28.5" x14ac:dyDescent="0.2">
      <c r="A1199" s="45"/>
      <c r="B1199" s="45" t="s">
        <v>915</v>
      </c>
      <c r="C1199" s="45" t="s">
        <v>1394</v>
      </c>
      <c r="D1199" s="46" t="s">
        <v>904</v>
      </c>
      <c r="E1199" s="47">
        <f>SmtRes!DO365*SmtRes!AT365</f>
        <v>1.32</v>
      </c>
      <c r="F1199" s="47">
        <f t="shared" si="26"/>
        <v>0.252</v>
      </c>
      <c r="G1199" s="47">
        <f>ROUND(E1199*F1199*G1187, 7)</f>
        <v>3.3264000000000002E-3</v>
      </c>
      <c r="H1199" s="49"/>
      <c r="I1199" s="48"/>
      <c r="J1199" s="49">
        <f>ROUND(SmtRes!AG365/SmtRes!DO365, 2)</f>
        <v>722.05</v>
      </c>
      <c r="K1199" s="48"/>
      <c r="L1199" s="49">
        <f>SmtRes!DH365</f>
        <v>2.4</v>
      </c>
      <c r="CE1199">
        <v>1</v>
      </c>
    </row>
    <row r="1200" spans="1:83" ht="15" hidden="1" x14ac:dyDescent="0.2">
      <c r="A1200" s="44"/>
      <c r="B1200" s="47">
        <v>4</v>
      </c>
      <c r="C1200" s="44" t="s">
        <v>1411</v>
      </c>
      <c r="D1200" s="46"/>
      <c r="E1200" s="62"/>
      <c r="F1200" s="47"/>
      <c r="G1200" s="47"/>
      <c r="H1200" s="47"/>
      <c r="I1200" s="47"/>
      <c r="J1200" s="47"/>
      <c r="K1200" s="47"/>
      <c r="L1200" s="60">
        <f>SUM(L1201:L1205)-SUMIF(CE1201:CE1205, 1, L1201:L1205)</f>
        <v>0</v>
      </c>
    </row>
    <row r="1201" spans="1:83" ht="57" x14ac:dyDescent="0.2">
      <c r="A1201" s="45"/>
      <c r="B1201" s="45" t="s">
        <v>1228</v>
      </c>
      <c r="C1201" s="45" t="s">
        <v>1230</v>
      </c>
      <c r="D1201" s="46" t="s">
        <v>968</v>
      </c>
      <c r="E1201" s="47">
        <v>9.6000000000000002E-2</v>
      </c>
      <c r="F1201" s="47">
        <f>ROUND(0,7)</f>
        <v>0</v>
      </c>
      <c r="G1201" s="47">
        <f>SmtRes!CX366</f>
        <v>0</v>
      </c>
      <c r="H1201" s="49">
        <f>SmtRes!CZ366</f>
        <v>37.71</v>
      </c>
      <c r="I1201" s="48">
        <f>SmtRes!AI366</f>
        <v>1.53</v>
      </c>
      <c r="J1201" s="49">
        <f>ROUND(H1201*I1201, 2)</f>
        <v>57.7</v>
      </c>
      <c r="K1201" s="48"/>
      <c r="L1201" s="49">
        <f>SmtRes!DF366</f>
        <v>0</v>
      </c>
    </row>
    <row r="1202" spans="1:83" ht="42.75" x14ac:dyDescent="0.2">
      <c r="A1202" s="45"/>
      <c r="B1202" s="45" t="s">
        <v>1231</v>
      </c>
      <c r="C1202" s="45" t="s">
        <v>1233</v>
      </c>
      <c r="D1202" s="46" t="s">
        <v>685</v>
      </c>
      <c r="E1202" s="47">
        <v>1E-3</v>
      </c>
      <c r="F1202" s="47">
        <f>ROUND(0,7)</f>
        <v>0</v>
      </c>
      <c r="G1202" s="47">
        <f>SmtRes!CX367</f>
        <v>0</v>
      </c>
      <c r="H1202" s="49">
        <f>SmtRes!CZ367</f>
        <v>70310.45</v>
      </c>
      <c r="I1202" s="48">
        <f>SmtRes!AI367</f>
        <v>0.75</v>
      </c>
      <c r="J1202" s="49">
        <f>ROUND(H1202*I1202, 2)</f>
        <v>52732.84</v>
      </c>
      <c r="K1202" s="48"/>
      <c r="L1202" s="49">
        <f>SmtRes!DF367</f>
        <v>0</v>
      </c>
    </row>
    <row r="1203" spans="1:83" ht="57" x14ac:dyDescent="0.2">
      <c r="A1203" s="45"/>
      <c r="B1203" s="45" t="s">
        <v>1234</v>
      </c>
      <c r="C1203" s="45" t="s">
        <v>1236</v>
      </c>
      <c r="D1203" s="46" t="s">
        <v>685</v>
      </c>
      <c r="E1203" s="47">
        <v>0.01</v>
      </c>
      <c r="F1203" s="47">
        <f>ROUND(0,7)</f>
        <v>0</v>
      </c>
      <c r="G1203" s="47">
        <f>SmtRes!CX368</f>
        <v>0</v>
      </c>
      <c r="H1203" s="49"/>
      <c r="I1203" s="48"/>
      <c r="J1203" s="49">
        <f>SmtRes!CZ368</f>
        <v>45237.23</v>
      </c>
      <c r="K1203" s="48"/>
      <c r="L1203" s="49">
        <f>SmtRes!DF368</f>
        <v>0</v>
      </c>
    </row>
    <row r="1204" spans="1:83" ht="28.5" x14ac:dyDescent="0.2">
      <c r="A1204" s="45"/>
      <c r="B1204" s="45" t="s">
        <v>1237</v>
      </c>
      <c r="C1204" s="45" t="s">
        <v>1239</v>
      </c>
      <c r="D1204" s="46" t="s">
        <v>1090</v>
      </c>
      <c r="E1204" s="47">
        <v>0.25</v>
      </c>
      <c r="F1204" s="47">
        <f>ROUND(0,7)</f>
        <v>0</v>
      </c>
      <c r="G1204" s="47">
        <f>SmtRes!CX369</f>
        <v>0</v>
      </c>
      <c r="H1204" s="49">
        <f>SmtRes!CZ369</f>
        <v>79.88</v>
      </c>
      <c r="I1204" s="48">
        <f>SmtRes!AI369</f>
        <v>1.4</v>
      </c>
      <c r="J1204" s="49">
        <f>ROUND(H1204*I1204, 2)</f>
        <v>111.83</v>
      </c>
      <c r="K1204" s="48"/>
      <c r="L1204" s="49">
        <f>SmtRes!DF369</f>
        <v>0</v>
      </c>
    </row>
    <row r="1205" spans="1:83" ht="14.25" x14ac:dyDescent="0.2">
      <c r="A1205" s="45"/>
      <c r="B1205" s="45" t="s">
        <v>1240</v>
      </c>
      <c r="C1205" s="51" t="s">
        <v>1242</v>
      </c>
      <c r="D1205" s="52" t="s">
        <v>685</v>
      </c>
      <c r="E1205" s="53">
        <v>6.0000000000000002E-5</v>
      </c>
      <c r="F1205" s="53">
        <f>ROUND(0,7)</f>
        <v>0</v>
      </c>
      <c r="G1205" s="53">
        <f>SmtRes!CX370</f>
        <v>0</v>
      </c>
      <c r="H1205" s="54">
        <f>SmtRes!CZ370</f>
        <v>82698.14</v>
      </c>
      <c r="I1205" s="55">
        <f>SmtRes!AI370</f>
        <v>1.29</v>
      </c>
      <c r="J1205" s="54">
        <f>ROUND(H1205*I1205, 2)</f>
        <v>106680.6</v>
      </c>
      <c r="K1205" s="55"/>
      <c r="L1205" s="54">
        <f>SmtRes!DF370</f>
        <v>0</v>
      </c>
    </row>
    <row r="1206" spans="1:83" ht="15" x14ac:dyDescent="0.2">
      <c r="A1206" s="45"/>
      <c r="B1206" s="45"/>
      <c r="C1206" s="64" t="s">
        <v>1396</v>
      </c>
      <c r="D1206" s="46"/>
      <c r="E1206" s="47"/>
      <c r="F1206" s="47"/>
      <c r="G1206" s="47"/>
      <c r="H1206" s="49"/>
      <c r="I1206" s="48"/>
      <c r="J1206" s="49"/>
      <c r="K1206" s="48"/>
      <c r="L1206" s="49">
        <f>L1190+L1192+L1193+L1200</f>
        <v>44.44</v>
      </c>
    </row>
    <row r="1207" spans="1:83" ht="14.25" x14ac:dyDescent="0.2">
      <c r="A1207" s="45"/>
      <c r="B1207" s="45"/>
      <c r="C1207" s="45" t="s">
        <v>1397</v>
      </c>
      <c r="D1207" s="46"/>
      <c r="E1207" s="47"/>
      <c r="F1207" s="47"/>
      <c r="G1207" s="47"/>
      <c r="H1207" s="49"/>
      <c r="I1207" s="48"/>
      <c r="J1207" s="49"/>
      <c r="K1207" s="48"/>
      <c r="L1207" s="49">
        <f>SUM(AR1187:AR1210)+SUM(AS1187:AS1210)+SUM(AT1187:AT1210)+SUM(AU1187:AU1210)+SUM(AV1187:AV1210)</f>
        <v>36.65</v>
      </c>
    </row>
    <row r="1208" spans="1:83" ht="28.5" x14ac:dyDescent="0.2">
      <c r="A1208" s="45"/>
      <c r="B1208" s="45" t="s">
        <v>408</v>
      </c>
      <c r="C1208" s="45" t="s">
        <v>1503</v>
      </c>
      <c r="D1208" s="46" t="s">
        <v>1224</v>
      </c>
      <c r="E1208" s="47">
        <f>Source!BZ283</f>
        <v>97</v>
      </c>
      <c r="F1208" s="47"/>
      <c r="G1208" s="47">
        <f>Source!AT283</f>
        <v>97</v>
      </c>
      <c r="H1208" s="49"/>
      <c r="I1208" s="48"/>
      <c r="J1208" s="49"/>
      <c r="K1208" s="48"/>
      <c r="L1208" s="49">
        <f>SUM(AZ1187:AZ1210)</f>
        <v>35.549999999999997</v>
      </c>
    </row>
    <row r="1209" spans="1:83" ht="28.5" x14ac:dyDescent="0.2">
      <c r="A1209" s="51"/>
      <c r="B1209" s="51" t="s">
        <v>409</v>
      </c>
      <c r="C1209" s="51" t="s">
        <v>1504</v>
      </c>
      <c r="D1209" s="52" t="s">
        <v>1224</v>
      </c>
      <c r="E1209" s="53">
        <f>Source!CA283</f>
        <v>51</v>
      </c>
      <c r="F1209" s="53"/>
      <c r="G1209" s="53">
        <f>Source!AU283</f>
        <v>51</v>
      </c>
      <c r="H1209" s="54"/>
      <c r="I1209" s="55"/>
      <c r="J1209" s="54"/>
      <c r="K1209" s="55"/>
      <c r="L1209" s="54">
        <f>SUM(BA1187:BA1210)</f>
        <v>18.690000000000001</v>
      </c>
    </row>
    <row r="1210" spans="1:83" ht="15" x14ac:dyDescent="0.25">
      <c r="C1210" s="106" t="s">
        <v>1360</v>
      </c>
      <c r="D1210" s="106"/>
      <c r="E1210" s="106"/>
      <c r="F1210" s="106"/>
      <c r="G1210" s="106"/>
      <c r="H1210" s="106"/>
      <c r="I1210" s="107">
        <f>IF(E1187&lt;&gt;0,K1210/E1187, 0)</f>
        <v>9867.9999999999982</v>
      </c>
      <c r="J1210" s="107"/>
      <c r="K1210" s="107">
        <f>L1190+L1192+L1200+L1208+L1209+L1193</f>
        <v>98.679999999999978</v>
      </c>
      <c r="L1210" s="107"/>
      <c r="M1210" s="83">
        <f>K1210*1.038</f>
        <v>102.42983999999998</v>
      </c>
      <c r="AD1210">
        <f>ROUND((Source!AT283/100)*((ROUND(SUMIF(SmtRes!AQ360:'SmtRes'!AQ371,"=1",SmtRes!AD360:'SmtRes'!AD371)*Source!I283, 2)+ROUND(SUMIF(SmtRes!AQ360:'SmtRes'!AQ371,"=1",SmtRes!AC360:'SmtRes'!AC371)*Source!I283, 2))), 2)</f>
        <v>23.26</v>
      </c>
      <c r="AE1210">
        <f>ROUND((Source!AU283/100)*((ROUND(SUMIF(SmtRes!AQ360:'SmtRes'!AQ371,"=1",SmtRes!AD360:'SmtRes'!AD371)*Source!I283, 2)+ROUND(SUMIF(SmtRes!AQ360:'SmtRes'!AQ371,"=1",SmtRes!AC360:'SmtRes'!AC371)*Source!I283, 2))), 2)</f>
        <v>12.23</v>
      </c>
      <c r="AN1210" s="56">
        <f>L1190+L1192+L1200+L1208+L1209+L1193</f>
        <v>98.679999999999978</v>
      </c>
      <c r="AO1210" s="56">
        <f>L1192</f>
        <v>7.7899999999999974</v>
      </c>
      <c r="AQ1210" t="s">
        <v>1361</v>
      </c>
      <c r="AR1210" s="56">
        <f>L1190</f>
        <v>31.02</v>
      </c>
      <c r="AT1210" s="56">
        <f>L1193</f>
        <v>5.63</v>
      </c>
      <c r="AV1210" t="s">
        <v>1361</v>
      </c>
      <c r="AW1210" s="56">
        <f>L1200</f>
        <v>0</v>
      </c>
      <c r="AZ1210">
        <f>Source!X283</f>
        <v>35.549999999999997</v>
      </c>
      <c r="BA1210">
        <f>Source!Y283</f>
        <v>18.690000000000001</v>
      </c>
      <c r="CD1210">
        <v>2</v>
      </c>
    </row>
    <row r="1211" spans="1:83" ht="106.5" x14ac:dyDescent="0.2">
      <c r="A1211" s="43" t="s">
        <v>418</v>
      </c>
      <c r="B1211" s="45" t="s">
        <v>1505</v>
      </c>
      <c r="C1211" s="45" t="s">
        <v>1507</v>
      </c>
      <c r="D1211" s="46" t="str">
        <f>Source!H284</f>
        <v>100 м</v>
      </c>
      <c r="E1211" s="47">
        <f>Source!K284</f>
        <v>0.01</v>
      </c>
      <c r="F1211" s="47"/>
      <c r="G1211" s="47">
        <f>Source!I284</f>
        <v>0.01</v>
      </c>
      <c r="H1211" s="49"/>
      <c r="I1211" s="48"/>
      <c r="J1211" s="49"/>
      <c r="K1211" s="48"/>
      <c r="L1211" s="49"/>
    </row>
    <row r="1212" spans="1:83" x14ac:dyDescent="0.2">
      <c r="C1212" s="63" t="str">
        <f>"Объем: "&amp;Source!I284&amp;"=1/"&amp;"100"</f>
        <v>Объем: 0,01=1/100</v>
      </c>
    </row>
    <row r="1213" spans="1:83" ht="15" x14ac:dyDescent="0.2">
      <c r="A1213" s="44"/>
      <c r="B1213" s="47">
        <v>1</v>
      </c>
      <c r="C1213" s="44" t="s">
        <v>1391</v>
      </c>
      <c r="D1213" s="46" t="s">
        <v>904</v>
      </c>
      <c r="E1213" s="62"/>
      <c r="F1213" s="47"/>
      <c r="G1213" s="47">
        <f>Source!U284</f>
        <v>0.14649599999999999</v>
      </c>
      <c r="H1213" s="47"/>
      <c r="I1213" s="47"/>
      <c r="J1213" s="47"/>
      <c r="K1213" s="47"/>
      <c r="L1213" s="60">
        <f>SUM(L1214:L1214)-SUMIF(CE1214:CE1214, 1, L1214:L1214)</f>
        <v>103.41</v>
      </c>
    </row>
    <row r="1214" spans="1:83" ht="14.25" x14ac:dyDescent="0.2">
      <c r="A1214" s="45"/>
      <c r="B1214" s="45" t="s">
        <v>1185</v>
      </c>
      <c r="C1214" s="45" t="s">
        <v>1186</v>
      </c>
      <c r="D1214" s="46" t="s">
        <v>904</v>
      </c>
      <c r="E1214" s="47">
        <v>17.440000000000001</v>
      </c>
      <c r="F1214" s="47">
        <f>ROUND(0.84,7)</f>
        <v>0.84</v>
      </c>
      <c r="G1214" s="47">
        <f>SmtRes!CX372</f>
        <v>0.14649599999999999</v>
      </c>
      <c r="H1214" s="49"/>
      <c r="I1214" s="48"/>
      <c r="J1214" s="49">
        <f>SmtRes!CZ372</f>
        <v>705.88</v>
      </c>
      <c r="K1214" s="48"/>
      <c r="L1214" s="49">
        <f>SmtRes!DI372</f>
        <v>103.41</v>
      </c>
    </row>
    <row r="1215" spans="1:83" ht="15" x14ac:dyDescent="0.2">
      <c r="A1215" s="44"/>
      <c r="B1215" s="47">
        <v>2</v>
      </c>
      <c r="C1215" s="44" t="s">
        <v>1392</v>
      </c>
      <c r="D1215" s="46"/>
      <c r="E1215" s="62"/>
      <c r="F1215" s="47"/>
      <c r="G1215" s="47"/>
      <c r="H1215" s="47"/>
      <c r="I1215" s="47"/>
      <c r="J1215" s="47"/>
      <c r="K1215" s="47"/>
      <c r="L1215" s="60">
        <f>SUM(L1216:L1222)-SUMIF(CE1216:CE1222, 1, L1216:L1222)</f>
        <v>25.950000000000003</v>
      </c>
    </row>
    <row r="1216" spans="1:83" ht="15" x14ac:dyDescent="0.2">
      <c r="A1216" s="44"/>
      <c r="B1216" s="47"/>
      <c r="C1216" s="44" t="s">
        <v>1395</v>
      </c>
      <c r="D1216" s="46" t="s">
        <v>904</v>
      </c>
      <c r="E1216" s="62"/>
      <c r="F1216" s="47"/>
      <c r="G1216" s="47">
        <f>Source!V284</f>
        <v>2.2176000000000001E-2</v>
      </c>
      <c r="H1216" s="47"/>
      <c r="I1216" s="47"/>
      <c r="J1216" s="47"/>
      <c r="K1216" s="47"/>
      <c r="L1216" s="60">
        <f>SUMIF(CE1217:CE1222, 1, L1217:L1222)</f>
        <v>18.759999999999998</v>
      </c>
      <c r="CE1216">
        <v>1</v>
      </c>
    </row>
    <row r="1217" spans="1:83" ht="28.5" x14ac:dyDescent="0.2">
      <c r="A1217" s="45"/>
      <c r="B1217" s="45" t="s">
        <v>1028</v>
      </c>
      <c r="C1217" s="45" t="s">
        <v>1030</v>
      </c>
      <c r="D1217" s="46" t="s">
        <v>797</v>
      </c>
      <c r="E1217" s="47">
        <v>1.32</v>
      </c>
      <c r="F1217" s="47">
        <f t="shared" ref="F1217:F1222" si="27">ROUND(0.84,7)</f>
        <v>0.84</v>
      </c>
      <c r="G1217" s="47">
        <f>SmtRes!CX374</f>
        <v>1.1088000000000001E-2</v>
      </c>
      <c r="H1217" s="49"/>
      <c r="I1217" s="48"/>
      <c r="J1217" s="49">
        <f>SmtRes!CZ374</f>
        <v>1629.55</v>
      </c>
      <c r="K1217" s="48"/>
      <c r="L1217" s="49">
        <f>SmtRes!DG374</f>
        <v>18.07</v>
      </c>
    </row>
    <row r="1218" spans="1:83" ht="28.5" x14ac:dyDescent="0.2">
      <c r="A1218" s="45"/>
      <c r="B1218" s="45" t="s">
        <v>924</v>
      </c>
      <c r="C1218" s="45" t="s">
        <v>1402</v>
      </c>
      <c r="D1218" s="46" t="s">
        <v>904</v>
      </c>
      <c r="E1218" s="47">
        <f>SmtRes!DO374*SmtRes!AT374</f>
        <v>1.32</v>
      </c>
      <c r="F1218" s="47">
        <f t="shared" si="27"/>
        <v>0.84</v>
      </c>
      <c r="G1218" s="47">
        <f>ROUND(E1218*F1218*G1211, 7)</f>
        <v>1.1088000000000001E-2</v>
      </c>
      <c r="H1218" s="49"/>
      <c r="I1218" s="48"/>
      <c r="J1218" s="49">
        <f>ROUND(SmtRes!AG374/SmtRes!DO374, 2)</f>
        <v>969.91</v>
      </c>
      <c r="K1218" s="48"/>
      <c r="L1218" s="49">
        <f>SmtRes!DH374</f>
        <v>10.75</v>
      </c>
      <c r="CE1218">
        <v>1</v>
      </c>
    </row>
    <row r="1219" spans="1:83" ht="28.5" x14ac:dyDescent="0.2">
      <c r="A1219" s="45"/>
      <c r="B1219" s="45" t="s">
        <v>1207</v>
      </c>
      <c r="C1219" s="45" t="s">
        <v>1209</v>
      </c>
      <c r="D1219" s="46" t="s">
        <v>797</v>
      </c>
      <c r="E1219" s="47">
        <v>3.97</v>
      </c>
      <c r="F1219" s="47">
        <f t="shared" si="27"/>
        <v>0.84</v>
      </c>
      <c r="G1219" s="47">
        <f>SmtRes!CX375</f>
        <v>3.3348000000000003E-2</v>
      </c>
      <c r="H1219" s="49">
        <f>SmtRes!CZ375</f>
        <v>1.75</v>
      </c>
      <c r="I1219" s="48">
        <f>SmtRes!AJ375</f>
        <v>1.58</v>
      </c>
      <c r="J1219" s="49">
        <f>ROUND(H1219*I1219, 2)</f>
        <v>2.77</v>
      </c>
      <c r="K1219" s="48"/>
      <c r="L1219" s="49">
        <f>SmtRes!DG375</f>
        <v>0.09</v>
      </c>
    </row>
    <row r="1220" spans="1:83" ht="28.5" x14ac:dyDescent="0.2">
      <c r="A1220" s="45"/>
      <c r="B1220" s="45" t="s">
        <v>1225</v>
      </c>
      <c r="C1220" s="45" t="s">
        <v>1227</v>
      </c>
      <c r="D1220" s="46" t="s">
        <v>797</v>
      </c>
      <c r="E1220" s="47">
        <v>3.97</v>
      </c>
      <c r="F1220" s="47">
        <f t="shared" si="27"/>
        <v>0.84</v>
      </c>
      <c r="G1220" s="47">
        <f>SmtRes!CX376</f>
        <v>3.3348000000000003E-2</v>
      </c>
      <c r="H1220" s="49">
        <f>SmtRes!CZ376</f>
        <v>13.44</v>
      </c>
      <c r="I1220" s="48">
        <f>SmtRes!AJ376</f>
        <v>1.48</v>
      </c>
      <c r="J1220" s="49">
        <f>ROUND(H1220*I1220, 2)</f>
        <v>19.89</v>
      </c>
      <c r="K1220" s="48"/>
      <c r="L1220" s="49">
        <f>SmtRes!DG376</f>
        <v>0.66</v>
      </c>
    </row>
    <row r="1221" spans="1:83" ht="28.5" x14ac:dyDescent="0.2">
      <c r="A1221" s="45"/>
      <c r="B1221" s="45" t="s">
        <v>954</v>
      </c>
      <c r="C1221" s="45" t="s">
        <v>956</v>
      </c>
      <c r="D1221" s="46" t="s">
        <v>797</v>
      </c>
      <c r="E1221" s="47">
        <v>1.32</v>
      </c>
      <c r="F1221" s="47">
        <f t="shared" si="27"/>
        <v>0.84</v>
      </c>
      <c r="G1221" s="47">
        <f>SmtRes!CX377</f>
        <v>1.1088000000000001E-2</v>
      </c>
      <c r="H1221" s="49"/>
      <c r="I1221" s="48"/>
      <c r="J1221" s="49">
        <f>SmtRes!CZ377</f>
        <v>643.29</v>
      </c>
      <c r="K1221" s="48"/>
      <c r="L1221" s="49">
        <f>SmtRes!DG377</f>
        <v>7.13</v>
      </c>
    </row>
    <row r="1222" spans="1:83" ht="28.5" x14ac:dyDescent="0.2">
      <c r="A1222" s="45"/>
      <c r="B1222" s="45" t="s">
        <v>915</v>
      </c>
      <c r="C1222" s="45" t="s">
        <v>1394</v>
      </c>
      <c r="D1222" s="46" t="s">
        <v>904</v>
      </c>
      <c r="E1222" s="47">
        <f>SmtRes!DO377*SmtRes!AT377</f>
        <v>1.32</v>
      </c>
      <c r="F1222" s="47">
        <f t="shared" si="27"/>
        <v>0.84</v>
      </c>
      <c r="G1222" s="47">
        <f>ROUND(E1222*F1222*G1211, 7)</f>
        <v>1.1088000000000001E-2</v>
      </c>
      <c r="H1222" s="49"/>
      <c r="I1222" s="48"/>
      <c r="J1222" s="49">
        <f>ROUND(SmtRes!AG377/SmtRes!DO377, 2)</f>
        <v>722.05</v>
      </c>
      <c r="K1222" s="48"/>
      <c r="L1222" s="49">
        <f>SmtRes!DH377</f>
        <v>8.01</v>
      </c>
      <c r="CE1222">
        <v>1</v>
      </c>
    </row>
    <row r="1223" spans="1:83" ht="15" hidden="1" x14ac:dyDescent="0.2">
      <c r="A1223" s="44"/>
      <c r="B1223" s="47">
        <v>4</v>
      </c>
      <c r="C1223" s="44" t="s">
        <v>1411</v>
      </c>
      <c r="D1223" s="46"/>
      <c r="E1223" s="62"/>
      <c r="F1223" s="47"/>
      <c r="G1223" s="47"/>
      <c r="H1223" s="47"/>
      <c r="I1223" s="47"/>
      <c r="J1223" s="47"/>
      <c r="K1223" s="47"/>
      <c r="L1223" s="60">
        <f>SUM(L1224:L1228)-SUMIF(CE1224:CE1228, 1, L1224:L1228)</f>
        <v>0</v>
      </c>
    </row>
    <row r="1224" spans="1:83" ht="57" x14ac:dyDescent="0.2">
      <c r="A1224" s="45"/>
      <c r="B1224" s="45" t="s">
        <v>1228</v>
      </c>
      <c r="C1224" s="45" t="s">
        <v>1230</v>
      </c>
      <c r="D1224" s="46" t="s">
        <v>968</v>
      </c>
      <c r="E1224" s="47">
        <v>9.6000000000000002E-2</v>
      </c>
      <c r="F1224" s="47">
        <f>ROUND(0,7)</f>
        <v>0</v>
      </c>
      <c r="G1224" s="47">
        <f>SmtRes!CX378</f>
        <v>0</v>
      </c>
      <c r="H1224" s="49">
        <f>SmtRes!CZ378</f>
        <v>37.71</v>
      </c>
      <c r="I1224" s="48">
        <f>SmtRes!AI378</f>
        <v>1.53</v>
      </c>
      <c r="J1224" s="49">
        <f>ROUND(H1224*I1224, 2)</f>
        <v>57.7</v>
      </c>
      <c r="K1224" s="48"/>
      <c r="L1224" s="49">
        <f>SmtRes!DF378</f>
        <v>0</v>
      </c>
    </row>
    <row r="1225" spans="1:83" ht="42.75" x14ac:dyDescent="0.2">
      <c r="A1225" s="45"/>
      <c r="B1225" s="45" t="s">
        <v>1231</v>
      </c>
      <c r="C1225" s="45" t="s">
        <v>1233</v>
      </c>
      <c r="D1225" s="46" t="s">
        <v>685</v>
      </c>
      <c r="E1225" s="47">
        <v>1E-3</v>
      </c>
      <c r="F1225" s="47">
        <f>ROUND(0,7)</f>
        <v>0</v>
      </c>
      <c r="G1225" s="47">
        <f>SmtRes!CX379</f>
        <v>0</v>
      </c>
      <c r="H1225" s="49">
        <f>SmtRes!CZ379</f>
        <v>70310.45</v>
      </c>
      <c r="I1225" s="48">
        <f>SmtRes!AI379</f>
        <v>0.75</v>
      </c>
      <c r="J1225" s="49">
        <f>ROUND(H1225*I1225, 2)</f>
        <v>52732.84</v>
      </c>
      <c r="K1225" s="48"/>
      <c r="L1225" s="49">
        <f>SmtRes!DF379</f>
        <v>0</v>
      </c>
    </row>
    <row r="1226" spans="1:83" ht="57" x14ac:dyDescent="0.2">
      <c r="A1226" s="45"/>
      <c r="B1226" s="45" t="s">
        <v>1234</v>
      </c>
      <c r="C1226" s="45" t="s">
        <v>1236</v>
      </c>
      <c r="D1226" s="46" t="s">
        <v>685</v>
      </c>
      <c r="E1226" s="47">
        <v>0.01</v>
      </c>
      <c r="F1226" s="47">
        <f>ROUND(0,7)</f>
        <v>0</v>
      </c>
      <c r="G1226" s="47">
        <f>SmtRes!CX380</f>
        <v>0</v>
      </c>
      <c r="H1226" s="49"/>
      <c r="I1226" s="48"/>
      <c r="J1226" s="49">
        <f>SmtRes!CZ380</f>
        <v>45237.23</v>
      </c>
      <c r="K1226" s="48"/>
      <c r="L1226" s="49">
        <f>SmtRes!DF380</f>
        <v>0</v>
      </c>
    </row>
    <row r="1227" spans="1:83" ht="28.5" x14ac:dyDescent="0.2">
      <c r="A1227" s="45"/>
      <c r="B1227" s="45" t="s">
        <v>1237</v>
      </c>
      <c r="C1227" s="45" t="s">
        <v>1239</v>
      </c>
      <c r="D1227" s="46" t="s">
        <v>1090</v>
      </c>
      <c r="E1227" s="47">
        <v>0.25</v>
      </c>
      <c r="F1227" s="47">
        <f>ROUND(0,7)</f>
        <v>0</v>
      </c>
      <c r="G1227" s="47">
        <f>SmtRes!CX381</f>
        <v>0</v>
      </c>
      <c r="H1227" s="49">
        <f>SmtRes!CZ381</f>
        <v>79.88</v>
      </c>
      <c r="I1227" s="48">
        <f>SmtRes!AI381</f>
        <v>1.4</v>
      </c>
      <c r="J1227" s="49">
        <f>ROUND(H1227*I1227, 2)</f>
        <v>111.83</v>
      </c>
      <c r="K1227" s="48"/>
      <c r="L1227" s="49">
        <f>SmtRes!DF381</f>
        <v>0</v>
      </c>
    </row>
    <row r="1228" spans="1:83" ht="14.25" x14ac:dyDescent="0.2">
      <c r="A1228" s="45"/>
      <c r="B1228" s="45" t="s">
        <v>1240</v>
      </c>
      <c r="C1228" s="51" t="s">
        <v>1242</v>
      </c>
      <c r="D1228" s="52" t="s">
        <v>685</v>
      </c>
      <c r="E1228" s="53">
        <v>6.0000000000000002E-5</v>
      </c>
      <c r="F1228" s="53">
        <f>ROUND(0,7)</f>
        <v>0</v>
      </c>
      <c r="G1228" s="53">
        <f>SmtRes!CX382</f>
        <v>0</v>
      </c>
      <c r="H1228" s="54">
        <f>SmtRes!CZ382</f>
        <v>82698.14</v>
      </c>
      <c r="I1228" s="55">
        <f>SmtRes!AI382</f>
        <v>1.29</v>
      </c>
      <c r="J1228" s="54">
        <f>ROUND(H1228*I1228, 2)</f>
        <v>106680.6</v>
      </c>
      <c r="K1228" s="55"/>
      <c r="L1228" s="54">
        <f>SmtRes!DF382</f>
        <v>0</v>
      </c>
    </row>
    <row r="1229" spans="1:83" ht="15" x14ac:dyDescent="0.2">
      <c r="A1229" s="45"/>
      <c r="B1229" s="45"/>
      <c r="C1229" s="64" t="s">
        <v>1396</v>
      </c>
      <c r="D1229" s="46"/>
      <c r="E1229" s="47"/>
      <c r="F1229" s="47"/>
      <c r="G1229" s="47"/>
      <c r="H1229" s="49"/>
      <c r="I1229" s="48"/>
      <c r="J1229" s="49"/>
      <c r="K1229" s="48"/>
      <c r="L1229" s="49">
        <f>L1213+L1215+L1216+L1223</f>
        <v>148.12</v>
      </c>
    </row>
    <row r="1230" spans="1:83" ht="14.25" x14ac:dyDescent="0.2">
      <c r="A1230" s="45"/>
      <c r="B1230" s="45"/>
      <c r="C1230" s="45" t="s">
        <v>1397</v>
      </c>
      <c r="D1230" s="46"/>
      <c r="E1230" s="47"/>
      <c r="F1230" s="47"/>
      <c r="G1230" s="47"/>
      <c r="H1230" s="49"/>
      <c r="I1230" s="48"/>
      <c r="J1230" s="49"/>
      <c r="K1230" s="48"/>
      <c r="L1230" s="49">
        <f>SUM(AR1211:AR1233)+SUM(AS1211:AS1233)+SUM(AT1211:AT1233)+SUM(AU1211:AU1233)+SUM(AV1211:AV1233)</f>
        <v>122.16999999999999</v>
      </c>
    </row>
    <row r="1231" spans="1:83" ht="28.5" x14ac:dyDescent="0.2">
      <c r="A1231" s="45"/>
      <c r="B1231" s="45" t="s">
        <v>408</v>
      </c>
      <c r="C1231" s="45" t="s">
        <v>1503</v>
      </c>
      <c r="D1231" s="46" t="s">
        <v>1224</v>
      </c>
      <c r="E1231" s="47">
        <f>Source!BZ284</f>
        <v>97</v>
      </c>
      <c r="F1231" s="47"/>
      <c r="G1231" s="47">
        <f>Source!AT284</f>
        <v>97</v>
      </c>
      <c r="H1231" s="49"/>
      <c r="I1231" s="48"/>
      <c r="J1231" s="49"/>
      <c r="K1231" s="48"/>
      <c r="L1231" s="49">
        <f>SUM(AZ1211:AZ1233)</f>
        <v>118.5</v>
      </c>
    </row>
    <row r="1232" spans="1:83" ht="28.5" x14ac:dyDescent="0.2">
      <c r="A1232" s="51"/>
      <c r="B1232" s="51" t="s">
        <v>409</v>
      </c>
      <c r="C1232" s="51" t="s">
        <v>1504</v>
      </c>
      <c r="D1232" s="52" t="s">
        <v>1224</v>
      </c>
      <c r="E1232" s="53">
        <f>Source!CA284</f>
        <v>51</v>
      </c>
      <c r="F1232" s="53"/>
      <c r="G1232" s="53">
        <f>Source!AU284</f>
        <v>51</v>
      </c>
      <c r="H1232" s="54"/>
      <c r="I1232" s="55"/>
      <c r="J1232" s="54"/>
      <c r="K1232" s="55"/>
      <c r="L1232" s="54">
        <f>SUM(BA1211:BA1233)</f>
        <v>62.31</v>
      </c>
    </row>
    <row r="1233" spans="1:83" ht="15" x14ac:dyDescent="0.25">
      <c r="C1233" s="106" t="s">
        <v>1360</v>
      </c>
      <c r="D1233" s="106"/>
      <c r="E1233" s="106"/>
      <c r="F1233" s="106"/>
      <c r="G1233" s="106"/>
      <c r="H1233" s="106"/>
      <c r="I1233" s="107">
        <f>IF(E1211&lt;&gt;0,K1233/E1211, 0)</f>
        <v>32893</v>
      </c>
      <c r="J1233" s="107"/>
      <c r="K1233" s="107">
        <f>L1213+L1215+L1223+L1231+L1232+L1216</f>
        <v>328.93</v>
      </c>
      <c r="L1233" s="107"/>
      <c r="M1233" s="83">
        <f>K1233*1.038</f>
        <v>341.42934000000002</v>
      </c>
      <c r="AD1233">
        <f>ROUND((Source!AT284/100)*((ROUND(SUMIF(SmtRes!AQ372:'SmtRes'!AQ383,"=1",SmtRes!AD372:'SmtRes'!AD383)*Source!I284, 2)+ROUND(SUMIF(SmtRes!AQ372:'SmtRes'!AQ383,"=1",SmtRes!AC372:'SmtRes'!AC383)*Source!I284, 2))), 2)</f>
        <v>23.26</v>
      </c>
      <c r="AE1233">
        <f>ROUND((Source!AU284/100)*((ROUND(SUMIF(SmtRes!AQ372:'SmtRes'!AQ383,"=1",SmtRes!AD372:'SmtRes'!AD383)*Source!I284, 2)+ROUND(SUMIF(SmtRes!AQ372:'SmtRes'!AQ383,"=1",SmtRes!AC372:'SmtRes'!AC383)*Source!I284, 2))), 2)</f>
        <v>12.23</v>
      </c>
      <c r="AN1233" s="56">
        <f>L1213+L1215+L1223+L1231+L1232+L1216</f>
        <v>328.93</v>
      </c>
      <c r="AO1233" s="56">
        <f>L1215</f>
        <v>25.950000000000003</v>
      </c>
      <c r="AQ1233" t="s">
        <v>1361</v>
      </c>
      <c r="AR1233" s="56">
        <f>L1213</f>
        <v>103.41</v>
      </c>
      <c r="AT1233" s="56">
        <f>L1216</f>
        <v>18.759999999999998</v>
      </c>
      <c r="AV1233" t="s">
        <v>1361</v>
      </c>
      <c r="AW1233" s="56">
        <f>L1223</f>
        <v>0</v>
      </c>
      <c r="AZ1233">
        <f>Source!X284</f>
        <v>118.5</v>
      </c>
      <c r="BA1233">
        <f>Source!Y284</f>
        <v>62.31</v>
      </c>
      <c r="CD1233">
        <v>2</v>
      </c>
    </row>
    <row r="1234" spans="1:83" ht="106.5" x14ac:dyDescent="0.2">
      <c r="A1234" s="43" t="s">
        <v>420</v>
      </c>
      <c r="B1234" s="45" t="s">
        <v>1508</v>
      </c>
      <c r="C1234" s="45" t="s">
        <v>1509</v>
      </c>
      <c r="D1234" s="46" t="str">
        <f>Source!H285</f>
        <v>100 м</v>
      </c>
      <c r="E1234" s="47">
        <f>Source!K285</f>
        <v>0.01</v>
      </c>
      <c r="F1234" s="47"/>
      <c r="G1234" s="47">
        <f>Source!I285</f>
        <v>0.01</v>
      </c>
      <c r="H1234" s="49"/>
      <c r="I1234" s="48"/>
      <c r="J1234" s="49"/>
      <c r="K1234" s="48"/>
      <c r="L1234" s="49"/>
    </row>
    <row r="1235" spans="1:83" ht="76.5" x14ac:dyDescent="0.2">
      <c r="B1235" s="65" t="str">
        <f>Source!EO285</f>
        <v>Поправка: 571/пр_2022_п.84_т.3_стр.4_стб.3</v>
      </c>
      <c r="C1235" s="65" t="str">
        <f>Source!CN285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236" spans="1:83" x14ac:dyDescent="0.2">
      <c r="C1236" s="63" t="str">
        <f>"Объем: "&amp;Source!I285&amp;"=1/"&amp;"100"</f>
        <v>Объем: 0,01=1/100</v>
      </c>
    </row>
    <row r="1237" spans="1:83" ht="15" x14ac:dyDescent="0.2">
      <c r="A1237" s="44"/>
      <c r="B1237" s="47">
        <v>1</v>
      </c>
      <c r="C1237" s="44" t="s">
        <v>1391</v>
      </c>
      <c r="D1237" s="46" t="s">
        <v>904</v>
      </c>
      <c r="E1237" s="62"/>
      <c r="F1237" s="47"/>
      <c r="G1237" s="47">
        <f>Source!U285</f>
        <v>2.5804799999999999E-2</v>
      </c>
      <c r="H1237" s="47"/>
      <c r="I1237" s="47"/>
      <c r="J1237" s="47"/>
      <c r="K1237" s="47"/>
      <c r="L1237" s="60">
        <f>SUM(L1238:L1238)-SUMIF(CE1238:CE1238, 1, L1238:L1238)</f>
        <v>18.22</v>
      </c>
    </row>
    <row r="1238" spans="1:83" ht="14.25" x14ac:dyDescent="0.2">
      <c r="A1238" s="45"/>
      <c r="B1238" s="45" t="s">
        <v>1185</v>
      </c>
      <c r="C1238" s="45" t="s">
        <v>1186</v>
      </c>
      <c r="D1238" s="46" t="s">
        <v>904</v>
      </c>
      <c r="E1238" s="47">
        <v>10.24</v>
      </c>
      <c r="F1238" s="47">
        <f>ROUND((0.3)*0.84,7)</f>
        <v>0.252</v>
      </c>
      <c r="G1238" s="47">
        <f>SmtRes!CX384</f>
        <v>2.5804799999999999E-2</v>
      </c>
      <c r="H1238" s="49"/>
      <c r="I1238" s="48"/>
      <c r="J1238" s="49">
        <f>SmtRes!CZ384</f>
        <v>705.88</v>
      </c>
      <c r="K1238" s="48"/>
      <c r="L1238" s="49">
        <f>SmtRes!DI384</f>
        <v>18.22</v>
      </c>
    </row>
    <row r="1239" spans="1:83" ht="15" x14ac:dyDescent="0.2">
      <c r="A1239" s="44"/>
      <c r="B1239" s="47">
        <v>2</v>
      </c>
      <c r="C1239" s="44" t="s">
        <v>1392</v>
      </c>
      <c r="D1239" s="46"/>
      <c r="E1239" s="62"/>
      <c r="F1239" s="47"/>
      <c r="G1239" s="47"/>
      <c r="H1239" s="47"/>
      <c r="I1239" s="47"/>
      <c r="J1239" s="47"/>
      <c r="K1239" s="47"/>
      <c r="L1239" s="60">
        <f>SUM(L1240:L1246)-SUMIF(CE1240:CE1246, 1, L1240:L1246)</f>
        <v>1.27</v>
      </c>
    </row>
    <row r="1240" spans="1:83" ht="15" x14ac:dyDescent="0.2">
      <c r="A1240" s="44"/>
      <c r="B1240" s="47"/>
      <c r="C1240" s="44" t="s">
        <v>1395</v>
      </c>
      <c r="D1240" s="46" t="s">
        <v>904</v>
      </c>
      <c r="E1240" s="62"/>
      <c r="F1240" s="47"/>
      <c r="G1240" s="47">
        <f>Source!V285</f>
        <v>1.008E-3</v>
      </c>
      <c r="H1240" s="47"/>
      <c r="I1240" s="47"/>
      <c r="J1240" s="47"/>
      <c r="K1240" s="47"/>
      <c r="L1240" s="60">
        <f>SUMIF(CE1241:CE1246, 1, L1241:L1246)</f>
        <v>0.85</v>
      </c>
      <c r="CE1240">
        <v>1</v>
      </c>
    </row>
    <row r="1241" spans="1:83" ht="28.5" x14ac:dyDescent="0.2">
      <c r="A1241" s="45"/>
      <c r="B1241" s="45" t="s">
        <v>1028</v>
      </c>
      <c r="C1241" s="45" t="s">
        <v>1030</v>
      </c>
      <c r="D1241" s="46" t="s">
        <v>797</v>
      </c>
      <c r="E1241" s="47">
        <v>0.2</v>
      </c>
      <c r="F1241" s="47">
        <f t="shared" ref="F1241:F1246" si="28">ROUND((0.3)*0.84,7)</f>
        <v>0.252</v>
      </c>
      <c r="G1241" s="47">
        <f>SmtRes!CX386</f>
        <v>5.04E-4</v>
      </c>
      <c r="H1241" s="49"/>
      <c r="I1241" s="48"/>
      <c r="J1241" s="49">
        <f>SmtRes!CZ386</f>
        <v>1629.55</v>
      </c>
      <c r="K1241" s="48"/>
      <c r="L1241" s="49">
        <f>SmtRes!DG386</f>
        <v>0.82</v>
      </c>
    </row>
    <row r="1242" spans="1:83" ht="28.5" x14ac:dyDescent="0.2">
      <c r="A1242" s="45"/>
      <c r="B1242" s="45" t="s">
        <v>924</v>
      </c>
      <c r="C1242" s="45" t="s">
        <v>1402</v>
      </c>
      <c r="D1242" s="46" t="s">
        <v>904</v>
      </c>
      <c r="E1242" s="47">
        <f>SmtRes!DO386*SmtRes!AT386</f>
        <v>0.2</v>
      </c>
      <c r="F1242" s="47">
        <f t="shared" si="28"/>
        <v>0.252</v>
      </c>
      <c r="G1242" s="47">
        <f>ROUND(E1242*F1242*G1234, 7)</f>
        <v>5.04E-4</v>
      </c>
      <c r="H1242" s="49"/>
      <c r="I1242" s="48"/>
      <c r="J1242" s="49">
        <f>ROUND(SmtRes!AG386/SmtRes!DO386, 2)</f>
        <v>969.91</v>
      </c>
      <c r="K1242" s="48"/>
      <c r="L1242" s="49">
        <f>SmtRes!DH386</f>
        <v>0.49</v>
      </c>
      <c r="CE1242">
        <v>1</v>
      </c>
    </row>
    <row r="1243" spans="1:83" ht="28.5" x14ac:dyDescent="0.2">
      <c r="A1243" s="45"/>
      <c r="B1243" s="45" t="s">
        <v>1207</v>
      </c>
      <c r="C1243" s="45" t="s">
        <v>1209</v>
      </c>
      <c r="D1243" s="46" t="s">
        <v>797</v>
      </c>
      <c r="E1243" s="47">
        <v>2.23</v>
      </c>
      <c r="F1243" s="47">
        <f t="shared" si="28"/>
        <v>0.252</v>
      </c>
      <c r="G1243" s="47">
        <f>SmtRes!CX387</f>
        <v>5.6195999999999998E-3</v>
      </c>
      <c r="H1243" s="49">
        <f>SmtRes!CZ387</f>
        <v>1.75</v>
      </c>
      <c r="I1243" s="48">
        <f>SmtRes!AJ387</f>
        <v>1.58</v>
      </c>
      <c r="J1243" s="49">
        <f>ROUND(H1243*I1243, 2)</f>
        <v>2.77</v>
      </c>
      <c r="K1243" s="48"/>
      <c r="L1243" s="49">
        <f>SmtRes!DG387</f>
        <v>0.02</v>
      </c>
    </row>
    <row r="1244" spans="1:83" ht="28.5" x14ac:dyDescent="0.2">
      <c r="A1244" s="45"/>
      <c r="B1244" s="45" t="s">
        <v>1225</v>
      </c>
      <c r="C1244" s="45" t="s">
        <v>1227</v>
      </c>
      <c r="D1244" s="46" t="s">
        <v>797</v>
      </c>
      <c r="E1244" s="47">
        <v>2.23</v>
      </c>
      <c r="F1244" s="47">
        <f t="shared" si="28"/>
        <v>0.252</v>
      </c>
      <c r="G1244" s="47">
        <f>SmtRes!CX388</f>
        <v>5.6195999999999998E-3</v>
      </c>
      <c r="H1244" s="49">
        <f>SmtRes!CZ388</f>
        <v>13.44</v>
      </c>
      <c r="I1244" s="48">
        <f>SmtRes!AJ388</f>
        <v>1.48</v>
      </c>
      <c r="J1244" s="49">
        <f>ROUND(H1244*I1244, 2)</f>
        <v>19.89</v>
      </c>
      <c r="K1244" s="48"/>
      <c r="L1244" s="49">
        <f>SmtRes!DG388</f>
        <v>0.11</v>
      </c>
    </row>
    <row r="1245" spans="1:83" ht="28.5" x14ac:dyDescent="0.2">
      <c r="A1245" s="45"/>
      <c r="B1245" s="45" t="s">
        <v>954</v>
      </c>
      <c r="C1245" s="45" t="s">
        <v>956</v>
      </c>
      <c r="D1245" s="46" t="s">
        <v>797</v>
      </c>
      <c r="E1245" s="47">
        <v>0.2</v>
      </c>
      <c r="F1245" s="47">
        <f t="shared" si="28"/>
        <v>0.252</v>
      </c>
      <c r="G1245" s="47">
        <f>SmtRes!CX389</f>
        <v>5.04E-4</v>
      </c>
      <c r="H1245" s="49"/>
      <c r="I1245" s="48"/>
      <c r="J1245" s="49">
        <f>SmtRes!CZ389</f>
        <v>643.29</v>
      </c>
      <c r="K1245" s="48"/>
      <c r="L1245" s="49">
        <f>SmtRes!DG389</f>
        <v>0.32</v>
      </c>
    </row>
    <row r="1246" spans="1:83" ht="28.5" x14ac:dyDescent="0.2">
      <c r="A1246" s="45"/>
      <c r="B1246" s="45" t="s">
        <v>915</v>
      </c>
      <c r="C1246" s="45" t="s">
        <v>1394</v>
      </c>
      <c r="D1246" s="46" t="s">
        <v>904</v>
      </c>
      <c r="E1246" s="47">
        <f>SmtRes!DO389*SmtRes!AT389</f>
        <v>0.2</v>
      </c>
      <c r="F1246" s="47">
        <f t="shared" si="28"/>
        <v>0.252</v>
      </c>
      <c r="G1246" s="47">
        <f>ROUND(E1246*F1246*G1234, 7)</f>
        <v>5.04E-4</v>
      </c>
      <c r="H1246" s="49"/>
      <c r="I1246" s="48"/>
      <c r="J1246" s="49">
        <f>ROUND(SmtRes!AG389/SmtRes!DO389, 2)</f>
        <v>722.05</v>
      </c>
      <c r="K1246" s="48"/>
      <c r="L1246" s="49">
        <f>SmtRes!DH389</f>
        <v>0.36</v>
      </c>
      <c r="CE1246">
        <v>1</v>
      </c>
    </row>
    <row r="1247" spans="1:83" ht="15" hidden="1" x14ac:dyDescent="0.2">
      <c r="A1247" s="44"/>
      <c r="B1247" s="47">
        <v>4</v>
      </c>
      <c r="C1247" s="44" t="s">
        <v>1411</v>
      </c>
      <c r="D1247" s="46"/>
      <c r="E1247" s="62"/>
      <c r="F1247" s="47"/>
      <c r="G1247" s="47"/>
      <c r="H1247" s="47"/>
      <c r="I1247" s="47"/>
      <c r="J1247" s="47"/>
      <c r="K1247" s="47"/>
      <c r="L1247" s="60">
        <f>SUM(L1248:L1250)-SUMIF(CE1248:CE1250, 1, L1248:L1250)</f>
        <v>0</v>
      </c>
    </row>
    <row r="1248" spans="1:83" ht="57" x14ac:dyDescent="0.2">
      <c r="A1248" s="45"/>
      <c r="B1248" s="45" t="s">
        <v>1228</v>
      </c>
      <c r="C1248" s="45" t="s">
        <v>1230</v>
      </c>
      <c r="D1248" s="46" t="s">
        <v>968</v>
      </c>
      <c r="E1248" s="47">
        <v>0.96</v>
      </c>
      <c r="F1248" s="47">
        <f>ROUND(0,7)</f>
        <v>0</v>
      </c>
      <c r="G1248" s="47">
        <f>SmtRes!CX390</f>
        <v>0</v>
      </c>
      <c r="H1248" s="49">
        <f>SmtRes!CZ390</f>
        <v>37.71</v>
      </c>
      <c r="I1248" s="48">
        <f>SmtRes!AI390</f>
        <v>1.53</v>
      </c>
      <c r="J1248" s="49">
        <f>ROUND(H1248*I1248, 2)</f>
        <v>57.7</v>
      </c>
      <c r="K1248" s="48"/>
      <c r="L1248" s="49">
        <f>SmtRes!DF390</f>
        <v>0</v>
      </c>
    </row>
    <row r="1249" spans="1:83" ht="28.5" x14ac:dyDescent="0.2">
      <c r="A1249" s="45"/>
      <c r="B1249" s="45" t="s">
        <v>1243</v>
      </c>
      <c r="C1249" s="45" t="s">
        <v>1245</v>
      </c>
      <c r="D1249" s="46" t="s">
        <v>1090</v>
      </c>
      <c r="E1249" s="47">
        <v>0.5</v>
      </c>
      <c r="F1249" s="47">
        <f>ROUND(0,7)</f>
        <v>0</v>
      </c>
      <c r="G1249" s="47">
        <f>SmtRes!CX391</f>
        <v>0</v>
      </c>
      <c r="H1249" s="49">
        <f>SmtRes!CZ391</f>
        <v>931.11</v>
      </c>
      <c r="I1249" s="48">
        <f>SmtRes!AI391</f>
        <v>1.61</v>
      </c>
      <c r="J1249" s="49">
        <f>ROUND(H1249*I1249, 2)</f>
        <v>1499.09</v>
      </c>
      <c r="K1249" s="48"/>
      <c r="L1249" s="49">
        <f>SmtRes!DF391</f>
        <v>0</v>
      </c>
    </row>
    <row r="1250" spans="1:83" ht="14.25" x14ac:dyDescent="0.2">
      <c r="A1250" s="45"/>
      <c r="B1250" s="45" t="s">
        <v>1240</v>
      </c>
      <c r="C1250" s="51" t="s">
        <v>1242</v>
      </c>
      <c r="D1250" s="52" t="s">
        <v>685</v>
      </c>
      <c r="E1250" s="53">
        <v>6.0000000000000002E-5</v>
      </c>
      <c r="F1250" s="53">
        <f>ROUND(0,7)</f>
        <v>0</v>
      </c>
      <c r="G1250" s="53">
        <f>SmtRes!CX392</f>
        <v>0</v>
      </c>
      <c r="H1250" s="54">
        <f>SmtRes!CZ392</f>
        <v>82698.14</v>
      </c>
      <c r="I1250" s="55">
        <f>SmtRes!AI392</f>
        <v>1.29</v>
      </c>
      <c r="J1250" s="54">
        <f>ROUND(H1250*I1250, 2)</f>
        <v>106680.6</v>
      </c>
      <c r="K1250" s="55"/>
      <c r="L1250" s="54">
        <f>SmtRes!DF392</f>
        <v>0</v>
      </c>
    </row>
    <row r="1251" spans="1:83" ht="15" x14ac:dyDescent="0.2">
      <c r="A1251" s="45"/>
      <c r="B1251" s="45"/>
      <c r="C1251" s="64" t="s">
        <v>1396</v>
      </c>
      <c r="D1251" s="46"/>
      <c r="E1251" s="47"/>
      <c r="F1251" s="47"/>
      <c r="G1251" s="47"/>
      <c r="H1251" s="49"/>
      <c r="I1251" s="48"/>
      <c r="J1251" s="49"/>
      <c r="K1251" s="48"/>
      <c r="L1251" s="49">
        <f>L1237+L1239+L1240+L1247</f>
        <v>20.34</v>
      </c>
    </row>
    <row r="1252" spans="1:83" ht="14.25" x14ac:dyDescent="0.2">
      <c r="A1252" s="45"/>
      <c r="B1252" s="45"/>
      <c r="C1252" s="45" t="s">
        <v>1397</v>
      </c>
      <c r="D1252" s="46"/>
      <c r="E1252" s="47"/>
      <c r="F1252" s="47"/>
      <c r="G1252" s="47"/>
      <c r="H1252" s="49"/>
      <c r="I1252" s="48"/>
      <c r="J1252" s="49"/>
      <c r="K1252" s="48"/>
      <c r="L1252" s="49">
        <f>SUM(AR1234:AR1255)+SUM(AS1234:AS1255)+SUM(AT1234:AT1255)+SUM(AU1234:AU1255)+SUM(AV1234:AV1255)</f>
        <v>19.07</v>
      </c>
    </row>
    <row r="1253" spans="1:83" ht="28.5" x14ac:dyDescent="0.2">
      <c r="A1253" s="45"/>
      <c r="B1253" s="45" t="s">
        <v>408</v>
      </c>
      <c r="C1253" s="45" t="s">
        <v>1503</v>
      </c>
      <c r="D1253" s="46" t="s">
        <v>1224</v>
      </c>
      <c r="E1253" s="47">
        <f>Source!BZ285</f>
        <v>97</v>
      </c>
      <c r="F1253" s="47"/>
      <c r="G1253" s="47">
        <f>Source!AT285</f>
        <v>97</v>
      </c>
      <c r="H1253" s="49"/>
      <c r="I1253" s="48"/>
      <c r="J1253" s="49"/>
      <c r="K1253" s="48"/>
      <c r="L1253" s="49">
        <f>SUM(AZ1234:AZ1255)</f>
        <v>18.5</v>
      </c>
    </row>
    <row r="1254" spans="1:83" ht="28.5" x14ac:dyDescent="0.2">
      <c r="A1254" s="51"/>
      <c r="B1254" s="51" t="s">
        <v>409</v>
      </c>
      <c r="C1254" s="51" t="s">
        <v>1504</v>
      </c>
      <c r="D1254" s="52" t="s">
        <v>1224</v>
      </c>
      <c r="E1254" s="53">
        <f>Source!CA285</f>
        <v>51</v>
      </c>
      <c r="F1254" s="53"/>
      <c r="G1254" s="53">
        <f>Source!AU285</f>
        <v>51</v>
      </c>
      <c r="H1254" s="54"/>
      <c r="I1254" s="55"/>
      <c r="J1254" s="54"/>
      <c r="K1254" s="55"/>
      <c r="L1254" s="54">
        <f>SUM(BA1234:BA1255)</f>
        <v>9.73</v>
      </c>
    </row>
    <row r="1255" spans="1:83" ht="15" x14ac:dyDescent="0.25">
      <c r="C1255" s="106" t="s">
        <v>1360</v>
      </c>
      <c r="D1255" s="106"/>
      <c r="E1255" s="106"/>
      <c r="F1255" s="106"/>
      <c r="G1255" s="106"/>
      <c r="H1255" s="106"/>
      <c r="I1255" s="107">
        <f>IF(E1234&lt;&gt;0,K1255/E1234, 0)</f>
        <v>4857</v>
      </c>
      <c r="J1255" s="107"/>
      <c r="K1255" s="107">
        <f>L1237+L1239+L1247+L1253+L1254+L1240</f>
        <v>48.57</v>
      </c>
      <c r="L1255" s="107"/>
      <c r="M1255" s="83">
        <f>K1255*1.038</f>
        <v>50.415660000000003</v>
      </c>
      <c r="AD1255">
        <f>ROUND((Source!AT285/100)*((ROUND(SUMIF(SmtRes!AQ384:'SmtRes'!AQ393,"=1",SmtRes!AD384:'SmtRes'!AD393)*Source!I285, 2)+ROUND(SUMIF(SmtRes!AQ384:'SmtRes'!AQ393,"=1",SmtRes!AC384:'SmtRes'!AC393)*Source!I285, 2))), 2)</f>
        <v>23.26</v>
      </c>
      <c r="AE1255">
        <f>ROUND((Source!AU285/100)*((ROUND(SUMIF(SmtRes!AQ384:'SmtRes'!AQ393,"=1",SmtRes!AD384:'SmtRes'!AD393)*Source!I285, 2)+ROUND(SUMIF(SmtRes!AQ384:'SmtRes'!AQ393,"=1",SmtRes!AC384:'SmtRes'!AC393)*Source!I285, 2))), 2)</f>
        <v>12.23</v>
      </c>
      <c r="AN1255" s="56">
        <f>L1237+L1239+L1247+L1253+L1254+L1240</f>
        <v>48.57</v>
      </c>
      <c r="AO1255" s="56">
        <f>L1239</f>
        <v>1.27</v>
      </c>
      <c r="AQ1255" t="s">
        <v>1361</v>
      </c>
      <c r="AR1255" s="56">
        <f>L1237</f>
        <v>18.22</v>
      </c>
      <c r="AT1255" s="56">
        <f>L1240</f>
        <v>0.85</v>
      </c>
      <c r="AV1255" t="s">
        <v>1361</v>
      </c>
      <c r="AW1255" s="56">
        <f>L1247</f>
        <v>0</v>
      </c>
      <c r="AZ1255">
        <f>Source!X285</f>
        <v>18.5</v>
      </c>
      <c r="BA1255">
        <f>Source!Y285</f>
        <v>9.73</v>
      </c>
      <c r="CD1255">
        <v>2</v>
      </c>
    </row>
    <row r="1256" spans="1:83" ht="106.5" x14ac:dyDescent="0.2">
      <c r="A1256" s="43" t="s">
        <v>424</v>
      </c>
      <c r="B1256" s="45" t="s">
        <v>1508</v>
      </c>
      <c r="C1256" s="45" t="s">
        <v>1510</v>
      </c>
      <c r="D1256" s="46" t="str">
        <f>Source!H286</f>
        <v>100 м</v>
      </c>
      <c r="E1256" s="47">
        <f>Source!K286</f>
        <v>0.01</v>
      </c>
      <c r="F1256" s="47"/>
      <c r="G1256" s="47">
        <f>Source!I286</f>
        <v>0.01</v>
      </c>
      <c r="H1256" s="49"/>
      <c r="I1256" s="48"/>
      <c r="J1256" s="49"/>
      <c r="K1256" s="48"/>
      <c r="L1256" s="49"/>
    </row>
    <row r="1257" spans="1:83" x14ac:dyDescent="0.2">
      <c r="C1257" s="63" t="str">
        <f>"Объем: "&amp;Source!I286&amp;"=1/"&amp;"100"</f>
        <v>Объем: 0,01=1/100</v>
      </c>
    </row>
    <row r="1258" spans="1:83" ht="15" x14ac:dyDescent="0.2">
      <c r="A1258" s="44"/>
      <c r="B1258" s="47">
        <v>1</v>
      </c>
      <c r="C1258" s="44" t="s">
        <v>1391</v>
      </c>
      <c r="D1258" s="46" t="s">
        <v>904</v>
      </c>
      <c r="E1258" s="62"/>
      <c r="F1258" s="47"/>
      <c r="G1258" s="47">
        <f>Source!U286</f>
        <v>8.6015999999999995E-2</v>
      </c>
      <c r="H1258" s="47"/>
      <c r="I1258" s="47"/>
      <c r="J1258" s="47"/>
      <c r="K1258" s="47"/>
      <c r="L1258" s="60">
        <f>SUM(L1259:L1259)-SUMIF(CE1259:CE1259, 1, L1259:L1259)</f>
        <v>60.72</v>
      </c>
    </row>
    <row r="1259" spans="1:83" ht="14.25" x14ac:dyDescent="0.2">
      <c r="A1259" s="45"/>
      <c r="B1259" s="45" t="s">
        <v>1185</v>
      </c>
      <c r="C1259" s="45" t="s">
        <v>1186</v>
      </c>
      <c r="D1259" s="46" t="s">
        <v>904</v>
      </c>
      <c r="E1259" s="47">
        <v>10.24</v>
      </c>
      <c r="F1259" s="47">
        <f>ROUND(0.84,7)</f>
        <v>0.84</v>
      </c>
      <c r="G1259" s="47">
        <f>SmtRes!CX394</f>
        <v>8.6015999999999995E-2</v>
      </c>
      <c r="H1259" s="49"/>
      <c r="I1259" s="48"/>
      <c r="J1259" s="49">
        <f>SmtRes!CZ394</f>
        <v>705.88</v>
      </c>
      <c r="K1259" s="48"/>
      <c r="L1259" s="49">
        <f>SmtRes!DI394</f>
        <v>60.72</v>
      </c>
    </row>
    <row r="1260" spans="1:83" ht="15" x14ac:dyDescent="0.2">
      <c r="A1260" s="44"/>
      <c r="B1260" s="47">
        <v>2</v>
      </c>
      <c r="C1260" s="44" t="s">
        <v>1392</v>
      </c>
      <c r="D1260" s="46"/>
      <c r="E1260" s="62"/>
      <c r="F1260" s="47"/>
      <c r="G1260" s="47"/>
      <c r="H1260" s="47"/>
      <c r="I1260" s="47"/>
      <c r="J1260" s="47"/>
      <c r="K1260" s="47"/>
      <c r="L1260" s="60">
        <f>SUM(L1261:L1267)-SUMIF(CE1261:CE1267, 1, L1261:L1267)</f>
        <v>4.240000000000002</v>
      </c>
    </row>
    <row r="1261" spans="1:83" ht="15" x14ac:dyDescent="0.2">
      <c r="A1261" s="44"/>
      <c r="B1261" s="47"/>
      <c r="C1261" s="44" t="s">
        <v>1395</v>
      </c>
      <c r="D1261" s="46" t="s">
        <v>904</v>
      </c>
      <c r="E1261" s="62"/>
      <c r="F1261" s="47"/>
      <c r="G1261" s="47">
        <f>Source!V286</f>
        <v>3.3600000000000001E-3</v>
      </c>
      <c r="H1261" s="47"/>
      <c r="I1261" s="47"/>
      <c r="J1261" s="47"/>
      <c r="K1261" s="47"/>
      <c r="L1261" s="60">
        <f>SUMIF(CE1262:CE1267, 1, L1262:L1267)</f>
        <v>2.84</v>
      </c>
      <c r="CE1261">
        <v>1</v>
      </c>
    </row>
    <row r="1262" spans="1:83" ht="28.5" x14ac:dyDescent="0.2">
      <c r="A1262" s="45"/>
      <c r="B1262" s="45" t="s">
        <v>1028</v>
      </c>
      <c r="C1262" s="45" t="s">
        <v>1030</v>
      </c>
      <c r="D1262" s="46" t="s">
        <v>797</v>
      </c>
      <c r="E1262" s="47">
        <v>0.2</v>
      </c>
      <c r="F1262" s="47">
        <f t="shared" ref="F1262:F1267" si="29">ROUND(0.84,7)</f>
        <v>0.84</v>
      </c>
      <c r="G1262" s="47">
        <f>SmtRes!CX396</f>
        <v>1.6800000000000001E-3</v>
      </c>
      <c r="H1262" s="49"/>
      <c r="I1262" s="48"/>
      <c r="J1262" s="49">
        <f>SmtRes!CZ396</f>
        <v>1629.55</v>
      </c>
      <c r="K1262" s="48"/>
      <c r="L1262" s="49">
        <f>SmtRes!DG396</f>
        <v>2.74</v>
      </c>
    </row>
    <row r="1263" spans="1:83" ht="28.5" x14ac:dyDescent="0.2">
      <c r="A1263" s="45"/>
      <c r="B1263" s="45" t="s">
        <v>924</v>
      </c>
      <c r="C1263" s="45" t="s">
        <v>1402</v>
      </c>
      <c r="D1263" s="46" t="s">
        <v>904</v>
      </c>
      <c r="E1263" s="47">
        <f>SmtRes!DO396*SmtRes!AT396</f>
        <v>0.2</v>
      </c>
      <c r="F1263" s="47">
        <f t="shared" si="29"/>
        <v>0.84</v>
      </c>
      <c r="G1263" s="47">
        <f>ROUND(E1263*F1263*G1256, 7)</f>
        <v>1.6800000000000001E-3</v>
      </c>
      <c r="H1263" s="49"/>
      <c r="I1263" s="48"/>
      <c r="J1263" s="49">
        <f>ROUND(SmtRes!AG396/SmtRes!DO396, 2)</f>
        <v>969.91</v>
      </c>
      <c r="K1263" s="48"/>
      <c r="L1263" s="49">
        <f>SmtRes!DH396</f>
        <v>1.63</v>
      </c>
      <c r="CE1263">
        <v>1</v>
      </c>
    </row>
    <row r="1264" spans="1:83" ht="28.5" x14ac:dyDescent="0.2">
      <c r="A1264" s="45"/>
      <c r="B1264" s="45" t="s">
        <v>1207</v>
      </c>
      <c r="C1264" s="45" t="s">
        <v>1209</v>
      </c>
      <c r="D1264" s="46" t="s">
        <v>797</v>
      </c>
      <c r="E1264" s="47">
        <v>2.23</v>
      </c>
      <c r="F1264" s="47">
        <f t="shared" si="29"/>
        <v>0.84</v>
      </c>
      <c r="G1264" s="47">
        <f>SmtRes!CX397</f>
        <v>1.8731999999999999E-2</v>
      </c>
      <c r="H1264" s="49">
        <f>SmtRes!CZ397</f>
        <v>1.75</v>
      </c>
      <c r="I1264" s="48">
        <f>SmtRes!AJ397</f>
        <v>1.58</v>
      </c>
      <c r="J1264" s="49">
        <f>ROUND(H1264*I1264, 2)</f>
        <v>2.77</v>
      </c>
      <c r="K1264" s="48"/>
      <c r="L1264" s="49">
        <f>SmtRes!DG397</f>
        <v>0.05</v>
      </c>
    </row>
    <row r="1265" spans="1:83" ht="28.5" x14ac:dyDescent="0.2">
      <c r="A1265" s="45"/>
      <c r="B1265" s="45" t="s">
        <v>1225</v>
      </c>
      <c r="C1265" s="45" t="s">
        <v>1227</v>
      </c>
      <c r="D1265" s="46" t="s">
        <v>797</v>
      </c>
      <c r="E1265" s="47">
        <v>2.23</v>
      </c>
      <c r="F1265" s="47">
        <f t="shared" si="29"/>
        <v>0.84</v>
      </c>
      <c r="G1265" s="47">
        <f>SmtRes!CX398</f>
        <v>1.8731999999999999E-2</v>
      </c>
      <c r="H1265" s="49">
        <f>SmtRes!CZ398</f>
        <v>13.44</v>
      </c>
      <c r="I1265" s="48">
        <f>SmtRes!AJ398</f>
        <v>1.48</v>
      </c>
      <c r="J1265" s="49">
        <f>ROUND(H1265*I1265, 2)</f>
        <v>19.89</v>
      </c>
      <c r="K1265" s="48"/>
      <c r="L1265" s="49">
        <f>SmtRes!DG398</f>
        <v>0.37</v>
      </c>
    </row>
    <row r="1266" spans="1:83" ht="28.5" x14ac:dyDescent="0.2">
      <c r="A1266" s="45"/>
      <c r="B1266" s="45" t="s">
        <v>954</v>
      </c>
      <c r="C1266" s="45" t="s">
        <v>956</v>
      </c>
      <c r="D1266" s="46" t="s">
        <v>797</v>
      </c>
      <c r="E1266" s="47">
        <v>0.2</v>
      </c>
      <c r="F1266" s="47">
        <f t="shared" si="29"/>
        <v>0.84</v>
      </c>
      <c r="G1266" s="47">
        <f>SmtRes!CX399</f>
        <v>1.6800000000000001E-3</v>
      </c>
      <c r="H1266" s="49"/>
      <c r="I1266" s="48"/>
      <c r="J1266" s="49">
        <f>SmtRes!CZ399</f>
        <v>643.29</v>
      </c>
      <c r="K1266" s="48"/>
      <c r="L1266" s="49">
        <f>SmtRes!DG399</f>
        <v>1.08</v>
      </c>
    </row>
    <row r="1267" spans="1:83" ht="28.5" x14ac:dyDescent="0.2">
      <c r="A1267" s="45"/>
      <c r="B1267" s="45" t="s">
        <v>915</v>
      </c>
      <c r="C1267" s="45" t="s">
        <v>1394</v>
      </c>
      <c r="D1267" s="46" t="s">
        <v>904</v>
      </c>
      <c r="E1267" s="47">
        <f>SmtRes!DO399*SmtRes!AT399</f>
        <v>0.2</v>
      </c>
      <c r="F1267" s="47">
        <f t="shared" si="29"/>
        <v>0.84</v>
      </c>
      <c r="G1267" s="47">
        <f>ROUND(E1267*F1267*G1256, 7)</f>
        <v>1.6800000000000001E-3</v>
      </c>
      <c r="H1267" s="49"/>
      <c r="I1267" s="48"/>
      <c r="J1267" s="49">
        <f>ROUND(SmtRes!AG399/SmtRes!DO399, 2)</f>
        <v>722.05</v>
      </c>
      <c r="K1267" s="48"/>
      <c r="L1267" s="49">
        <f>SmtRes!DH399</f>
        <v>1.21</v>
      </c>
      <c r="CE1267">
        <v>1</v>
      </c>
    </row>
    <row r="1268" spans="1:83" ht="15" hidden="1" x14ac:dyDescent="0.2">
      <c r="A1268" s="44"/>
      <c r="B1268" s="47">
        <v>4</v>
      </c>
      <c r="C1268" s="44" t="s">
        <v>1411</v>
      </c>
      <c r="D1268" s="46"/>
      <c r="E1268" s="62"/>
      <c r="F1268" s="47"/>
      <c r="G1268" s="47"/>
      <c r="H1268" s="47"/>
      <c r="I1268" s="47"/>
      <c r="J1268" s="47"/>
      <c r="K1268" s="47"/>
      <c r="L1268" s="60">
        <f>SUM(L1269:L1271)-SUMIF(CE1269:CE1271, 1, L1269:L1271)</f>
        <v>0</v>
      </c>
    </row>
    <row r="1269" spans="1:83" ht="57" x14ac:dyDescent="0.2">
      <c r="A1269" s="45"/>
      <c r="B1269" s="45" t="s">
        <v>1228</v>
      </c>
      <c r="C1269" s="45" t="s">
        <v>1230</v>
      </c>
      <c r="D1269" s="46" t="s">
        <v>968</v>
      </c>
      <c r="E1269" s="47">
        <v>0.96</v>
      </c>
      <c r="F1269" s="47">
        <f>ROUND(0,7)</f>
        <v>0</v>
      </c>
      <c r="G1269" s="47">
        <f>SmtRes!CX400</f>
        <v>0</v>
      </c>
      <c r="H1269" s="49">
        <f>SmtRes!CZ400</f>
        <v>37.71</v>
      </c>
      <c r="I1269" s="48">
        <f>SmtRes!AI400</f>
        <v>1.53</v>
      </c>
      <c r="J1269" s="49">
        <f>ROUND(H1269*I1269, 2)</f>
        <v>57.7</v>
      </c>
      <c r="K1269" s="48"/>
      <c r="L1269" s="49">
        <f>SmtRes!DF400</f>
        <v>0</v>
      </c>
    </row>
    <row r="1270" spans="1:83" ht="28.5" x14ac:dyDescent="0.2">
      <c r="A1270" s="45"/>
      <c r="B1270" s="45" t="s">
        <v>1243</v>
      </c>
      <c r="C1270" s="45" t="s">
        <v>1245</v>
      </c>
      <c r="D1270" s="46" t="s">
        <v>1090</v>
      </c>
      <c r="E1270" s="47">
        <v>0.5</v>
      </c>
      <c r="F1270" s="47">
        <f>ROUND(0,7)</f>
        <v>0</v>
      </c>
      <c r="G1270" s="47">
        <f>SmtRes!CX401</f>
        <v>0</v>
      </c>
      <c r="H1270" s="49">
        <f>SmtRes!CZ401</f>
        <v>931.11</v>
      </c>
      <c r="I1270" s="48">
        <f>SmtRes!AI401</f>
        <v>1.61</v>
      </c>
      <c r="J1270" s="49">
        <f>ROUND(H1270*I1270, 2)</f>
        <v>1499.09</v>
      </c>
      <c r="K1270" s="48"/>
      <c r="L1270" s="49">
        <f>SmtRes!DF401</f>
        <v>0</v>
      </c>
    </row>
    <row r="1271" spans="1:83" ht="14.25" x14ac:dyDescent="0.2">
      <c r="A1271" s="45"/>
      <c r="B1271" s="45" t="s">
        <v>1240</v>
      </c>
      <c r="C1271" s="51" t="s">
        <v>1242</v>
      </c>
      <c r="D1271" s="52" t="s">
        <v>685</v>
      </c>
      <c r="E1271" s="53">
        <v>6.0000000000000002E-5</v>
      </c>
      <c r="F1271" s="53">
        <f>ROUND(0,7)</f>
        <v>0</v>
      </c>
      <c r="G1271" s="53">
        <f>SmtRes!CX402</f>
        <v>0</v>
      </c>
      <c r="H1271" s="54">
        <f>SmtRes!CZ402</f>
        <v>82698.14</v>
      </c>
      <c r="I1271" s="55">
        <f>SmtRes!AI402</f>
        <v>1.29</v>
      </c>
      <c r="J1271" s="54">
        <f>ROUND(H1271*I1271, 2)</f>
        <v>106680.6</v>
      </c>
      <c r="K1271" s="55"/>
      <c r="L1271" s="54">
        <f>SmtRes!DF402</f>
        <v>0</v>
      </c>
    </row>
    <row r="1272" spans="1:83" ht="15" x14ac:dyDescent="0.2">
      <c r="A1272" s="45"/>
      <c r="B1272" s="45"/>
      <c r="C1272" s="64" t="s">
        <v>1396</v>
      </c>
      <c r="D1272" s="46"/>
      <c r="E1272" s="47"/>
      <c r="F1272" s="47"/>
      <c r="G1272" s="47"/>
      <c r="H1272" s="49"/>
      <c r="I1272" s="48"/>
      <c r="J1272" s="49"/>
      <c r="K1272" s="48"/>
      <c r="L1272" s="49">
        <f>L1258+L1260+L1261+L1268</f>
        <v>67.800000000000011</v>
      </c>
    </row>
    <row r="1273" spans="1:83" ht="14.25" x14ac:dyDescent="0.2">
      <c r="A1273" s="45"/>
      <c r="B1273" s="45"/>
      <c r="C1273" s="45" t="s">
        <v>1397</v>
      </c>
      <c r="D1273" s="46"/>
      <c r="E1273" s="47"/>
      <c r="F1273" s="47"/>
      <c r="G1273" s="47"/>
      <c r="H1273" s="49"/>
      <c r="I1273" s="48"/>
      <c r="J1273" s="49"/>
      <c r="K1273" s="48"/>
      <c r="L1273" s="49">
        <f>SUM(AR1256:AR1276)+SUM(AS1256:AS1276)+SUM(AT1256:AT1276)+SUM(AU1256:AU1276)+SUM(AV1256:AV1276)</f>
        <v>63.56</v>
      </c>
    </row>
    <row r="1274" spans="1:83" ht="28.5" x14ac:dyDescent="0.2">
      <c r="A1274" s="45"/>
      <c r="B1274" s="45" t="s">
        <v>408</v>
      </c>
      <c r="C1274" s="45" t="s">
        <v>1503</v>
      </c>
      <c r="D1274" s="46" t="s">
        <v>1224</v>
      </c>
      <c r="E1274" s="47">
        <f>Source!BZ286</f>
        <v>97</v>
      </c>
      <c r="F1274" s="47"/>
      <c r="G1274" s="47">
        <f>Source!AT286</f>
        <v>97</v>
      </c>
      <c r="H1274" s="49"/>
      <c r="I1274" s="48"/>
      <c r="J1274" s="49"/>
      <c r="K1274" s="48"/>
      <c r="L1274" s="49">
        <f>SUM(AZ1256:AZ1276)</f>
        <v>61.65</v>
      </c>
    </row>
    <row r="1275" spans="1:83" ht="28.5" x14ac:dyDescent="0.2">
      <c r="A1275" s="51"/>
      <c r="B1275" s="51" t="s">
        <v>409</v>
      </c>
      <c r="C1275" s="51" t="s">
        <v>1504</v>
      </c>
      <c r="D1275" s="52" t="s">
        <v>1224</v>
      </c>
      <c r="E1275" s="53">
        <f>Source!CA286</f>
        <v>51</v>
      </c>
      <c r="F1275" s="53"/>
      <c r="G1275" s="53">
        <f>Source!AU286</f>
        <v>51</v>
      </c>
      <c r="H1275" s="54"/>
      <c r="I1275" s="55"/>
      <c r="J1275" s="54"/>
      <c r="K1275" s="55"/>
      <c r="L1275" s="54">
        <f>SUM(BA1256:BA1276)</f>
        <v>32.42</v>
      </c>
    </row>
    <row r="1276" spans="1:83" ht="15" x14ac:dyDescent="0.25">
      <c r="C1276" s="106" t="s">
        <v>1360</v>
      </c>
      <c r="D1276" s="106"/>
      <c r="E1276" s="106"/>
      <c r="F1276" s="106"/>
      <c r="G1276" s="106"/>
      <c r="H1276" s="106"/>
      <c r="I1276" s="107">
        <f>IF(E1256&lt;&gt;0,K1276/E1256, 0)</f>
        <v>16187.000000000004</v>
      </c>
      <c r="J1276" s="107"/>
      <c r="K1276" s="107">
        <f>L1258+L1260+L1268+L1274+L1275+L1261</f>
        <v>161.87000000000003</v>
      </c>
      <c r="L1276" s="107"/>
      <c r="M1276" s="83">
        <f>K1276*1.038</f>
        <v>168.02106000000003</v>
      </c>
      <c r="AD1276">
        <f>ROUND((Source!AT286/100)*((ROUND(SUMIF(SmtRes!AQ394:'SmtRes'!AQ403,"=1",SmtRes!AD394:'SmtRes'!AD403)*Source!I286, 2)+ROUND(SUMIF(SmtRes!AQ394:'SmtRes'!AQ403,"=1",SmtRes!AC394:'SmtRes'!AC403)*Source!I286, 2))), 2)</f>
        <v>23.26</v>
      </c>
      <c r="AE1276">
        <f>ROUND((Source!AU286/100)*((ROUND(SUMIF(SmtRes!AQ394:'SmtRes'!AQ403,"=1",SmtRes!AD394:'SmtRes'!AD403)*Source!I286, 2)+ROUND(SUMIF(SmtRes!AQ394:'SmtRes'!AQ403,"=1",SmtRes!AC394:'SmtRes'!AC403)*Source!I286, 2))), 2)</f>
        <v>12.23</v>
      </c>
      <c r="AN1276" s="56">
        <f>L1258+L1260+L1268+L1274+L1275+L1261</f>
        <v>161.87000000000003</v>
      </c>
      <c r="AO1276" s="56">
        <f>L1260</f>
        <v>4.240000000000002</v>
      </c>
      <c r="AQ1276" t="s">
        <v>1361</v>
      </c>
      <c r="AR1276" s="56">
        <f>L1258</f>
        <v>60.72</v>
      </c>
      <c r="AT1276" s="56">
        <f>L1261</f>
        <v>2.84</v>
      </c>
      <c r="AV1276" t="s">
        <v>1361</v>
      </c>
      <c r="AW1276" s="56">
        <f>L1268</f>
        <v>0</v>
      </c>
      <c r="AZ1276">
        <f>Source!X286</f>
        <v>61.65</v>
      </c>
      <c r="BA1276">
        <f>Source!Y286</f>
        <v>32.42</v>
      </c>
      <c r="CD1276">
        <v>2</v>
      </c>
    </row>
    <row r="1277" spans="1:83" ht="106.5" x14ac:dyDescent="0.2">
      <c r="A1277" s="43" t="s">
        <v>426</v>
      </c>
      <c r="B1277" s="45" t="s">
        <v>1511</v>
      </c>
      <c r="C1277" s="45" t="s">
        <v>1512</v>
      </c>
      <c r="D1277" s="46" t="str">
        <f>Source!H287</f>
        <v>100 м</v>
      </c>
      <c r="E1277" s="47">
        <f>Source!K287</f>
        <v>0.01</v>
      </c>
      <c r="F1277" s="47"/>
      <c r="G1277" s="47">
        <f>Source!I287</f>
        <v>0.01</v>
      </c>
      <c r="H1277" s="49"/>
      <c r="I1277" s="48"/>
      <c r="J1277" s="49"/>
      <c r="K1277" s="48"/>
      <c r="L1277" s="49"/>
    </row>
    <row r="1278" spans="1:83" ht="76.5" x14ac:dyDescent="0.2">
      <c r="B1278" s="65" t="str">
        <f>Source!EO287</f>
        <v>Поправка: 571/пр_2022_п.84_т.3_стр.4_стб.3</v>
      </c>
      <c r="C1278" s="65" t="str">
        <f>Source!CN287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279" spans="1:83" x14ac:dyDescent="0.2">
      <c r="C1279" s="63" t="str">
        <f>"Объем: "&amp;Source!I287&amp;"=1/"&amp;"100"</f>
        <v>Объем: 0,01=1/100</v>
      </c>
    </row>
    <row r="1280" spans="1:83" ht="15" x14ac:dyDescent="0.2">
      <c r="A1280" s="44"/>
      <c r="B1280" s="47">
        <v>1</v>
      </c>
      <c r="C1280" s="44" t="s">
        <v>1391</v>
      </c>
      <c r="D1280" s="46" t="s">
        <v>904</v>
      </c>
      <c r="E1280" s="62"/>
      <c r="F1280" s="47"/>
      <c r="G1280" s="47">
        <f>Source!U287</f>
        <v>6.1286399999999998E-2</v>
      </c>
      <c r="H1280" s="47"/>
      <c r="I1280" s="47"/>
      <c r="J1280" s="47"/>
      <c r="K1280" s="47"/>
      <c r="L1280" s="60">
        <f>SUM(L1281:L1281)-SUMIF(CE1281:CE1281, 1, L1281:L1281)</f>
        <v>43.26</v>
      </c>
    </row>
    <row r="1281" spans="1:83" ht="14.25" x14ac:dyDescent="0.2">
      <c r="A1281" s="45"/>
      <c r="B1281" s="45" t="s">
        <v>1185</v>
      </c>
      <c r="C1281" s="45" t="s">
        <v>1186</v>
      </c>
      <c r="D1281" s="46" t="s">
        <v>904</v>
      </c>
      <c r="E1281" s="47">
        <v>24.32</v>
      </c>
      <c r="F1281" s="47">
        <f>ROUND((0.3)*0.84,7)</f>
        <v>0.252</v>
      </c>
      <c r="G1281" s="47">
        <f>SmtRes!CX404</f>
        <v>6.1286399999999998E-2</v>
      </c>
      <c r="H1281" s="49"/>
      <c r="I1281" s="48"/>
      <c r="J1281" s="49">
        <f>SmtRes!CZ404</f>
        <v>705.88</v>
      </c>
      <c r="K1281" s="48"/>
      <c r="L1281" s="49">
        <f>SmtRes!DI404</f>
        <v>43.26</v>
      </c>
    </row>
    <row r="1282" spans="1:83" ht="15" x14ac:dyDescent="0.2">
      <c r="A1282" s="44"/>
      <c r="B1282" s="47">
        <v>2</v>
      </c>
      <c r="C1282" s="44" t="s">
        <v>1392</v>
      </c>
      <c r="D1282" s="46"/>
      <c r="E1282" s="62"/>
      <c r="F1282" s="47"/>
      <c r="G1282" s="47"/>
      <c r="H1282" s="47"/>
      <c r="I1282" s="47"/>
      <c r="J1282" s="47"/>
      <c r="K1282" s="47"/>
      <c r="L1282" s="60">
        <f>SUM(L1283:L1291)-SUMIF(CE1283:CE1291, 1, L1283:L1291)</f>
        <v>41.649999999999984</v>
      </c>
    </row>
    <row r="1283" spans="1:83" ht="15" x14ac:dyDescent="0.2">
      <c r="A1283" s="44"/>
      <c r="B1283" s="47"/>
      <c r="C1283" s="44" t="s">
        <v>1395</v>
      </c>
      <c r="D1283" s="46" t="s">
        <v>904</v>
      </c>
      <c r="E1283" s="62"/>
      <c r="F1283" s="47"/>
      <c r="G1283" s="47">
        <f>Source!V287</f>
        <v>1.9706400000000002E-2</v>
      </c>
      <c r="H1283" s="47"/>
      <c r="I1283" s="47"/>
      <c r="J1283" s="47"/>
      <c r="K1283" s="47"/>
      <c r="L1283" s="60">
        <f>SUMIF(CE1284:CE1291, 1, L1284:L1291)</f>
        <v>18.989999999999998</v>
      </c>
      <c r="CE1283">
        <v>1</v>
      </c>
    </row>
    <row r="1284" spans="1:83" ht="28.5" x14ac:dyDescent="0.2">
      <c r="A1284" s="45"/>
      <c r="B1284" s="45" t="s">
        <v>1028</v>
      </c>
      <c r="C1284" s="45" t="s">
        <v>1030</v>
      </c>
      <c r="D1284" s="46" t="s">
        <v>797</v>
      </c>
      <c r="E1284" s="47">
        <v>0.2</v>
      </c>
      <c r="F1284" s="47">
        <f t="shared" ref="F1284:F1291" si="30">ROUND((0.3)*0.84,7)</f>
        <v>0.252</v>
      </c>
      <c r="G1284" s="47">
        <f>SmtRes!CX406</f>
        <v>5.04E-4</v>
      </c>
      <c r="H1284" s="49"/>
      <c r="I1284" s="48"/>
      <c r="J1284" s="49">
        <f>SmtRes!CZ406</f>
        <v>1629.55</v>
      </c>
      <c r="K1284" s="48"/>
      <c r="L1284" s="49">
        <f>SmtRes!DG406</f>
        <v>0.82</v>
      </c>
    </row>
    <row r="1285" spans="1:83" ht="28.5" x14ac:dyDescent="0.2">
      <c r="A1285" s="45"/>
      <c r="B1285" s="45" t="s">
        <v>924</v>
      </c>
      <c r="C1285" s="45" t="s">
        <v>1402</v>
      </c>
      <c r="D1285" s="46" t="s">
        <v>904</v>
      </c>
      <c r="E1285" s="47">
        <f>SmtRes!DO406*SmtRes!AT406</f>
        <v>0.2</v>
      </c>
      <c r="F1285" s="47">
        <f t="shared" si="30"/>
        <v>0.252</v>
      </c>
      <c r="G1285" s="47">
        <f>ROUND(E1285*F1285*G1277, 7)</f>
        <v>5.04E-4</v>
      </c>
      <c r="H1285" s="49"/>
      <c r="I1285" s="48"/>
      <c r="J1285" s="49">
        <f>ROUND(SmtRes!AG406/SmtRes!DO406, 2)</f>
        <v>969.91</v>
      </c>
      <c r="K1285" s="48"/>
      <c r="L1285" s="49">
        <f>SmtRes!DH406</f>
        <v>0.49</v>
      </c>
      <c r="CE1285">
        <v>1</v>
      </c>
    </row>
    <row r="1286" spans="1:83" ht="28.5" x14ac:dyDescent="0.2">
      <c r="A1286" s="45"/>
      <c r="B1286" s="45" t="s">
        <v>1207</v>
      </c>
      <c r="C1286" s="45" t="s">
        <v>1209</v>
      </c>
      <c r="D1286" s="46" t="s">
        <v>797</v>
      </c>
      <c r="E1286" s="47">
        <v>5.57</v>
      </c>
      <c r="F1286" s="47">
        <f t="shared" si="30"/>
        <v>0.252</v>
      </c>
      <c r="G1286" s="47">
        <f>SmtRes!CX407</f>
        <v>1.4036399999999999E-2</v>
      </c>
      <c r="H1286" s="49">
        <f>SmtRes!CZ407</f>
        <v>1.75</v>
      </c>
      <c r="I1286" s="48">
        <f>SmtRes!AJ407</f>
        <v>1.58</v>
      </c>
      <c r="J1286" s="49">
        <f>ROUND(H1286*I1286, 2)</f>
        <v>2.77</v>
      </c>
      <c r="K1286" s="48"/>
      <c r="L1286" s="49">
        <f>SmtRes!DG407</f>
        <v>0.04</v>
      </c>
    </row>
    <row r="1287" spans="1:83" ht="28.5" x14ac:dyDescent="0.2">
      <c r="A1287" s="45"/>
      <c r="B1287" s="45" t="s">
        <v>1225</v>
      </c>
      <c r="C1287" s="45" t="s">
        <v>1227</v>
      </c>
      <c r="D1287" s="46" t="s">
        <v>797</v>
      </c>
      <c r="E1287" s="47">
        <v>5.57</v>
      </c>
      <c r="F1287" s="47">
        <f t="shared" si="30"/>
        <v>0.252</v>
      </c>
      <c r="G1287" s="47">
        <f>SmtRes!CX408</f>
        <v>1.4036399999999999E-2</v>
      </c>
      <c r="H1287" s="49">
        <f>SmtRes!CZ408</f>
        <v>13.44</v>
      </c>
      <c r="I1287" s="48">
        <f>SmtRes!AJ408</f>
        <v>1.48</v>
      </c>
      <c r="J1287" s="49">
        <f>ROUND(H1287*I1287, 2)</f>
        <v>19.89</v>
      </c>
      <c r="K1287" s="48"/>
      <c r="L1287" s="49">
        <f>SmtRes!DG408</f>
        <v>0.28000000000000003</v>
      </c>
    </row>
    <row r="1288" spans="1:83" ht="42.75" x14ac:dyDescent="0.2">
      <c r="A1288" s="45"/>
      <c r="B1288" s="45" t="s">
        <v>1246</v>
      </c>
      <c r="C1288" s="45" t="s">
        <v>1248</v>
      </c>
      <c r="D1288" s="46" t="s">
        <v>797</v>
      </c>
      <c r="E1288" s="47">
        <v>7.42</v>
      </c>
      <c r="F1288" s="47">
        <f t="shared" si="30"/>
        <v>0.252</v>
      </c>
      <c r="G1288" s="47">
        <f>SmtRes!CX409</f>
        <v>1.86984E-2</v>
      </c>
      <c r="H1288" s="49">
        <f>SmtRes!CZ409</f>
        <v>1472.34</v>
      </c>
      <c r="I1288" s="48">
        <f>SmtRes!AJ409</f>
        <v>1.46</v>
      </c>
      <c r="J1288" s="49">
        <f>ROUND(H1288*I1288, 2)</f>
        <v>2149.62</v>
      </c>
      <c r="K1288" s="48"/>
      <c r="L1288" s="49">
        <f>SmtRes!DG409</f>
        <v>40.19</v>
      </c>
    </row>
    <row r="1289" spans="1:83" ht="28.5" x14ac:dyDescent="0.2">
      <c r="A1289" s="45"/>
      <c r="B1289" s="45" t="s">
        <v>924</v>
      </c>
      <c r="C1289" s="45" t="s">
        <v>1402</v>
      </c>
      <c r="D1289" s="46" t="s">
        <v>904</v>
      </c>
      <c r="E1289" s="47">
        <f>SmtRes!DO409*SmtRes!AT409</f>
        <v>7.42</v>
      </c>
      <c r="F1289" s="47">
        <f t="shared" si="30"/>
        <v>0.252</v>
      </c>
      <c r="G1289" s="47">
        <f>ROUND(E1289*F1289*G1277, 7)</f>
        <v>1.86984E-2</v>
      </c>
      <c r="H1289" s="49"/>
      <c r="I1289" s="48"/>
      <c r="J1289" s="49">
        <f>ROUND(SmtRes!AG409/SmtRes!DO409, 2)</f>
        <v>969.91</v>
      </c>
      <c r="K1289" s="48"/>
      <c r="L1289" s="49">
        <f>SmtRes!DH409</f>
        <v>18.14</v>
      </c>
      <c r="CE1289">
        <v>1</v>
      </c>
    </row>
    <row r="1290" spans="1:83" ht="28.5" x14ac:dyDescent="0.2">
      <c r="A1290" s="45"/>
      <c r="B1290" s="45" t="s">
        <v>954</v>
      </c>
      <c r="C1290" s="45" t="s">
        <v>956</v>
      </c>
      <c r="D1290" s="46" t="s">
        <v>797</v>
      </c>
      <c r="E1290" s="47">
        <v>0.2</v>
      </c>
      <c r="F1290" s="47">
        <f t="shared" si="30"/>
        <v>0.252</v>
      </c>
      <c r="G1290" s="47">
        <f>SmtRes!CX410</f>
        <v>5.04E-4</v>
      </c>
      <c r="H1290" s="49"/>
      <c r="I1290" s="48"/>
      <c r="J1290" s="49">
        <f>SmtRes!CZ410</f>
        <v>643.29</v>
      </c>
      <c r="K1290" s="48"/>
      <c r="L1290" s="49">
        <f>SmtRes!DG410</f>
        <v>0.32</v>
      </c>
    </row>
    <row r="1291" spans="1:83" ht="28.5" x14ac:dyDescent="0.2">
      <c r="A1291" s="45"/>
      <c r="B1291" s="45" t="s">
        <v>915</v>
      </c>
      <c r="C1291" s="45" t="s">
        <v>1394</v>
      </c>
      <c r="D1291" s="46" t="s">
        <v>904</v>
      </c>
      <c r="E1291" s="47">
        <f>SmtRes!DO410*SmtRes!AT410</f>
        <v>0.2</v>
      </c>
      <c r="F1291" s="47">
        <f t="shared" si="30"/>
        <v>0.252</v>
      </c>
      <c r="G1291" s="47">
        <f>ROUND(E1291*F1291*G1277, 7)</f>
        <v>5.04E-4</v>
      </c>
      <c r="H1291" s="49"/>
      <c r="I1291" s="48"/>
      <c r="J1291" s="49">
        <f>ROUND(SmtRes!AG410/SmtRes!DO410, 2)</f>
        <v>722.05</v>
      </c>
      <c r="K1291" s="48"/>
      <c r="L1291" s="49">
        <f>SmtRes!DH410</f>
        <v>0.36</v>
      </c>
      <c r="CE1291">
        <v>1</v>
      </c>
    </row>
    <row r="1292" spans="1:83" ht="15" hidden="1" x14ac:dyDescent="0.2">
      <c r="A1292" s="44"/>
      <c r="B1292" s="47">
        <v>4</v>
      </c>
      <c r="C1292" s="44" t="s">
        <v>1411</v>
      </c>
      <c r="D1292" s="46"/>
      <c r="E1292" s="62"/>
      <c r="F1292" s="47"/>
      <c r="G1292" s="47"/>
      <c r="H1292" s="47"/>
      <c r="I1292" s="47"/>
      <c r="J1292" s="47"/>
      <c r="K1292" s="47"/>
      <c r="L1292" s="60">
        <f>SUM(L1293:L1295)-SUMIF(CE1293:CE1295, 1, L1293:L1295)</f>
        <v>0</v>
      </c>
    </row>
    <row r="1293" spans="1:83" ht="57" x14ac:dyDescent="0.2">
      <c r="A1293" s="45"/>
      <c r="B1293" s="45" t="s">
        <v>1228</v>
      </c>
      <c r="C1293" s="45" t="s">
        <v>1230</v>
      </c>
      <c r="D1293" s="46" t="s">
        <v>968</v>
      </c>
      <c r="E1293" s="47">
        <v>0.245</v>
      </c>
      <c r="F1293" s="47">
        <f>ROUND(0,7)</f>
        <v>0</v>
      </c>
      <c r="G1293" s="47">
        <f>SmtRes!CX411</f>
        <v>0</v>
      </c>
      <c r="H1293" s="49">
        <f>SmtRes!CZ411</f>
        <v>37.71</v>
      </c>
      <c r="I1293" s="48">
        <f>SmtRes!AI411</f>
        <v>1.53</v>
      </c>
      <c r="J1293" s="49">
        <f>ROUND(H1293*I1293, 2)</f>
        <v>57.7</v>
      </c>
      <c r="K1293" s="48"/>
      <c r="L1293" s="49">
        <f>SmtRes!DF411</f>
        <v>0</v>
      </c>
    </row>
    <row r="1294" spans="1:83" ht="28.5" x14ac:dyDescent="0.2">
      <c r="A1294" s="45"/>
      <c r="B1294" s="45" t="s">
        <v>1243</v>
      </c>
      <c r="C1294" s="45" t="s">
        <v>1245</v>
      </c>
      <c r="D1294" s="46" t="s">
        <v>1090</v>
      </c>
      <c r="E1294" s="47">
        <v>0.5</v>
      </c>
      <c r="F1294" s="47">
        <f>ROUND(0,7)</f>
        <v>0</v>
      </c>
      <c r="G1294" s="47">
        <f>SmtRes!CX412</f>
        <v>0</v>
      </c>
      <c r="H1294" s="49">
        <f>SmtRes!CZ412</f>
        <v>931.11</v>
      </c>
      <c r="I1294" s="48">
        <f>SmtRes!AI412</f>
        <v>1.61</v>
      </c>
      <c r="J1294" s="49">
        <f>ROUND(H1294*I1294, 2)</f>
        <v>1499.09</v>
      </c>
      <c r="K1294" s="48"/>
      <c r="L1294" s="49">
        <f>SmtRes!DF412</f>
        <v>0</v>
      </c>
    </row>
    <row r="1295" spans="1:83" ht="14.25" x14ac:dyDescent="0.2">
      <c r="A1295" s="45"/>
      <c r="B1295" s="45" t="s">
        <v>1240</v>
      </c>
      <c r="C1295" s="51" t="s">
        <v>1242</v>
      </c>
      <c r="D1295" s="52" t="s">
        <v>685</v>
      </c>
      <c r="E1295" s="53">
        <v>2.8800000000000002E-3</v>
      </c>
      <c r="F1295" s="53">
        <f>ROUND(0,7)</f>
        <v>0</v>
      </c>
      <c r="G1295" s="53">
        <f>SmtRes!CX413</f>
        <v>0</v>
      </c>
      <c r="H1295" s="54">
        <f>SmtRes!CZ413</f>
        <v>82698.14</v>
      </c>
      <c r="I1295" s="55">
        <f>SmtRes!AI413</f>
        <v>1.29</v>
      </c>
      <c r="J1295" s="54">
        <f>ROUND(H1295*I1295, 2)</f>
        <v>106680.6</v>
      </c>
      <c r="K1295" s="55"/>
      <c r="L1295" s="54">
        <f>SmtRes!DF413</f>
        <v>0</v>
      </c>
    </row>
    <row r="1296" spans="1:83" ht="15" x14ac:dyDescent="0.2">
      <c r="A1296" s="45"/>
      <c r="B1296" s="45"/>
      <c r="C1296" s="64" t="s">
        <v>1396</v>
      </c>
      <c r="D1296" s="46"/>
      <c r="E1296" s="47"/>
      <c r="F1296" s="47"/>
      <c r="G1296" s="47"/>
      <c r="H1296" s="49"/>
      <c r="I1296" s="48"/>
      <c r="J1296" s="49"/>
      <c r="K1296" s="48"/>
      <c r="L1296" s="49">
        <f>L1280+L1282+L1283+L1292</f>
        <v>103.89999999999998</v>
      </c>
    </row>
    <row r="1297" spans="1:83" ht="14.25" x14ac:dyDescent="0.2">
      <c r="A1297" s="45"/>
      <c r="B1297" s="45"/>
      <c r="C1297" s="45" t="s">
        <v>1397</v>
      </c>
      <c r="D1297" s="46"/>
      <c r="E1297" s="47"/>
      <c r="F1297" s="47"/>
      <c r="G1297" s="47"/>
      <c r="H1297" s="49"/>
      <c r="I1297" s="48"/>
      <c r="J1297" s="49"/>
      <c r="K1297" s="48"/>
      <c r="L1297" s="49">
        <f>SUM(AR1277:AR1300)+SUM(AS1277:AS1300)+SUM(AT1277:AT1300)+SUM(AU1277:AU1300)+SUM(AV1277:AV1300)</f>
        <v>62.25</v>
      </c>
    </row>
    <row r="1298" spans="1:83" ht="28.5" x14ac:dyDescent="0.2">
      <c r="A1298" s="45"/>
      <c r="B1298" s="45" t="s">
        <v>408</v>
      </c>
      <c r="C1298" s="45" t="s">
        <v>1503</v>
      </c>
      <c r="D1298" s="46" t="s">
        <v>1224</v>
      </c>
      <c r="E1298" s="47">
        <f>Source!BZ287</f>
        <v>97</v>
      </c>
      <c r="F1298" s="47"/>
      <c r="G1298" s="47">
        <f>Source!AT287</f>
        <v>97</v>
      </c>
      <c r="H1298" s="49"/>
      <c r="I1298" s="48"/>
      <c r="J1298" s="49"/>
      <c r="K1298" s="48"/>
      <c r="L1298" s="49">
        <f>SUM(AZ1277:AZ1300)</f>
        <v>60.38</v>
      </c>
    </row>
    <row r="1299" spans="1:83" ht="28.5" x14ac:dyDescent="0.2">
      <c r="A1299" s="51"/>
      <c r="B1299" s="51" t="s">
        <v>409</v>
      </c>
      <c r="C1299" s="51" t="s">
        <v>1504</v>
      </c>
      <c r="D1299" s="52" t="s">
        <v>1224</v>
      </c>
      <c r="E1299" s="53">
        <f>Source!CA287</f>
        <v>51</v>
      </c>
      <c r="F1299" s="53"/>
      <c r="G1299" s="53">
        <f>Source!AU287</f>
        <v>51</v>
      </c>
      <c r="H1299" s="54"/>
      <c r="I1299" s="55"/>
      <c r="J1299" s="54"/>
      <c r="K1299" s="55"/>
      <c r="L1299" s="54">
        <f>SUM(BA1277:BA1300)</f>
        <v>31.75</v>
      </c>
    </row>
    <row r="1300" spans="1:83" ht="15" x14ac:dyDescent="0.25">
      <c r="C1300" s="106" t="s">
        <v>1360</v>
      </c>
      <c r="D1300" s="106"/>
      <c r="E1300" s="106"/>
      <c r="F1300" s="106"/>
      <c r="G1300" s="106"/>
      <c r="H1300" s="106"/>
      <c r="I1300" s="107">
        <f>IF(E1277&lt;&gt;0,K1300/E1277, 0)</f>
        <v>19603</v>
      </c>
      <c r="J1300" s="107"/>
      <c r="K1300" s="107">
        <f>L1280+L1282+L1292+L1298+L1299+L1283</f>
        <v>196.03</v>
      </c>
      <c r="L1300" s="107"/>
      <c r="M1300" s="83">
        <f>K1300*1.038</f>
        <v>203.47914</v>
      </c>
      <c r="AD1300">
        <f>ROUND((Source!AT287/100)*((ROUND(SUMIF(SmtRes!AQ404:'SmtRes'!AQ414,"=1",SmtRes!AD404:'SmtRes'!AD414)*Source!I287, 2)+ROUND(SUMIF(SmtRes!AQ404:'SmtRes'!AQ414,"=1",SmtRes!AC404:'SmtRes'!AC414)*Source!I287, 2))), 2)</f>
        <v>32.67</v>
      </c>
      <c r="AE1300">
        <f>ROUND((Source!AU287/100)*((ROUND(SUMIF(SmtRes!AQ404:'SmtRes'!AQ414,"=1",SmtRes!AD404:'SmtRes'!AD414)*Source!I287, 2)+ROUND(SUMIF(SmtRes!AQ404:'SmtRes'!AQ414,"=1",SmtRes!AC404:'SmtRes'!AC414)*Source!I287, 2))), 2)</f>
        <v>17.18</v>
      </c>
      <c r="AN1300" s="56">
        <f>L1280+L1282+L1292+L1298+L1299+L1283</f>
        <v>196.03</v>
      </c>
      <c r="AO1300" s="56">
        <f>L1282</f>
        <v>41.649999999999984</v>
      </c>
      <c r="AQ1300" t="s">
        <v>1361</v>
      </c>
      <c r="AR1300" s="56">
        <f>L1280</f>
        <v>43.26</v>
      </c>
      <c r="AT1300" s="56">
        <f>L1283</f>
        <v>18.989999999999998</v>
      </c>
      <c r="AV1300" t="s">
        <v>1361</v>
      </c>
      <c r="AW1300" s="56">
        <f>L1292</f>
        <v>0</v>
      </c>
      <c r="AZ1300">
        <f>Source!X287</f>
        <v>60.38</v>
      </c>
      <c r="BA1300">
        <f>Source!Y287</f>
        <v>31.75</v>
      </c>
      <c r="CD1300">
        <v>2</v>
      </c>
    </row>
    <row r="1301" spans="1:83" ht="106.5" x14ac:dyDescent="0.2">
      <c r="A1301" s="43" t="s">
        <v>430</v>
      </c>
      <c r="B1301" s="45" t="s">
        <v>1511</v>
      </c>
      <c r="C1301" s="45" t="s">
        <v>1513</v>
      </c>
      <c r="D1301" s="46" t="str">
        <f>Source!H288</f>
        <v>100 м</v>
      </c>
      <c r="E1301" s="47">
        <f>Source!K288</f>
        <v>0.01</v>
      </c>
      <c r="F1301" s="47"/>
      <c r="G1301" s="47">
        <f>Source!I288</f>
        <v>0.01</v>
      </c>
      <c r="H1301" s="49"/>
      <c r="I1301" s="48"/>
      <c r="J1301" s="49"/>
      <c r="K1301" s="48"/>
      <c r="L1301" s="49"/>
    </row>
    <row r="1302" spans="1:83" x14ac:dyDescent="0.2">
      <c r="C1302" s="63" t="str">
        <f>"Объем: "&amp;Source!I288&amp;"=1/"&amp;"100"</f>
        <v>Объем: 0,01=1/100</v>
      </c>
    </row>
    <row r="1303" spans="1:83" ht="15" x14ac:dyDescent="0.2">
      <c r="A1303" s="44"/>
      <c r="B1303" s="47">
        <v>1</v>
      </c>
      <c r="C1303" s="44" t="s">
        <v>1391</v>
      </c>
      <c r="D1303" s="46" t="s">
        <v>904</v>
      </c>
      <c r="E1303" s="62"/>
      <c r="F1303" s="47"/>
      <c r="G1303" s="47">
        <f>Source!U288</f>
        <v>0.204288</v>
      </c>
      <c r="H1303" s="47"/>
      <c r="I1303" s="47"/>
      <c r="J1303" s="47"/>
      <c r="K1303" s="47"/>
      <c r="L1303" s="60">
        <f>SUM(L1304:L1304)-SUMIF(CE1304:CE1304, 1, L1304:L1304)</f>
        <v>144.19999999999999</v>
      </c>
    </row>
    <row r="1304" spans="1:83" ht="14.25" x14ac:dyDescent="0.2">
      <c r="A1304" s="45"/>
      <c r="B1304" s="45" t="s">
        <v>1185</v>
      </c>
      <c r="C1304" s="45" t="s">
        <v>1186</v>
      </c>
      <c r="D1304" s="46" t="s">
        <v>904</v>
      </c>
      <c r="E1304" s="47">
        <v>24.32</v>
      </c>
      <c r="F1304" s="47">
        <f>ROUND(0.84,7)</f>
        <v>0.84</v>
      </c>
      <c r="G1304" s="47">
        <f>SmtRes!CX415</f>
        <v>0.204288</v>
      </c>
      <c r="H1304" s="49"/>
      <c r="I1304" s="48"/>
      <c r="J1304" s="49">
        <f>SmtRes!CZ415</f>
        <v>705.88</v>
      </c>
      <c r="K1304" s="48"/>
      <c r="L1304" s="49">
        <f>SmtRes!DI415</f>
        <v>144.19999999999999</v>
      </c>
    </row>
    <row r="1305" spans="1:83" ht="15" x14ac:dyDescent="0.2">
      <c r="A1305" s="44"/>
      <c r="B1305" s="47">
        <v>2</v>
      </c>
      <c r="C1305" s="44" t="s">
        <v>1392</v>
      </c>
      <c r="D1305" s="46"/>
      <c r="E1305" s="62"/>
      <c r="F1305" s="47"/>
      <c r="G1305" s="47"/>
      <c r="H1305" s="47"/>
      <c r="I1305" s="47"/>
      <c r="J1305" s="47"/>
      <c r="K1305" s="47"/>
      <c r="L1305" s="60">
        <f>SUM(L1306:L1314)-SUMIF(CE1306:CE1314, 1, L1306:L1314)</f>
        <v>138.85999999999996</v>
      </c>
    </row>
    <row r="1306" spans="1:83" ht="15" x14ac:dyDescent="0.2">
      <c r="A1306" s="44"/>
      <c r="B1306" s="47"/>
      <c r="C1306" s="44" t="s">
        <v>1395</v>
      </c>
      <c r="D1306" s="46" t="s">
        <v>904</v>
      </c>
      <c r="E1306" s="62"/>
      <c r="F1306" s="47"/>
      <c r="G1306" s="47">
        <f>Source!V288</f>
        <v>6.5687999999999996E-2</v>
      </c>
      <c r="H1306" s="47"/>
      <c r="I1306" s="47"/>
      <c r="J1306" s="47"/>
      <c r="K1306" s="47"/>
      <c r="L1306" s="60">
        <f>SUMIF(CE1307:CE1314, 1, L1307:L1314)</f>
        <v>63.290000000000006</v>
      </c>
      <c r="CE1306">
        <v>1</v>
      </c>
    </row>
    <row r="1307" spans="1:83" ht="28.5" x14ac:dyDescent="0.2">
      <c r="A1307" s="45"/>
      <c r="B1307" s="45" t="s">
        <v>1028</v>
      </c>
      <c r="C1307" s="45" t="s">
        <v>1030</v>
      </c>
      <c r="D1307" s="46" t="s">
        <v>797</v>
      </c>
      <c r="E1307" s="47">
        <v>0.2</v>
      </c>
      <c r="F1307" s="47">
        <f t="shared" ref="F1307:F1314" si="31">ROUND(0.84,7)</f>
        <v>0.84</v>
      </c>
      <c r="G1307" s="47">
        <f>SmtRes!CX417</f>
        <v>1.6800000000000001E-3</v>
      </c>
      <c r="H1307" s="49"/>
      <c r="I1307" s="48"/>
      <c r="J1307" s="49">
        <f>SmtRes!CZ417</f>
        <v>1629.55</v>
      </c>
      <c r="K1307" s="48"/>
      <c r="L1307" s="49">
        <f>SmtRes!DG417</f>
        <v>2.74</v>
      </c>
    </row>
    <row r="1308" spans="1:83" ht="28.5" x14ac:dyDescent="0.2">
      <c r="A1308" s="45"/>
      <c r="B1308" s="45" t="s">
        <v>924</v>
      </c>
      <c r="C1308" s="45" t="s">
        <v>1402</v>
      </c>
      <c r="D1308" s="46" t="s">
        <v>904</v>
      </c>
      <c r="E1308" s="47">
        <f>SmtRes!DO417*SmtRes!AT417</f>
        <v>0.2</v>
      </c>
      <c r="F1308" s="47">
        <f t="shared" si="31"/>
        <v>0.84</v>
      </c>
      <c r="G1308" s="47">
        <f>ROUND(E1308*F1308*G1301, 7)</f>
        <v>1.6800000000000001E-3</v>
      </c>
      <c r="H1308" s="49"/>
      <c r="I1308" s="48"/>
      <c r="J1308" s="49">
        <f>ROUND(SmtRes!AG417/SmtRes!DO417, 2)</f>
        <v>969.91</v>
      </c>
      <c r="K1308" s="48"/>
      <c r="L1308" s="49">
        <f>SmtRes!DH417</f>
        <v>1.63</v>
      </c>
      <c r="CE1308">
        <v>1</v>
      </c>
    </row>
    <row r="1309" spans="1:83" ht="28.5" x14ac:dyDescent="0.2">
      <c r="A1309" s="45"/>
      <c r="B1309" s="45" t="s">
        <v>1207</v>
      </c>
      <c r="C1309" s="45" t="s">
        <v>1209</v>
      </c>
      <c r="D1309" s="46" t="s">
        <v>797</v>
      </c>
      <c r="E1309" s="47">
        <v>5.57</v>
      </c>
      <c r="F1309" s="47">
        <f t="shared" si="31"/>
        <v>0.84</v>
      </c>
      <c r="G1309" s="47">
        <f>SmtRes!CX418</f>
        <v>4.6788000000000003E-2</v>
      </c>
      <c r="H1309" s="49">
        <f>SmtRes!CZ418</f>
        <v>1.75</v>
      </c>
      <c r="I1309" s="48">
        <f>SmtRes!AJ418</f>
        <v>1.58</v>
      </c>
      <c r="J1309" s="49">
        <f>ROUND(H1309*I1309, 2)</f>
        <v>2.77</v>
      </c>
      <c r="K1309" s="48"/>
      <c r="L1309" s="49">
        <f>SmtRes!DG418</f>
        <v>0.13</v>
      </c>
    </row>
    <row r="1310" spans="1:83" ht="28.5" x14ac:dyDescent="0.2">
      <c r="A1310" s="45"/>
      <c r="B1310" s="45" t="s">
        <v>1225</v>
      </c>
      <c r="C1310" s="45" t="s">
        <v>1227</v>
      </c>
      <c r="D1310" s="46" t="s">
        <v>797</v>
      </c>
      <c r="E1310" s="47">
        <v>5.57</v>
      </c>
      <c r="F1310" s="47">
        <f t="shared" si="31"/>
        <v>0.84</v>
      </c>
      <c r="G1310" s="47">
        <f>SmtRes!CX419</f>
        <v>4.6788000000000003E-2</v>
      </c>
      <c r="H1310" s="49">
        <f>SmtRes!CZ419</f>
        <v>13.44</v>
      </c>
      <c r="I1310" s="48">
        <f>SmtRes!AJ419</f>
        <v>1.48</v>
      </c>
      <c r="J1310" s="49">
        <f>ROUND(H1310*I1310, 2)</f>
        <v>19.89</v>
      </c>
      <c r="K1310" s="48"/>
      <c r="L1310" s="49">
        <f>SmtRes!DG419</f>
        <v>0.93</v>
      </c>
    </row>
    <row r="1311" spans="1:83" ht="42.75" x14ac:dyDescent="0.2">
      <c r="A1311" s="45"/>
      <c r="B1311" s="45" t="s">
        <v>1246</v>
      </c>
      <c r="C1311" s="45" t="s">
        <v>1248</v>
      </c>
      <c r="D1311" s="46" t="s">
        <v>797</v>
      </c>
      <c r="E1311" s="47">
        <v>7.42</v>
      </c>
      <c r="F1311" s="47">
        <f t="shared" si="31"/>
        <v>0.84</v>
      </c>
      <c r="G1311" s="47">
        <f>SmtRes!CX420</f>
        <v>6.2328000000000001E-2</v>
      </c>
      <c r="H1311" s="49">
        <f>SmtRes!CZ420</f>
        <v>1472.34</v>
      </c>
      <c r="I1311" s="48">
        <f>SmtRes!AJ420</f>
        <v>1.46</v>
      </c>
      <c r="J1311" s="49">
        <f>ROUND(H1311*I1311, 2)</f>
        <v>2149.62</v>
      </c>
      <c r="K1311" s="48"/>
      <c r="L1311" s="49">
        <f>SmtRes!DG420</f>
        <v>133.97999999999999</v>
      </c>
    </row>
    <row r="1312" spans="1:83" ht="28.5" x14ac:dyDescent="0.2">
      <c r="A1312" s="45"/>
      <c r="B1312" s="45" t="s">
        <v>924</v>
      </c>
      <c r="C1312" s="45" t="s">
        <v>1402</v>
      </c>
      <c r="D1312" s="46" t="s">
        <v>904</v>
      </c>
      <c r="E1312" s="47">
        <f>SmtRes!DO420*SmtRes!AT420</f>
        <v>7.42</v>
      </c>
      <c r="F1312" s="47">
        <f t="shared" si="31"/>
        <v>0.84</v>
      </c>
      <c r="G1312" s="47">
        <f>ROUND(E1312*F1312*G1301, 7)</f>
        <v>6.2328000000000001E-2</v>
      </c>
      <c r="H1312" s="49"/>
      <c r="I1312" s="48"/>
      <c r="J1312" s="49">
        <f>ROUND(SmtRes!AG420/SmtRes!DO420, 2)</f>
        <v>969.91</v>
      </c>
      <c r="K1312" s="48"/>
      <c r="L1312" s="49">
        <f>SmtRes!DH420</f>
        <v>60.45</v>
      </c>
      <c r="CE1312">
        <v>1</v>
      </c>
    </row>
    <row r="1313" spans="1:83" ht="28.5" x14ac:dyDescent="0.2">
      <c r="A1313" s="45"/>
      <c r="B1313" s="45" t="s">
        <v>954</v>
      </c>
      <c r="C1313" s="45" t="s">
        <v>956</v>
      </c>
      <c r="D1313" s="46" t="s">
        <v>797</v>
      </c>
      <c r="E1313" s="47">
        <v>0.2</v>
      </c>
      <c r="F1313" s="47">
        <f t="shared" si="31"/>
        <v>0.84</v>
      </c>
      <c r="G1313" s="47">
        <f>SmtRes!CX421</f>
        <v>1.6800000000000001E-3</v>
      </c>
      <c r="H1313" s="49"/>
      <c r="I1313" s="48"/>
      <c r="J1313" s="49">
        <f>SmtRes!CZ421</f>
        <v>643.29</v>
      </c>
      <c r="K1313" s="48"/>
      <c r="L1313" s="49">
        <f>SmtRes!DG421</f>
        <v>1.08</v>
      </c>
    </row>
    <row r="1314" spans="1:83" ht="28.5" x14ac:dyDescent="0.2">
      <c r="A1314" s="45"/>
      <c r="B1314" s="45" t="s">
        <v>915</v>
      </c>
      <c r="C1314" s="45" t="s">
        <v>1394</v>
      </c>
      <c r="D1314" s="46" t="s">
        <v>904</v>
      </c>
      <c r="E1314" s="47">
        <f>SmtRes!DO421*SmtRes!AT421</f>
        <v>0.2</v>
      </c>
      <c r="F1314" s="47">
        <f t="shared" si="31"/>
        <v>0.84</v>
      </c>
      <c r="G1314" s="47">
        <f>ROUND(E1314*F1314*G1301, 7)</f>
        <v>1.6800000000000001E-3</v>
      </c>
      <c r="H1314" s="49"/>
      <c r="I1314" s="48"/>
      <c r="J1314" s="49">
        <f>ROUND(SmtRes!AG421/SmtRes!DO421, 2)</f>
        <v>722.05</v>
      </c>
      <c r="K1314" s="48"/>
      <c r="L1314" s="49">
        <f>SmtRes!DH421</f>
        <v>1.21</v>
      </c>
      <c r="CE1314">
        <v>1</v>
      </c>
    </row>
    <row r="1315" spans="1:83" ht="15" hidden="1" x14ac:dyDescent="0.2">
      <c r="A1315" s="44"/>
      <c r="B1315" s="47">
        <v>4</v>
      </c>
      <c r="C1315" s="44" t="s">
        <v>1411</v>
      </c>
      <c r="D1315" s="46"/>
      <c r="E1315" s="62"/>
      <c r="F1315" s="47"/>
      <c r="G1315" s="47"/>
      <c r="H1315" s="47"/>
      <c r="I1315" s="47"/>
      <c r="J1315" s="47"/>
      <c r="K1315" s="47"/>
      <c r="L1315" s="60">
        <f>SUM(L1316:L1318)-SUMIF(CE1316:CE1318, 1, L1316:L1318)</f>
        <v>0</v>
      </c>
    </row>
    <row r="1316" spans="1:83" ht="57" x14ac:dyDescent="0.2">
      <c r="A1316" s="45"/>
      <c r="B1316" s="45" t="s">
        <v>1228</v>
      </c>
      <c r="C1316" s="45" t="s">
        <v>1230</v>
      </c>
      <c r="D1316" s="46" t="s">
        <v>968</v>
      </c>
      <c r="E1316" s="47">
        <v>0.245</v>
      </c>
      <c r="F1316" s="47">
        <f>ROUND(0,7)</f>
        <v>0</v>
      </c>
      <c r="G1316" s="47">
        <f>SmtRes!CX422</f>
        <v>0</v>
      </c>
      <c r="H1316" s="49">
        <f>SmtRes!CZ422</f>
        <v>37.71</v>
      </c>
      <c r="I1316" s="48">
        <f>SmtRes!AI422</f>
        <v>1.53</v>
      </c>
      <c r="J1316" s="49">
        <f>ROUND(H1316*I1316, 2)</f>
        <v>57.7</v>
      </c>
      <c r="K1316" s="48"/>
      <c r="L1316" s="49">
        <f>SmtRes!DF422</f>
        <v>0</v>
      </c>
    </row>
    <row r="1317" spans="1:83" ht="28.5" x14ac:dyDescent="0.2">
      <c r="A1317" s="45"/>
      <c r="B1317" s="45" t="s">
        <v>1243</v>
      </c>
      <c r="C1317" s="45" t="s">
        <v>1245</v>
      </c>
      <c r="D1317" s="46" t="s">
        <v>1090</v>
      </c>
      <c r="E1317" s="47">
        <v>0.5</v>
      </c>
      <c r="F1317" s="47">
        <f>ROUND(0,7)</f>
        <v>0</v>
      </c>
      <c r="G1317" s="47">
        <f>SmtRes!CX423</f>
        <v>0</v>
      </c>
      <c r="H1317" s="49">
        <f>SmtRes!CZ423</f>
        <v>931.11</v>
      </c>
      <c r="I1317" s="48">
        <f>SmtRes!AI423</f>
        <v>1.61</v>
      </c>
      <c r="J1317" s="49">
        <f>ROUND(H1317*I1317, 2)</f>
        <v>1499.09</v>
      </c>
      <c r="K1317" s="48"/>
      <c r="L1317" s="49">
        <f>SmtRes!DF423</f>
        <v>0</v>
      </c>
    </row>
    <row r="1318" spans="1:83" ht="14.25" x14ac:dyDescent="0.2">
      <c r="A1318" s="45"/>
      <c r="B1318" s="45" t="s">
        <v>1240</v>
      </c>
      <c r="C1318" s="51" t="s">
        <v>1242</v>
      </c>
      <c r="D1318" s="52" t="s">
        <v>685</v>
      </c>
      <c r="E1318" s="53">
        <v>2.8800000000000002E-3</v>
      </c>
      <c r="F1318" s="53">
        <f>ROUND(0,7)</f>
        <v>0</v>
      </c>
      <c r="G1318" s="53">
        <f>SmtRes!CX424</f>
        <v>0</v>
      </c>
      <c r="H1318" s="54">
        <f>SmtRes!CZ424</f>
        <v>82698.14</v>
      </c>
      <c r="I1318" s="55">
        <f>SmtRes!AI424</f>
        <v>1.29</v>
      </c>
      <c r="J1318" s="54">
        <f>ROUND(H1318*I1318, 2)</f>
        <v>106680.6</v>
      </c>
      <c r="K1318" s="55"/>
      <c r="L1318" s="54">
        <f>SmtRes!DF424</f>
        <v>0</v>
      </c>
    </row>
    <row r="1319" spans="1:83" ht="15" x14ac:dyDescent="0.2">
      <c r="A1319" s="45"/>
      <c r="B1319" s="45"/>
      <c r="C1319" s="64" t="s">
        <v>1396</v>
      </c>
      <c r="D1319" s="46"/>
      <c r="E1319" s="47"/>
      <c r="F1319" s="47"/>
      <c r="G1319" s="47"/>
      <c r="H1319" s="49"/>
      <c r="I1319" s="48"/>
      <c r="J1319" s="49"/>
      <c r="K1319" s="48"/>
      <c r="L1319" s="49">
        <f>L1303+L1305+L1306+L1315</f>
        <v>346.34999999999997</v>
      </c>
    </row>
    <row r="1320" spans="1:83" ht="14.25" x14ac:dyDescent="0.2">
      <c r="A1320" s="45"/>
      <c r="B1320" s="45"/>
      <c r="C1320" s="45" t="s">
        <v>1397</v>
      </c>
      <c r="D1320" s="46"/>
      <c r="E1320" s="47"/>
      <c r="F1320" s="47"/>
      <c r="G1320" s="47"/>
      <c r="H1320" s="49"/>
      <c r="I1320" s="48"/>
      <c r="J1320" s="49"/>
      <c r="K1320" s="48"/>
      <c r="L1320" s="49">
        <f>SUM(AR1301:AR1323)+SUM(AS1301:AS1323)+SUM(AT1301:AT1323)+SUM(AU1301:AU1323)+SUM(AV1301:AV1323)</f>
        <v>207.49</v>
      </c>
    </row>
    <row r="1321" spans="1:83" ht="28.5" x14ac:dyDescent="0.2">
      <c r="A1321" s="45"/>
      <c r="B1321" s="45" t="s">
        <v>408</v>
      </c>
      <c r="C1321" s="45" t="s">
        <v>1503</v>
      </c>
      <c r="D1321" s="46" t="s">
        <v>1224</v>
      </c>
      <c r="E1321" s="47">
        <f>Source!BZ288</f>
        <v>97</v>
      </c>
      <c r="F1321" s="47"/>
      <c r="G1321" s="47">
        <f>Source!AT288</f>
        <v>97</v>
      </c>
      <c r="H1321" s="49"/>
      <c r="I1321" s="48"/>
      <c r="J1321" s="49"/>
      <c r="K1321" s="48"/>
      <c r="L1321" s="49">
        <f>SUM(AZ1301:AZ1323)</f>
        <v>201.27</v>
      </c>
    </row>
    <row r="1322" spans="1:83" ht="28.5" x14ac:dyDescent="0.2">
      <c r="A1322" s="51"/>
      <c r="B1322" s="51" t="s">
        <v>409</v>
      </c>
      <c r="C1322" s="51" t="s">
        <v>1504</v>
      </c>
      <c r="D1322" s="52" t="s">
        <v>1224</v>
      </c>
      <c r="E1322" s="53">
        <f>Source!CA288</f>
        <v>51</v>
      </c>
      <c r="F1322" s="53"/>
      <c r="G1322" s="53">
        <f>Source!AU288</f>
        <v>51</v>
      </c>
      <c r="H1322" s="54"/>
      <c r="I1322" s="55"/>
      <c r="J1322" s="54"/>
      <c r="K1322" s="55"/>
      <c r="L1322" s="54">
        <f>SUM(BA1301:BA1323)</f>
        <v>105.82</v>
      </c>
    </row>
    <row r="1323" spans="1:83" ht="15" x14ac:dyDescent="0.25">
      <c r="C1323" s="106" t="s">
        <v>1360</v>
      </c>
      <c r="D1323" s="106"/>
      <c r="E1323" s="106"/>
      <c r="F1323" s="106"/>
      <c r="G1323" s="106"/>
      <c r="H1323" s="106"/>
      <c r="I1323" s="107">
        <f>IF(E1301&lt;&gt;0,K1323/E1301, 0)</f>
        <v>65343.999999999978</v>
      </c>
      <c r="J1323" s="107"/>
      <c r="K1323" s="107">
        <f>L1303+L1305+L1315+L1321+L1322+L1306</f>
        <v>653.43999999999983</v>
      </c>
      <c r="L1323" s="107"/>
      <c r="M1323" s="83">
        <f>K1323*1.038</f>
        <v>678.27071999999987</v>
      </c>
      <c r="AD1323">
        <f>ROUND((Source!AT288/100)*((ROUND(SUMIF(SmtRes!AQ415:'SmtRes'!AQ425,"=1",SmtRes!AD415:'SmtRes'!AD425)*Source!I288, 2)+ROUND(SUMIF(SmtRes!AQ415:'SmtRes'!AQ425,"=1",SmtRes!AC415:'SmtRes'!AC425)*Source!I288, 2))), 2)</f>
        <v>32.67</v>
      </c>
      <c r="AE1323">
        <f>ROUND((Source!AU288/100)*((ROUND(SUMIF(SmtRes!AQ415:'SmtRes'!AQ425,"=1",SmtRes!AD415:'SmtRes'!AD425)*Source!I288, 2)+ROUND(SUMIF(SmtRes!AQ415:'SmtRes'!AQ425,"=1",SmtRes!AC415:'SmtRes'!AC425)*Source!I288, 2))), 2)</f>
        <v>17.18</v>
      </c>
      <c r="AN1323" s="56">
        <f>L1303+L1305+L1315+L1321+L1322+L1306</f>
        <v>653.43999999999983</v>
      </c>
      <c r="AO1323" s="56">
        <f>L1305</f>
        <v>138.85999999999996</v>
      </c>
      <c r="AQ1323" t="s">
        <v>1361</v>
      </c>
      <c r="AR1323" s="56">
        <f>L1303</f>
        <v>144.19999999999999</v>
      </c>
      <c r="AT1323" s="56">
        <f>L1306</f>
        <v>63.290000000000006</v>
      </c>
      <c r="AV1323" t="s">
        <v>1361</v>
      </c>
      <c r="AW1323" s="56">
        <f>L1315</f>
        <v>0</v>
      </c>
      <c r="AZ1323">
        <f>Source!X288</f>
        <v>201.27</v>
      </c>
      <c r="BA1323">
        <f>Source!Y288</f>
        <v>105.82</v>
      </c>
      <c r="CD1323">
        <v>2</v>
      </c>
    </row>
    <row r="1324" spans="1:83" ht="135" x14ac:dyDescent="0.2">
      <c r="A1324" s="43" t="s">
        <v>432</v>
      </c>
      <c r="B1324" s="45" t="s">
        <v>1514</v>
      </c>
      <c r="C1324" s="45" t="s">
        <v>1515</v>
      </c>
      <c r="D1324" s="46" t="str">
        <f>Source!H289</f>
        <v>100 м</v>
      </c>
      <c r="E1324" s="47">
        <f>Source!K289</f>
        <v>0.01</v>
      </c>
      <c r="F1324" s="47"/>
      <c r="G1324" s="47">
        <f>Source!I289</f>
        <v>0.01</v>
      </c>
      <c r="H1324" s="49"/>
      <c r="I1324" s="48"/>
      <c r="J1324" s="49"/>
      <c r="K1324" s="48"/>
      <c r="L1324" s="49"/>
    </row>
    <row r="1325" spans="1:83" ht="76.5" x14ac:dyDescent="0.2">
      <c r="B1325" s="65" t="str">
        <f>Source!EO289</f>
        <v>Поправка: 571/пр_2022_п.84_т.3_стр.4_стб.3</v>
      </c>
      <c r="C1325" s="65" t="str">
        <f>Source!CN289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326" spans="1:83" x14ac:dyDescent="0.2">
      <c r="C1326" s="63" t="str">
        <f>"Объем: "&amp;Source!I289&amp;"=1/"&amp;"100"</f>
        <v>Объем: 0,01=1/100</v>
      </c>
    </row>
    <row r="1327" spans="1:83" ht="15" x14ac:dyDescent="0.2">
      <c r="A1327" s="44"/>
      <c r="B1327" s="47">
        <v>1</v>
      </c>
      <c r="C1327" s="44" t="s">
        <v>1391</v>
      </c>
      <c r="D1327" s="46" t="s">
        <v>904</v>
      </c>
      <c r="E1327" s="62"/>
      <c r="F1327" s="47"/>
      <c r="G1327" s="47">
        <f>Source!U289</f>
        <v>5.1004800000000003E-2</v>
      </c>
      <c r="H1327" s="47"/>
      <c r="I1327" s="47"/>
      <c r="J1327" s="47"/>
      <c r="K1327" s="47"/>
      <c r="L1327" s="60">
        <f>SUM(L1328:L1328)-SUMIF(CE1328:CE1328, 1, L1328:L1328)</f>
        <v>36</v>
      </c>
    </row>
    <row r="1328" spans="1:83" ht="14.25" x14ac:dyDescent="0.2">
      <c r="A1328" s="45"/>
      <c r="B1328" s="45" t="s">
        <v>1185</v>
      </c>
      <c r="C1328" s="45" t="s">
        <v>1186</v>
      </c>
      <c r="D1328" s="46" t="s">
        <v>904</v>
      </c>
      <c r="E1328" s="47">
        <v>20.239999999999998</v>
      </c>
      <c r="F1328" s="47">
        <f>ROUND((0.3)*0.84,7)</f>
        <v>0.252</v>
      </c>
      <c r="G1328" s="47">
        <f>SmtRes!CX426</f>
        <v>5.1004800000000003E-2</v>
      </c>
      <c r="H1328" s="49"/>
      <c r="I1328" s="48"/>
      <c r="J1328" s="49">
        <f>SmtRes!CZ426</f>
        <v>705.88</v>
      </c>
      <c r="K1328" s="48"/>
      <c r="L1328" s="49">
        <f>SmtRes!DI426</f>
        <v>36</v>
      </c>
    </row>
    <row r="1329" spans="1:83" ht="15" x14ac:dyDescent="0.2">
      <c r="A1329" s="44"/>
      <c r="B1329" s="47">
        <v>2</v>
      </c>
      <c r="C1329" s="44" t="s">
        <v>1392</v>
      </c>
      <c r="D1329" s="46"/>
      <c r="E1329" s="62"/>
      <c r="F1329" s="47"/>
      <c r="G1329" s="47"/>
      <c r="H1329" s="47"/>
      <c r="I1329" s="47"/>
      <c r="J1329" s="47"/>
      <c r="K1329" s="47"/>
      <c r="L1329" s="60">
        <f>SUM(L1330:L1336)-SUMIF(CE1330:CE1336, 1, L1330:L1336)</f>
        <v>1.4</v>
      </c>
    </row>
    <row r="1330" spans="1:83" ht="15" x14ac:dyDescent="0.2">
      <c r="A1330" s="44"/>
      <c r="B1330" s="47"/>
      <c r="C1330" s="44" t="s">
        <v>1395</v>
      </c>
      <c r="D1330" s="46" t="s">
        <v>904</v>
      </c>
      <c r="E1330" s="62"/>
      <c r="F1330" s="47"/>
      <c r="G1330" s="47">
        <f>Source!V289</f>
        <v>1.008E-3</v>
      </c>
      <c r="H1330" s="47"/>
      <c r="I1330" s="47"/>
      <c r="J1330" s="47"/>
      <c r="K1330" s="47"/>
      <c r="L1330" s="60">
        <f>SUMIF(CE1331:CE1336, 1, L1331:L1336)</f>
        <v>0.85</v>
      </c>
      <c r="CE1330">
        <v>1</v>
      </c>
    </row>
    <row r="1331" spans="1:83" ht="28.5" x14ac:dyDescent="0.2">
      <c r="A1331" s="45"/>
      <c r="B1331" s="45" t="s">
        <v>1028</v>
      </c>
      <c r="C1331" s="45" t="s">
        <v>1030</v>
      </c>
      <c r="D1331" s="46" t="s">
        <v>797</v>
      </c>
      <c r="E1331" s="47">
        <v>0.2</v>
      </c>
      <c r="F1331" s="47">
        <f t="shared" ref="F1331:F1336" si="32">ROUND((0.3)*0.84,7)</f>
        <v>0.252</v>
      </c>
      <c r="G1331" s="47">
        <f>SmtRes!CX428</f>
        <v>5.04E-4</v>
      </c>
      <c r="H1331" s="49"/>
      <c r="I1331" s="48"/>
      <c r="J1331" s="49">
        <f>SmtRes!CZ428</f>
        <v>1629.55</v>
      </c>
      <c r="K1331" s="48"/>
      <c r="L1331" s="49">
        <f>SmtRes!DG428</f>
        <v>0.82</v>
      </c>
    </row>
    <row r="1332" spans="1:83" ht="28.5" x14ac:dyDescent="0.2">
      <c r="A1332" s="45"/>
      <c r="B1332" s="45" t="s">
        <v>924</v>
      </c>
      <c r="C1332" s="45" t="s">
        <v>1402</v>
      </c>
      <c r="D1332" s="46" t="s">
        <v>904</v>
      </c>
      <c r="E1332" s="47">
        <f>SmtRes!DO428*SmtRes!AT428</f>
        <v>0.2</v>
      </c>
      <c r="F1332" s="47">
        <f t="shared" si="32"/>
        <v>0.252</v>
      </c>
      <c r="G1332" s="47">
        <f>ROUND(E1332*F1332*G1324, 7)</f>
        <v>5.04E-4</v>
      </c>
      <c r="H1332" s="49"/>
      <c r="I1332" s="48"/>
      <c r="J1332" s="49">
        <f>ROUND(SmtRes!AG428/SmtRes!DO428, 2)</f>
        <v>969.91</v>
      </c>
      <c r="K1332" s="48"/>
      <c r="L1332" s="49">
        <f>SmtRes!DH428</f>
        <v>0.49</v>
      </c>
      <c r="CE1332">
        <v>1</v>
      </c>
    </row>
    <row r="1333" spans="1:83" ht="28.5" x14ac:dyDescent="0.2">
      <c r="A1333" s="45"/>
      <c r="B1333" s="45" t="s">
        <v>1207</v>
      </c>
      <c r="C1333" s="45" t="s">
        <v>1209</v>
      </c>
      <c r="D1333" s="46" t="s">
        <v>797</v>
      </c>
      <c r="E1333" s="47">
        <v>4.67</v>
      </c>
      <c r="F1333" s="47">
        <f t="shared" si="32"/>
        <v>0.252</v>
      </c>
      <c r="G1333" s="47">
        <f>SmtRes!CX429</f>
        <v>1.17684E-2</v>
      </c>
      <c r="H1333" s="49">
        <f>SmtRes!CZ429</f>
        <v>1.75</v>
      </c>
      <c r="I1333" s="48">
        <f>SmtRes!AJ429</f>
        <v>1.58</v>
      </c>
      <c r="J1333" s="49">
        <f>ROUND(H1333*I1333, 2)</f>
        <v>2.77</v>
      </c>
      <c r="K1333" s="48"/>
      <c r="L1333" s="49">
        <f>SmtRes!DG429</f>
        <v>0.03</v>
      </c>
    </row>
    <row r="1334" spans="1:83" ht="28.5" x14ac:dyDescent="0.2">
      <c r="A1334" s="45"/>
      <c r="B1334" s="45" t="s">
        <v>1225</v>
      </c>
      <c r="C1334" s="45" t="s">
        <v>1227</v>
      </c>
      <c r="D1334" s="46" t="s">
        <v>797</v>
      </c>
      <c r="E1334" s="47">
        <v>4.67</v>
      </c>
      <c r="F1334" s="47">
        <f t="shared" si="32"/>
        <v>0.252</v>
      </c>
      <c r="G1334" s="47">
        <f>SmtRes!CX430</f>
        <v>1.17684E-2</v>
      </c>
      <c r="H1334" s="49">
        <f>SmtRes!CZ430</f>
        <v>13.44</v>
      </c>
      <c r="I1334" s="48">
        <f>SmtRes!AJ430</f>
        <v>1.48</v>
      </c>
      <c r="J1334" s="49">
        <f>ROUND(H1334*I1334, 2)</f>
        <v>19.89</v>
      </c>
      <c r="K1334" s="48"/>
      <c r="L1334" s="49">
        <f>SmtRes!DG430</f>
        <v>0.23</v>
      </c>
    </row>
    <row r="1335" spans="1:83" ht="28.5" x14ac:dyDescent="0.2">
      <c r="A1335" s="45"/>
      <c r="B1335" s="45" t="s">
        <v>954</v>
      </c>
      <c r="C1335" s="45" t="s">
        <v>956</v>
      </c>
      <c r="D1335" s="46" t="s">
        <v>797</v>
      </c>
      <c r="E1335" s="47">
        <v>0.2</v>
      </c>
      <c r="F1335" s="47">
        <f t="shared" si="32"/>
        <v>0.252</v>
      </c>
      <c r="G1335" s="47">
        <f>SmtRes!CX431</f>
        <v>5.04E-4</v>
      </c>
      <c r="H1335" s="49"/>
      <c r="I1335" s="48"/>
      <c r="J1335" s="49">
        <f>SmtRes!CZ431</f>
        <v>643.29</v>
      </c>
      <c r="K1335" s="48"/>
      <c r="L1335" s="49">
        <f>SmtRes!DG431</f>
        <v>0.32</v>
      </c>
    </row>
    <row r="1336" spans="1:83" ht="28.5" x14ac:dyDescent="0.2">
      <c r="A1336" s="45"/>
      <c r="B1336" s="45" t="s">
        <v>915</v>
      </c>
      <c r="C1336" s="45" t="s">
        <v>1394</v>
      </c>
      <c r="D1336" s="46" t="s">
        <v>904</v>
      </c>
      <c r="E1336" s="47">
        <f>SmtRes!DO431*SmtRes!AT431</f>
        <v>0.2</v>
      </c>
      <c r="F1336" s="47">
        <f t="shared" si="32"/>
        <v>0.252</v>
      </c>
      <c r="G1336" s="47">
        <f>ROUND(E1336*F1336*G1324, 7)</f>
        <v>5.04E-4</v>
      </c>
      <c r="H1336" s="49"/>
      <c r="I1336" s="48"/>
      <c r="J1336" s="49">
        <f>ROUND(SmtRes!AG431/SmtRes!DO431, 2)</f>
        <v>722.05</v>
      </c>
      <c r="K1336" s="48"/>
      <c r="L1336" s="49">
        <f>SmtRes!DH431</f>
        <v>0.36</v>
      </c>
      <c r="CE1336">
        <v>1</v>
      </c>
    </row>
    <row r="1337" spans="1:83" ht="15" hidden="1" x14ac:dyDescent="0.2">
      <c r="A1337" s="44"/>
      <c r="B1337" s="47">
        <v>4</v>
      </c>
      <c r="C1337" s="44" t="s">
        <v>1411</v>
      </c>
      <c r="D1337" s="46"/>
      <c r="E1337" s="62"/>
      <c r="F1337" s="47"/>
      <c r="G1337" s="47"/>
      <c r="H1337" s="47"/>
      <c r="I1337" s="47"/>
      <c r="J1337" s="47"/>
      <c r="K1337" s="47"/>
      <c r="L1337" s="60">
        <f>SUM(L1338:L1341)-SUMIF(CE1338:CE1341, 1, L1338:L1341)</f>
        <v>0</v>
      </c>
    </row>
    <row r="1338" spans="1:83" ht="57" x14ac:dyDescent="0.2">
      <c r="A1338" s="45"/>
      <c r="B1338" s="45" t="s">
        <v>1228</v>
      </c>
      <c r="C1338" s="45" t="s">
        <v>1230</v>
      </c>
      <c r="D1338" s="46" t="s">
        <v>968</v>
      </c>
      <c r="E1338" s="47">
        <v>0.245</v>
      </c>
      <c r="F1338" s="47">
        <f>ROUND(0,7)</f>
        <v>0</v>
      </c>
      <c r="G1338" s="47">
        <f>SmtRes!CX432</f>
        <v>0</v>
      </c>
      <c r="H1338" s="49">
        <f>SmtRes!CZ432</f>
        <v>37.71</v>
      </c>
      <c r="I1338" s="48">
        <f>SmtRes!AI432</f>
        <v>1.53</v>
      </c>
      <c r="J1338" s="49">
        <f>ROUND(H1338*I1338, 2)</f>
        <v>57.7</v>
      </c>
      <c r="K1338" s="48"/>
      <c r="L1338" s="49">
        <f>SmtRes!DF432</f>
        <v>0</v>
      </c>
    </row>
    <row r="1339" spans="1:83" ht="57" x14ac:dyDescent="0.2">
      <c r="A1339" s="45"/>
      <c r="B1339" s="45" t="s">
        <v>1249</v>
      </c>
      <c r="C1339" s="45" t="s">
        <v>1251</v>
      </c>
      <c r="D1339" s="46" t="s">
        <v>685</v>
      </c>
      <c r="E1339" s="47">
        <v>1.1E-4</v>
      </c>
      <c r="F1339" s="47">
        <f>ROUND(0,7)</f>
        <v>0</v>
      </c>
      <c r="G1339" s="47">
        <f>SmtRes!CX433</f>
        <v>0</v>
      </c>
      <c r="H1339" s="49">
        <f>SmtRes!CZ433</f>
        <v>99190.96</v>
      </c>
      <c r="I1339" s="48">
        <f>SmtRes!AI433</f>
        <v>1.29</v>
      </c>
      <c r="J1339" s="49">
        <f>ROUND(H1339*I1339, 2)</f>
        <v>127956.34</v>
      </c>
      <c r="K1339" s="48"/>
      <c r="L1339" s="49">
        <f>SmtRes!DF433</f>
        <v>0</v>
      </c>
    </row>
    <row r="1340" spans="1:83" ht="28.5" x14ac:dyDescent="0.2">
      <c r="A1340" s="45"/>
      <c r="B1340" s="45" t="s">
        <v>1243</v>
      </c>
      <c r="C1340" s="45" t="s">
        <v>1245</v>
      </c>
      <c r="D1340" s="46" t="s">
        <v>1090</v>
      </c>
      <c r="E1340" s="47">
        <v>0.25</v>
      </c>
      <c r="F1340" s="47">
        <f>ROUND(0,7)</f>
        <v>0</v>
      </c>
      <c r="G1340" s="47">
        <f>SmtRes!CX434</f>
        <v>0</v>
      </c>
      <c r="H1340" s="49">
        <f>SmtRes!CZ434</f>
        <v>931.11</v>
      </c>
      <c r="I1340" s="48">
        <f>SmtRes!AI434</f>
        <v>1.61</v>
      </c>
      <c r="J1340" s="49">
        <f>ROUND(H1340*I1340, 2)</f>
        <v>1499.09</v>
      </c>
      <c r="K1340" s="48"/>
      <c r="L1340" s="49">
        <f>SmtRes!DF434</f>
        <v>0</v>
      </c>
    </row>
    <row r="1341" spans="1:83" ht="14.25" x14ac:dyDescent="0.2">
      <c r="A1341" s="45"/>
      <c r="B1341" s="45" t="s">
        <v>1240</v>
      </c>
      <c r="C1341" s="51" t="s">
        <v>1242</v>
      </c>
      <c r="D1341" s="52" t="s">
        <v>685</v>
      </c>
      <c r="E1341" s="53">
        <v>7.2000000000000005E-4</v>
      </c>
      <c r="F1341" s="53">
        <f>ROUND(0,7)</f>
        <v>0</v>
      </c>
      <c r="G1341" s="53">
        <f>SmtRes!CX435</f>
        <v>0</v>
      </c>
      <c r="H1341" s="54">
        <f>SmtRes!CZ435</f>
        <v>82698.14</v>
      </c>
      <c r="I1341" s="55">
        <f>SmtRes!AI435</f>
        <v>1.29</v>
      </c>
      <c r="J1341" s="54">
        <f>ROUND(H1341*I1341, 2)</f>
        <v>106680.6</v>
      </c>
      <c r="K1341" s="55"/>
      <c r="L1341" s="54">
        <f>SmtRes!DF435</f>
        <v>0</v>
      </c>
    </row>
    <row r="1342" spans="1:83" ht="15" x14ac:dyDescent="0.2">
      <c r="A1342" s="45"/>
      <c r="B1342" s="45"/>
      <c r="C1342" s="64" t="s">
        <v>1396</v>
      </c>
      <c r="D1342" s="46"/>
      <c r="E1342" s="47"/>
      <c r="F1342" s="47"/>
      <c r="G1342" s="47"/>
      <c r="H1342" s="49"/>
      <c r="I1342" s="48"/>
      <c r="J1342" s="49"/>
      <c r="K1342" s="48"/>
      <c r="L1342" s="49">
        <f>L1327+L1329+L1330+L1337</f>
        <v>38.25</v>
      </c>
    </row>
    <row r="1343" spans="1:83" ht="14.25" x14ac:dyDescent="0.2">
      <c r="A1343" s="45"/>
      <c r="B1343" s="45"/>
      <c r="C1343" s="45" t="s">
        <v>1397</v>
      </c>
      <c r="D1343" s="46"/>
      <c r="E1343" s="47"/>
      <c r="F1343" s="47"/>
      <c r="G1343" s="47"/>
      <c r="H1343" s="49"/>
      <c r="I1343" s="48"/>
      <c r="J1343" s="49"/>
      <c r="K1343" s="48"/>
      <c r="L1343" s="49">
        <f>SUM(AR1324:AR1346)+SUM(AS1324:AS1346)+SUM(AT1324:AT1346)+SUM(AU1324:AU1346)+SUM(AV1324:AV1346)</f>
        <v>36.85</v>
      </c>
    </row>
    <row r="1344" spans="1:83" ht="28.5" x14ac:dyDescent="0.2">
      <c r="A1344" s="45"/>
      <c r="B1344" s="45" t="s">
        <v>408</v>
      </c>
      <c r="C1344" s="45" t="s">
        <v>1503</v>
      </c>
      <c r="D1344" s="46" t="s">
        <v>1224</v>
      </c>
      <c r="E1344" s="47">
        <f>Source!BZ289</f>
        <v>97</v>
      </c>
      <c r="F1344" s="47"/>
      <c r="G1344" s="47">
        <f>Source!AT289</f>
        <v>97</v>
      </c>
      <c r="H1344" s="49"/>
      <c r="I1344" s="48"/>
      <c r="J1344" s="49"/>
      <c r="K1344" s="48"/>
      <c r="L1344" s="49">
        <f>SUM(AZ1324:AZ1346)</f>
        <v>35.74</v>
      </c>
    </row>
    <row r="1345" spans="1:83" ht="28.5" x14ac:dyDescent="0.2">
      <c r="A1345" s="51"/>
      <c r="B1345" s="51" t="s">
        <v>409</v>
      </c>
      <c r="C1345" s="51" t="s">
        <v>1504</v>
      </c>
      <c r="D1345" s="52" t="s">
        <v>1224</v>
      </c>
      <c r="E1345" s="53">
        <f>Source!CA289</f>
        <v>51</v>
      </c>
      <c r="F1345" s="53"/>
      <c r="G1345" s="53">
        <f>Source!AU289</f>
        <v>51</v>
      </c>
      <c r="H1345" s="54"/>
      <c r="I1345" s="55"/>
      <c r="J1345" s="54"/>
      <c r="K1345" s="55"/>
      <c r="L1345" s="54">
        <f>SUM(BA1324:BA1346)</f>
        <v>18.79</v>
      </c>
    </row>
    <row r="1346" spans="1:83" ht="15" x14ac:dyDescent="0.25">
      <c r="C1346" s="106" t="s">
        <v>1360</v>
      </c>
      <c r="D1346" s="106"/>
      <c r="E1346" s="106"/>
      <c r="F1346" s="106"/>
      <c r="G1346" s="106"/>
      <c r="H1346" s="106"/>
      <c r="I1346" s="107">
        <f>IF(E1324&lt;&gt;0,K1346/E1324, 0)</f>
        <v>9278</v>
      </c>
      <c r="J1346" s="107"/>
      <c r="K1346" s="107">
        <f>L1327+L1329+L1337+L1344+L1345+L1330</f>
        <v>92.78</v>
      </c>
      <c r="L1346" s="107"/>
      <c r="M1346" s="83">
        <f>K1346*1.038</f>
        <v>96.305640000000011</v>
      </c>
      <c r="AD1346">
        <f>ROUND((Source!AT289/100)*((ROUND(SUMIF(SmtRes!AQ426:'SmtRes'!AQ436,"=1",SmtRes!AD426:'SmtRes'!AD436)*Source!I289, 2)+ROUND(SUMIF(SmtRes!AQ426:'SmtRes'!AQ436,"=1",SmtRes!AC426:'SmtRes'!AC436)*Source!I289, 2))), 2)</f>
        <v>23.26</v>
      </c>
      <c r="AE1346">
        <f>ROUND((Source!AU289/100)*((ROUND(SUMIF(SmtRes!AQ426:'SmtRes'!AQ436,"=1",SmtRes!AD426:'SmtRes'!AD436)*Source!I289, 2)+ROUND(SUMIF(SmtRes!AQ426:'SmtRes'!AQ436,"=1",SmtRes!AC426:'SmtRes'!AC436)*Source!I289, 2))), 2)</f>
        <v>12.23</v>
      </c>
      <c r="AN1346" s="56">
        <f>L1327+L1329+L1337+L1344+L1345+L1330</f>
        <v>92.78</v>
      </c>
      <c r="AO1346" s="56">
        <f>L1329</f>
        <v>1.4</v>
      </c>
      <c r="AQ1346" t="s">
        <v>1361</v>
      </c>
      <c r="AR1346" s="56">
        <f>L1327</f>
        <v>36</v>
      </c>
      <c r="AT1346" s="56">
        <f>L1330</f>
        <v>0.85</v>
      </c>
      <c r="AV1346" t="s">
        <v>1361</v>
      </c>
      <c r="AW1346" s="56">
        <f>L1337</f>
        <v>0</v>
      </c>
      <c r="AZ1346">
        <f>Source!X289</f>
        <v>35.74</v>
      </c>
      <c r="BA1346">
        <f>Source!Y289</f>
        <v>18.79</v>
      </c>
      <c r="CD1346">
        <v>2</v>
      </c>
    </row>
    <row r="1347" spans="1:83" ht="120.75" x14ac:dyDescent="0.2">
      <c r="A1347" s="43" t="s">
        <v>436</v>
      </c>
      <c r="B1347" s="45" t="s">
        <v>1514</v>
      </c>
      <c r="C1347" s="45" t="s">
        <v>1516</v>
      </c>
      <c r="D1347" s="46" t="str">
        <f>Source!H290</f>
        <v>100 м</v>
      </c>
      <c r="E1347" s="47">
        <f>Source!K290</f>
        <v>0.01</v>
      </c>
      <c r="F1347" s="47"/>
      <c r="G1347" s="47">
        <f>Source!I290</f>
        <v>0.01</v>
      </c>
      <c r="H1347" s="49"/>
      <c r="I1347" s="48"/>
      <c r="J1347" s="49"/>
      <c r="K1347" s="48"/>
      <c r="L1347" s="49"/>
    </row>
    <row r="1348" spans="1:83" x14ac:dyDescent="0.2">
      <c r="C1348" s="63" t="str">
        <f>"Объем: "&amp;Source!I290&amp;"=1/"&amp;"100"</f>
        <v>Объем: 0,01=1/100</v>
      </c>
    </row>
    <row r="1349" spans="1:83" ht="15" x14ac:dyDescent="0.2">
      <c r="A1349" s="44"/>
      <c r="B1349" s="47">
        <v>1</v>
      </c>
      <c r="C1349" s="44" t="s">
        <v>1391</v>
      </c>
      <c r="D1349" s="46" t="s">
        <v>904</v>
      </c>
      <c r="E1349" s="62"/>
      <c r="F1349" s="47"/>
      <c r="G1349" s="47">
        <f>Source!U290</f>
        <v>0.170016</v>
      </c>
      <c r="H1349" s="47"/>
      <c r="I1349" s="47"/>
      <c r="J1349" s="47"/>
      <c r="K1349" s="47"/>
      <c r="L1349" s="60">
        <f>SUM(L1350:L1350)-SUMIF(CE1350:CE1350, 1, L1350:L1350)</f>
        <v>120.01</v>
      </c>
    </row>
    <row r="1350" spans="1:83" ht="14.25" x14ac:dyDescent="0.2">
      <c r="A1350" s="45"/>
      <c r="B1350" s="45" t="s">
        <v>1185</v>
      </c>
      <c r="C1350" s="45" t="s">
        <v>1186</v>
      </c>
      <c r="D1350" s="46" t="s">
        <v>904</v>
      </c>
      <c r="E1350" s="47">
        <v>20.239999999999998</v>
      </c>
      <c r="F1350" s="47">
        <f>ROUND(0.84,7)</f>
        <v>0.84</v>
      </c>
      <c r="G1350" s="47">
        <f>SmtRes!CX437</f>
        <v>0.170016</v>
      </c>
      <c r="H1350" s="49"/>
      <c r="I1350" s="48"/>
      <c r="J1350" s="49">
        <f>SmtRes!CZ437</f>
        <v>705.88</v>
      </c>
      <c r="K1350" s="48"/>
      <c r="L1350" s="49">
        <f>SmtRes!DI437</f>
        <v>120.01</v>
      </c>
    </row>
    <row r="1351" spans="1:83" ht="15" x14ac:dyDescent="0.2">
      <c r="A1351" s="44"/>
      <c r="B1351" s="47">
        <v>2</v>
      </c>
      <c r="C1351" s="44" t="s">
        <v>1392</v>
      </c>
      <c r="D1351" s="46"/>
      <c r="E1351" s="62"/>
      <c r="F1351" s="47"/>
      <c r="G1351" s="47"/>
      <c r="H1351" s="47"/>
      <c r="I1351" s="47"/>
      <c r="J1351" s="47"/>
      <c r="K1351" s="47"/>
      <c r="L1351" s="60">
        <f>SUM(L1352:L1358)-SUMIF(CE1352:CE1358, 1, L1352:L1358)</f>
        <v>4.7100000000000009</v>
      </c>
    </row>
    <row r="1352" spans="1:83" ht="15" x14ac:dyDescent="0.2">
      <c r="A1352" s="44"/>
      <c r="B1352" s="47"/>
      <c r="C1352" s="44" t="s">
        <v>1395</v>
      </c>
      <c r="D1352" s="46" t="s">
        <v>904</v>
      </c>
      <c r="E1352" s="62"/>
      <c r="F1352" s="47"/>
      <c r="G1352" s="47">
        <f>Source!V290</f>
        <v>3.3600000000000001E-3</v>
      </c>
      <c r="H1352" s="47"/>
      <c r="I1352" s="47"/>
      <c r="J1352" s="47"/>
      <c r="K1352" s="47"/>
      <c r="L1352" s="60">
        <f>SUMIF(CE1353:CE1358, 1, L1353:L1358)</f>
        <v>2.84</v>
      </c>
      <c r="CE1352">
        <v>1</v>
      </c>
    </row>
    <row r="1353" spans="1:83" ht="28.5" x14ac:dyDescent="0.2">
      <c r="A1353" s="45"/>
      <c r="B1353" s="45" t="s">
        <v>1028</v>
      </c>
      <c r="C1353" s="45" t="s">
        <v>1030</v>
      </c>
      <c r="D1353" s="46" t="s">
        <v>797</v>
      </c>
      <c r="E1353" s="47">
        <v>0.2</v>
      </c>
      <c r="F1353" s="47">
        <f t="shared" ref="F1353:F1358" si="33">ROUND(0.84,7)</f>
        <v>0.84</v>
      </c>
      <c r="G1353" s="47">
        <f>SmtRes!CX439</f>
        <v>1.6800000000000001E-3</v>
      </c>
      <c r="H1353" s="49"/>
      <c r="I1353" s="48"/>
      <c r="J1353" s="49">
        <f>SmtRes!CZ439</f>
        <v>1629.55</v>
      </c>
      <c r="K1353" s="48"/>
      <c r="L1353" s="49">
        <f>SmtRes!DG439</f>
        <v>2.74</v>
      </c>
    </row>
    <row r="1354" spans="1:83" ht="28.5" x14ac:dyDescent="0.2">
      <c r="A1354" s="45"/>
      <c r="B1354" s="45" t="s">
        <v>924</v>
      </c>
      <c r="C1354" s="45" t="s">
        <v>1402</v>
      </c>
      <c r="D1354" s="46" t="s">
        <v>904</v>
      </c>
      <c r="E1354" s="47">
        <f>SmtRes!DO439*SmtRes!AT439</f>
        <v>0.2</v>
      </c>
      <c r="F1354" s="47">
        <f t="shared" si="33"/>
        <v>0.84</v>
      </c>
      <c r="G1354" s="47">
        <f>ROUND(E1354*F1354*G1347, 7)</f>
        <v>1.6800000000000001E-3</v>
      </c>
      <c r="H1354" s="49"/>
      <c r="I1354" s="48"/>
      <c r="J1354" s="49">
        <f>ROUND(SmtRes!AG439/SmtRes!DO439, 2)</f>
        <v>969.91</v>
      </c>
      <c r="K1354" s="48"/>
      <c r="L1354" s="49">
        <f>SmtRes!DH439</f>
        <v>1.63</v>
      </c>
      <c r="CE1354">
        <v>1</v>
      </c>
    </row>
    <row r="1355" spans="1:83" ht="28.5" x14ac:dyDescent="0.2">
      <c r="A1355" s="45"/>
      <c r="B1355" s="45" t="s">
        <v>1207</v>
      </c>
      <c r="C1355" s="45" t="s">
        <v>1209</v>
      </c>
      <c r="D1355" s="46" t="s">
        <v>797</v>
      </c>
      <c r="E1355" s="47">
        <v>4.67</v>
      </c>
      <c r="F1355" s="47">
        <f t="shared" si="33"/>
        <v>0.84</v>
      </c>
      <c r="G1355" s="47">
        <f>SmtRes!CX440</f>
        <v>3.9227999999999999E-2</v>
      </c>
      <c r="H1355" s="49">
        <f>SmtRes!CZ440</f>
        <v>1.75</v>
      </c>
      <c r="I1355" s="48">
        <f>SmtRes!AJ440</f>
        <v>1.58</v>
      </c>
      <c r="J1355" s="49">
        <f>ROUND(H1355*I1355, 2)</f>
        <v>2.77</v>
      </c>
      <c r="K1355" s="48"/>
      <c r="L1355" s="49">
        <f>SmtRes!DG440</f>
        <v>0.11</v>
      </c>
    </row>
    <row r="1356" spans="1:83" ht="28.5" x14ac:dyDescent="0.2">
      <c r="A1356" s="45"/>
      <c r="B1356" s="45" t="s">
        <v>1225</v>
      </c>
      <c r="C1356" s="45" t="s">
        <v>1227</v>
      </c>
      <c r="D1356" s="46" t="s">
        <v>797</v>
      </c>
      <c r="E1356" s="47">
        <v>4.67</v>
      </c>
      <c r="F1356" s="47">
        <f t="shared" si="33"/>
        <v>0.84</v>
      </c>
      <c r="G1356" s="47">
        <f>SmtRes!CX441</f>
        <v>3.9227999999999999E-2</v>
      </c>
      <c r="H1356" s="49">
        <f>SmtRes!CZ441</f>
        <v>13.44</v>
      </c>
      <c r="I1356" s="48">
        <f>SmtRes!AJ441</f>
        <v>1.48</v>
      </c>
      <c r="J1356" s="49">
        <f>ROUND(H1356*I1356, 2)</f>
        <v>19.89</v>
      </c>
      <c r="K1356" s="48"/>
      <c r="L1356" s="49">
        <f>SmtRes!DG441</f>
        <v>0.78</v>
      </c>
    </row>
    <row r="1357" spans="1:83" ht="28.5" x14ac:dyDescent="0.2">
      <c r="A1357" s="45"/>
      <c r="B1357" s="45" t="s">
        <v>954</v>
      </c>
      <c r="C1357" s="45" t="s">
        <v>956</v>
      </c>
      <c r="D1357" s="46" t="s">
        <v>797</v>
      </c>
      <c r="E1357" s="47">
        <v>0.2</v>
      </c>
      <c r="F1357" s="47">
        <f t="shared" si="33"/>
        <v>0.84</v>
      </c>
      <c r="G1357" s="47">
        <f>SmtRes!CX442</f>
        <v>1.6800000000000001E-3</v>
      </c>
      <c r="H1357" s="49"/>
      <c r="I1357" s="48"/>
      <c r="J1357" s="49">
        <f>SmtRes!CZ442</f>
        <v>643.29</v>
      </c>
      <c r="K1357" s="48"/>
      <c r="L1357" s="49">
        <f>SmtRes!DG442</f>
        <v>1.08</v>
      </c>
    </row>
    <row r="1358" spans="1:83" ht="28.5" x14ac:dyDescent="0.2">
      <c r="A1358" s="45"/>
      <c r="B1358" s="45" t="s">
        <v>915</v>
      </c>
      <c r="C1358" s="45" t="s">
        <v>1394</v>
      </c>
      <c r="D1358" s="46" t="s">
        <v>904</v>
      </c>
      <c r="E1358" s="47">
        <f>SmtRes!DO442*SmtRes!AT442</f>
        <v>0.2</v>
      </c>
      <c r="F1358" s="47">
        <f t="shared" si="33"/>
        <v>0.84</v>
      </c>
      <c r="G1358" s="47">
        <f>ROUND(E1358*F1358*G1347, 7)</f>
        <v>1.6800000000000001E-3</v>
      </c>
      <c r="H1358" s="49"/>
      <c r="I1358" s="48"/>
      <c r="J1358" s="49">
        <f>ROUND(SmtRes!AG442/SmtRes!DO442, 2)</f>
        <v>722.05</v>
      </c>
      <c r="K1358" s="48"/>
      <c r="L1358" s="49">
        <f>SmtRes!DH442</f>
        <v>1.21</v>
      </c>
      <c r="CE1358">
        <v>1</v>
      </c>
    </row>
    <row r="1359" spans="1:83" ht="15" hidden="1" x14ac:dyDescent="0.2">
      <c r="A1359" s="44"/>
      <c r="B1359" s="47">
        <v>4</v>
      </c>
      <c r="C1359" s="44" t="s">
        <v>1411</v>
      </c>
      <c r="D1359" s="46"/>
      <c r="E1359" s="62"/>
      <c r="F1359" s="47"/>
      <c r="G1359" s="47"/>
      <c r="H1359" s="47"/>
      <c r="I1359" s="47"/>
      <c r="J1359" s="47"/>
      <c r="K1359" s="47"/>
      <c r="L1359" s="60">
        <f>SUM(L1360:L1363)-SUMIF(CE1360:CE1363, 1, L1360:L1363)</f>
        <v>0</v>
      </c>
    </row>
    <row r="1360" spans="1:83" ht="57" x14ac:dyDescent="0.2">
      <c r="A1360" s="45"/>
      <c r="B1360" s="45" t="s">
        <v>1228</v>
      </c>
      <c r="C1360" s="45" t="s">
        <v>1230</v>
      </c>
      <c r="D1360" s="46" t="s">
        <v>968</v>
      </c>
      <c r="E1360" s="47">
        <v>0.245</v>
      </c>
      <c r="F1360" s="47">
        <f>ROUND(0,7)</f>
        <v>0</v>
      </c>
      <c r="G1360" s="47">
        <f>SmtRes!CX443</f>
        <v>0</v>
      </c>
      <c r="H1360" s="49">
        <f>SmtRes!CZ443</f>
        <v>37.71</v>
      </c>
      <c r="I1360" s="48">
        <f>SmtRes!AI443</f>
        <v>1.53</v>
      </c>
      <c r="J1360" s="49">
        <f>ROUND(H1360*I1360, 2)</f>
        <v>57.7</v>
      </c>
      <c r="K1360" s="48"/>
      <c r="L1360" s="49">
        <f>SmtRes!DF443</f>
        <v>0</v>
      </c>
    </row>
    <row r="1361" spans="1:83" ht="57" x14ac:dyDescent="0.2">
      <c r="A1361" s="45"/>
      <c r="B1361" s="45" t="s">
        <v>1249</v>
      </c>
      <c r="C1361" s="45" t="s">
        <v>1251</v>
      </c>
      <c r="D1361" s="46" t="s">
        <v>685</v>
      </c>
      <c r="E1361" s="47">
        <v>1.1E-4</v>
      </c>
      <c r="F1361" s="47">
        <f>ROUND(0,7)</f>
        <v>0</v>
      </c>
      <c r="G1361" s="47">
        <f>SmtRes!CX444</f>
        <v>0</v>
      </c>
      <c r="H1361" s="49">
        <f>SmtRes!CZ444</f>
        <v>99190.96</v>
      </c>
      <c r="I1361" s="48">
        <f>SmtRes!AI444</f>
        <v>1.29</v>
      </c>
      <c r="J1361" s="49">
        <f>ROUND(H1361*I1361, 2)</f>
        <v>127956.34</v>
      </c>
      <c r="K1361" s="48"/>
      <c r="L1361" s="49">
        <f>SmtRes!DF444</f>
        <v>0</v>
      </c>
    </row>
    <row r="1362" spans="1:83" ht="28.5" x14ac:dyDescent="0.2">
      <c r="A1362" s="45"/>
      <c r="B1362" s="45" t="s">
        <v>1243</v>
      </c>
      <c r="C1362" s="45" t="s">
        <v>1245</v>
      </c>
      <c r="D1362" s="46" t="s">
        <v>1090</v>
      </c>
      <c r="E1362" s="47">
        <v>0.25</v>
      </c>
      <c r="F1362" s="47">
        <f>ROUND(0,7)</f>
        <v>0</v>
      </c>
      <c r="G1362" s="47">
        <f>SmtRes!CX445</f>
        <v>0</v>
      </c>
      <c r="H1362" s="49">
        <f>SmtRes!CZ445</f>
        <v>931.11</v>
      </c>
      <c r="I1362" s="48">
        <f>SmtRes!AI445</f>
        <v>1.61</v>
      </c>
      <c r="J1362" s="49">
        <f>ROUND(H1362*I1362, 2)</f>
        <v>1499.09</v>
      </c>
      <c r="K1362" s="48"/>
      <c r="L1362" s="49">
        <f>SmtRes!DF445</f>
        <v>0</v>
      </c>
    </row>
    <row r="1363" spans="1:83" ht="14.25" x14ac:dyDescent="0.2">
      <c r="A1363" s="45"/>
      <c r="B1363" s="45" t="s">
        <v>1240</v>
      </c>
      <c r="C1363" s="51" t="s">
        <v>1242</v>
      </c>
      <c r="D1363" s="52" t="s">
        <v>685</v>
      </c>
      <c r="E1363" s="53">
        <v>7.2000000000000005E-4</v>
      </c>
      <c r="F1363" s="53">
        <f>ROUND(0,7)</f>
        <v>0</v>
      </c>
      <c r="G1363" s="53">
        <f>SmtRes!CX446</f>
        <v>0</v>
      </c>
      <c r="H1363" s="54">
        <f>SmtRes!CZ446</f>
        <v>82698.14</v>
      </c>
      <c r="I1363" s="55">
        <f>SmtRes!AI446</f>
        <v>1.29</v>
      </c>
      <c r="J1363" s="54">
        <f>ROUND(H1363*I1363, 2)</f>
        <v>106680.6</v>
      </c>
      <c r="K1363" s="55"/>
      <c r="L1363" s="54">
        <f>SmtRes!DF446</f>
        <v>0</v>
      </c>
    </row>
    <row r="1364" spans="1:83" ht="15" x14ac:dyDescent="0.2">
      <c r="A1364" s="45"/>
      <c r="B1364" s="45"/>
      <c r="C1364" s="64" t="s">
        <v>1396</v>
      </c>
      <c r="D1364" s="46"/>
      <c r="E1364" s="47"/>
      <c r="F1364" s="47"/>
      <c r="G1364" s="47"/>
      <c r="H1364" s="49"/>
      <c r="I1364" s="48"/>
      <c r="J1364" s="49"/>
      <c r="K1364" s="48"/>
      <c r="L1364" s="49">
        <f>L1349+L1351+L1352+L1359</f>
        <v>127.56</v>
      </c>
    </row>
    <row r="1365" spans="1:83" ht="14.25" x14ac:dyDescent="0.2">
      <c r="A1365" s="45"/>
      <c r="B1365" s="45"/>
      <c r="C1365" s="45" t="s">
        <v>1397</v>
      </c>
      <c r="D1365" s="46"/>
      <c r="E1365" s="47"/>
      <c r="F1365" s="47"/>
      <c r="G1365" s="47"/>
      <c r="H1365" s="49"/>
      <c r="I1365" s="48"/>
      <c r="J1365" s="49"/>
      <c r="K1365" s="48"/>
      <c r="L1365" s="49">
        <f>SUM(AR1347:AR1368)+SUM(AS1347:AS1368)+SUM(AT1347:AT1368)+SUM(AU1347:AU1368)+SUM(AV1347:AV1368)</f>
        <v>122.85000000000001</v>
      </c>
    </row>
    <row r="1366" spans="1:83" ht="28.5" x14ac:dyDescent="0.2">
      <c r="A1366" s="45"/>
      <c r="B1366" s="45" t="s">
        <v>408</v>
      </c>
      <c r="C1366" s="45" t="s">
        <v>1503</v>
      </c>
      <c r="D1366" s="46" t="s">
        <v>1224</v>
      </c>
      <c r="E1366" s="47">
        <f>Source!BZ290</f>
        <v>97</v>
      </c>
      <c r="F1366" s="47"/>
      <c r="G1366" s="47">
        <f>Source!AT290</f>
        <v>97</v>
      </c>
      <c r="H1366" s="49"/>
      <c r="I1366" s="48"/>
      <c r="J1366" s="49"/>
      <c r="K1366" s="48"/>
      <c r="L1366" s="49">
        <f>SUM(AZ1347:AZ1368)</f>
        <v>119.16</v>
      </c>
    </row>
    <row r="1367" spans="1:83" ht="28.5" x14ac:dyDescent="0.2">
      <c r="A1367" s="51"/>
      <c r="B1367" s="51" t="s">
        <v>409</v>
      </c>
      <c r="C1367" s="51" t="s">
        <v>1504</v>
      </c>
      <c r="D1367" s="52" t="s">
        <v>1224</v>
      </c>
      <c r="E1367" s="53">
        <f>Source!CA290</f>
        <v>51</v>
      </c>
      <c r="F1367" s="53"/>
      <c r="G1367" s="53">
        <f>Source!AU290</f>
        <v>51</v>
      </c>
      <c r="H1367" s="54"/>
      <c r="I1367" s="55"/>
      <c r="J1367" s="54"/>
      <c r="K1367" s="55"/>
      <c r="L1367" s="54">
        <f>SUM(BA1347:BA1368)</f>
        <v>62.65</v>
      </c>
    </row>
    <row r="1368" spans="1:83" ht="15" x14ac:dyDescent="0.25">
      <c r="C1368" s="106" t="s">
        <v>1360</v>
      </c>
      <c r="D1368" s="106"/>
      <c r="E1368" s="106"/>
      <c r="F1368" s="106"/>
      <c r="G1368" s="106"/>
      <c r="H1368" s="106"/>
      <c r="I1368" s="107">
        <f>IF(E1347&lt;&gt;0,K1368/E1347, 0)</f>
        <v>30936.999999999993</v>
      </c>
      <c r="J1368" s="107"/>
      <c r="K1368" s="107">
        <f>L1349+L1351+L1359+L1366+L1367+L1352</f>
        <v>309.36999999999995</v>
      </c>
      <c r="L1368" s="107"/>
      <c r="M1368" s="83">
        <f>K1368*1.038</f>
        <v>321.12605999999994</v>
      </c>
      <c r="AD1368">
        <f>ROUND((Source!AT290/100)*((ROUND(SUMIF(SmtRes!AQ437:'SmtRes'!AQ447,"=1",SmtRes!AD437:'SmtRes'!AD447)*Source!I290, 2)+ROUND(SUMIF(SmtRes!AQ437:'SmtRes'!AQ447,"=1",SmtRes!AC437:'SmtRes'!AC447)*Source!I290, 2))), 2)</f>
        <v>23.26</v>
      </c>
      <c r="AE1368">
        <f>ROUND((Source!AU290/100)*((ROUND(SUMIF(SmtRes!AQ437:'SmtRes'!AQ447,"=1",SmtRes!AD437:'SmtRes'!AD447)*Source!I290, 2)+ROUND(SUMIF(SmtRes!AQ437:'SmtRes'!AQ447,"=1",SmtRes!AC437:'SmtRes'!AC447)*Source!I290, 2))), 2)</f>
        <v>12.23</v>
      </c>
      <c r="AN1368" s="56">
        <f>L1349+L1351+L1359+L1366+L1367+L1352</f>
        <v>309.36999999999995</v>
      </c>
      <c r="AO1368" s="56">
        <f>L1351</f>
        <v>4.7100000000000009</v>
      </c>
      <c r="AQ1368" t="s">
        <v>1361</v>
      </c>
      <c r="AR1368" s="56">
        <f>L1349</f>
        <v>120.01</v>
      </c>
      <c r="AT1368" s="56">
        <f>L1352</f>
        <v>2.84</v>
      </c>
      <c r="AV1368" t="s">
        <v>1361</v>
      </c>
      <c r="AW1368" s="56">
        <f>L1359</f>
        <v>0</v>
      </c>
      <c r="AZ1368">
        <f>Source!X290</f>
        <v>119.16</v>
      </c>
      <c r="BA1368">
        <f>Source!Y290</f>
        <v>62.65</v>
      </c>
      <c r="CD1368">
        <v>2</v>
      </c>
    </row>
    <row r="1369" spans="1:83" ht="120.75" x14ac:dyDescent="0.2">
      <c r="A1369" s="43" t="s">
        <v>438</v>
      </c>
      <c r="B1369" s="45" t="s">
        <v>1517</v>
      </c>
      <c r="C1369" s="45" t="s">
        <v>1518</v>
      </c>
      <c r="D1369" s="46" t="str">
        <f>Source!H291</f>
        <v>100 м</v>
      </c>
      <c r="E1369" s="47">
        <f>Source!K291</f>
        <v>0.01</v>
      </c>
      <c r="F1369" s="47"/>
      <c r="G1369" s="47">
        <f>Source!I291</f>
        <v>0.01</v>
      </c>
      <c r="H1369" s="49"/>
      <c r="I1369" s="48"/>
      <c r="J1369" s="49"/>
      <c r="K1369" s="48"/>
      <c r="L1369" s="49"/>
    </row>
    <row r="1370" spans="1:83" ht="76.5" x14ac:dyDescent="0.2">
      <c r="B1370" s="65" t="str">
        <f>Source!EO291</f>
        <v>Поправка: 571/пр_2022_п.84_т.3_стр.4_стб.3</v>
      </c>
      <c r="C1370" s="65" t="str">
        <f>Source!CN291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371" spans="1:83" x14ac:dyDescent="0.2">
      <c r="C1371" s="63" t="str">
        <f>"Объем: "&amp;Source!I291&amp;"=1/"&amp;"100"</f>
        <v>Объем: 0,01=1/100</v>
      </c>
    </row>
    <row r="1372" spans="1:83" ht="15" x14ac:dyDescent="0.2">
      <c r="A1372" s="44"/>
      <c r="B1372" s="47">
        <v>1</v>
      </c>
      <c r="C1372" s="44" t="s">
        <v>1391</v>
      </c>
      <c r="D1372" s="46" t="s">
        <v>904</v>
      </c>
      <c r="E1372" s="62"/>
      <c r="F1372" s="47"/>
      <c r="G1372" s="47">
        <f>Source!U291</f>
        <v>7.4793600000000002E-2</v>
      </c>
      <c r="H1372" s="47"/>
      <c r="I1372" s="47"/>
      <c r="J1372" s="47"/>
      <c r="K1372" s="47"/>
      <c r="L1372" s="60">
        <f>SUM(L1373:L1373)-SUMIF(CE1373:CE1373, 1, L1373:L1373)</f>
        <v>52.8</v>
      </c>
    </row>
    <row r="1373" spans="1:83" ht="14.25" x14ac:dyDescent="0.2">
      <c r="A1373" s="45"/>
      <c r="B1373" s="45" t="s">
        <v>1185</v>
      </c>
      <c r="C1373" s="45" t="s">
        <v>1186</v>
      </c>
      <c r="D1373" s="46" t="s">
        <v>904</v>
      </c>
      <c r="E1373" s="47">
        <v>29.68</v>
      </c>
      <c r="F1373" s="47">
        <f>ROUND((0.3)*0.84,7)</f>
        <v>0.252</v>
      </c>
      <c r="G1373" s="47">
        <f>SmtRes!CX448</f>
        <v>7.4793600000000002E-2</v>
      </c>
      <c r="H1373" s="49"/>
      <c r="I1373" s="48"/>
      <c r="J1373" s="49">
        <f>SmtRes!CZ448</f>
        <v>705.88</v>
      </c>
      <c r="K1373" s="48"/>
      <c r="L1373" s="49">
        <f>SmtRes!DI448</f>
        <v>52.8</v>
      </c>
    </row>
    <row r="1374" spans="1:83" ht="15" x14ac:dyDescent="0.2">
      <c r="A1374" s="44"/>
      <c r="B1374" s="47">
        <v>2</v>
      </c>
      <c r="C1374" s="44" t="s">
        <v>1392</v>
      </c>
      <c r="D1374" s="46"/>
      <c r="E1374" s="62"/>
      <c r="F1374" s="47"/>
      <c r="G1374" s="47"/>
      <c r="H1374" s="47"/>
      <c r="I1374" s="47"/>
      <c r="J1374" s="47"/>
      <c r="K1374" s="47"/>
      <c r="L1374" s="60">
        <f>SUM(L1375:L1381)-SUMIF(CE1375:CE1381, 1, L1375:L1381)</f>
        <v>1.54</v>
      </c>
    </row>
    <row r="1375" spans="1:83" ht="15" x14ac:dyDescent="0.2">
      <c r="A1375" s="44"/>
      <c r="B1375" s="47"/>
      <c r="C1375" s="44" t="s">
        <v>1395</v>
      </c>
      <c r="D1375" s="46" t="s">
        <v>904</v>
      </c>
      <c r="E1375" s="62"/>
      <c r="F1375" s="47"/>
      <c r="G1375" s="47">
        <f>Source!V291</f>
        <v>1.008E-3</v>
      </c>
      <c r="H1375" s="47"/>
      <c r="I1375" s="47"/>
      <c r="J1375" s="47"/>
      <c r="K1375" s="47"/>
      <c r="L1375" s="60">
        <f>SUMIF(CE1376:CE1381, 1, L1376:L1381)</f>
        <v>0.85</v>
      </c>
      <c r="CE1375">
        <v>1</v>
      </c>
    </row>
    <row r="1376" spans="1:83" ht="28.5" x14ac:dyDescent="0.2">
      <c r="A1376" s="45"/>
      <c r="B1376" s="45" t="s">
        <v>1028</v>
      </c>
      <c r="C1376" s="45" t="s">
        <v>1030</v>
      </c>
      <c r="D1376" s="46" t="s">
        <v>797</v>
      </c>
      <c r="E1376" s="47">
        <v>0.2</v>
      </c>
      <c r="F1376" s="47">
        <f t="shared" ref="F1376:F1381" si="34">ROUND((0.3)*0.84,7)</f>
        <v>0.252</v>
      </c>
      <c r="G1376" s="47">
        <f>SmtRes!CX450</f>
        <v>5.04E-4</v>
      </c>
      <c r="H1376" s="49"/>
      <c r="I1376" s="48"/>
      <c r="J1376" s="49">
        <f>SmtRes!CZ450</f>
        <v>1629.55</v>
      </c>
      <c r="K1376" s="48"/>
      <c r="L1376" s="49">
        <f>SmtRes!DG450</f>
        <v>0.82</v>
      </c>
    </row>
    <row r="1377" spans="1:83" ht="28.5" x14ac:dyDescent="0.2">
      <c r="A1377" s="45"/>
      <c r="B1377" s="45" t="s">
        <v>924</v>
      </c>
      <c r="C1377" s="45" t="s">
        <v>1402</v>
      </c>
      <c r="D1377" s="46" t="s">
        <v>904</v>
      </c>
      <c r="E1377" s="47">
        <f>SmtRes!DO450*SmtRes!AT450</f>
        <v>0.2</v>
      </c>
      <c r="F1377" s="47">
        <f t="shared" si="34"/>
        <v>0.252</v>
      </c>
      <c r="G1377" s="47">
        <f>ROUND(E1377*F1377*G1369, 7)</f>
        <v>5.04E-4</v>
      </c>
      <c r="H1377" s="49"/>
      <c r="I1377" s="48"/>
      <c r="J1377" s="49">
        <f>ROUND(SmtRes!AG450/SmtRes!DO450, 2)</f>
        <v>969.91</v>
      </c>
      <c r="K1377" s="48"/>
      <c r="L1377" s="49">
        <f>SmtRes!DH450</f>
        <v>0.49</v>
      </c>
      <c r="CE1377">
        <v>1</v>
      </c>
    </row>
    <row r="1378" spans="1:83" ht="28.5" x14ac:dyDescent="0.2">
      <c r="A1378" s="45"/>
      <c r="B1378" s="45" t="s">
        <v>1207</v>
      </c>
      <c r="C1378" s="45" t="s">
        <v>1209</v>
      </c>
      <c r="D1378" s="46" t="s">
        <v>797</v>
      </c>
      <c r="E1378" s="47">
        <v>6.9</v>
      </c>
      <c r="F1378" s="47">
        <f t="shared" si="34"/>
        <v>0.252</v>
      </c>
      <c r="G1378" s="47">
        <f>SmtRes!CX451</f>
        <v>1.7388000000000001E-2</v>
      </c>
      <c r="H1378" s="49">
        <f>SmtRes!CZ451</f>
        <v>1.75</v>
      </c>
      <c r="I1378" s="48">
        <f>SmtRes!AJ451</f>
        <v>1.58</v>
      </c>
      <c r="J1378" s="49">
        <f>ROUND(H1378*I1378, 2)</f>
        <v>2.77</v>
      </c>
      <c r="K1378" s="48"/>
      <c r="L1378" s="49">
        <f>SmtRes!DG451</f>
        <v>0.05</v>
      </c>
    </row>
    <row r="1379" spans="1:83" ht="28.5" x14ac:dyDescent="0.2">
      <c r="A1379" s="45"/>
      <c r="B1379" s="45" t="s">
        <v>1225</v>
      </c>
      <c r="C1379" s="45" t="s">
        <v>1227</v>
      </c>
      <c r="D1379" s="46" t="s">
        <v>797</v>
      </c>
      <c r="E1379" s="47">
        <v>6.9</v>
      </c>
      <c r="F1379" s="47">
        <f t="shared" si="34"/>
        <v>0.252</v>
      </c>
      <c r="G1379" s="47">
        <f>SmtRes!CX452</f>
        <v>1.7388000000000001E-2</v>
      </c>
      <c r="H1379" s="49">
        <f>SmtRes!CZ452</f>
        <v>13.44</v>
      </c>
      <c r="I1379" s="48">
        <f>SmtRes!AJ452</f>
        <v>1.48</v>
      </c>
      <c r="J1379" s="49">
        <f>ROUND(H1379*I1379, 2)</f>
        <v>19.89</v>
      </c>
      <c r="K1379" s="48"/>
      <c r="L1379" s="49">
        <f>SmtRes!DG452</f>
        <v>0.35</v>
      </c>
    </row>
    <row r="1380" spans="1:83" ht="28.5" x14ac:dyDescent="0.2">
      <c r="A1380" s="45"/>
      <c r="B1380" s="45" t="s">
        <v>954</v>
      </c>
      <c r="C1380" s="45" t="s">
        <v>956</v>
      </c>
      <c r="D1380" s="46" t="s">
        <v>797</v>
      </c>
      <c r="E1380" s="47">
        <v>0.2</v>
      </c>
      <c r="F1380" s="47">
        <f t="shared" si="34"/>
        <v>0.252</v>
      </c>
      <c r="G1380" s="47">
        <f>SmtRes!CX453</f>
        <v>5.04E-4</v>
      </c>
      <c r="H1380" s="49"/>
      <c r="I1380" s="48"/>
      <c r="J1380" s="49">
        <f>SmtRes!CZ453</f>
        <v>643.29</v>
      </c>
      <c r="K1380" s="48"/>
      <c r="L1380" s="49">
        <f>SmtRes!DG453</f>
        <v>0.32</v>
      </c>
    </row>
    <row r="1381" spans="1:83" ht="28.5" x14ac:dyDescent="0.2">
      <c r="A1381" s="45"/>
      <c r="B1381" s="45" t="s">
        <v>915</v>
      </c>
      <c r="C1381" s="45" t="s">
        <v>1394</v>
      </c>
      <c r="D1381" s="46" t="s">
        <v>904</v>
      </c>
      <c r="E1381" s="47">
        <f>SmtRes!DO453*SmtRes!AT453</f>
        <v>0.2</v>
      </c>
      <c r="F1381" s="47">
        <f t="shared" si="34"/>
        <v>0.252</v>
      </c>
      <c r="G1381" s="47">
        <f>ROUND(E1381*F1381*G1369, 7)</f>
        <v>5.04E-4</v>
      </c>
      <c r="H1381" s="49"/>
      <c r="I1381" s="48"/>
      <c r="J1381" s="49">
        <f>ROUND(SmtRes!AG453/SmtRes!DO453, 2)</f>
        <v>722.05</v>
      </c>
      <c r="K1381" s="48"/>
      <c r="L1381" s="49">
        <f>SmtRes!DH453</f>
        <v>0.36</v>
      </c>
      <c r="CE1381">
        <v>1</v>
      </c>
    </row>
    <row r="1382" spans="1:83" ht="15" hidden="1" x14ac:dyDescent="0.2">
      <c r="A1382" s="44"/>
      <c r="B1382" s="47">
        <v>4</v>
      </c>
      <c r="C1382" s="44" t="s">
        <v>1411</v>
      </c>
      <c r="D1382" s="46"/>
      <c r="E1382" s="62"/>
      <c r="F1382" s="47"/>
      <c r="G1382" s="47"/>
      <c r="H1382" s="47"/>
      <c r="I1382" s="47"/>
      <c r="J1382" s="47"/>
      <c r="K1382" s="47"/>
      <c r="L1382" s="60">
        <f>SUM(L1383:L1386)-SUMIF(CE1383:CE1386, 1, L1383:L1386)</f>
        <v>0</v>
      </c>
    </row>
    <row r="1383" spans="1:83" ht="57" x14ac:dyDescent="0.2">
      <c r="A1383" s="45"/>
      <c r="B1383" s="45" t="s">
        <v>1228</v>
      </c>
      <c r="C1383" s="45" t="s">
        <v>1230</v>
      </c>
      <c r="D1383" s="46" t="s">
        <v>968</v>
      </c>
      <c r="E1383" s="47">
        <v>0.245</v>
      </c>
      <c r="F1383" s="47">
        <f>ROUND(0,7)</f>
        <v>0</v>
      </c>
      <c r="G1383" s="47">
        <f>SmtRes!CX454</f>
        <v>0</v>
      </c>
      <c r="H1383" s="49">
        <f>SmtRes!CZ454</f>
        <v>37.71</v>
      </c>
      <c r="I1383" s="48">
        <f>SmtRes!AI454</f>
        <v>1.53</v>
      </c>
      <c r="J1383" s="49">
        <f>ROUND(H1383*I1383, 2)</f>
        <v>57.7</v>
      </c>
      <c r="K1383" s="48"/>
      <c r="L1383" s="49">
        <f>SmtRes!DF454</f>
        <v>0</v>
      </c>
    </row>
    <row r="1384" spans="1:83" ht="57" x14ac:dyDescent="0.2">
      <c r="A1384" s="45"/>
      <c r="B1384" s="45" t="s">
        <v>1249</v>
      </c>
      <c r="C1384" s="45" t="s">
        <v>1251</v>
      </c>
      <c r="D1384" s="46" t="s">
        <v>685</v>
      </c>
      <c r="E1384" s="47">
        <v>6.2E-4</v>
      </c>
      <c r="F1384" s="47">
        <f>ROUND(0,7)</f>
        <v>0</v>
      </c>
      <c r="G1384" s="47">
        <f>SmtRes!CX455</f>
        <v>0</v>
      </c>
      <c r="H1384" s="49">
        <f>SmtRes!CZ455</f>
        <v>99190.96</v>
      </c>
      <c r="I1384" s="48">
        <f>SmtRes!AI455</f>
        <v>1.29</v>
      </c>
      <c r="J1384" s="49">
        <f>ROUND(H1384*I1384, 2)</f>
        <v>127956.34</v>
      </c>
      <c r="K1384" s="48"/>
      <c r="L1384" s="49">
        <f>SmtRes!DF455</f>
        <v>0</v>
      </c>
    </row>
    <row r="1385" spans="1:83" ht="28.5" x14ac:dyDescent="0.2">
      <c r="A1385" s="45"/>
      <c r="B1385" s="45" t="s">
        <v>1243</v>
      </c>
      <c r="C1385" s="45" t="s">
        <v>1245</v>
      </c>
      <c r="D1385" s="46" t="s">
        <v>1090</v>
      </c>
      <c r="E1385" s="47">
        <v>0.25</v>
      </c>
      <c r="F1385" s="47">
        <f>ROUND(0,7)</f>
        <v>0</v>
      </c>
      <c r="G1385" s="47">
        <f>SmtRes!CX456</f>
        <v>0</v>
      </c>
      <c r="H1385" s="49">
        <f>SmtRes!CZ456</f>
        <v>931.11</v>
      </c>
      <c r="I1385" s="48">
        <f>SmtRes!AI456</f>
        <v>1.61</v>
      </c>
      <c r="J1385" s="49">
        <f>ROUND(H1385*I1385, 2)</f>
        <v>1499.09</v>
      </c>
      <c r="K1385" s="48"/>
      <c r="L1385" s="49">
        <f>SmtRes!DF456</f>
        <v>0</v>
      </c>
    </row>
    <row r="1386" spans="1:83" ht="14.25" x14ac:dyDescent="0.2">
      <c r="A1386" s="45"/>
      <c r="B1386" s="45" t="s">
        <v>1240</v>
      </c>
      <c r="C1386" s="51" t="s">
        <v>1242</v>
      </c>
      <c r="D1386" s="52" t="s">
        <v>685</v>
      </c>
      <c r="E1386" s="53">
        <v>7.2000000000000005E-4</v>
      </c>
      <c r="F1386" s="53">
        <f>ROUND(0,7)</f>
        <v>0</v>
      </c>
      <c r="G1386" s="53">
        <f>SmtRes!CX457</f>
        <v>0</v>
      </c>
      <c r="H1386" s="54">
        <f>SmtRes!CZ457</f>
        <v>82698.14</v>
      </c>
      <c r="I1386" s="55">
        <f>SmtRes!AI457</f>
        <v>1.29</v>
      </c>
      <c r="J1386" s="54">
        <f>ROUND(H1386*I1386, 2)</f>
        <v>106680.6</v>
      </c>
      <c r="K1386" s="55"/>
      <c r="L1386" s="54">
        <f>SmtRes!DF457</f>
        <v>0</v>
      </c>
    </row>
    <row r="1387" spans="1:83" ht="15" x14ac:dyDescent="0.2">
      <c r="A1387" s="45"/>
      <c r="B1387" s="45"/>
      <c r="C1387" s="64" t="s">
        <v>1396</v>
      </c>
      <c r="D1387" s="46"/>
      <c r="E1387" s="47"/>
      <c r="F1387" s="47"/>
      <c r="G1387" s="47"/>
      <c r="H1387" s="49"/>
      <c r="I1387" s="48"/>
      <c r="J1387" s="49"/>
      <c r="K1387" s="48"/>
      <c r="L1387" s="49">
        <f>L1372+L1374+L1375+L1382</f>
        <v>55.19</v>
      </c>
    </row>
    <row r="1388" spans="1:83" ht="14.25" x14ac:dyDescent="0.2">
      <c r="A1388" s="45"/>
      <c r="B1388" s="45"/>
      <c r="C1388" s="45" t="s">
        <v>1397</v>
      </c>
      <c r="D1388" s="46"/>
      <c r="E1388" s="47"/>
      <c r="F1388" s="47"/>
      <c r="G1388" s="47"/>
      <c r="H1388" s="49"/>
      <c r="I1388" s="48"/>
      <c r="J1388" s="49"/>
      <c r="K1388" s="48"/>
      <c r="L1388" s="49">
        <f>SUM(AR1369:AR1391)+SUM(AS1369:AS1391)+SUM(AT1369:AT1391)+SUM(AU1369:AU1391)+SUM(AV1369:AV1391)</f>
        <v>53.65</v>
      </c>
    </row>
    <row r="1389" spans="1:83" ht="28.5" x14ac:dyDescent="0.2">
      <c r="A1389" s="45"/>
      <c r="B1389" s="45" t="s">
        <v>408</v>
      </c>
      <c r="C1389" s="45" t="s">
        <v>1503</v>
      </c>
      <c r="D1389" s="46" t="s">
        <v>1224</v>
      </c>
      <c r="E1389" s="47">
        <f>Source!BZ291</f>
        <v>97</v>
      </c>
      <c r="F1389" s="47"/>
      <c r="G1389" s="47">
        <f>Source!AT291</f>
        <v>97</v>
      </c>
      <c r="H1389" s="49"/>
      <c r="I1389" s="48"/>
      <c r="J1389" s="49"/>
      <c r="K1389" s="48"/>
      <c r="L1389" s="49">
        <f>SUM(AZ1369:AZ1391)</f>
        <v>52.04</v>
      </c>
    </row>
    <row r="1390" spans="1:83" ht="28.5" x14ac:dyDescent="0.2">
      <c r="A1390" s="51"/>
      <c r="B1390" s="51" t="s">
        <v>409</v>
      </c>
      <c r="C1390" s="51" t="s">
        <v>1504</v>
      </c>
      <c r="D1390" s="52" t="s">
        <v>1224</v>
      </c>
      <c r="E1390" s="53">
        <f>Source!CA291</f>
        <v>51</v>
      </c>
      <c r="F1390" s="53"/>
      <c r="G1390" s="53">
        <f>Source!AU291</f>
        <v>51</v>
      </c>
      <c r="H1390" s="54"/>
      <c r="I1390" s="55"/>
      <c r="J1390" s="54"/>
      <c r="K1390" s="55"/>
      <c r="L1390" s="54">
        <f>SUM(BA1369:BA1391)</f>
        <v>27.36</v>
      </c>
    </row>
    <row r="1391" spans="1:83" ht="15" x14ac:dyDescent="0.25">
      <c r="C1391" s="106" t="s">
        <v>1360</v>
      </c>
      <c r="D1391" s="106"/>
      <c r="E1391" s="106"/>
      <c r="F1391" s="106"/>
      <c r="G1391" s="106"/>
      <c r="H1391" s="106"/>
      <c r="I1391" s="107">
        <f>IF(E1369&lt;&gt;0,K1391/E1369, 0)</f>
        <v>13459</v>
      </c>
      <c r="J1391" s="107"/>
      <c r="K1391" s="107">
        <f>L1372+L1374+L1382+L1389+L1390+L1375</f>
        <v>134.59</v>
      </c>
      <c r="L1391" s="107"/>
      <c r="M1391" s="83">
        <f>K1391*1.038</f>
        <v>139.70442</v>
      </c>
      <c r="AD1391">
        <f>ROUND((Source!AT291/100)*((ROUND(SUMIF(SmtRes!AQ448:'SmtRes'!AQ458,"=1",SmtRes!AD448:'SmtRes'!AD458)*Source!I291, 2)+ROUND(SUMIF(SmtRes!AQ448:'SmtRes'!AQ458,"=1",SmtRes!AC448:'SmtRes'!AC458)*Source!I291, 2))), 2)</f>
        <v>23.26</v>
      </c>
      <c r="AE1391">
        <f>ROUND((Source!AU291/100)*((ROUND(SUMIF(SmtRes!AQ448:'SmtRes'!AQ458,"=1",SmtRes!AD448:'SmtRes'!AD458)*Source!I291, 2)+ROUND(SUMIF(SmtRes!AQ448:'SmtRes'!AQ458,"=1",SmtRes!AC448:'SmtRes'!AC458)*Source!I291, 2))), 2)</f>
        <v>12.23</v>
      </c>
      <c r="AN1391" s="56">
        <f>L1372+L1374+L1382+L1389+L1390+L1375</f>
        <v>134.59</v>
      </c>
      <c r="AO1391" s="56">
        <f>L1374</f>
        <v>1.54</v>
      </c>
      <c r="AQ1391" t="s">
        <v>1361</v>
      </c>
      <c r="AR1391" s="56">
        <f>L1372</f>
        <v>52.8</v>
      </c>
      <c r="AT1391" s="56">
        <f>L1375</f>
        <v>0.85</v>
      </c>
      <c r="AV1391" t="s">
        <v>1361</v>
      </c>
      <c r="AW1391" s="56">
        <f>L1382</f>
        <v>0</v>
      </c>
      <c r="AZ1391">
        <f>Source!X291</f>
        <v>52.04</v>
      </c>
      <c r="BA1391">
        <f>Source!Y291</f>
        <v>27.36</v>
      </c>
      <c r="CD1391">
        <v>2</v>
      </c>
    </row>
    <row r="1392" spans="1:83" ht="120.75" x14ac:dyDescent="0.2">
      <c r="A1392" s="43" t="s">
        <v>442</v>
      </c>
      <c r="B1392" s="45" t="s">
        <v>1517</v>
      </c>
      <c r="C1392" s="45" t="s">
        <v>1519</v>
      </c>
      <c r="D1392" s="46" t="str">
        <f>Source!H292</f>
        <v>100 м</v>
      </c>
      <c r="E1392" s="47">
        <f>Source!K292</f>
        <v>0.01</v>
      </c>
      <c r="F1392" s="47"/>
      <c r="G1392" s="47">
        <f>Source!I292</f>
        <v>0.01</v>
      </c>
      <c r="H1392" s="49"/>
      <c r="I1392" s="48"/>
      <c r="J1392" s="49"/>
      <c r="K1392" s="48"/>
      <c r="L1392" s="49"/>
    </row>
    <row r="1393" spans="1:83" x14ac:dyDescent="0.2">
      <c r="C1393" s="63" t="str">
        <f>"Объем: "&amp;Source!I292&amp;"=1/"&amp;"100"</f>
        <v>Объем: 0,01=1/100</v>
      </c>
    </row>
    <row r="1394" spans="1:83" ht="15" x14ac:dyDescent="0.2">
      <c r="A1394" s="44"/>
      <c r="B1394" s="47">
        <v>1</v>
      </c>
      <c r="C1394" s="44" t="s">
        <v>1391</v>
      </c>
      <c r="D1394" s="46" t="s">
        <v>904</v>
      </c>
      <c r="E1394" s="62"/>
      <c r="F1394" s="47"/>
      <c r="G1394" s="47">
        <f>Source!U292</f>
        <v>0.24931200000000001</v>
      </c>
      <c r="H1394" s="47"/>
      <c r="I1394" s="47"/>
      <c r="J1394" s="47"/>
      <c r="K1394" s="47"/>
      <c r="L1394" s="60">
        <f>SUM(L1395:L1395)-SUMIF(CE1395:CE1395, 1, L1395:L1395)</f>
        <v>175.98</v>
      </c>
    </row>
    <row r="1395" spans="1:83" ht="14.25" x14ac:dyDescent="0.2">
      <c r="A1395" s="45"/>
      <c r="B1395" s="45" t="s">
        <v>1185</v>
      </c>
      <c r="C1395" s="45" t="s">
        <v>1186</v>
      </c>
      <c r="D1395" s="46" t="s">
        <v>904</v>
      </c>
      <c r="E1395" s="47">
        <v>29.68</v>
      </c>
      <c r="F1395" s="47">
        <f>ROUND(0.84,7)</f>
        <v>0.84</v>
      </c>
      <c r="G1395" s="47">
        <f>SmtRes!CX459</f>
        <v>0.24931200000000001</v>
      </c>
      <c r="H1395" s="49"/>
      <c r="I1395" s="48"/>
      <c r="J1395" s="49">
        <f>SmtRes!CZ459</f>
        <v>705.88</v>
      </c>
      <c r="K1395" s="48"/>
      <c r="L1395" s="49">
        <f>SmtRes!DI459</f>
        <v>175.98</v>
      </c>
    </row>
    <row r="1396" spans="1:83" ht="15" x14ac:dyDescent="0.2">
      <c r="A1396" s="44"/>
      <c r="B1396" s="47">
        <v>2</v>
      </c>
      <c r="C1396" s="44" t="s">
        <v>1392</v>
      </c>
      <c r="D1396" s="46"/>
      <c r="E1396" s="62"/>
      <c r="F1396" s="47"/>
      <c r="G1396" s="47"/>
      <c r="H1396" s="47"/>
      <c r="I1396" s="47"/>
      <c r="J1396" s="47"/>
      <c r="K1396" s="47"/>
      <c r="L1396" s="60">
        <f>SUM(L1397:L1403)-SUMIF(CE1397:CE1403, 1, L1397:L1403)</f>
        <v>5.129999999999999</v>
      </c>
    </row>
    <row r="1397" spans="1:83" ht="15" x14ac:dyDescent="0.2">
      <c r="A1397" s="44"/>
      <c r="B1397" s="47"/>
      <c r="C1397" s="44" t="s">
        <v>1395</v>
      </c>
      <c r="D1397" s="46" t="s">
        <v>904</v>
      </c>
      <c r="E1397" s="62"/>
      <c r="F1397" s="47"/>
      <c r="G1397" s="47">
        <f>Source!V292</f>
        <v>3.3600000000000001E-3</v>
      </c>
      <c r="H1397" s="47"/>
      <c r="I1397" s="47"/>
      <c r="J1397" s="47"/>
      <c r="K1397" s="47"/>
      <c r="L1397" s="60">
        <f>SUMIF(CE1398:CE1403, 1, L1398:L1403)</f>
        <v>2.84</v>
      </c>
      <c r="CE1397">
        <v>1</v>
      </c>
    </row>
    <row r="1398" spans="1:83" ht="28.5" x14ac:dyDescent="0.2">
      <c r="A1398" s="45"/>
      <c r="B1398" s="45" t="s">
        <v>1028</v>
      </c>
      <c r="C1398" s="45" t="s">
        <v>1030</v>
      </c>
      <c r="D1398" s="46" t="s">
        <v>797</v>
      </c>
      <c r="E1398" s="47">
        <v>0.2</v>
      </c>
      <c r="F1398" s="47">
        <f t="shared" ref="F1398:F1403" si="35">ROUND(0.84,7)</f>
        <v>0.84</v>
      </c>
      <c r="G1398" s="47">
        <f>SmtRes!CX461</f>
        <v>1.6800000000000001E-3</v>
      </c>
      <c r="H1398" s="49"/>
      <c r="I1398" s="48"/>
      <c r="J1398" s="49">
        <f>SmtRes!CZ461</f>
        <v>1629.55</v>
      </c>
      <c r="K1398" s="48"/>
      <c r="L1398" s="49">
        <f>SmtRes!DG461</f>
        <v>2.74</v>
      </c>
    </row>
    <row r="1399" spans="1:83" ht="28.5" x14ac:dyDescent="0.2">
      <c r="A1399" s="45"/>
      <c r="B1399" s="45" t="s">
        <v>924</v>
      </c>
      <c r="C1399" s="45" t="s">
        <v>1402</v>
      </c>
      <c r="D1399" s="46" t="s">
        <v>904</v>
      </c>
      <c r="E1399" s="47">
        <f>SmtRes!DO461*SmtRes!AT461</f>
        <v>0.2</v>
      </c>
      <c r="F1399" s="47">
        <f t="shared" si="35"/>
        <v>0.84</v>
      </c>
      <c r="G1399" s="47">
        <f>ROUND(E1399*F1399*G1392, 7)</f>
        <v>1.6800000000000001E-3</v>
      </c>
      <c r="H1399" s="49"/>
      <c r="I1399" s="48"/>
      <c r="J1399" s="49">
        <f>ROUND(SmtRes!AG461/SmtRes!DO461, 2)</f>
        <v>969.91</v>
      </c>
      <c r="K1399" s="48"/>
      <c r="L1399" s="49">
        <f>SmtRes!DH461</f>
        <v>1.63</v>
      </c>
      <c r="CE1399">
        <v>1</v>
      </c>
    </row>
    <row r="1400" spans="1:83" ht="28.5" x14ac:dyDescent="0.2">
      <c r="A1400" s="45"/>
      <c r="B1400" s="45" t="s">
        <v>1207</v>
      </c>
      <c r="C1400" s="45" t="s">
        <v>1209</v>
      </c>
      <c r="D1400" s="46" t="s">
        <v>797</v>
      </c>
      <c r="E1400" s="47">
        <v>6.9</v>
      </c>
      <c r="F1400" s="47">
        <f t="shared" si="35"/>
        <v>0.84</v>
      </c>
      <c r="G1400" s="47">
        <f>SmtRes!CX462</f>
        <v>5.7959999999999998E-2</v>
      </c>
      <c r="H1400" s="49">
        <f>SmtRes!CZ462</f>
        <v>1.75</v>
      </c>
      <c r="I1400" s="48">
        <f>SmtRes!AJ462</f>
        <v>1.58</v>
      </c>
      <c r="J1400" s="49">
        <f>ROUND(H1400*I1400, 2)</f>
        <v>2.77</v>
      </c>
      <c r="K1400" s="48"/>
      <c r="L1400" s="49">
        <f>SmtRes!DG462</f>
        <v>0.16</v>
      </c>
    </row>
    <row r="1401" spans="1:83" ht="28.5" x14ac:dyDescent="0.2">
      <c r="A1401" s="45"/>
      <c r="B1401" s="45" t="s">
        <v>1225</v>
      </c>
      <c r="C1401" s="45" t="s">
        <v>1227</v>
      </c>
      <c r="D1401" s="46" t="s">
        <v>797</v>
      </c>
      <c r="E1401" s="47">
        <v>6.9</v>
      </c>
      <c r="F1401" s="47">
        <f t="shared" si="35"/>
        <v>0.84</v>
      </c>
      <c r="G1401" s="47">
        <f>SmtRes!CX463</f>
        <v>5.7959999999999998E-2</v>
      </c>
      <c r="H1401" s="49">
        <f>SmtRes!CZ463</f>
        <v>13.44</v>
      </c>
      <c r="I1401" s="48">
        <f>SmtRes!AJ463</f>
        <v>1.48</v>
      </c>
      <c r="J1401" s="49">
        <f>ROUND(H1401*I1401, 2)</f>
        <v>19.89</v>
      </c>
      <c r="K1401" s="48"/>
      <c r="L1401" s="49">
        <f>SmtRes!DG463</f>
        <v>1.1499999999999999</v>
      </c>
    </row>
    <row r="1402" spans="1:83" ht="28.5" x14ac:dyDescent="0.2">
      <c r="A1402" s="45"/>
      <c r="B1402" s="45" t="s">
        <v>954</v>
      </c>
      <c r="C1402" s="45" t="s">
        <v>956</v>
      </c>
      <c r="D1402" s="46" t="s">
        <v>797</v>
      </c>
      <c r="E1402" s="47">
        <v>0.2</v>
      </c>
      <c r="F1402" s="47">
        <f t="shared" si="35"/>
        <v>0.84</v>
      </c>
      <c r="G1402" s="47">
        <f>SmtRes!CX464</f>
        <v>1.6800000000000001E-3</v>
      </c>
      <c r="H1402" s="49"/>
      <c r="I1402" s="48"/>
      <c r="J1402" s="49">
        <f>SmtRes!CZ464</f>
        <v>643.29</v>
      </c>
      <c r="K1402" s="48"/>
      <c r="L1402" s="49">
        <f>SmtRes!DG464</f>
        <v>1.08</v>
      </c>
    </row>
    <row r="1403" spans="1:83" ht="28.5" x14ac:dyDescent="0.2">
      <c r="A1403" s="45"/>
      <c r="B1403" s="45" t="s">
        <v>915</v>
      </c>
      <c r="C1403" s="45" t="s">
        <v>1394</v>
      </c>
      <c r="D1403" s="46" t="s">
        <v>904</v>
      </c>
      <c r="E1403" s="47">
        <f>SmtRes!DO464*SmtRes!AT464</f>
        <v>0.2</v>
      </c>
      <c r="F1403" s="47">
        <f t="shared" si="35"/>
        <v>0.84</v>
      </c>
      <c r="G1403" s="47">
        <f>ROUND(E1403*F1403*G1392, 7)</f>
        <v>1.6800000000000001E-3</v>
      </c>
      <c r="H1403" s="49"/>
      <c r="I1403" s="48"/>
      <c r="J1403" s="49">
        <f>ROUND(SmtRes!AG464/SmtRes!DO464, 2)</f>
        <v>722.05</v>
      </c>
      <c r="K1403" s="48"/>
      <c r="L1403" s="49">
        <f>SmtRes!DH464</f>
        <v>1.21</v>
      </c>
      <c r="CE1403">
        <v>1</v>
      </c>
    </row>
    <row r="1404" spans="1:83" ht="15" hidden="1" x14ac:dyDescent="0.2">
      <c r="A1404" s="44"/>
      <c r="B1404" s="47">
        <v>4</v>
      </c>
      <c r="C1404" s="44" t="s">
        <v>1411</v>
      </c>
      <c r="D1404" s="46"/>
      <c r="E1404" s="62"/>
      <c r="F1404" s="47"/>
      <c r="G1404" s="47"/>
      <c r="H1404" s="47"/>
      <c r="I1404" s="47"/>
      <c r="J1404" s="47"/>
      <c r="K1404" s="47"/>
      <c r="L1404" s="60">
        <f>SUM(L1405:L1408)-SUMIF(CE1405:CE1408, 1, L1405:L1408)</f>
        <v>0</v>
      </c>
    </row>
    <row r="1405" spans="1:83" ht="57" x14ac:dyDescent="0.2">
      <c r="A1405" s="45"/>
      <c r="B1405" s="45" t="s">
        <v>1228</v>
      </c>
      <c r="C1405" s="45" t="s">
        <v>1230</v>
      </c>
      <c r="D1405" s="46" t="s">
        <v>968</v>
      </c>
      <c r="E1405" s="47">
        <v>0.245</v>
      </c>
      <c r="F1405" s="47">
        <f>ROUND(0,7)</f>
        <v>0</v>
      </c>
      <c r="G1405" s="47">
        <f>SmtRes!CX465</f>
        <v>0</v>
      </c>
      <c r="H1405" s="49">
        <f>SmtRes!CZ465</f>
        <v>37.71</v>
      </c>
      <c r="I1405" s="48">
        <f>SmtRes!AI465</f>
        <v>1.53</v>
      </c>
      <c r="J1405" s="49">
        <f>ROUND(H1405*I1405, 2)</f>
        <v>57.7</v>
      </c>
      <c r="K1405" s="48"/>
      <c r="L1405" s="49">
        <f>SmtRes!DF465</f>
        <v>0</v>
      </c>
    </row>
    <row r="1406" spans="1:83" ht="57" x14ac:dyDescent="0.2">
      <c r="A1406" s="45"/>
      <c r="B1406" s="45" t="s">
        <v>1249</v>
      </c>
      <c r="C1406" s="45" t="s">
        <v>1251</v>
      </c>
      <c r="D1406" s="46" t="s">
        <v>685</v>
      </c>
      <c r="E1406" s="47">
        <v>6.2E-4</v>
      </c>
      <c r="F1406" s="47">
        <f>ROUND(0,7)</f>
        <v>0</v>
      </c>
      <c r="G1406" s="47">
        <f>SmtRes!CX466</f>
        <v>0</v>
      </c>
      <c r="H1406" s="49">
        <f>SmtRes!CZ466</f>
        <v>99190.96</v>
      </c>
      <c r="I1406" s="48">
        <f>SmtRes!AI466</f>
        <v>1.29</v>
      </c>
      <c r="J1406" s="49">
        <f>ROUND(H1406*I1406, 2)</f>
        <v>127956.34</v>
      </c>
      <c r="K1406" s="48"/>
      <c r="L1406" s="49">
        <f>SmtRes!DF466</f>
        <v>0</v>
      </c>
    </row>
    <row r="1407" spans="1:83" ht="28.5" x14ac:dyDescent="0.2">
      <c r="A1407" s="45"/>
      <c r="B1407" s="45" t="s">
        <v>1243</v>
      </c>
      <c r="C1407" s="45" t="s">
        <v>1245</v>
      </c>
      <c r="D1407" s="46" t="s">
        <v>1090</v>
      </c>
      <c r="E1407" s="47">
        <v>0.25</v>
      </c>
      <c r="F1407" s="47">
        <f>ROUND(0,7)</f>
        <v>0</v>
      </c>
      <c r="G1407" s="47">
        <f>SmtRes!CX467</f>
        <v>0</v>
      </c>
      <c r="H1407" s="49">
        <f>SmtRes!CZ467</f>
        <v>931.11</v>
      </c>
      <c r="I1407" s="48">
        <f>SmtRes!AI467</f>
        <v>1.61</v>
      </c>
      <c r="J1407" s="49">
        <f>ROUND(H1407*I1407, 2)</f>
        <v>1499.09</v>
      </c>
      <c r="K1407" s="48"/>
      <c r="L1407" s="49">
        <f>SmtRes!DF467</f>
        <v>0</v>
      </c>
    </row>
    <row r="1408" spans="1:83" ht="14.25" x14ac:dyDescent="0.2">
      <c r="A1408" s="45"/>
      <c r="B1408" s="45" t="s">
        <v>1240</v>
      </c>
      <c r="C1408" s="51" t="s">
        <v>1242</v>
      </c>
      <c r="D1408" s="52" t="s">
        <v>685</v>
      </c>
      <c r="E1408" s="53">
        <v>7.2000000000000005E-4</v>
      </c>
      <c r="F1408" s="53">
        <f>ROUND(0,7)</f>
        <v>0</v>
      </c>
      <c r="G1408" s="53">
        <f>SmtRes!CX468</f>
        <v>0</v>
      </c>
      <c r="H1408" s="54">
        <f>SmtRes!CZ468</f>
        <v>82698.14</v>
      </c>
      <c r="I1408" s="55">
        <f>SmtRes!AI468</f>
        <v>1.29</v>
      </c>
      <c r="J1408" s="54">
        <f>ROUND(H1408*I1408, 2)</f>
        <v>106680.6</v>
      </c>
      <c r="K1408" s="55"/>
      <c r="L1408" s="54">
        <f>SmtRes!DF468</f>
        <v>0</v>
      </c>
    </row>
    <row r="1409" spans="1:83" ht="15" x14ac:dyDescent="0.2">
      <c r="A1409" s="45"/>
      <c r="B1409" s="45"/>
      <c r="C1409" s="64" t="s">
        <v>1396</v>
      </c>
      <c r="D1409" s="46"/>
      <c r="E1409" s="47"/>
      <c r="F1409" s="47"/>
      <c r="G1409" s="47"/>
      <c r="H1409" s="49"/>
      <c r="I1409" s="48"/>
      <c r="J1409" s="49"/>
      <c r="K1409" s="48"/>
      <c r="L1409" s="49">
        <f>L1394+L1396+L1397+L1404</f>
        <v>183.95</v>
      </c>
    </row>
    <row r="1410" spans="1:83" ht="14.25" x14ac:dyDescent="0.2">
      <c r="A1410" s="45"/>
      <c r="B1410" s="45"/>
      <c r="C1410" s="45" t="s">
        <v>1397</v>
      </c>
      <c r="D1410" s="46"/>
      <c r="E1410" s="47"/>
      <c r="F1410" s="47"/>
      <c r="G1410" s="47"/>
      <c r="H1410" s="49"/>
      <c r="I1410" s="48"/>
      <c r="J1410" s="49"/>
      <c r="K1410" s="48"/>
      <c r="L1410" s="49">
        <f>SUM(AR1392:AR1413)+SUM(AS1392:AS1413)+SUM(AT1392:AT1413)+SUM(AU1392:AU1413)+SUM(AV1392:AV1413)</f>
        <v>178.82</v>
      </c>
    </row>
    <row r="1411" spans="1:83" ht="28.5" x14ac:dyDescent="0.2">
      <c r="A1411" s="45"/>
      <c r="B1411" s="45" t="s">
        <v>408</v>
      </c>
      <c r="C1411" s="45" t="s">
        <v>1503</v>
      </c>
      <c r="D1411" s="46" t="s">
        <v>1224</v>
      </c>
      <c r="E1411" s="47">
        <f>Source!BZ292</f>
        <v>97</v>
      </c>
      <c r="F1411" s="47"/>
      <c r="G1411" s="47">
        <f>Source!AT292</f>
        <v>97</v>
      </c>
      <c r="H1411" s="49"/>
      <c r="I1411" s="48"/>
      <c r="J1411" s="49"/>
      <c r="K1411" s="48"/>
      <c r="L1411" s="49">
        <f>SUM(AZ1392:AZ1413)</f>
        <v>173.46</v>
      </c>
    </row>
    <row r="1412" spans="1:83" ht="28.5" x14ac:dyDescent="0.2">
      <c r="A1412" s="51"/>
      <c r="B1412" s="51" t="s">
        <v>409</v>
      </c>
      <c r="C1412" s="51" t="s">
        <v>1504</v>
      </c>
      <c r="D1412" s="52" t="s">
        <v>1224</v>
      </c>
      <c r="E1412" s="53">
        <f>Source!CA292</f>
        <v>51</v>
      </c>
      <c r="F1412" s="53"/>
      <c r="G1412" s="53">
        <f>Source!AU292</f>
        <v>51</v>
      </c>
      <c r="H1412" s="54"/>
      <c r="I1412" s="55"/>
      <c r="J1412" s="54"/>
      <c r="K1412" s="55"/>
      <c r="L1412" s="54">
        <f>SUM(BA1392:BA1413)</f>
        <v>91.2</v>
      </c>
    </row>
    <row r="1413" spans="1:83" ht="15" x14ac:dyDescent="0.25">
      <c r="C1413" s="106" t="s">
        <v>1360</v>
      </c>
      <c r="D1413" s="106"/>
      <c r="E1413" s="106"/>
      <c r="F1413" s="106"/>
      <c r="G1413" s="106"/>
      <c r="H1413" s="106"/>
      <c r="I1413" s="107">
        <f>IF(E1392&lt;&gt;0,K1413/E1392, 0)</f>
        <v>44860.999999999993</v>
      </c>
      <c r="J1413" s="107"/>
      <c r="K1413" s="107">
        <f>L1394+L1396+L1404+L1411+L1412+L1397</f>
        <v>448.60999999999996</v>
      </c>
      <c r="L1413" s="107"/>
      <c r="M1413" s="83">
        <f>K1413*1.038</f>
        <v>465.65717999999998</v>
      </c>
      <c r="AD1413">
        <f>ROUND((Source!AT292/100)*((ROUND(SUMIF(SmtRes!AQ459:'SmtRes'!AQ469,"=1",SmtRes!AD459:'SmtRes'!AD469)*Source!I292, 2)+ROUND(SUMIF(SmtRes!AQ459:'SmtRes'!AQ469,"=1",SmtRes!AC459:'SmtRes'!AC469)*Source!I292, 2))), 2)</f>
        <v>23.26</v>
      </c>
      <c r="AE1413">
        <f>ROUND((Source!AU292/100)*((ROUND(SUMIF(SmtRes!AQ459:'SmtRes'!AQ469,"=1",SmtRes!AD459:'SmtRes'!AD469)*Source!I292, 2)+ROUND(SUMIF(SmtRes!AQ459:'SmtRes'!AQ469,"=1",SmtRes!AC459:'SmtRes'!AC469)*Source!I292, 2))), 2)</f>
        <v>12.23</v>
      </c>
      <c r="AN1413" s="56">
        <f>L1394+L1396+L1404+L1411+L1412+L1397</f>
        <v>448.60999999999996</v>
      </c>
      <c r="AO1413" s="56">
        <f>L1396</f>
        <v>5.129999999999999</v>
      </c>
      <c r="AQ1413" t="s">
        <v>1361</v>
      </c>
      <c r="AR1413" s="56">
        <f>L1394</f>
        <v>175.98</v>
      </c>
      <c r="AT1413" s="56">
        <f>L1397</f>
        <v>2.84</v>
      </c>
      <c r="AV1413" t="s">
        <v>1361</v>
      </c>
      <c r="AW1413" s="56">
        <f>L1404</f>
        <v>0</v>
      </c>
      <c r="AZ1413">
        <f>Source!X292</f>
        <v>173.46</v>
      </c>
      <c r="BA1413">
        <f>Source!Y292</f>
        <v>91.2</v>
      </c>
      <c r="CD1413">
        <v>2</v>
      </c>
    </row>
    <row r="1414" spans="1:83" ht="106.5" x14ac:dyDescent="0.2">
      <c r="A1414" s="43" t="s">
        <v>444</v>
      </c>
      <c r="B1414" s="45" t="s">
        <v>1520</v>
      </c>
      <c r="C1414" s="45" t="s">
        <v>1521</v>
      </c>
      <c r="D1414" s="46" t="str">
        <f>Source!H293</f>
        <v>100 м</v>
      </c>
      <c r="E1414" s="47">
        <f>Source!K293</f>
        <v>0.01</v>
      </c>
      <c r="F1414" s="47"/>
      <c r="G1414" s="47">
        <f>Source!I293</f>
        <v>0.01</v>
      </c>
      <c r="H1414" s="49"/>
      <c r="I1414" s="48"/>
      <c r="J1414" s="49"/>
      <c r="K1414" s="48"/>
      <c r="L1414" s="49"/>
    </row>
    <row r="1415" spans="1:83" ht="76.5" x14ac:dyDescent="0.2">
      <c r="B1415" s="65" t="str">
        <f>Source!EO293</f>
        <v>Поправка: 571/пр_2022_п.84_т.3_стр.4_стб.3</v>
      </c>
      <c r="C1415" s="65" t="str">
        <f>Source!CN293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416" spans="1:83" x14ac:dyDescent="0.2">
      <c r="C1416" s="63" t="str">
        <f>"Объем: "&amp;Source!I293&amp;"=1/"&amp;"100"</f>
        <v>Объем: 0,01=1/100</v>
      </c>
    </row>
    <row r="1417" spans="1:83" ht="15" x14ac:dyDescent="0.2">
      <c r="A1417" s="44"/>
      <c r="B1417" s="47">
        <v>1</v>
      </c>
      <c r="C1417" s="44" t="s">
        <v>1391</v>
      </c>
      <c r="D1417" s="46" t="s">
        <v>904</v>
      </c>
      <c r="E1417" s="62"/>
      <c r="F1417" s="47"/>
      <c r="G1417" s="47">
        <f>Source!U293</f>
        <v>5.8060800000000003E-2</v>
      </c>
      <c r="H1417" s="47"/>
      <c r="I1417" s="47"/>
      <c r="J1417" s="47"/>
      <c r="K1417" s="47"/>
      <c r="L1417" s="60">
        <f>SUM(L1418:L1418)-SUMIF(CE1418:CE1418, 1, L1418:L1418)</f>
        <v>40.98</v>
      </c>
    </row>
    <row r="1418" spans="1:83" ht="14.25" x14ac:dyDescent="0.2">
      <c r="A1418" s="45"/>
      <c r="B1418" s="45" t="s">
        <v>1185</v>
      </c>
      <c r="C1418" s="45" t="s">
        <v>1186</v>
      </c>
      <c r="D1418" s="46" t="s">
        <v>904</v>
      </c>
      <c r="E1418" s="47">
        <v>23.04</v>
      </c>
      <c r="F1418" s="47">
        <f>ROUND((0.3)*0.84,7)</f>
        <v>0.252</v>
      </c>
      <c r="G1418" s="47">
        <f>SmtRes!CX470</f>
        <v>5.8060800000000003E-2</v>
      </c>
      <c r="H1418" s="49"/>
      <c r="I1418" s="48"/>
      <c r="J1418" s="49">
        <f>SmtRes!CZ470</f>
        <v>705.88</v>
      </c>
      <c r="K1418" s="48"/>
      <c r="L1418" s="49">
        <f>SmtRes!DI470</f>
        <v>40.98</v>
      </c>
    </row>
    <row r="1419" spans="1:83" ht="15" x14ac:dyDescent="0.2">
      <c r="A1419" s="44"/>
      <c r="B1419" s="47">
        <v>2</v>
      </c>
      <c r="C1419" s="44" t="s">
        <v>1392</v>
      </c>
      <c r="D1419" s="46"/>
      <c r="E1419" s="62"/>
      <c r="F1419" s="47"/>
      <c r="G1419" s="47"/>
      <c r="H1419" s="47"/>
      <c r="I1419" s="47"/>
      <c r="J1419" s="47"/>
      <c r="K1419" s="47"/>
      <c r="L1419" s="60">
        <f>SUM(L1420:L1426)-SUMIF(CE1420:CE1426, 1, L1420:L1426)</f>
        <v>1.44</v>
      </c>
    </row>
    <row r="1420" spans="1:83" ht="15" x14ac:dyDescent="0.2">
      <c r="A1420" s="44"/>
      <c r="B1420" s="47"/>
      <c r="C1420" s="44" t="s">
        <v>1395</v>
      </c>
      <c r="D1420" s="46" t="s">
        <v>904</v>
      </c>
      <c r="E1420" s="62"/>
      <c r="F1420" s="47"/>
      <c r="G1420" s="47">
        <f>Source!V293</f>
        <v>1.008E-3</v>
      </c>
      <c r="H1420" s="47"/>
      <c r="I1420" s="47"/>
      <c r="J1420" s="47"/>
      <c r="K1420" s="47"/>
      <c r="L1420" s="60">
        <f>SUMIF(CE1421:CE1426, 1, L1421:L1426)</f>
        <v>0.85</v>
      </c>
      <c r="CE1420">
        <v>1</v>
      </c>
    </row>
    <row r="1421" spans="1:83" ht="28.5" x14ac:dyDescent="0.2">
      <c r="A1421" s="45"/>
      <c r="B1421" s="45" t="s">
        <v>1028</v>
      </c>
      <c r="C1421" s="45" t="s">
        <v>1030</v>
      </c>
      <c r="D1421" s="46" t="s">
        <v>797</v>
      </c>
      <c r="E1421" s="47">
        <v>0.2</v>
      </c>
      <c r="F1421" s="47">
        <f t="shared" ref="F1421:F1426" si="36">ROUND((0.3)*0.84,7)</f>
        <v>0.252</v>
      </c>
      <c r="G1421" s="47">
        <f>SmtRes!CX472</f>
        <v>5.04E-4</v>
      </c>
      <c r="H1421" s="49"/>
      <c r="I1421" s="48"/>
      <c r="J1421" s="49">
        <f>SmtRes!CZ472</f>
        <v>1629.55</v>
      </c>
      <c r="K1421" s="48"/>
      <c r="L1421" s="49">
        <f>SmtRes!DG472</f>
        <v>0.82</v>
      </c>
    </row>
    <row r="1422" spans="1:83" ht="28.5" x14ac:dyDescent="0.2">
      <c r="A1422" s="45"/>
      <c r="B1422" s="45" t="s">
        <v>924</v>
      </c>
      <c r="C1422" s="45" t="s">
        <v>1402</v>
      </c>
      <c r="D1422" s="46" t="s">
        <v>904</v>
      </c>
      <c r="E1422" s="47">
        <f>SmtRes!DO472*SmtRes!AT472</f>
        <v>0.2</v>
      </c>
      <c r="F1422" s="47">
        <f t="shared" si="36"/>
        <v>0.252</v>
      </c>
      <c r="G1422" s="47">
        <f>ROUND(E1422*F1422*G1414, 7)</f>
        <v>5.04E-4</v>
      </c>
      <c r="H1422" s="49"/>
      <c r="I1422" s="48"/>
      <c r="J1422" s="49">
        <f>ROUND(SmtRes!AG472/SmtRes!DO472, 2)</f>
        <v>969.91</v>
      </c>
      <c r="K1422" s="48"/>
      <c r="L1422" s="49">
        <f>SmtRes!DH472</f>
        <v>0.49</v>
      </c>
      <c r="CE1422">
        <v>1</v>
      </c>
    </row>
    <row r="1423" spans="1:83" ht="28.5" x14ac:dyDescent="0.2">
      <c r="A1423" s="45"/>
      <c r="B1423" s="45" t="s">
        <v>1207</v>
      </c>
      <c r="C1423" s="45" t="s">
        <v>1209</v>
      </c>
      <c r="D1423" s="46" t="s">
        <v>797</v>
      </c>
      <c r="E1423" s="47">
        <v>5.14</v>
      </c>
      <c r="F1423" s="47">
        <f t="shared" si="36"/>
        <v>0.252</v>
      </c>
      <c r="G1423" s="47">
        <f>SmtRes!CX473</f>
        <v>1.29528E-2</v>
      </c>
      <c r="H1423" s="49">
        <f>SmtRes!CZ473</f>
        <v>1.75</v>
      </c>
      <c r="I1423" s="48">
        <f>SmtRes!AJ473</f>
        <v>1.58</v>
      </c>
      <c r="J1423" s="49">
        <f>ROUND(H1423*I1423, 2)</f>
        <v>2.77</v>
      </c>
      <c r="K1423" s="48"/>
      <c r="L1423" s="49">
        <f>SmtRes!DG473</f>
        <v>0.04</v>
      </c>
    </row>
    <row r="1424" spans="1:83" ht="28.5" x14ac:dyDescent="0.2">
      <c r="A1424" s="45"/>
      <c r="B1424" s="45" t="s">
        <v>1225</v>
      </c>
      <c r="C1424" s="45" t="s">
        <v>1227</v>
      </c>
      <c r="D1424" s="46" t="s">
        <v>797</v>
      </c>
      <c r="E1424" s="47">
        <v>5.14</v>
      </c>
      <c r="F1424" s="47">
        <f t="shared" si="36"/>
        <v>0.252</v>
      </c>
      <c r="G1424" s="47">
        <f>SmtRes!CX474</f>
        <v>1.29528E-2</v>
      </c>
      <c r="H1424" s="49">
        <f>SmtRes!CZ474</f>
        <v>13.44</v>
      </c>
      <c r="I1424" s="48">
        <f>SmtRes!AJ474</f>
        <v>1.48</v>
      </c>
      <c r="J1424" s="49">
        <f>ROUND(H1424*I1424, 2)</f>
        <v>19.89</v>
      </c>
      <c r="K1424" s="48"/>
      <c r="L1424" s="49">
        <f>SmtRes!DG474</f>
        <v>0.26</v>
      </c>
    </row>
    <row r="1425" spans="1:83" ht="28.5" x14ac:dyDescent="0.2">
      <c r="A1425" s="45"/>
      <c r="B1425" s="45" t="s">
        <v>954</v>
      </c>
      <c r="C1425" s="45" t="s">
        <v>956</v>
      </c>
      <c r="D1425" s="46" t="s">
        <v>797</v>
      </c>
      <c r="E1425" s="47">
        <v>0.2</v>
      </c>
      <c r="F1425" s="47">
        <f t="shared" si="36"/>
        <v>0.252</v>
      </c>
      <c r="G1425" s="47">
        <f>SmtRes!CX475</f>
        <v>5.04E-4</v>
      </c>
      <c r="H1425" s="49"/>
      <c r="I1425" s="48"/>
      <c r="J1425" s="49">
        <f>SmtRes!CZ475</f>
        <v>643.29</v>
      </c>
      <c r="K1425" s="48"/>
      <c r="L1425" s="49">
        <f>SmtRes!DG475</f>
        <v>0.32</v>
      </c>
    </row>
    <row r="1426" spans="1:83" ht="28.5" x14ac:dyDescent="0.2">
      <c r="A1426" s="45"/>
      <c r="B1426" s="45" t="s">
        <v>915</v>
      </c>
      <c r="C1426" s="45" t="s">
        <v>1394</v>
      </c>
      <c r="D1426" s="46" t="s">
        <v>904</v>
      </c>
      <c r="E1426" s="47">
        <f>SmtRes!DO475*SmtRes!AT475</f>
        <v>0.2</v>
      </c>
      <c r="F1426" s="47">
        <f t="shared" si="36"/>
        <v>0.252</v>
      </c>
      <c r="G1426" s="47">
        <f>ROUND(E1426*F1426*G1414, 7)</f>
        <v>5.04E-4</v>
      </c>
      <c r="H1426" s="49"/>
      <c r="I1426" s="48"/>
      <c r="J1426" s="49">
        <f>ROUND(SmtRes!AG475/SmtRes!DO475, 2)</f>
        <v>722.05</v>
      </c>
      <c r="K1426" s="48"/>
      <c r="L1426" s="49">
        <f>SmtRes!DH475</f>
        <v>0.36</v>
      </c>
      <c r="CE1426">
        <v>1</v>
      </c>
    </row>
    <row r="1427" spans="1:83" ht="15" hidden="1" x14ac:dyDescent="0.2">
      <c r="A1427" s="44"/>
      <c r="B1427" s="47">
        <v>4</v>
      </c>
      <c r="C1427" s="44" t="s">
        <v>1411</v>
      </c>
      <c r="D1427" s="46"/>
      <c r="E1427" s="62"/>
      <c r="F1427" s="47"/>
      <c r="G1427" s="47"/>
      <c r="H1427" s="47"/>
      <c r="I1427" s="47"/>
      <c r="J1427" s="47"/>
      <c r="K1427" s="47"/>
      <c r="L1427" s="60">
        <f>SUM(L1428:L1430)-SUMIF(CE1428:CE1430, 1, L1428:L1430)</f>
        <v>0</v>
      </c>
    </row>
    <row r="1428" spans="1:83" ht="57" x14ac:dyDescent="0.2">
      <c r="A1428" s="45"/>
      <c r="B1428" s="45" t="s">
        <v>1228</v>
      </c>
      <c r="C1428" s="45" t="s">
        <v>1230</v>
      </c>
      <c r="D1428" s="46" t="s">
        <v>968</v>
      </c>
      <c r="E1428" s="47">
        <v>9.6000000000000002E-2</v>
      </c>
      <c r="F1428" s="47">
        <f>ROUND(0,7)</f>
        <v>0</v>
      </c>
      <c r="G1428" s="47">
        <f>SmtRes!CX476</f>
        <v>0</v>
      </c>
      <c r="H1428" s="49">
        <f>SmtRes!CZ476</f>
        <v>37.71</v>
      </c>
      <c r="I1428" s="48">
        <f>SmtRes!AI476</f>
        <v>1.53</v>
      </c>
      <c r="J1428" s="49">
        <f>ROUND(H1428*I1428, 2)</f>
        <v>57.7</v>
      </c>
      <c r="K1428" s="48"/>
      <c r="L1428" s="49">
        <f>SmtRes!DF476</f>
        <v>0</v>
      </c>
    </row>
    <row r="1429" spans="1:83" ht="28.5" x14ac:dyDescent="0.2">
      <c r="A1429" s="45"/>
      <c r="B1429" s="45" t="s">
        <v>1243</v>
      </c>
      <c r="C1429" s="45" t="s">
        <v>1245</v>
      </c>
      <c r="D1429" s="46" t="s">
        <v>1090</v>
      </c>
      <c r="E1429" s="47">
        <v>0.5</v>
      </c>
      <c r="F1429" s="47">
        <f>ROUND(0,7)</f>
        <v>0</v>
      </c>
      <c r="G1429" s="47">
        <f>SmtRes!CX477</f>
        <v>0</v>
      </c>
      <c r="H1429" s="49">
        <f>SmtRes!CZ477</f>
        <v>931.11</v>
      </c>
      <c r="I1429" s="48">
        <f>SmtRes!AI477</f>
        <v>1.61</v>
      </c>
      <c r="J1429" s="49">
        <f>ROUND(H1429*I1429, 2)</f>
        <v>1499.09</v>
      </c>
      <c r="K1429" s="48"/>
      <c r="L1429" s="49">
        <f>SmtRes!DF477</f>
        <v>0</v>
      </c>
    </row>
    <row r="1430" spans="1:83" ht="14.25" x14ac:dyDescent="0.2">
      <c r="A1430" s="45"/>
      <c r="B1430" s="45" t="s">
        <v>1240</v>
      </c>
      <c r="C1430" s="51" t="s">
        <v>1242</v>
      </c>
      <c r="D1430" s="52" t="s">
        <v>685</v>
      </c>
      <c r="E1430" s="53">
        <v>6.0000000000000002E-5</v>
      </c>
      <c r="F1430" s="53">
        <f>ROUND(0,7)</f>
        <v>0</v>
      </c>
      <c r="G1430" s="53">
        <f>SmtRes!CX478</f>
        <v>0</v>
      </c>
      <c r="H1430" s="54">
        <f>SmtRes!CZ478</f>
        <v>82698.14</v>
      </c>
      <c r="I1430" s="55">
        <f>SmtRes!AI478</f>
        <v>1.29</v>
      </c>
      <c r="J1430" s="54">
        <f>ROUND(H1430*I1430, 2)</f>
        <v>106680.6</v>
      </c>
      <c r="K1430" s="55"/>
      <c r="L1430" s="54">
        <f>SmtRes!DF478</f>
        <v>0</v>
      </c>
    </row>
    <row r="1431" spans="1:83" ht="15" x14ac:dyDescent="0.2">
      <c r="A1431" s="45"/>
      <c r="B1431" s="45"/>
      <c r="C1431" s="64" t="s">
        <v>1396</v>
      </c>
      <c r="D1431" s="46"/>
      <c r="E1431" s="47"/>
      <c r="F1431" s="47"/>
      <c r="G1431" s="47"/>
      <c r="H1431" s="49"/>
      <c r="I1431" s="48"/>
      <c r="J1431" s="49"/>
      <c r="K1431" s="48"/>
      <c r="L1431" s="49">
        <f>L1417+L1419+L1420+L1427</f>
        <v>43.269999999999996</v>
      </c>
    </row>
    <row r="1432" spans="1:83" ht="14.25" x14ac:dyDescent="0.2">
      <c r="A1432" s="45"/>
      <c r="B1432" s="45"/>
      <c r="C1432" s="45" t="s">
        <v>1397</v>
      </c>
      <c r="D1432" s="46"/>
      <c r="E1432" s="47"/>
      <c r="F1432" s="47"/>
      <c r="G1432" s="47"/>
      <c r="H1432" s="49"/>
      <c r="I1432" s="48"/>
      <c r="J1432" s="49"/>
      <c r="K1432" s="48"/>
      <c r="L1432" s="49">
        <f>SUM(AR1414:AR1435)+SUM(AS1414:AS1435)+SUM(AT1414:AT1435)+SUM(AU1414:AU1435)+SUM(AV1414:AV1435)</f>
        <v>41.83</v>
      </c>
    </row>
    <row r="1433" spans="1:83" ht="28.5" x14ac:dyDescent="0.2">
      <c r="A1433" s="45"/>
      <c r="B1433" s="45" t="s">
        <v>408</v>
      </c>
      <c r="C1433" s="45" t="s">
        <v>1503</v>
      </c>
      <c r="D1433" s="46" t="s">
        <v>1224</v>
      </c>
      <c r="E1433" s="47">
        <f>Source!BZ293</f>
        <v>97</v>
      </c>
      <c r="F1433" s="47"/>
      <c r="G1433" s="47">
        <f>Source!AT293</f>
        <v>97</v>
      </c>
      <c r="H1433" s="49"/>
      <c r="I1433" s="48"/>
      <c r="J1433" s="49"/>
      <c r="K1433" s="48"/>
      <c r="L1433" s="49">
        <f>SUM(AZ1414:AZ1435)</f>
        <v>40.58</v>
      </c>
    </row>
    <row r="1434" spans="1:83" ht="28.5" x14ac:dyDescent="0.2">
      <c r="A1434" s="51"/>
      <c r="B1434" s="51" t="s">
        <v>409</v>
      </c>
      <c r="C1434" s="51" t="s">
        <v>1504</v>
      </c>
      <c r="D1434" s="52" t="s">
        <v>1224</v>
      </c>
      <c r="E1434" s="53">
        <f>Source!CA293</f>
        <v>51</v>
      </c>
      <c r="F1434" s="53"/>
      <c r="G1434" s="53">
        <f>Source!AU293</f>
        <v>51</v>
      </c>
      <c r="H1434" s="54"/>
      <c r="I1434" s="55"/>
      <c r="J1434" s="54"/>
      <c r="K1434" s="55"/>
      <c r="L1434" s="54">
        <f>SUM(BA1414:BA1435)</f>
        <v>21.33</v>
      </c>
    </row>
    <row r="1435" spans="1:83" ht="15" x14ac:dyDescent="0.25">
      <c r="C1435" s="106" t="s">
        <v>1360</v>
      </c>
      <c r="D1435" s="106"/>
      <c r="E1435" s="106"/>
      <c r="F1435" s="106"/>
      <c r="G1435" s="106"/>
      <c r="H1435" s="106"/>
      <c r="I1435" s="107">
        <f>IF(E1414&lt;&gt;0,K1435/E1414, 0)</f>
        <v>10517.999999999998</v>
      </c>
      <c r="J1435" s="107"/>
      <c r="K1435" s="107">
        <f>L1417+L1419+L1427+L1433+L1434+L1420</f>
        <v>105.17999999999999</v>
      </c>
      <c r="L1435" s="107"/>
      <c r="M1435" s="83">
        <f>K1435*1.038</f>
        <v>109.17684</v>
      </c>
      <c r="AD1435">
        <f>ROUND((Source!AT293/100)*((ROUND(SUMIF(SmtRes!AQ470:'SmtRes'!AQ479,"=1",SmtRes!AD470:'SmtRes'!AD479)*Source!I293, 2)+ROUND(SUMIF(SmtRes!AQ470:'SmtRes'!AQ479,"=1",SmtRes!AC470:'SmtRes'!AC479)*Source!I293, 2))), 2)</f>
        <v>23.26</v>
      </c>
      <c r="AE1435">
        <f>ROUND((Source!AU293/100)*((ROUND(SUMIF(SmtRes!AQ470:'SmtRes'!AQ479,"=1",SmtRes!AD470:'SmtRes'!AD479)*Source!I293, 2)+ROUND(SUMIF(SmtRes!AQ470:'SmtRes'!AQ479,"=1",SmtRes!AC470:'SmtRes'!AC479)*Source!I293, 2))), 2)</f>
        <v>12.23</v>
      </c>
      <c r="AN1435" s="56">
        <f>L1417+L1419+L1427+L1433+L1434+L1420</f>
        <v>105.17999999999999</v>
      </c>
      <c r="AO1435" s="56">
        <f>L1419</f>
        <v>1.44</v>
      </c>
      <c r="AQ1435" t="s">
        <v>1361</v>
      </c>
      <c r="AR1435" s="56">
        <f>L1417</f>
        <v>40.98</v>
      </c>
      <c r="AT1435" s="56">
        <f>L1420</f>
        <v>0.85</v>
      </c>
      <c r="AV1435" t="s">
        <v>1361</v>
      </c>
      <c r="AW1435" s="56">
        <f>L1427</f>
        <v>0</v>
      </c>
      <c r="AZ1435">
        <f>Source!X293</f>
        <v>40.58</v>
      </c>
      <c r="BA1435">
        <f>Source!Y293</f>
        <v>21.33</v>
      </c>
      <c r="CD1435">
        <v>2</v>
      </c>
    </row>
    <row r="1436" spans="1:83" ht="106.5" x14ac:dyDescent="0.2">
      <c r="A1436" s="43" t="s">
        <v>448</v>
      </c>
      <c r="B1436" s="45" t="s">
        <v>1520</v>
      </c>
      <c r="C1436" s="45" t="s">
        <v>1522</v>
      </c>
      <c r="D1436" s="46" t="str">
        <f>Source!H294</f>
        <v>100 м</v>
      </c>
      <c r="E1436" s="47">
        <f>Source!K294</f>
        <v>0.01</v>
      </c>
      <c r="F1436" s="47"/>
      <c r="G1436" s="47">
        <f>Source!I294</f>
        <v>0.01</v>
      </c>
      <c r="H1436" s="49"/>
      <c r="I1436" s="48"/>
      <c r="J1436" s="49"/>
      <c r="K1436" s="48"/>
      <c r="L1436" s="49"/>
    </row>
    <row r="1437" spans="1:83" x14ac:dyDescent="0.2">
      <c r="C1437" s="63" t="str">
        <f>"Объем: "&amp;Source!I294&amp;"=1/"&amp;"100"</f>
        <v>Объем: 0,01=1/100</v>
      </c>
    </row>
    <row r="1438" spans="1:83" ht="15" x14ac:dyDescent="0.2">
      <c r="A1438" s="44"/>
      <c r="B1438" s="47">
        <v>1</v>
      </c>
      <c r="C1438" s="44" t="s">
        <v>1391</v>
      </c>
      <c r="D1438" s="46" t="s">
        <v>904</v>
      </c>
      <c r="E1438" s="62"/>
      <c r="F1438" s="47"/>
      <c r="G1438" s="47">
        <f>Source!U294</f>
        <v>0.19353600000000001</v>
      </c>
      <c r="H1438" s="47"/>
      <c r="I1438" s="47"/>
      <c r="J1438" s="47"/>
      <c r="K1438" s="47"/>
      <c r="L1438" s="60">
        <f>SUM(L1439:L1439)-SUMIF(CE1439:CE1439, 1, L1439:L1439)</f>
        <v>136.61000000000001</v>
      </c>
    </row>
    <row r="1439" spans="1:83" ht="14.25" x14ac:dyDescent="0.2">
      <c r="A1439" s="45"/>
      <c r="B1439" s="45" t="s">
        <v>1185</v>
      </c>
      <c r="C1439" s="45" t="s">
        <v>1186</v>
      </c>
      <c r="D1439" s="46" t="s">
        <v>904</v>
      </c>
      <c r="E1439" s="47">
        <v>23.04</v>
      </c>
      <c r="F1439" s="47">
        <f>ROUND(0.84,7)</f>
        <v>0.84</v>
      </c>
      <c r="G1439" s="47">
        <f>SmtRes!CX480</f>
        <v>0.19353600000000001</v>
      </c>
      <c r="H1439" s="49"/>
      <c r="I1439" s="48"/>
      <c r="J1439" s="49">
        <f>SmtRes!CZ480</f>
        <v>705.88</v>
      </c>
      <c r="K1439" s="48"/>
      <c r="L1439" s="49">
        <f>SmtRes!DI480</f>
        <v>136.61000000000001</v>
      </c>
    </row>
    <row r="1440" spans="1:83" ht="15" x14ac:dyDescent="0.2">
      <c r="A1440" s="44"/>
      <c r="B1440" s="47">
        <v>2</v>
      </c>
      <c r="C1440" s="44" t="s">
        <v>1392</v>
      </c>
      <c r="D1440" s="46"/>
      <c r="E1440" s="62"/>
      <c r="F1440" s="47"/>
      <c r="G1440" s="47"/>
      <c r="H1440" s="47"/>
      <c r="I1440" s="47"/>
      <c r="J1440" s="47"/>
      <c r="K1440" s="47"/>
      <c r="L1440" s="60">
        <f>SUM(L1441:L1447)-SUMIF(CE1441:CE1447, 1, L1441:L1447)</f>
        <v>4.8000000000000007</v>
      </c>
    </row>
    <row r="1441" spans="1:83" ht="15" x14ac:dyDescent="0.2">
      <c r="A1441" s="44"/>
      <c r="B1441" s="47"/>
      <c r="C1441" s="44" t="s">
        <v>1395</v>
      </c>
      <c r="D1441" s="46" t="s">
        <v>904</v>
      </c>
      <c r="E1441" s="62"/>
      <c r="F1441" s="47"/>
      <c r="G1441" s="47">
        <f>Source!V294</f>
        <v>3.3600000000000001E-3</v>
      </c>
      <c r="H1441" s="47"/>
      <c r="I1441" s="47"/>
      <c r="J1441" s="47"/>
      <c r="K1441" s="47"/>
      <c r="L1441" s="60">
        <f>SUMIF(CE1442:CE1447, 1, L1442:L1447)</f>
        <v>2.84</v>
      </c>
      <c r="CE1441">
        <v>1</v>
      </c>
    </row>
    <row r="1442" spans="1:83" ht="28.5" x14ac:dyDescent="0.2">
      <c r="A1442" s="45"/>
      <c r="B1442" s="45" t="s">
        <v>1028</v>
      </c>
      <c r="C1442" s="45" t="s">
        <v>1030</v>
      </c>
      <c r="D1442" s="46" t="s">
        <v>797</v>
      </c>
      <c r="E1442" s="47">
        <v>0.2</v>
      </c>
      <c r="F1442" s="47">
        <f t="shared" ref="F1442:F1447" si="37">ROUND(0.84,7)</f>
        <v>0.84</v>
      </c>
      <c r="G1442" s="47">
        <f>SmtRes!CX482</f>
        <v>1.6800000000000001E-3</v>
      </c>
      <c r="H1442" s="49"/>
      <c r="I1442" s="48"/>
      <c r="J1442" s="49">
        <f>SmtRes!CZ482</f>
        <v>1629.55</v>
      </c>
      <c r="K1442" s="48"/>
      <c r="L1442" s="49">
        <f>SmtRes!DG482</f>
        <v>2.74</v>
      </c>
    </row>
    <row r="1443" spans="1:83" ht="28.5" x14ac:dyDescent="0.2">
      <c r="A1443" s="45"/>
      <c r="B1443" s="45" t="s">
        <v>924</v>
      </c>
      <c r="C1443" s="45" t="s">
        <v>1402</v>
      </c>
      <c r="D1443" s="46" t="s">
        <v>904</v>
      </c>
      <c r="E1443" s="47">
        <f>SmtRes!DO482*SmtRes!AT482</f>
        <v>0.2</v>
      </c>
      <c r="F1443" s="47">
        <f t="shared" si="37"/>
        <v>0.84</v>
      </c>
      <c r="G1443" s="47">
        <f>ROUND(E1443*F1443*G1436, 7)</f>
        <v>1.6800000000000001E-3</v>
      </c>
      <c r="H1443" s="49"/>
      <c r="I1443" s="48"/>
      <c r="J1443" s="49">
        <f>ROUND(SmtRes!AG482/SmtRes!DO482, 2)</f>
        <v>969.91</v>
      </c>
      <c r="K1443" s="48"/>
      <c r="L1443" s="49">
        <f>SmtRes!DH482</f>
        <v>1.63</v>
      </c>
      <c r="CE1443">
        <v>1</v>
      </c>
    </row>
    <row r="1444" spans="1:83" ht="28.5" x14ac:dyDescent="0.2">
      <c r="A1444" s="45"/>
      <c r="B1444" s="45" t="s">
        <v>1207</v>
      </c>
      <c r="C1444" s="45" t="s">
        <v>1209</v>
      </c>
      <c r="D1444" s="46" t="s">
        <v>797</v>
      </c>
      <c r="E1444" s="47">
        <v>5.14</v>
      </c>
      <c r="F1444" s="47">
        <f t="shared" si="37"/>
        <v>0.84</v>
      </c>
      <c r="G1444" s="47">
        <f>SmtRes!CX483</f>
        <v>4.3175999999999999E-2</v>
      </c>
      <c r="H1444" s="49">
        <f>SmtRes!CZ483</f>
        <v>1.75</v>
      </c>
      <c r="I1444" s="48">
        <f>SmtRes!AJ483</f>
        <v>1.58</v>
      </c>
      <c r="J1444" s="49">
        <f>ROUND(H1444*I1444, 2)</f>
        <v>2.77</v>
      </c>
      <c r="K1444" s="48"/>
      <c r="L1444" s="49">
        <f>SmtRes!DG483</f>
        <v>0.12</v>
      </c>
    </row>
    <row r="1445" spans="1:83" ht="28.5" x14ac:dyDescent="0.2">
      <c r="A1445" s="45"/>
      <c r="B1445" s="45" t="s">
        <v>1225</v>
      </c>
      <c r="C1445" s="45" t="s">
        <v>1227</v>
      </c>
      <c r="D1445" s="46" t="s">
        <v>797</v>
      </c>
      <c r="E1445" s="47">
        <v>5.14</v>
      </c>
      <c r="F1445" s="47">
        <f t="shared" si="37"/>
        <v>0.84</v>
      </c>
      <c r="G1445" s="47">
        <f>SmtRes!CX484</f>
        <v>4.3175999999999999E-2</v>
      </c>
      <c r="H1445" s="49">
        <f>SmtRes!CZ484</f>
        <v>13.44</v>
      </c>
      <c r="I1445" s="48">
        <f>SmtRes!AJ484</f>
        <v>1.48</v>
      </c>
      <c r="J1445" s="49">
        <f>ROUND(H1445*I1445, 2)</f>
        <v>19.89</v>
      </c>
      <c r="K1445" s="48"/>
      <c r="L1445" s="49">
        <f>SmtRes!DG484</f>
        <v>0.86</v>
      </c>
    </row>
    <row r="1446" spans="1:83" ht="28.5" x14ac:dyDescent="0.2">
      <c r="A1446" s="45"/>
      <c r="B1446" s="45" t="s">
        <v>954</v>
      </c>
      <c r="C1446" s="45" t="s">
        <v>956</v>
      </c>
      <c r="D1446" s="46" t="s">
        <v>797</v>
      </c>
      <c r="E1446" s="47">
        <v>0.2</v>
      </c>
      <c r="F1446" s="47">
        <f t="shared" si="37"/>
        <v>0.84</v>
      </c>
      <c r="G1446" s="47">
        <f>SmtRes!CX485</f>
        <v>1.6800000000000001E-3</v>
      </c>
      <c r="H1446" s="49"/>
      <c r="I1446" s="48"/>
      <c r="J1446" s="49">
        <f>SmtRes!CZ485</f>
        <v>643.29</v>
      </c>
      <c r="K1446" s="48"/>
      <c r="L1446" s="49">
        <f>SmtRes!DG485</f>
        <v>1.08</v>
      </c>
    </row>
    <row r="1447" spans="1:83" ht="28.5" x14ac:dyDescent="0.2">
      <c r="A1447" s="45"/>
      <c r="B1447" s="45" t="s">
        <v>915</v>
      </c>
      <c r="C1447" s="45" t="s">
        <v>1394</v>
      </c>
      <c r="D1447" s="46" t="s">
        <v>904</v>
      </c>
      <c r="E1447" s="47">
        <f>SmtRes!DO485*SmtRes!AT485</f>
        <v>0.2</v>
      </c>
      <c r="F1447" s="47">
        <f t="shared" si="37"/>
        <v>0.84</v>
      </c>
      <c r="G1447" s="47">
        <f>ROUND(E1447*F1447*G1436, 7)</f>
        <v>1.6800000000000001E-3</v>
      </c>
      <c r="H1447" s="49"/>
      <c r="I1447" s="48"/>
      <c r="J1447" s="49">
        <f>ROUND(SmtRes!AG485/SmtRes!DO485, 2)</f>
        <v>722.05</v>
      </c>
      <c r="K1447" s="48"/>
      <c r="L1447" s="49">
        <f>SmtRes!DH485</f>
        <v>1.21</v>
      </c>
      <c r="CE1447">
        <v>1</v>
      </c>
    </row>
    <row r="1448" spans="1:83" ht="15" hidden="1" x14ac:dyDescent="0.2">
      <c r="A1448" s="44"/>
      <c r="B1448" s="47">
        <v>4</v>
      </c>
      <c r="C1448" s="44" t="s">
        <v>1411</v>
      </c>
      <c r="D1448" s="46"/>
      <c r="E1448" s="62"/>
      <c r="F1448" s="47"/>
      <c r="G1448" s="47"/>
      <c r="H1448" s="47"/>
      <c r="I1448" s="47"/>
      <c r="J1448" s="47"/>
      <c r="K1448" s="47"/>
      <c r="L1448" s="60">
        <f>SUM(L1449:L1451)-SUMIF(CE1449:CE1451, 1, L1449:L1451)</f>
        <v>0</v>
      </c>
    </row>
    <row r="1449" spans="1:83" ht="57" x14ac:dyDescent="0.2">
      <c r="A1449" s="45"/>
      <c r="B1449" s="45" t="s">
        <v>1228</v>
      </c>
      <c r="C1449" s="45" t="s">
        <v>1230</v>
      </c>
      <c r="D1449" s="46" t="s">
        <v>968</v>
      </c>
      <c r="E1449" s="47">
        <v>9.6000000000000002E-2</v>
      </c>
      <c r="F1449" s="47">
        <f>ROUND(0,7)</f>
        <v>0</v>
      </c>
      <c r="G1449" s="47">
        <f>SmtRes!CX486</f>
        <v>0</v>
      </c>
      <c r="H1449" s="49">
        <f>SmtRes!CZ486</f>
        <v>37.71</v>
      </c>
      <c r="I1449" s="48">
        <f>SmtRes!AI486</f>
        <v>1.53</v>
      </c>
      <c r="J1449" s="49">
        <f>ROUND(H1449*I1449, 2)</f>
        <v>57.7</v>
      </c>
      <c r="K1449" s="48"/>
      <c r="L1449" s="49">
        <f>SmtRes!DF486</f>
        <v>0</v>
      </c>
    </row>
    <row r="1450" spans="1:83" ht="28.5" x14ac:dyDescent="0.2">
      <c r="A1450" s="45"/>
      <c r="B1450" s="45" t="s">
        <v>1243</v>
      </c>
      <c r="C1450" s="45" t="s">
        <v>1245</v>
      </c>
      <c r="D1450" s="46" t="s">
        <v>1090</v>
      </c>
      <c r="E1450" s="47">
        <v>0.5</v>
      </c>
      <c r="F1450" s="47">
        <f>ROUND(0,7)</f>
        <v>0</v>
      </c>
      <c r="G1450" s="47">
        <f>SmtRes!CX487</f>
        <v>0</v>
      </c>
      <c r="H1450" s="49">
        <f>SmtRes!CZ487</f>
        <v>931.11</v>
      </c>
      <c r="I1450" s="48">
        <f>SmtRes!AI487</f>
        <v>1.61</v>
      </c>
      <c r="J1450" s="49">
        <f>ROUND(H1450*I1450, 2)</f>
        <v>1499.09</v>
      </c>
      <c r="K1450" s="48"/>
      <c r="L1450" s="49">
        <f>SmtRes!DF487</f>
        <v>0</v>
      </c>
    </row>
    <row r="1451" spans="1:83" ht="14.25" x14ac:dyDescent="0.2">
      <c r="A1451" s="45"/>
      <c r="B1451" s="45" t="s">
        <v>1240</v>
      </c>
      <c r="C1451" s="51" t="s">
        <v>1242</v>
      </c>
      <c r="D1451" s="52" t="s">
        <v>685</v>
      </c>
      <c r="E1451" s="53">
        <v>6.0000000000000002E-5</v>
      </c>
      <c r="F1451" s="53">
        <f>ROUND(0,7)</f>
        <v>0</v>
      </c>
      <c r="G1451" s="53">
        <f>SmtRes!CX488</f>
        <v>0</v>
      </c>
      <c r="H1451" s="54">
        <f>SmtRes!CZ488</f>
        <v>82698.14</v>
      </c>
      <c r="I1451" s="55">
        <f>SmtRes!AI488</f>
        <v>1.29</v>
      </c>
      <c r="J1451" s="54">
        <f>ROUND(H1451*I1451, 2)</f>
        <v>106680.6</v>
      </c>
      <c r="K1451" s="55"/>
      <c r="L1451" s="54">
        <f>SmtRes!DF488</f>
        <v>0</v>
      </c>
    </row>
    <row r="1452" spans="1:83" ht="15" x14ac:dyDescent="0.2">
      <c r="A1452" s="45"/>
      <c r="B1452" s="45"/>
      <c r="C1452" s="64" t="s">
        <v>1396</v>
      </c>
      <c r="D1452" s="46"/>
      <c r="E1452" s="47"/>
      <c r="F1452" s="47"/>
      <c r="G1452" s="47"/>
      <c r="H1452" s="49"/>
      <c r="I1452" s="48"/>
      <c r="J1452" s="49"/>
      <c r="K1452" s="48"/>
      <c r="L1452" s="49">
        <f>L1438+L1440+L1441+L1448</f>
        <v>144.25000000000003</v>
      </c>
    </row>
    <row r="1453" spans="1:83" ht="14.25" x14ac:dyDescent="0.2">
      <c r="A1453" s="45"/>
      <c r="B1453" s="45"/>
      <c r="C1453" s="45" t="s">
        <v>1397</v>
      </c>
      <c r="D1453" s="46"/>
      <c r="E1453" s="47"/>
      <c r="F1453" s="47"/>
      <c r="G1453" s="47"/>
      <c r="H1453" s="49"/>
      <c r="I1453" s="48"/>
      <c r="J1453" s="49"/>
      <c r="K1453" s="48"/>
      <c r="L1453" s="49">
        <f>SUM(AR1436:AR1456)+SUM(AS1436:AS1456)+SUM(AT1436:AT1456)+SUM(AU1436:AU1456)+SUM(AV1436:AV1456)</f>
        <v>139.45000000000002</v>
      </c>
    </row>
    <row r="1454" spans="1:83" ht="28.5" x14ac:dyDescent="0.2">
      <c r="A1454" s="45"/>
      <c r="B1454" s="45" t="s">
        <v>408</v>
      </c>
      <c r="C1454" s="45" t="s">
        <v>1503</v>
      </c>
      <c r="D1454" s="46" t="s">
        <v>1224</v>
      </c>
      <c r="E1454" s="47">
        <f>Source!BZ294</f>
        <v>97</v>
      </c>
      <c r="F1454" s="47"/>
      <c r="G1454" s="47">
        <f>Source!AT294</f>
        <v>97</v>
      </c>
      <c r="H1454" s="49"/>
      <c r="I1454" s="48"/>
      <c r="J1454" s="49"/>
      <c r="K1454" s="48"/>
      <c r="L1454" s="49">
        <f>SUM(AZ1436:AZ1456)</f>
        <v>135.27000000000001</v>
      </c>
    </row>
    <row r="1455" spans="1:83" ht="28.5" x14ac:dyDescent="0.2">
      <c r="A1455" s="51"/>
      <c r="B1455" s="51" t="s">
        <v>409</v>
      </c>
      <c r="C1455" s="51" t="s">
        <v>1504</v>
      </c>
      <c r="D1455" s="52" t="s">
        <v>1224</v>
      </c>
      <c r="E1455" s="53">
        <f>Source!CA294</f>
        <v>51</v>
      </c>
      <c r="F1455" s="53"/>
      <c r="G1455" s="53">
        <f>Source!AU294</f>
        <v>51</v>
      </c>
      <c r="H1455" s="54"/>
      <c r="I1455" s="55"/>
      <c r="J1455" s="54"/>
      <c r="K1455" s="55"/>
      <c r="L1455" s="54">
        <f>SUM(BA1436:BA1456)</f>
        <v>71.12</v>
      </c>
    </row>
    <row r="1456" spans="1:83" ht="15" x14ac:dyDescent="0.25">
      <c r="C1456" s="106" t="s">
        <v>1360</v>
      </c>
      <c r="D1456" s="106"/>
      <c r="E1456" s="106"/>
      <c r="F1456" s="106"/>
      <c r="G1456" s="106"/>
      <c r="H1456" s="106"/>
      <c r="I1456" s="107">
        <f>IF(E1436&lt;&gt;0,K1456/E1436, 0)</f>
        <v>35064</v>
      </c>
      <c r="J1456" s="107"/>
      <c r="K1456" s="107">
        <f>L1438+L1440+L1448+L1454+L1455+L1441</f>
        <v>350.64000000000004</v>
      </c>
      <c r="L1456" s="107"/>
      <c r="M1456" s="83">
        <f>K1456*1.038</f>
        <v>363.96432000000004</v>
      </c>
      <c r="AD1456">
        <f>ROUND((Source!AT294/100)*((ROUND(SUMIF(SmtRes!AQ480:'SmtRes'!AQ489,"=1",SmtRes!AD480:'SmtRes'!AD489)*Source!I294, 2)+ROUND(SUMIF(SmtRes!AQ480:'SmtRes'!AQ489,"=1",SmtRes!AC480:'SmtRes'!AC489)*Source!I294, 2))), 2)</f>
        <v>23.26</v>
      </c>
      <c r="AE1456">
        <f>ROUND((Source!AU294/100)*((ROUND(SUMIF(SmtRes!AQ480:'SmtRes'!AQ489,"=1",SmtRes!AD480:'SmtRes'!AD489)*Source!I294, 2)+ROUND(SUMIF(SmtRes!AQ480:'SmtRes'!AQ489,"=1",SmtRes!AC480:'SmtRes'!AC489)*Source!I294, 2))), 2)</f>
        <v>12.23</v>
      </c>
      <c r="AN1456" s="56">
        <f>L1438+L1440+L1448+L1454+L1455+L1441</f>
        <v>350.64000000000004</v>
      </c>
      <c r="AO1456" s="56">
        <f>L1440</f>
        <v>4.8000000000000007</v>
      </c>
      <c r="AQ1456" t="s">
        <v>1361</v>
      </c>
      <c r="AR1456" s="56">
        <f>L1438</f>
        <v>136.61000000000001</v>
      </c>
      <c r="AT1456" s="56">
        <f>L1441</f>
        <v>2.84</v>
      </c>
      <c r="AV1456" t="s">
        <v>1361</v>
      </c>
      <c r="AW1456" s="56">
        <f>L1448</f>
        <v>0</v>
      </c>
      <c r="AZ1456">
        <f>Source!X294</f>
        <v>135.27000000000001</v>
      </c>
      <c r="BA1456">
        <f>Source!Y294</f>
        <v>71.12</v>
      </c>
      <c r="CD1456">
        <v>2</v>
      </c>
    </row>
    <row r="1457" spans="1:83" ht="14.25" x14ac:dyDescent="0.2">
      <c r="C1457" s="42" t="str">
        <f>Source!G295</f>
        <v>Кабель вес 1 метра более 6 кг.</v>
      </c>
    </row>
    <row r="1458" spans="1:83" ht="106.5" x14ac:dyDescent="0.2">
      <c r="A1458" s="43" t="s">
        <v>451</v>
      </c>
      <c r="B1458" s="45" t="s">
        <v>1523</v>
      </c>
      <c r="C1458" s="45" t="s">
        <v>1524</v>
      </c>
      <c r="D1458" s="46" t="str">
        <f>Source!H296</f>
        <v>100 м</v>
      </c>
      <c r="E1458" s="47">
        <f>Source!K296</f>
        <v>0.01</v>
      </c>
      <c r="F1458" s="47"/>
      <c r="G1458" s="47">
        <f>Source!I296</f>
        <v>0.01</v>
      </c>
      <c r="H1458" s="49"/>
      <c r="I1458" s="48"/>
      <c r="J1458" s="49"/>
      <c r="K1458" s="48"/>
      <c r="L1458" s="49"/>
    </row>
    <row r="1459" spans="1:83" ht="76.5" x14ac:dyDescent="0.2">
      <c r="B1459" s="65" t="str">
        <f>Source!EO296</f>
        <v>Поправка: 571/пр_2022_п.84_т.3_стр.4_стб.3</v>
      </c>
      <c r="C1459" s="65" t="str">
        <f>Source!CN296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460" spans="1:83" x14ac:dyDescent="0.2">
      <c r="C1460" s="63" t="str">
        <f>"Объем: "&amp;Source!I296&amp;"=1/"&amp;"100"</f>
        <v>Объем: 0,01=1/100</v>
      </c>
    </row>
    <row r="1461" spans="1:83" ht="15" x14ac:dyDescent="0.2">
      <c r="A1461" s="44"/>
      <c r="B1461" s="47">
        <v>1</v>
      </c>
      <c r="C1461" s="44" t="s">
        <v>1391</v>
      </c>
      <c r="D1461" s="46" t="s">
        <v>904</v>
      </c>
      <c r="E1461" s="62"/>
      <c r="F1461" s="47"/>
      <c r="G1461" s="47">
        <f>Source!U296</f>
        <v>4.4352000000000003E-2</v>
      </c>
      <c r="H1461" s="47"/>
      <c r="I1461" s="47"/>
      <c r="J1461" s="47"/>
      <c r="K1461" s="47"/>
      <c r="L1461" s="60">
        <f>SUM(L1462:L1462)-SUMIF(CE1462:CE1462, 1, L1462:L1462)</f>
        <v>31.31</v>
      </c>
    </row>
    <row r="1462" spans="1:83" ht="14.25" x14ac:dyDescent="0.2">
      <c r="A1462" s="45"/>
      <c r="B1462" s="45" t="s">
        <v>1185</v>
      </c>
      <c r="C1462" s="45" t="s">
        <v>1186</v>
      </c>
      <c r="D1462" s="46" t="s">
        <v>904</v>
      </c>
      <c r="E1462" s="47">
        <v>17.600000000000001</v>
      </c>
      <c r="F1462" s="47">
        <f>ROUND((0.3)*0.84,7)</f>
        <v>0.252</v>
      </c>
      <c r="G1462" s="47">
        <f>SmtRes!CX490</f>
        <v>4.4352000000000003E-2</v>
      </c>
      <c r="H1462" s="49"/>
      <c r="I1462" s="48"/>
      <c r="J1462" s="49">
        <f>SmtRes!CZ490</f>
        <v>705.88</v>
      </c>
      <c r="K1462" s="48"/>
      <c r="L1462" s="49">
        <f>SmtRes!DI490</f>
        <v>31.31</v>
      </c>
    </row>
    <row r="1463" spans="1:83" ht="15" x14ac:dyDescent="0.2">
      <c r="A1463" s="44"/>
      <c r="B1463" s="47">
        <v>2</v>
      </c>
      <c r="C1463" s="44" t="s">
        <v>1392</v>
      </c>
      <c r="D1463" s="46"/>
      <c r="E1463" s="62"/>
      <c r="F1463" s="47"/>
      <c r="G1463" s="47"/>
      <c r="H1463" s="47"/>
      <c r="I1463" s="47"/>
      <c r="J1463" s="47"/>
      <c r="K1463" s="47"/>
      <c r="L1463" s="60">
        <f>SUM(L1464:L1470)-SUMIF(CE1464:CE1470, 1, L1464:L1470)</f>
        <v>11.34</v>
      </c>
    </row>
    <row r="1464" spans="1:83" ht="15" x14ac:dyDescent="0.2">
      <c r="A1464" s="44"/>
      <c r="B1464" s="47"/>
      <c r="C1464" s="44" t="s">
        <v>1395</v>
      </c>
      <c r="D1464" s="46" t="s">
        <v>904</v>
      </c>
      <c r="E1464" s="62"/>
      <c r="F1464" s="47"/>
      <c r="G1464" s="47">
        <f>Source!V296</f>
        <v>9.7775999999999991E-3</v>
      </c>
      <c r="H1464" s="47"/>
      <c r="I1464" s="47"/>
      <c r="J1464" s="47"/>
      <c r="K1464" s="47"/>
      <c r="L1464" s="60">
        <f>SUMIF(CE1465:CE1470, 1, L1465:L1470)</f>
        <v>8.27</v>
      </c>
      <c r="CE1464">
        <v>1</v>
      </c>
    </row>
    <row r="1465" spans="1:83" ht="28.5" x14ac:dyDescent="0.2">
      <c r="A1465" s="45"/>
      <c r="B1465" s="45" t="s">
        <v>1028</v>
      </c>
      <c r="C1465" s="45" t="s">
        <v>1030</v>
      </c>
      <c r="D1465" s="46" t="s">
        <v>797</v>
      </c>
      <c r="E1465" s="47">
        <v>1.94</v>
      </c>
      <c r="F1465" s="47">
        <f t="shared" ref="F1465:F1470" si="38">ROUND((0.3)*0.84,7)</f>
        <v>0.252</v>
      </c>
      <c r="G1465" s="47">
        <f>SmtRes!CX492</f>
        <v>4.8887999999999996E-3</v>
      </c>
      <c r="H1465" s="49"/>
      <c r="I1465" s="48"/>
      <c r="J1465" s="49">
        <f>SmtRes!CZ492</f>
        <v>1629.55</v>
      </c>
      <c r="K1465" s="48"/>
      <c r="L1465" s="49">
        <f>SmtRes!DG492</f>
        <v>7.97</v>
      </c>
    </row>
    <row r="1466" spans="1:83" ht="28.5" x14ac:dyDescent="0.2">
      <c r="A1466" s="45"/>
      <c r="B1466" s="45" t="s">
        <v>924</v>
      </c>
      <c r="C1466" s="45" t="s">
        <v>1402</v>
      </c>
      <c r="D1466" s="46" t="s">
        <v>904</v>
      </c>
      <c r="E1466" s="47">
        <f>SmtRes!DO492*SmtRes!AT492</f>
        <v>1.94</v>
      </c>
      <c r="F1466" s="47">
        <f t="shared" si="38"/>
        <v>0.252</v>
      </c>
      <c r="G1466" s="47">
        <f>ROUND(E1466*F1466*G1458, 7)</f>
        <v>4.8887999999999996E-3</v>
      </c>
      <c r="H1466" s="49"/>
      <c r="I1466" s="48"/>
      <c r="J1466" s="49">
        <f>ROUND(SmtRes!AG492/SmtRes!DO492, 2)</f>
        <v>969.91</v>
      </c>
      <c r="K1466" s="48"/>
      <c r="L1466" s="49">
        <f>SmtRes!DH492</f>
        <v>4.74</v>
      </c>
      <c r="CE1466">
        <v>1</v>
      </c>
    </row>
    <row r="1467" spans="1:83" ht="28.5" x14ac:dyDescent="0.2">
      <c r="A1467" s="45"/>
      <c r="B1467" s="45" t="s">
        <v>1207</v>
      </c>
      <c r="C1467" s="45" t="s">
        <v>1209</v>
      </c>
      <c r="D1467" s="46" t="s">
        <v>797</v>
      </c>
      <c r="E1467" s="47">
        <v>3.97</v>
      </c>
      <c r="F1467" s="47">
        <f t="shared" si="38"/>
        <v>0.252</v>
      </c>
      <c r="G1467" s="47">
        <f>SmtRes!CX493</f>
        <v>1.00044E-2</v>
      </c>
      <c r="H1467" s="49">
        <f>SmtRes!CZ493</f>
        <v>1.75</v>
      </c>
      <c r="I1467" s="48">
        <f>SmtRes!AJ493</f>
        <v>1.58</v>
      </c>
      <c r="J1467" s="49">
        <f>ROUND(H1467*I1467, 2)</f>
        <v>2.77</v>
      </c>
      <c r="K1467" s="48"/>
      <c r="L1467" s="49">
        <f>SmtRes!DG493</f>
        <v>0.03</v>
      </c>
    </row>
    <row r="1468" spans="1:83" ht="28.5" x14ac:dyDescent="0.2">
      <c r="A1468" s="45"/>
      <c r="B1468" s="45" t="s">
        <v>1225</v>
      </c>
      <c r="C1468" s="45" t="s">
        <v>1227</v>
      </c>
      <c r="D1468" s="46" t="s">
        <v>797</v>
      </c>
      <c r="E1468" s="47">
        <v>3.97</v>
      </c>
      <c r="F1468" s="47">
        <f t="shared" si="38"/>
        <v>0.252</v>
      </c>
      <c r="G1468" s="47">
        <f>SmtRes!CX494</f>
        <v>1.00044E-2</v>
      </c>
      <c r="H1468" s="49">
        <f>SmtRes!CZ494</f>
        <v>13.44</v>
      </c>
      <c r="I1468" s="48">
        <f>SmtRes!AJ494</f>
        <v>1.48</v>
      </c>
      <c r="J1468" s="49">
        <f>ROUND(H1468*I1468, 2)</f>
        <v>19.89</v>
      </c>
      <c r="K1468" s="48"/>
      <c r="L1468" s="49">
        <f>SmtRes!DG494</f>
        <v>0.2</v>
      </c>
    </row>
    <row r="1469" spans="1:83" ht="28.5" x14ac:dyDescent="0.2">
      <c r="A1469" s="45"/>
      <c r="B1469" s="45" t="s">
        <v>954</v>
      </c>
      <c r="C1469" s="45" t="s">
        <v>956</v>
      </c>
      <c r="D1469" s="46" t="s">
        <v>797</v>
      </c>
      <c r="E1469" s="47">
        <v>1.94</v>
      </c>
      <c r="F1469" s="47">
        <f t="shared" si="38"/>
        <v>0.252</v>
      </c>
      <c r="G1469" s="47">
        <f>SmtRes!CX495</f>
        <v>4.8887999999999996E-3</v>
      </c>
      <c r="H1469" s="49"/>
      <c r="I1469" s="48"/>
      <c r="J1469" s="49">
        <f>SmtRes!CZ495</f>
        <v>643.29</v>
      </c>
      <c r="K1469" s="48"/>
      <c r="L1469" s="49">
        <f>SmtRes!DG495</f>
        <v>3.14</v>
      </c>
    </row>
    <row r="1470" spans="1:83" ht="28.5" x14ac:dyDescent="0.2">
      <c r="A1470" s="45"/>
      <c r="B1470" s="45" t="s">
        <v>915</v>
      </c>
      <c r="C1470" s="45" t="s">
        <v>1394</v>
      </c>
      <c r="D1470" s="46" t="s">
        <v>904</v>
      </c>
      <c r="E1470" s="47">
        <f>SmtRes!DO495*SmtRes!AT495</f>
        <v>1.94</v>
      </c>
      <c r="F1470" s="47">
        <f t="shared" si="38"/>
        <v>0.252</v>
      </c>
      <c r="G1470" s="47">
        <f>ROUND(E1470*F1470*G1458, 7)</f>
        <v>4.8887999999999996E-3</v>
      </c>
      <c r="H1470" s="49"/>
      <c r="I1470" s="48"/>
      <c r="J1470" s="49">
        <f>ROUND(SmtRes!AG495/SmtRes!DO495, 2)</f>
        <v>722.05</v>
      </c>
      <c r="K1470" s="48"/>
      <c r="L1470" s="49">
        <f>SmtRes!DH495</f>
        <v>3.53</v>
      </c>
      <c r="CE1470">
        <v>1</v>
      </c>
    </row>
    <row r="1471" spans="1:83" ht="15" hidden="1" x14ac:dyDescent="0.2">
      <c r="A1471" s="44"/>
      <c r="B1471" s="47">
        <v>4</v>
      </c>
      <c r="C1471" s="44" t="s">
        <v>1411</v>
      </c>
      <c r="D1471" s="46"/>
      <c r="E1471" s="62"/>
      <c r="F1471" s="47"/>
      <c r="G1471" s="47"/>
      <c r="H1471" s="47"/>
      <c r="I1471" s="47"/>
      <c r="J1471" s="47"/>
      <c r="K1471" s="47"/>
      <c r="L1471" s="60">
        <f>SUM(L1472:L1476)-SUMIF(CE1472:CE1476, 1, L1472:L1476)</f>
        <v>0</v>
      </c>
    </row>
    <row r="1472" spans="1:83" ht="57" x14ac:dyDescent="0.2">
      <c r="A1472" s="45"/>
      <c r="B1472" s="45" t="s">
        <v>1228</v>
      </c>
      <c r="C1472" s="45" t="s">
        <v>1230</v>
      </c>
      <c r="D1472" s="46" t="s">
        <v>968</v>
      </c>
      <c r="E1472" s="47">
        <v>9.6000000000000002E-2</v>
      </c>
      <c r="F1472" s="47">
        <f>ROUND(0,7)</f>
        <v>0</v>
      </c>
      <c r="G1472" s="47">
        <f>SmtRes!CX496</f>
        <v>0</v>
      </c>
      <c r="H1472" s="49">
        <f>SmtRes!CZ496</f>
        <v>37.71</v>
      </c>
      <c r="I1472" s="48">
        <f>SmtRes!AI496</f>
        <v>1.53</v>
      </c>
      <c r="J1472" s="49">
        <f>ROUND(H1472*I1472, 2)</f>
        <v>57.7</v>
      </c>
      <c r="K1472" s="48"/>
      <c r="L1472" s="49">
        <f>SmtRes!DF496</f>
        <v>0</v>
      </c>
    </row>
    <row r="1473" spans="1:83" ht="42.75" x14ac:dyDescent="0.2">
      <c r="A1473" s="45"/>
      <c r="B1473" s="45" t="s">
        <v>1231</v>
      </c>
      <c r="C1473" s="45" t="s">
        <v>1233</v>
      </c>
      <c r="D1473" s="46" t="s">
        <v>685</v>
      </c>
      <c r="E1473" s="47">
        <v>1E-3</v>
      </c>
      <c r="F1473" s="47">
        <f>ROUND(0,7)</f>
        <v>0</v>
      </c>
      <c r="G1473" s="47">
        <f>SmtRes!CX497</f>
        <v>0</v>
      </c>
      <c r="H1473" s="49">
        <f>SmtRes!CZ497</f>
        <v>70310.45</v>
      </c>
      <c r="I1473" s="48">
        <f>SmtRes!AI497</f>
        <v>0.75</v>
      </c>
      <c r="J1473" s="49">
        <f>ROUND(H1473*I1473, 2)</f>
        <v>52732.84</v>
      </c>
      <c r="K1473" s="48"/>
      <c r="L1473" s="49">
        <f>SmtRes!DF497</f>
        <v>0</v>
      </c>
    </row>
    <row r="1474" spans="1:83" ht="57" x14ac:dyDescent="0.2">
      <c r="A1474" s="45"/>
      <c r="B1474" s="45" t="s">
        <v>1234</v>
      </c>
      <c r="C1474" s="45" t="s">
        <v>1236</v>
      </c>
      <c r="D1474" s="46" t="s">
        <v>685</v>
      </c>
      <c r="E1474" s="47">
        <v>0.01</v>
      </c>
      <c r="F1474" s="47">
        <f>ROUND(0,7)</f>
        <v>0</v>
      </c>
      <c r="G1474" s="47">
        <f>SmtRes!CX498</f>
        <v>0</v>
      </c>
      <c r="H1474" s="49"/>
      <c r="I1474" s="48"/>
      <c r="J1474" s="49">
        <f>SmtRes!CZ498</f>
        <v>45237.23</v>
      </c>
      <c r="K1474" s="48"/>
      <c r="L1474" s="49">
        <f>SmtRes!DF498</f>
        <v>0</v>
      </c>
    </row>
    <row r="1475" spans="1:83" ht="28.5" x14ac:dyDescent="0.2">
      <c r="A1475" s="45"/>
      <c r="B1475" s="45" t="s">
        <v>1237</v>
      </c>
      <c r="C1475" s="45" t="s">
        <v>1239</v>
      </c>
      <c r="D1475" s="46" t="s">
        <v>1090</v>
      </c>
      <c r="E1475" s="47">
        <v>0.25</v>
      </c>
      <c r="F1475" s="47">
        <f>ROUND(0,7)</f>
        <v>0</v>
      </c>
      <c r="G1475" s="47">
        <f>SmtRes!CX499</f>
        <v>0</v>
      </c>
      <c r="H1475" s="49">
        <f>SmtRes!CZ499</f>
        <v>79.88</v>
      </c>
      <c r="I1475" s="48">
        <f>SmtRes!AI499</f>
        <v>1.4</v>
      </c>
      <c r="J1475" s="49">
        <f>ROUND(H1475*I1475, 2)</f>
        <v>111.83</v>
      </c>
      <c r="K1475" s="48"/>
      <c r="L1475" s="49">
        <f>SmtRes!DF499</f>
        <v>0</v>
      </c>
    </row>
    <row r="1476" spans="1:83" ht="14.25" x14ac:dyDescent="0.2">
      <c r="A1476" s="45"/>
      <c r="B1476" s="45" t="s">
        <v>1240</v>
      </c>
      <c r="C1476" s="51" t="s">
        <v>1242</v>
      </c>
      <c r="D1476" s="52" t="s">
        <v>685</v>
      </c>
      <c r="E1476" s="53">
        <v>6.0000000000000002E-5</v>
      </c>
      <c r="F1476" s="53">
        <f>ROUND(0,7)</f>
        <v>0</v>
      </c>
      <c r="G1476" s="53">
        <f>SmtRes!CX500</f>
        <v>0</v>
      </c>
      <c r="H1476" s="54">
        <f>SmtRes!CZ500</f>
        <v>82698.14</v>
      </c>
      <c r="I1476" s="55">
        <f>SmtRes!AI500</f>
        <v>1.29</v>
      </c>
      <c r="J1476" s="54">
        <f>ROUND(H1476*I1476, 2)</f>
        <v>106680.6</v>
      </c>
      <c r="K1476" s="55"/>
      <c r="L1476" s="54">
        <f>SmtRes!DF500</f>
        <v>0</v>
      </c>
    </row>
    <row r="1477" spans="1:83" ht="15" x14ac:dyDescent="0.2">
      <c r="A1477" s="45"/>
      <c r="B1477" s="45"/>
      <c r="C1477" s="64" t="s">
        <v>1396</v>
      </c>
      <c r="D1477" s="46"/>
      <c r="E1477" s="47"/>
      <c r="F1477" s="47"/>
      <c r="G1477" s="47"/>
      <c r="H1477" s="49"/>
      <c r="I1477" s="48"/>
      <c r="J1477" s="49"/>
      <c r="K1477" s="48"/>
      <c r="L1477" s="49">
        <f>L1461+L1463+L1464+L1471</f>
        <v>50.92</v>
      </c>
    </row>
    <row r="1478" spans="1:83" ht="14.25" x14ac:dyDescent="0.2">
      <c r="A1478" s="45"/>
      <c r="B1478" s="45"/>
      <c r="C1478" s="45" t="s">
        <v>1397</v>
      </c>
      <c r="D1478" s="46"/>
      <c r="E1478" s="47"/>
      <c r="F1478" s="47"/>
      <c r="G1478" s="47"/>
      <c r="H1478" s="49"/>
      <c r="I1478" s="48"/>
      <c r="J1478" s="49"/>
      <c r="K1478" s="48"/>
      <c r="L1478" s="49">
        <f>SUM(AR1458:AR1481)+SUM(AS1458:AS1481)+SUM(AT1458:AT1481)+SUM(AU1458:AU1481)+SUM(AV1458:AV1481)</f>
        <v>39.58</v>
      </c>
    </row>
    <row r="1479" spans="1:83" ht="28.5" x14ac:dyDescent="0.2">
      <c r="A1479" s="45"/>
      <c r="B1479" s="45" t="s">
        <v>408</v>
      </c>
      <c r="C1479" s="45" t="s">
        <v>1503</v>
      </c>
      <c r="D1479" s="46" t="s">
        <v>1224</v>
      </c>
      <c r="E1479" s="47">
        <f>Source!BZ296</f>
        <v>97</v>
      </c>
      <c r="F1479" s="47"/>
      <c r="G1479" s="47">
        <f>Source!AT296</f>
        <v>97</v>
      </c>
      <c r="H1479" s="49"/>
      <c r="I1479" s="48"/>
      <c r="J1479" s="49"/>
      <c r="K1479" s="48"/>
      <c r="L1479" s="49">
        <f>SUM(AZ1458:AZ1481)</f>
        <v>38.39</v>
      </c>
    </row>
    <row r="1480" spans="1:83" ht="28.5" x14ac:dyDescent="0.2">
      <c r="A1480" s="51"/>
      <c r="B1480" s="51" t="s">
        <v>409</v>
      </c>
      <c r="C1480" s="51" t="s">
        <v>1504</v>
      </c>
      <c r="D1480" s="52" t="s">
        <v>1224</v>
      </c>
      <c r="E1480" s="53">
        <f>Source!CA296</f>
        <v>51</v>
      </c>
      <c r="F1480" s="53"/>
      <c r="G1480" s="53">
        <f>Source!AU296</f>
        <v>51</v>
      </c>
      <c r="H1480" s="54"/>
      <c r="I1480" s="55"/>
      <c r="J1480" s="54"/>
      <c r="K1480" s="55"/>
      <c r="L1480" s="54">
        <f>SUM(BA1458:BA1481)</f>
        <v>20.190000000000001</v>
      </c>
    </row>
    <row r="1481" spans="1:83" ht="15" x14ac:dyDescent="0.25">
      <c r="C1481" s="106" t="s">
        <v>1360</v>
      </c>
      <c r="D1481" s="106"/>
      <c r="E1481" s="106"/>
      <c r="F1481" s="106"/>
      <c r="G1481" s="106"/>
      <c r="H1481" s="106"/>
      <c r="I1481" s="107">
        <f>IF(E1458&lt;&gt;0,K1481/E1458, 0)</f>
        <v>10949.999999999998</v>
      </c>
      <c r="J1481" s="107"/>
      <c r="K1481" s="107">
        <f>L1461+L1463+L1471+L1479+L1480+L1464</f>
        <v>109.49999999999999</v>
      </c>
      <c r="L1481" s="107"/>
      <c r="M1481" s="83">
        <f>K1481*1.038</f>
        <v>113.66099999999999</v>
      </c>
      <c r="AD1481">
        <f>ROUND((Source!AT296/100)*((ROUND(SUMIF(SmtRes!AQ490:'SmtRes'!AQ501,"=1",SmtRes!AD490:'SmtRes'!AD501)*Source!I296, 2)+ROUND(SUMIF(SmtRes!AQ490:'SmtRes'!AQ501,"=1",SmtRes!AC490:'SmtRes'!AC501)*Source!I296, 2))), 2)</f>
        <v>23.26</v>
      </c>
      <c r="AE1481">
        <f>ROUND((Source!AU296/100)*((ROUND(SUMIF(SmtRes!AQ490:'SmtRes'!AQ501,"=1",SmtRes!AD490:'SmtRes'!AD501)*Source!I296, 2)+ROUND(SUMIF(SmtRes!AQ490:'SmtRes'!AQ501,"=1",SmtRes!AC490:'SmtRes'!AC501)*Source!I296, 2))), 2)</f>
        <v>12.23</v>
      </c>
      <c r="AN1481" s="56">
        <f>L1461+L1463+L1471+L1479+L1480+L1464</f>
        <v>109.49999999999999</v>
      </c>
      <c r="AO1481" s="56">
        <f>L1463</f>
        <v>11.34</v>
      </c>
      <c r="AQ1481" t="s">
        <v>1361</v>
      </c>
      <c r="AR1481" s="56">
        <f>L1461</f>
        <v>31.31</v>
      </c>
      <c r="AT1481" s="56">
        <f>L1464</f>
        <v>8.27</v>
      </c>
      <c r="AV1481" t="s">
        <v>1361</v>
      </c>
      <c r="AW1481" s="56">
        <f>L1471</f>
        <v>0</v>
      </c>
      <c r="AZ1481">
        <f>Source!X296</f>
        <v>38.39</v>
      </c>
      <c r="BA1481">
        <f>Source!Y296</f>
        <v>20.190000000000001</v>
      </c>
      <c r="CD1481">
        <v>2</v>
      </c>
    </row>
    <row r="1482" spans="1:83" ht="120.75" x14ac:dyDescent="0.2">
      <c r="A1482" s="43" t="s">
        <v>455</v>
      </c>
      <c r="B1482" s="45" t="s">
        <v>1523</v>
      </c>
      <c r="C1482" s="45" t="s">
        <v>1525</v>
      </c>
      <c r="D1482" s="46" t="str">
        <f>Source!H297</f>
        <v>100 м</v>
      </c>
      <c r="E1482" s="47">
        <f>Source!K297</f>
        <v>0.01</v>
      </c>
      <c r="F1482" s="47"/>
      <c r="G1482" s="47">
        <f>Source!I297</f>
        <v>0.01</v>
      </c>
      <c r="H1482" s="49"/>
      <c r="I1482" s="48"/>
      <c r="J1482" s="49"/>
      <c r="K1482" s="48"/>
      <c r="L1482" s="49"/>
    </row>
    <row r="1483" spans="1:83" x14ac:dyDescent="0.2">
      <c r="C1483" s="63" t="str">
        <f>"Объем: "&amp;Source!I297&amp;"=1/"&amp;"100"</f>
        <v>Объем: 0,01=1/100</v>
      </c>
    </row>
    <row r="1484" spans="1:83" ht="15" x14ac:dyDescent="0.2">
      <c r="A1484" s="44"/>
      <c r="B1484" s="47">
        <v>1</v>
      </c>
      <c r="C1484" s="44" t="s">
        <v>1391</v>
      </c>
      <c r="D1484" s="46" t="s">
        <v>904</v>
      </c>
      <c r="E1484" s="62"/>
      <c r="F1484" s="47"/>
      <c r="G1484" s="47">
        <f>Source!U297</f>
        <v>0.14784</v>
      </c>
      <c r="H1484" s="47"/>
      <c r="I1484" s="47"/>
      <c r="J1484" s="47"/>
      <c r="K1484" s="47"/>
      <c r="L1484" s="60">
        <f>SUM(L1485:L1485)-SUMIF(CE1485:CE1485, 1, L1485:L1485)</f>
        <v>104.36</v>
      </c>
    </row>
    <row r="1485" spans="1:83" ht="14.25" x14ac:dyDescent="0.2">
      <c r="A1485" s="45"/>
      <c r="B1485" s="45" t="s">
        <v>1185</v>
      </c>
      <c r="C1485" s="45" t="s">
        <v>1186</v>
      </c>
      <c r="D1485" s="46" t="s">
        <v>904</v>
      </c>
      <c r="E1485" s="47">
        <v>17.600000000000001</v>
      </c>
      <c r="F1485" s="47">
        <f>ROUND(0.84,7)</f>
        <v>0.84</v>
      </c>
      <c r="G1485" s="47">
        <f>SmtRes!CX502</f>
        <v>0.14784</v>
      </c>
      <c r="H1485" s="49"/>
      <c r="I1485" s="48"/>
      <c r="J1485" s="49">
        <f>SmtRes!CZ502</f>
        <v>705.88</v>
      </c>
      <c r="K1485" s="48"/>
      <c r="L1485" s="49">
        <f>SmtRes!DI502</f>
        <v>104.36</v>
      </c>
    </row>
    <row r="1486" spans="1:83" ht="15" x14ac:dyDescent="0.2">
      <c r="A1486" s="44"/>
      <c r="B1486" s="47">
        <v>2</v>
      </c>
      <c r="C1486" s="44" t="s">
        <v>1392</v>
      </c>
      <c r="D1486" s="46"/>
      <c r="E1486" s="62"/>
      <c r="F1486" s="47"/>
      <c r="G1486" s="47"/>
      <c r="H1486" s="47"/>
      <c r="I1486" s="47"/>
      <c r="J1486" s="47"/>
      <c r="K1486" s="47"/>
      <c r="L1486" s="60">
        <f>SUM(L1487:L1493)-SUMIF(CE1487:CE1493, 1, L1487:L1493)</f>
        <v>37.790000000000006</v>
      </c>
    </row>
    <row r="1487" spans="1:83" ht="15" x14ac:dyDescent="0.2">
      <c r="A1487" s="44"/>
      <c r="B1487" s="47"/>
      <c r="C1487" s="44" t="s">
        <v>1395</v>
      </c>
      <c r="D1487" s="46" t="s">
        <v>904</v>
      </c>
      <c r="E1487" s="62"/>
      <c r="F1487" s="47"/>
      <c r="G1487" s="47">
        <f>Source!V297</f>
        <v>3.2592000000000003E-2</v>
      </c>
      <c r="H1487" s="47"/>
      <c r="I1487" s="47"/>
      <c r="J1487" s="47"/>
      <c r="K1487" s="47"/>
      <c r="L1487" s="60">
        <f>SUMIF(CE1488:CE1493, 1, L1488:L1493)</f>
        <v>27.58</v>
      </c>
      <c r="CE1487">
        <v>1</v>
      </c>
    </row>
    <row r="1488" spans="1:83" ht="28.5" x14ac:dyDescent="0.2">
      <c r="A1488" s="45"/>
      <c r="B1488" s="45" t="s">
        <v>1028</v>
      </c>
      <c r="C1488" s="45" t="s">
        <v>1030</v>
      </c>
      <c r="D1488" s="46" t="s">
        <v>797</v>
      </c>
      <c r="E1488" s="47">
        <v>1.94</v>
      </c>
      <c r="F1488" s="47">
        <f t="shared" ref="F1488:F1493" si="39">ROUND(0.84,7)</f>
        <v>0.84</v>
      </c>
      <c r="G1488" s="47">
        <f>SmtRes!CX504</f>
        <v>1.6296000000000001E-2</v>
      </c>
      <c r="H1488" s="49"/>
      <c r="I1488" s="48"/>
      <c r="J1488" s="49">
        <f>SmtRes!CZ504</f>
        <v>1629.55</v>
      </c>
      <c r="K1488" s="48"/>
      <c r="L1488" s="49">
        <f>SmtRes!DG504</f>
        <v>26.56</v>
      </c>
    </row>
    <row r="1489" spans="1:83" ht="28.5" x14ac:dyDescent="0.2">
      <c r="A1489" s="45"/>
      <c r="B1489" s="45" t="s">
        <v>924</v>
      </c>
      <c r="C1489" s="45" t="s">
        <v>1402</v>
      </c>
      <c r="D1489" s="46" t="s">
        <v>904</v>
      </c>
      <c r="E1489" s="47">
        <f>SmtRes!DO504*SmtRes!AT504</f>
        <v>1.94</v>
      </c>
      <c r="F1489" s="47">
        <f t="shared" si="39"/>
        <v>0.84</v>
      </c>
      <c r="G1489" s="47">
        <f>ROUND(E1489*F1489*G1482, 7)</f>
        <v>1.6296000000000001E-2</v>
      </c>
      <c r="H1489" s="49"/>
      <c r="I1489" s="48"/>
      <c r="J1489" s="49">
        <f>ROUND(SmtRes!AG504/SmtRes!DO504, 2)</f>
        <v>969.91</v>
      </c>
      <c r="K1489" s="48"/>
      <c r="L1489" s="49">
        <f>SmtRes!DH504</f>
        <v>15.81</v>
      </c>
      <c r="CE1489">
        <v>1</v>
      </c>
    </row>
    <row r="1490" spans="1:83" ht="28.5" x14ac:dyDescent="0.2">
      <c r="A1490" s="45"/>
      <c r="B1490" s="45" t="s">
        <v>1207</v>
      </c>
      <c r="C1490" s="45" t="s">
        <v>1209</v>
      </c>
      <c r="D1490" s="46" t="s">
        <v>797</v>
      </c>
      <c r="E1490" s="47">
        <v>3.97</v>
      </c>
      <c r="F1490" s="47">
        <f t="shared" si="39"/>
        <v>0.84</v>
      </c>
      <c r="G1490" s="47">
        <f>SmtRes!CX505</f>
        <v>3.3348000000000003E-2</v>
      </c>
      <c r="H1490" s="49">
        <f>SmtRes!CZ505</f>
        <v>1.75</v>
      </c>
      <c r="I1490" s="48">
        <f>SmtRes!AJ505</f>
        <v>1.58</v>
      </c>
      <c r="J1490" s="49">
        <f>ROUND(H1490*I1490, 2)</f>
        <v>2.77</v>
      </c>
      <c r="K1490" s="48"/>
      <c r="L1490" s="49">
        <f>SmtRes!DG505</f>
        <v>0.09</v>
      </c>
    </row>
    <row r="1491" spans="1:83" ht="28.5" x14ac:dyDescent="0.2">
      <c r="A1491" s="45"/>
      <c r="B1491" s="45" t="s">
        <v>1225</v>
      </c>
      <c r="C1491" s="45" t="s">
        <v>1227</v>
      </c>
      <c r="D1491" s="46" t="s">
        <v>797</v>
      </c>
      <c r="E1491" s="47">
        <v>3.97</v>
      </c>
      <c r="F1491" s="47">
        <f t="shared" si="39"/>
        <v>0.84</v>
      </c>
      <c r="G1491" s="47">
        <f>SmtRes!CX506</f>
        <v>3.3348000000000003E-2</v>
      </c>
      <c r="H1491" s="49">
        <f>SmtRes!CZ506</f>
        <v>13.44</v>
      </c>
      <c r="I1491" s="48">
        <f>SmtRes!AJ506</f>
        <v>1.48</v>
      </c>
      <c r="J1491" s="49">
        <f>ROUND(H1491*I1491, 2)</f>
        <v>19.89</v>
      </c>
      <c r="K1491" s="48"/>
      <c r="L1491" s="49">
        <f>SmtRes!DG506</f>
        <v>0.66</v>
      </c>
    </row>
    <row r="1492" spans="1:83" ht="28.5" x14ac:dyDescent="0.2">
      <c r="A1492" s="45"/>
      <c r="B1492" s="45" t="s">
        <v>954</v>
      </c>
      <c r="C1492" s="45" t="s">
        <v>956</v>
      </c>
      <c r="D1492" s="46" t="s">
        <v>797</v>
      </c>
      <c r="E1492" s="47">
        <v>1.94</v>
      </c>
      <c r="F1492" s="47">
        <f t="shared" si="39"/>
        <v>0.84</v>
      </c>
      <c r="G1492" s="47">
        <f>SmtRes!CX507</f>
        <v>1.6296000000000001E-2</v>
      </c>
      <c r="H1492" s="49"/>
      <c r="I1492" s="48"/>
      <c r="J1492" s="49">
        <f>SmtRes!CZ507</f>
        <v>643.29</v>
      </c>
      <c r="K1492" s="48"/>
      <c r="L1492" s="49">
        <f>SmtRes!DG507</f>
        <v>10.48</v>
      </c>
    </row>
    <row r="1493" spans="1:83" ht="28.5" x14ac:dyDescent="0.2">
      <c r="A1493" s="45"/>
      <c r="B1493" s="45" t="s">
        <v>915</v>
      </c>
      <c r="C1493" s="45" t="s">
        <v>1394</v>
      </c>
      <c r="D1493" s="46" t="s">
        <v>904</v>
      </c>
      <c r="E1493" s="47">
        <f>SmtRes!DO507*SmtRes!AT507</f>
        <v>1.94</v>
      </c>
      <c r="F1493" s="47">
        <f t="shared" si="39"/>
        <v>0.84</v>
      </c>
      <c r="G1493" s="47">
        <f>ROUND(E1493*F1493*G1482, 7)</f>
        <v>1.6296000000000001E-2</v>
      </c>
      <c r="H1493" s="49"/>
      <c r="I1493" s="48"/>
      <c r="J1493" s="49">
        <f>ROUND(SmtRes!AG507/SmtRes!DO507, 2)</f>
        <v>722.05</v>
      </c>
      <c r="K1493" s="48"/>
      <c r="L1493" s="49">
        <f>SmtRes!DH507</f>
        <v>11.77</v>
      </c>
      <c r="CE1493">
        <v>1</v>
      </c>
    </row>
    <row r="1494" spans="1:83" ht="15" hidden="1" x14ac:dyDescent="0.2">
      <c r="A1494" s="44"/>
      <c r="B1494" s="47">
        <v>4</v>
      </c>
      <c r="C1494" s="44" t="s">
        <v>1411</v>
      </c>
      <c r="D1494" s="46"/>
      <c r="E1494" s="62"/>
      <c r="F1494" s="47"/>
      <c r="G1494" s="47"/>
      <c r="H1494" s="47"/>
      <c r="I1494" s="47"/>
      <c r="J1494" s="47"/>
      <c r="K1494" s="47"/>
      <c r="L1494" s="60">
        <f>SUM(L1495:L1499)-SUMIF(CE1495:CE1499, 1, L1495:L1499)</f>
        <v>0</v>
      </c>
    </row>
    <row r="1495" spans="1:83" ht="57" x14ac:dyDescent="0.2">
      <c r="A1495" s="45"/>
      <c r="B1495" s="45" t="s">
        <v>1228</v>
      </c>
      <c r="C1495" s="45" t="s">
        <v>1230</v>
      </c>
      <c r="D1495" s="46" t="s">
        <v>968</v>
      </c>
      <c r="E1495" s="47">
        <v>9.6000000000000002E-2</v>
      </c>
      <c r="F1495" s="47">
        <f>ROUND(0,7)</f>
        <v>0</v>
      </c>
      <c r="G1495" s="47">
        <f>SmtRes!CX508</f>
        <v>0</v>
      </c>
      <c r="H1495" s="49">
        <f>SmtRes!CZ508</f>
        <v>37.71</v>
      </c>
      <c r="I1495" s="48">
        <f>SmtRes!AI508</f>
        <v>1.53</v>
      </c>
      <c r="J1495" s="49">
        <f>ROUND(H1495*I1495, 2)</f>
        <v>57.7</v>
      </c>
      <c r="K1495" s="48"/>
      <c r="L1495" s="49">
        <f>SmtRes!DF508</f>
        <v>0</v>
      </c>
    </row>
    <row r="1496" spans="1:83" ht="42.75" x14ac:dyDescent="0.2">
      <c r="A1496" s="45"/>
      <c r="B1496" s="45" t="s">
        <v>1231</v>
      </c>
      <c r="C1496" s="45" t="s">
        <v>1233</v>
      </c>
      <c r="D1496" s="46" t="s">
        <v>685</v>
      </c>
      <c r="E1496" s="47">
        <v>1E-3</v>
      </c>
      <c r="F1496" s="47">
        <f>ROUND(0,7)</f>
        <v>0</v>
      </c>
      <c r="G1496" s="47">
        <f>SmtRes!CX509</f>
        <v>0</v>
      </c>
      <c r="H1496" s="49">
        <f>SmtRes!CZ509</f>
        <v>70310.45</v>
      </c>
      <c r="I1496" s="48">
        <f>SmtRes!AI509</f>
        <v>0.75</v>
      </c>
      <c r="J1496" s="49">
        <f>ROUND(H1496*I1496, 2)</f>
        <v>52732.84</v>
      </c>
      <c r="K1496" s="48"/>
      <c r="L1496" s="49">
        <f>SmtRes!DF509</f>
        <v>0</v>
      </c>
    </row>
    <row r="1497" spans="1:83" ht="57" x14ac:dyDescent="0.2">
      <c r="A1497" s="45"/>
      <c r="B1497" s="45" t="s">
        <v>1234</v>
      </c>
      <c r="C1497" s="45" t="s">
        <v>1236</v>
      </c>
      <c r="D1497" s="46" t="s">
        <v>685</v>
      </c>
      <c r="E1497" s="47">
        <v>0.01</v>
      </c>
      <c r="F1497" s="47">
        <f>ROUND(0,7)</f>
        <v>0</v>
      </c>
      <c r="G1497" s="47">
        <f>SmtRes!CX510</f>
        <v>0</v>
      </c>
      <c r="H1497" s="49"/>
      <c r="I1497" s="48"/>
      <c r="J1497" s="49">
        <f>SmtRes!CZ510</f>
        <v>45237.23</v>
      </c>
      <c r="K1497" s="48"/>
      <c r="L1497" s="49">
        <f>SmtRes!DF510</f>
        <v>0</v>
      </c>
    </row>
    <row r="1498" spans="1:83" ht="28.5" x14ac:dyDescent="0.2">
      <c r="A1498" s="45"/>
      <c r="B1498" s="45" t="s">
        <v>1237</v>
      </c>
      <c r="C1498" s="45" t="s">
        <v>1239</v>
      </c>
      <c r="D1498" s="46" t="s">
        <v>1090</v>
      </c>
      <c r="E1498" s="47">
        <v>0.25</v>
      </c>
      <c r="F1498" s="47">
        <f>ROUND(0,7)</f>
        <v>0</v>
      </c>
      <c r="G1498" s="47">
        <f>SmtRes!CX511</f>
        <v>0</v>
      </c>
      <c r="H1498" s="49">
        <f>SmtRes!CZ511</f>
        <v>79.88</v>
      </c>
      <c r="I1498" s="48">
        <f>SmtRes!AI511</f>
        <v>1.4</v>
      </c>
      <c r="J1498" s="49">
        <f>ROUND(H1498*I1498, 2)</f>
        <v>111.83</v>
      </c>
      <c r="K1498" s="48"/>
      <c r="L1498" s="49">
        <f>SmtRes!DF511</f>
        <v>0</v>
      </c>
    </row>
    <row r="1499" spans="1:83" ht="14.25" x14ac:dyDescent="0.2">
      <c r="A1499" s="45"/>
      <c r="B1499" s="45" t="s">
        <v>1240</v>
      </c>
      <c r="C1499" s="51" t="s">
        <v>1242</v>
      </c>
      <c r="D1499" s="52" t="s">
        <v>685</v>
      </c>
      <c r="E1499" s="53">
        <v>6.0000000000000002E-5</v>
      </c>
      <c r="F1499" s="53">
        <f>ROUND(0,7)</f>
        <v>0</v>
      </c>
      <c r="G1499" s="53">
        <f>SmtRes!CX512</f>
        <v>0</v>
      </c>
      <c r="H1499" s="54">
        <f>SmtRes!CZ512</f>
        <v>82698.14</v>
      </c>
      <c r="I1499" s="55">
        <f>SmtRes!AI512</f>
        <v>1.29</v>
      </c>
      <c r="J1499" s="54">
        <f>ROUND(H1499*I1499, 2)</f>
        <v>106680.6</v>
      </c>
      <c r="K1499" s="55"/>
      <c r="L1499" s="54">
        <f>SmtRes!DF512</f>
        <v>0</v>
      </c>
    </row>
    <row r="1500" spans="1:83" ht="15" x14ac:dyDescent="0.2">
      <c r="A1500" s="45"/>
      <c r="B1500" s="45"/>
      <c r="C1500" s="64" t="s">
        <v>1396</v>
      </c>
      <c r="D1500" s="46"/>
      <c r="E1500" s="47"/>
      <c r="F1500" s="47"/>
      <c r="G1500" s="47"/>
      <c r="H1500" s="49"/>
      <c r="I1500" s="48"/>
      <c r="J1500" s="49"/>
      <c r="K1500" s="48"/>
      <c r="L1500" s="49">
        <f>L1484+L1486+L1487+L1494</f>
        <v>169.73000000000002</v>
      </c>
    </row>
    <row r="1501" spans="1:83" ht="14.25" x14ac:dyDescent="0.2">
      <c r="A1501" s="45"/>
      <c r="B1501" s="45"/>
      <c r="C1501" s="45" t="s">
        <v>1397</v>
      </c>
      <c r="D1501" s="46"/>
      <c r="E1501" s="47"/>
      <c r="F1501" s="47"/>
      <c r="G1501" s="47"/>
      <c r="H1501" s="49"/>
      <c r="I1501" s="48"/>
      <c r="J1501" s="49"/>
      <c r="K1501" s="48"/>
      <c r="L1501" s="49">
        <f>SUM(AR1482:AR1504)+SUM(AS1482:AS1504)+SUM(AT1482:AT1504)+SUM(AU1482:AU1504)+SUM(AV1482:AV1504)</f>
        <v>131.94</v>
      </c>
    </row>
    <row r="1502" spans="1:83" ht="28.5" x14ac:dyDescent="0.2">
      <c r="A1502" s="45"/>
      <c r="B1502" s="45" t="s">
        <v>408</v>
      </c>
      <c r="C1502" s="45" t="s">
        <v>1503</v>
      </c>
      <c r="D1502" s="46" t="s">
        <v>1224</v>
      </c>
      <c r="E1502" s="47">
        <f>Source!BZ297</f>
        <v>97</v>
      </c>
      <c r="F1502" s="47"/>
      <c r="G1502" s="47">
        <f>Source!AT297</f>
        <v>97</v>
      </c>
      <c r="H1502" s="49"/>
      <c r="I1502" s="48"/>
      <c r="J1502" s="49"/>
      <c r="K1502" s="48"/>
      <c r="L1502" s="49">
        <f>SUM(AZ1482:AZ1504)</f>
        <v>127.98</v>
      </c>
    </row>
    <row r="1503" spans="1:83" ht="28.5" x14ac:dyDescent="0.2">
      <c r="A1503" s="51"/>
      <c r="B1503" s="51" t="s">
        <v>409</v>
      </c>
      <c r="C1503" s="51" t="s">
        <v>1504</v>
      </c>
      <c r="D1503" s="52" t="s">
        <v>1224</v>
      </c>
      <c r="E1503" s="53">
        <f>Source!CA297</f>
        <v>51</v>
      </c>
      <c r="F1503" s="53"/>
      <c r="G1503" s="53">
        <f>Source!AU297</f>
        <v>51</v>
      </c>
      <c r="H1503" s="54"/>
      <c r="I1503" s="55"/>
      <c r="J1503" s="54"/>
      <c r="K1503" s="55"/>
      <c r="L1503" s="54">
        <f>SUM(BA1482:BA1504)</f>
        <v>67.290000000000006</v>
      </c>
    </row>
    <row r="1504" spans="1:83" ht="15" x14ac:dyDescent="0.25">
      <c r="C1504" s="106" t="s">
        <v>1360</v>
      </c>
      <c r="D1504" s="106"/>
      <c r="E1504" s="106"/>
      <c r="F1504" s="106"/>
      <c r="G1504" s="106"/>
      <c r="H1504" s="106"/>
      <c r="I1504" s="107">
        <f>IF(E1482&lt;&gt;0,K1504/E1482, 0)</f>
        <v>36500</v>
      </c>
      <c r="J1504" s="107"/>
      <c r="K1504" s="107">
        <f>L1484+L1486+L1494+L1502+L1503+L1487</f>
        <v>365</v>
      </c>
      <c r="L1504" s="107"/>
      <c r="M1504" s="83">
        <f>K1504*1.038</f>
        <v>378.87</v>
      </c>
      <c r="AD1504">
        <f>ROUND((Source!AT297/100)*((ROUND(SUMIF(SmtRes!AQ502:'SmtRes'!AQ513,"=1",SmtRes!AD502:'SmtRes'!AD513)*Source!I297, 2)+ROUND(SUMIF(SmtRes!AQ502:'SmtRes'!AQ513,"=1",SmtRes!AC502:'SmtRes'!AC513)*Source!I297, 2))), 2)</f>
        <v>23.26</v>
      </c>
      <c r="AE1504">
        <f>ROUND((Source!AU297/100)*((ROUND(SUMIF(SmtRes!AQ502:'SmtRes'!AQ513,"=1",SmtRes!AD502:'SmtRes'!AD513)*Source!I297, 2)+ROUND(SUMIF(SmtRes!AQ502:'SmtRes'!AQ513,"=1",SmtRes!AC502:'SmtRes'!AC513)*Source!I297, 2))), 2)</f>
        <v>12.23</v>
      </c>
      <c r="AN1504" s="56">
        <f>L1484+L1486+L1494+L1502+L1503+L1487</f>
        <v>365</v>
      </c>
      <c r="AO1504" s="56">
        <f>L1486</f>
        <v>37.790000000000006</v>
      </c>
      <c r="AQ1504" t="s">
        <v>1361</v>
      </c>
      <c r="AR1504" s="56">
        <f>L1484</f>
        <v>104.36</v>
      </c>
      <c r="AT1504" s="56">
        <f>L1487</f>
        <v>27.58</v>
      </c>
      <c r="AV1504" t="s">
        <v>1361</v>
      </c>
      <c r="AW1504" s="56">
        <f>L1494</f>
        <v>0</v>
      </c>
      <c r="AZ1504">
        <f>Source!X297</f>
        <v>127.98</v>
      </c>
      <c r="BA1504">
        <f>Source!Y297</f>
        <v>67.290000000000006</v>
      </c>
      <c r="CD1504">
        <v>2</v>
      </c>
    </row>
    <row r="1505" spans="1:83" ht="106.5" x14ac:dyDescent="0.2">
      <c r="A1505" s="43" t="s">
        <v>457</v>
      </c>
      <c r="B1505" s="45" t="s">
        <v>1526</v>
      </c>
      <c r="C1505" s="45" t="s">
        <v>1527</v>
      </c>
      <c r="D1505" s="46" t="str">
        <f>Source!H298</f>
        <v>100 м</v>
      </c>
      <c r="E1505" s="47">
        <f>Source!K298</f>
        <v>0.01</v>
      </c>
      <c r="F1505" s="47"/>
      <c r="G1505" s="47">
        <f>Source!I298</f>
        <v>0.01</v>
      </c>
      <c r="H1505" s="49"/>
      <c r="I1505" s="48"/>
      <c r="J1505" s="49"/>
      <c r="K1505" s="48"/>
      <c r="L1505" s="49"/>
    </row>
    <row r="1506" spans="1:83" ht="76.5" x14ac:dyDescent="0.2">
      <c r="B1506" s="65" t="str">
        <f>Source!EO298</f>
        <v>Поправка: 571/пр_2022_п.84_т.3_стр.4_стб.3</v>
      </c>
      <c r="C1506" s="65" t="str">
        <f>Source!CN298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507" spans="1:83" x14ac:dyDescent="0.2">
      <c r="C1507" s="63" t="str">
        <f>"Объем: "&amp;Source!I298&amp;"=1/"&amp;"100"</f>
        <v>Объем: 0,01=1/100</v>
      </c>
    </row>
    <row r="1508" spans="1:83" ht="15" x14ac:dyDescent="0.2">
      <c r="A1508" s="44"/>
      <c r="B1508" s="47">
        <v>1</v>
      </c>
      <c r="C1508" s="44" t="s">
        <v>1391</v>
      </c>
      <c r="D1508" s="46" t="s">
        <v>904</v>
      </c>
      <c r="E1508" s="62"/>
      <c r="F1508" s="47"/>
      <c r="G1508" s="47">
        <f>Source!U298</f>
        <v>3.024E-2</v>
      </c>
      <c r="H1508" s="47"/>
      <c r="I1508" s="47"/>
      <c r="J1508" s="47"/>
      <c r="K1508" s="47"/>
      <c r="L1508" s="60">
        <f>SUM(L1509:L1509)-SUMIF(CE1509:CE1509, 1, L1509:L1509)</f>
        <v>21.35</v>
      </c>
    </row>
    <row r="1509" spans="1:83" ht="14.25" x14ac:dyDescent="0.2">
      <c r="A1509" s="45"/>
      <c r="B1509" s="45" t="s">
        <v>1185</v>
      </c>
      <c r="C1509" s="45" t="s">
        <v>1186</v>
      </c>
      <c r="D1509" s="46" t="s">
        <v>904</v>
      </c>
      <c r="E1509" s="47">
        <v>12</v>
      </c>
      <c r="F1509" s="47">
        <f>ROUND((0.3)*0.84,7)</f>
        <v>0.252</v>
      </c>
      <c r="G1509" s="47">
        <f>SmtRes!CX514</f>
        <v>3.024E-2</v>
      </c>
      <c r="H1509" s="49"/>
      <c r="I1509" s="48"/>
      <c r="J1509" s="49">
        <f>SmtRes!CZ514</f>
        <v>705.88</v>
      </c>
      <c r="K1509" s="48"/>
      <c r="L1509" s="49">
        <f>SmtRes!DI514</f>
        <v>21.35</v>
      </c>
    </row>
    <row r="1510" spans="1:83" ht="15" x14ac:dyDescent="0.2">
      <c r="A1510" s="44"/>
      <c r="B1510" s="47">
        <v>2</v>
      </c>
      <c r="C1510" s="44" t="s">
        <v>1392</v>
      </c>
      <c r="D1510" s="46"/>
      <c r="E1510" s="62"/>
      <c r="F1510" s="47"/>
      <c r="G1510" s="47"/>
      <c r="H1510" s="47"/>
      <c r="I1510" s="47"/>
      <c r="J1510" s="47"/>
      <c r="K1510" s="47"/>
      <c r="L1510" s="60">
        <f>SUM(L1511:L1517)-SUMIF(CE1511:CE1517, 1, L1511:L1517)</f>
        <v>1.29</v>
      </c>
    </row>
    <row r="1511" spans="1:83" ht="15" x14ac:dyDescent="0.2">
      <c r="A1511" s="44"/>
      <c r="B1511" s="47"/>
      <c r="C1511" s="44" t="s">
        <v>1395</v>
      </c>
      <c r="D1511" s="46" t="s">
        <v>904</v>
      </c>
      <c r="E1511" s="62"/>
      <c r="F1511" s="47"/>
      <c r="G1511" s="47">
        <f>Source!V298</f>
        <v>1.008E-3</v>
      </c>
      <c r="H1511" s="47"/>
      <c r="I1511" s="47"/>
      <c r="J1511" s="47"/>
      <c r="K1511" s="47"/>
      <c r="L1511" s="60">
        <f>SUMIF(CE1512:CE1517, 1, L1512:L1517)</f>
        <v>0.85</v>
      </c>
      <c r="CE1511">
        <v>1</v>
      </c>
    </row>
    <row r="1512" spans="1:83" ht="28.5" x14ac:dyDescent="0.2">
      <c r="A1512" s="45"/>
      <c r="B1512" s="45" t="s">
        <v>1028</v>
      </c>
      <c r="C1512" s="45" t="s">
        <v>1030</v>
      </c>
      <c r="D1512" s="46" t="s">
        <v>797</v>
      </c>
      <c r="E1512" s="47">
        <v>0.2</v>
      </c>
      <c r="F1512" s="47">
        <f t="shared" ref="F1512:F1517" si="40">ROUND((0.3)*0.84,7)</f>
        <v>0.252</v>
      </c>
      <c r="G1512" s="47">
        <f>SmtRes!CX516</f>
        <v>5.04E-4</v>
      </c>
      <c r="H1512" s="49"/>
      <c r="I1512" s="48"/>
      <c r="J1512" s="49">
        <f>SmtRes!CZ516</f>
        <v>1629.55</v>
      </c>
      <c r="K1512" s="48"/>
      <c r="L1512" s="49">
        <f>SmtRes!DG516</f>
        <v>0.82</v>
      </c>
    </row>
    <row r="1513" spans="1:83" ht="28.5" x14ac:dyDescent="0.2">
      <c r="A1513" s="45"/>
      <c r="B1513" s="45" t="s">
        <v>924</v>
      </c>
      <c r="C1513" s="45" t="s">
        <v>1402</v>
      </c>
      <c r="D1513" s="46" t="s">
        <v>904</v>
      </c>
      <c r="E1513" s="47">
        <f>SmtRes!DO516*SmtRes!AT516</f>
        <v>0.2</v>
      </c>
      <c r="F1513" s="47">
        <f t="shared" si="40"/>
        <v>0.252</v>
      </c>
      <c r="G1513" s="47">
        <f>ROUND(E1513*F1513*G1505, 7)</f>
        <v>5.04E-4</v>
      </c>
      <c r="H1513" s="49"/>
      <c r="I1513" s="48"/>
      <c r="J1513" s="49">
        <f>ROUND(SmtRes!AG516/SmtRes!DO516, 2)</f>
        <v>969.91</v>
      </c>
      <c r="K1513" s="48"/>
      <c r="L1513" s="49">
        <f>SmtRes!DH516</f>
        <v>0.49</v>
      </c>
      <c r="CE1513">
        <v>1</v>
      </c>
    </row>
    <row r="1514" spans="1:83" ht="28.5" x14ac:dyDescent="0.2">
      <c r="A1514" s="45"/>
      <c r="B1514" s="45" t="s">
        <v>1207</v>
      </c>
      <c r="C1514" s="45" t="s">
        <v>1209</v>
      </c>
      <c r="D1514" s="46" t="s">
        <v>797</v>
      </c>
      <c r="E1514" s="47">
        <v>2.58</v>
      </c>
      <c r="F1514" s="47">
        <f t="shared" si="40"/>
        <v>0.252</v>
      </c>
      <c r="G1514" s="47">
        <f>SmtRes!CX517</f>
        <v>6.5015999999999997E-3</v>
      </c>
      <c r="H1514" s="49">
        <f>SmtRes!CZ517</f>
        <v>1.75</v>
      </c>
      <c r="I1514" s="48">
        <f>SmtRes!AJ517</f>
        <v>1.58</v>
      </c>
      <c r="J1514" s="49">
        <f>ROUND(H1514*I1514, 2)</f>
        <v>2.77</v>
      </c>
      <c r="K1514" s="48"/>
      <c r="L1514" s="49">
        <f>SmtRes!DG517</f>
        <v>0.02</v>
      </c>
    </row>
    <row r="1515" spans="1:83" ht="28.5" x14ac:dyDescent="0.2">
      <c r="A1515" s="45"/>
      <c r="B1515" s="45" t="s">
        <v>1225</v>
      </c>
      <c r="C1515" s="45" t="s">
        <v>1227</v>
      </c>
      <c r="D1515" s="46" t="s">
        <v>797</v>
      </c>
      <c r="E1515" s="47">
        <v>2.58</v>
      </c>
      <c r="F1515" s="47">
        <f t="shared" si="40"/>
        <v>0.252</v>
      </c>
      <c r="G1515" s="47">
        <f>SmtRes!CX518</f>
        <v>6.5015999999999997E-3</v>
      </c>
      <c r="H1515" s="49">
        <f>SmtRes!CZ518</f>
        <v>13.44</v>
      </c>
      <c r="I1515" s="48">
        <f>SmtRes!AJ518</f>
        <v>1.48</v>
      </c>
      <c r="J1515" s="49">
        <f>ROUND(H1515*I1515, 2)</f>
        <v>19.89</v>
      </c>
      <c r="K1515" s="48"/>
      <c r="L1515" s="49">
        <f>SmtRes!DG518</f>
        <v>0.13</v>
      </c>
    </row>
    <row r="1516" spans="1:83" ht="28.5" x14ac:dyDescent="0.2">
      <c r="A1516" s="45"/>
      <c r="B1516" s="45" t="s">
        <v>954</v>
      </c>
      <c r="C1516" s="45" t="s">
        <v>956</v>
      </c>
      <c r="D1516" s="46" t="s">
        <v>797</v>
      </c>
      <c r="E1516" s="47">
        <v>0.2</v>
      </c>
      <c r="F1516" s="47">
        <f t="shared" si="40"/>
        <v>0.252</v>
      </c>
      <c r="G1516" s="47">
        <f>SmtRes!CX519</f>
        <v>5.04E-4</v>
      </c>
      <c r="H1516" s="49"/>
      <c r="I1516" s="48"/>
      <c r="J1516" s="49">
        <f>SmtRes!CZ519</f>
        <v>643.29</v>
      </c>
      <c r="K1516" s="48"/>
      <c r="L1516" s="49">
        <f>SmtRes!DG519</f>
        <v>0.32</v>
      </c>
    </row>
    <row r="1517" spans="1:83" ht="28.5" x14ac:dyDescent="0.2">
      <c r="A1517" s="45"/>
      <c r="B1517" s="45" t="s">
        <v>915</v>
      </c>
      <c r="C1517" s="45" t="s">
        <v>1394</v>
      </c>
      <c r="D1517" s="46" t="s">
        <v>904</v>
      </c>
      <c r="E1517" s="47">
        <f>SmtRes!DO519*SmtRes!AT519</f>
        <v>0.2</v>
      </c>
      <c r="F1517" s="47">
        <f t="shared" si="40"/>
        <v>0.252</v>
      </c>
      <c r="G1517" s="47">
        <f>ROUND(E1517*F1517*G1505, 7)</f>
        <v>5.04E-4</v>
      </c>
      <c r="H1517" s="49"/>
      <c r="I1517" s="48"/>
      <c r="J1517" s="49">
        <f>ROUND(SmtRes!AG519/SmtRes!DO519, 2)</f>
        <v>722.05</v>
      </c>
      <c r="K1517" s="48"/>
      <c r="L1517" s="49">
        <f>SmtRes!DH519</f>
        <v>0.36</v>
      </c>
      <c r="CE1517">
        <v>1</v>
      </c>
    </row>
    <row r="1518" spans="1:83" ht="15" hidden="1" x14ac:dyDescent="0.2">
      <c r="A1518" s="44"/>
      <c r="B1518" s="47">
        <v>4</v>
      </c>
      <c r="C1518" s="44" t="s">
        <v>1411</v>
      </c>
      <c r="D1518" s="46"/>
      <c r="E1518" s="62"/>
      <c r="F1518" s="47"/>
      <c r="G1518" s="47"/>
      <c r="H1518" s="47"/>
      <c r="I1518" s="47"/>
      <c r="J1518" s="47"/>
      <c r="K1518" s="47"/>
      <c r="L1518" s="60">
        <f>SUM(L1519:L1521)-SUMIF(CE1519:CE1521, 1, L1519:L1521)</f>
        <v>0</v>
      </c>
    </row>
    <row r="1519" spans="1:83" ht="57" x14ac:dyDescent="0.2">
      <c r="A1519" s="45"/>
      <c r="B1519" s="45" t="s">
        <v>1228</v>
      </c>
      <c r="C1519" s="45" t="s">
        <v>1230</v>
      </c>
      <c r="D1519" s="46" t="s">
        <v>968</v>
      </c>
      <c r="E1519" s="47">
        <v>0.96</v>
      </c>
      <c r="F1519" s="47">
        <f>ROUND(0,7)</f>
        <v>0</v>
      </c>
      <c r="G1519" s="47">
        <f>SmtRes!CX520</f>
        <v>0</v>
      </c>
      <c r="H1519" s="49">
        <f>SmtRes!CZ520</f>
        <v>37.71</v>
      </c>
      <c r="I1519" s="48">
        <f>SmtRes!AI520</f>
        <v>1.53</v>
      </c>
      <c r="J1519" s="49">
        <f>ROUND(H1519*I1519, 2)</f>
        <v>57.7</v>
      </c>
      <c r="K1519" s="48"/>
      <c r="L1519" s="49">
        <f>SmtRes!DF520</f>
        <v>0</v>
      </c>
    </row>
    <row r="1520" spans="1:83" ht="28.5" x14ac:dyDescent="0.2">
      <c r="A1520" s="45"/>
      <c r="B1520" s="45" t="s">
        <v>1243</v>
      </c>
      <c r="C1520" s="45" t="s">
        <v>1245</v>
      </c>
      <c r="D1520" s="46" t="s">
        <v>1090</v>
      </c>
      <c r="E1520" s="47">
        <v>0.5</v>
      </c>
      <c r="F1520" s="47">
        <f>ROUND(0,7)</f>
        <v>0</v>
      </c>
      <c r="G1520" s="47">
        <f>SmtRes!CX521</f>
        <v>0</v>
      </c>
      <c r="H1520" s="49">
        <f>SmtRes!CZ521</f>
        <v>931.11</v>
      </c>
      <c r="I1520" s="48">
        <f>SmtRes!AI521</f>
        <v>1.61</v>
      </c>
      <c r="J1520" s="49">
        <f>ROUND(H1520*I1520, 2)</f>
        <v>1499.09</v>
      </c>
      <c r="K1520" s="48"/>
      <c r="L1520" s="49">
        <f>SmtRes!DF521</f>
        <v>0</v>
      </c>
    </row>
    <row r="1521" spans="1:83" ht="14.25" x14ac:dyDescent="0.2">
      <c r="A1521" s="45"/>
      <c r="B1521" s="45" t="s">
        <v>1240</v>
      </c>
      <c r="C1521" s="51" t="s">
        <v>1242</v>
      </c>
      <c r="D1521" s="52" t="s">
        <v>685</v>
      </c>
      <c r="E1521" s="53">
        <v>6.0000000000000002E-5</v>
      </c>
      <c r="F1521" s="53">
        <f>ROUND(0,7)</f>
        <v>0</v>
      </c>
      <c r="G1521" s="53">
        <f>SmtRes!CX522</f>
        <v>0</v>
      </c>
      <c r="H1521" s="54">
        <f>SmtRes!CZ522</f>
        <v>82698.14</v>
      </c>
      <c r="I1521" s="55">
        <f>SmtRes!AI522</f>
        <v>1.29</v>
      </c>
      <c r="J1521" s="54">
        <f>ROUND(H1521*I1521, 2)</f>
        <v>106680.6</v>
      </c>
      <c r="K1521" s="55"/>
      <c r="L1521" s="54">
        <f>SmtRes!DF522</f>
        <v>0</v>
      </c>
    </row>
    <row r="1522" spans="1:83" ht="15" x14ac:dyDescent="0.2">
      <c r="A1522" s="45"/>
      <c r="B1522" s="45"/>
      <c r="C1522" s="64" t="s">
        <v>1396</v>
      </c>
      <c r="D1522" s="46"/>
      <c r="E1522" s="47"/>
      <c r="F1522" s="47"/>
      <c r="G1522" s="47"/>
      <c r="H1522" s="49"/>
      <c r="I1522" s="48"/>
      <c r="J1522" s="49"/>
      <c r="K1522" s="48"/>
      <c r="L1522" s="49">
        <f>L1508+L1510+L1511+L1518</f>
        <v>23.490000000000002</v>
      </c>
    </row>
    <row r="1523" spans="1:83" ht="14.25" x14ac:dyDescent="0.2">
      <c r="A1523" s="45"/>
      <c r="B1523" s="45"/>
      <c r="C1523" s="45" t="s">
        <v>1397</v>
      </c>
      <c r="D1523" s="46"/>
      <c r="E1523" s="47"/>
      <c r="F1523" s="47"/>
      <c r="G1523" s="47"/>
      <c r="H1523" s="49"/>
      <c r="I1523" s="48"/>
      <c r="J1523" s="49"/>
      <c r="K1523" s="48"/>
      <c r="L1523" s="49">
        <f>SUM(AR1505:AR1526)+SUM(AS1505:AS1526)+SUM(AT1505:AT1526)+SUM(AU1505:AU1526)+SUM(AV1505:AV1526)</f>
        <v>22.200000000000003</v>
      </c>
    </row>
    <row r="1524" spans="1:83" ht="28.5" x14ac:dyDescent="0.2">
      <c r="A1524" s="45"/>
      <c r="B1524" s="45" t="s">
        <v>408</v>
      </c>
      <c r="C1524" s="45" t="s">
        <v>1503</v>
      </c>
      <c r="D1524" s="46" t="s">
        <v>1224</v>
      </c>
      <c r="E1524" s="47">
        <f>Source!BZ298</f>
        <v>97</v>
      </c>
      <c r="F1524" s="47"/>
      <c r="G1524" s="47">
        <f>Source!AT298</f>
        <v>97</v>
      </c>
      <c r="H1524" s="49"/>
      <c r="I1524" s="48"/>
      <c r="J1524" s="49"/>
      <c r="K1524" s="48"/>
      <c r="L1524" s="49">
        <f>SUM(AZ1505:AZ1526)</f>
        <v>21.53</v>
      </c>
    </row>
    <row r="1525" spans="1:83" ht="28.5" x14ac:dyDescent="0.2">
      <c r="A1525" s="51"/>
      <c r="B1525" s="51" t="s">
        <v>409</v>
      </c>
      <c r="C1525" s="51" t="s">
        <v>1504</v>
      </c>
      <c r="D1525" s="52" t="s">
        <v>1224</v>
      </c>
      <c r="E1525" s="53">
        <f>Source!CA298</f>
        <v>51</v>
      </c>
      <c r="F1525" s="53"/>
      <c r="G1525" s="53">
        <f>Source!AU298</f>
        <v>51</v>
      </c>
      <c r="H1525" s="54"/>
      <c r="I1525" s="55"/>
      <c r="J1525" s="54"/>
      <c r="K1525" s="55"/>
      <c r="L1525" s="54">
        <f>SUM(BA1505:BA1526)</f>
        <v>11.32</v>
      </c>
    </row>
    <row r="1526" spans="1:83" ht="15" x14ac:dyDescent="0.25">
      <c r="C1526" s="106" t="s">
        <v>1360</v>
      </c>
      <c r="D1526" s="106"/>
      <c r="E1526" s="106"/>
      <c r="F1526" s="106"/>
      <c r="G1526" s="106"/>
      <c r="H1526" s="106"/>
      <c r="I1526" s="107">
        <f>IF(E1505&lt;&gt;0,K1526/E1505, 0)</f>
        <v>5634</v>
      </c>
      <c r="J1526" s="107"/>
      <c r="K1526" s="107">
        <f>L1508+L1510+L1518+L1524+L1525+L1511</f>
        <v>56.34</v>
      </c>
      <c r="L1526" s="107"/>
      <c r="M1526" s="83">
        <f>K1526*1.038</f>
        <v>58.480920000000005</v>
      </c>
      <c r="AD1526">
        <f>ROUND((Source!AT298/100)*((ROUND(SUMIF(SmtRes!AQ514:'SmtRes'!AQ523,"=1",SmtRes!AD514:'SmtRes'!AD523)*Source!I298, 2)+ROUND(SUMIF(SmtRes!AQ514:'SmtRes'!AQ523,"=1",SmtRes!AC514:'SmtRes'!AC523)*Source!I298, 2))), 2)</f>
        <v>23.26</v>
      </c>
      <c r="AE1526">
        <f>ROUND((Source!AU298/100)*((ROUND(SUMIF(SmtRes!AQ514:'SmtRes'!AQ523,"=1",SmtRes!AD514:'SmtRes'!AD523)*Source!I298, 2)+ROUND(SUMIF(SmtRes!AQ514:'SmtRes'!AQ523,"=1",SmtRes!AC514:'SmtRes'!AC523)*Source!I298, 2))), 2)</f>
        <v>12.23</v>
      </c>
      <c r="AN1526" s="56">
        <f>L1508+L1510+L1518+L1524+L1525+L1511</f>
        <v>56.34</v>
      </c>
      <c r="AO1526" s="56">
        <f>L1510</f>
        <v>1.29</v>
      </c>
      <c r="AQ1526" t="s">
        <v>1361</v>
      </c>
      <c r="AR1526" s="56">
        <f>L1508</f>
        <v>21.35</v>
      </c>
      <c r="AT1526" s="56">
        <f>L1511</f>
        <v>0.85</v>
      </c>
      <c r="AV1526" t="s">
        <v>1361</v>
      </c>
      <c r="AW1526" s="56">
        <f>L1518</f>
        <v>0</v>
      </c>
      <c r="AZ1526">
        <f>Source!X298</f>
        <v>21.53</v>
      </c>
      <c r="BA1526">
        <f>Source!Y298</f>
        <v>11.32</v>
      </c>
      <c r="CD1526">
        <v>2</v>
      </c>
    </row>
    <row r="1527" spans="1:83" ht="106.5" x14ac:dyDescent="0.2">
      <c r="A1527" s="43" t="s">
        <v>461</v>
      </c>
      <c r="B1527" s="45" t="s">
        <v>1526</v>
      </c>
      <c r="C1527" s="45" t="s">
        <v>1528</v>
      </c>
      <c r="D1527" s="46" t="str">
        <f>Source!H299</f>
        <v>100 м</v>
      </c>
      <c r="E1527" s="47">
        <f>Source!K299</f>
        <v>0.01</v>
      </c>
      <c r="F1527" s="47"/>
      <c r="G1527" s="47">
        <f>Source!I299</f>
        <v>0.01</v>
      </c>
      <c r="H1527" s="49"/>
      <c r="I1527" s="48"/>
      <c r="J1527" s="49"/>
      <c r="K1527" s="48"/>
      <c r="L1527" s="49"/>
    </row>
    <row r="1528" spans="1:83" x14ac:dyDescent="0.2">
      <c r="C1528" s="63" t="str">
        <f>"Объем: "&amp;Source!I299&amp;"=1/"&amp;"100"</f>
        <v>Объем: 0,01=1/100</v>
      </c>
    </row>
    <row r="1529" spans="1:83" ht="15" x14ac:dyDescent="0.2">
      <c r="A1529" s="44"/>
      <c r="B1529" s="47">
        <v>1</v>
      </c>
      <c r="C1529" s="44" t="s">
        <v>1391</v>
      </c>
      <c r="D1529" s="46" t="s">
        <v>904</v>
      </c>
      <c r="E1529" s="62"/>
      <c r="F1529" s="47"/>
      <c r="G1529" s="47">
        <f>Source!U299</f>
        <v>0.1008</v>
      </c>
      <c r="H1529" s="47"/>
      <c r="I1529" s="47"/>
      <c r="J1529" s="47"/>
      <c r="K1529" s="47"/>
      <c r="L1529" s="60">
        <f>SUM(L1530:L1530)-SUMIF(CE1530:CE1530, 1, L1530:L1530)</f>
        <v>71.150000000000006</v>
      </c>
    </row>
    <row r="1530" spans="1:83" ht="14.25" x14ac:dyDescent="0.2">
      <c r="A1530" s="45"/>
      <c r="B1530" s="45" t="s">
        <v>1185</v>
      </c>
      <c r="C1530" s="45" t="s">
        <v>1186</v>
      </c>
      <c r="D1530" s="46" t="s">
        <v>904</v>
      </c>
      <c r="E1530" s="47">
        <v>12</v>
      </c>
      <c r="F1530" s="47">
        <f>ROUND(0.84,7)</f>
        <v>0.84</v>
      </c>
      <c r="G1530" s="47">
        <f>SmtRes!CX524</f>
        <v>0.1008</v>
      </c>
      <c r="H1530" s="49"/>
      <c r="I1530" s="48"/>
      <c r="J1530" s="49">
        <f>SmtRes!CZ524</f>
        <v>705.88</v>
      </c>
      <c r="K1530" s="48"/>
      <c r="L1530" s="49">
        <f>SmtRes!DI524</f>
        <v>71.150000000000006</v>
      </c>
    </row>
    <row r="1531" spans="1:83" ht="15" x14ac:dyDescent="0.2">
      <c r="A1531" s="44"/>
      <c r="B1531" s="47">
        <v>2</v>
      </c>
      <c r="C1531" s="44" t="s">
        <v>1392</v>
      </c>
      <c r="D1531" s="46"/>
      <c r="E1531" s="62"/>
      <c r="F1531" s="47"/>
      <c r="G1531" s="47"/>
      <c r="H1531" s="47"/>
      <c r="I1531" s="47"/>
      <c r="J1531" s="47"/>
      <c r="K1531" s="47"/>
      <c r="L1531" s="60">
        <f>SUM(L1532:L1538)-SUMIF(CE1532:CE1538, 1, L1532:L1538)</f>
        <v>4.3099999999999987</v>
      </c>
    </row>
    <row r="1532" spans="1:83" ht="15" x14ac:dyDescent="0.2">
      <c r="A1532" s="44"/>
      <c r="B1532" s="47"/>
      <c r="C1532" s="44" t="s">
        <v>1395</v>
      </c>
      <c r="D1532" s="46" t="s">
        <v>904</v>
      </c>
      <c r="E1532" s="62"/>
      <c r="F1532" s="47"/>
      <c r="G1532" s="47">
        <f>Source!V299</f>
        <v>3.3600000000000001E-3</v>
      </c>
      <c r="H1532" s="47"/>
      <c r="I1532" s="47"/>
      <c r="J1532" s="47"/>
      <c r="K1532" s="47"/>
      <c r="L1532" s="60">
        <f>SUMIF(CE1533:CE1538, 1, L1533:L1538)</f>
        <v>2.84</v>
      </c>
      <c r="CE1532">
        <v>1</v>
      </c>
    </row>
    <row r="1533" spans="1:83" ht="28.5" x14ac:dyDescent="0.2">
      <c r="A1533" s="45"/>
      <c r="B1533" s="45" t="s">
        <v>1028</v>
      </c>
      <c r="C1533" s="45" t="s">
        <v>1030</v>
      </c>
      <c r="D1533" s="46" t="s">
        <v>797</v>
      </c>
      <c r="E1533" s="47">
        <v>0.2</v>
      </c>
      <c r="F1533" s="47">
        <f t="shared" ref="F1533:F1538" si="41">ROUND(0.84,7)</f>
        <v>0.84</v>
      </c>
      <c r="G1533" s="47">
        <f>SmtRes!CX526</f>
        <v>1.6800000000000001E-3</v>
      </c>
      <c r="H1533" s="49"/>
      <c r="I1533" s="48"/>
      <c r="J1533" s="49">
        <f>SmtRes!CZ526</f>
        <v>1629.55</v>
      </c>
      <c r="K1533" s="48"/>
      <c r="L1533" s="49">
        <f>SmtRes!DG526</f>
        <v>2.74</v>
      </c>
    </row>
    <row r="1534" spans="1:83" ht="28.5" x14ac:dyDescent="0.2">
      <c r="A1534" s="45"/>
      <c r="B1534" s="45" t="s">
        <v>924</v>
      </c>
      <c r="C1534" s="45" t="s">
        <v>1402</v>
      </c>
      <c r="D1534" s="46" t="s">
        <v>904</v>
      </c>
      <c r="E1534" s="47">
        <f>SmtRes!DO526*SmtRes!AT526</f>
        <v>0.2</v>
      </c>
      <c r="F1534" s="47">
        <f t="shared" si="41"/>
        <v>0.84</v>
      </c>
      <c r="G1534" s="47">
        <f>ROUND(E1534*F1534*G1527, 7)</f>
        <v>1.6800000000000001E-3</v>
      </c>
      <c r="H1534" s="49"/>
      <c r="I1534" s="48"/>
      <c r="J1534" s="49">
        <f>ROUND(SmtRes!AG526/SmtRes!DO526, 2)</f>
        <v>969.91</v>
      </c>
      <c r="K1534" s="48"/>
      <c r="L1534" s="49">
        <f>SmtRes!DH526</f>
        <v>1.63</v>
      </c>
      <c r="CE1534">
        <v>1</v>
      </c>
    </row>
    <row r="1535" spans="1:83" ht="28.5" x14ac:dyDescent="0.2">
      <c r="A1535" s="45"/>
      <c r="B1535" s="45" t="s">
        <v>1207</v>
      </c>
      <c r="C1535" s="45" t="s">
        <v>1209</v>
      </c>
      <c r="D1535" s="46" t="s">
        <v>797</v>
      </c>
      <c r="E1535" s="47">
        <v>2.58</v>
      </c>
      <c r="F1535" s="47">
        <f t="shared" si="41"/>
        <v>0.84</v>
      </c>
      <c r="G1535" s="47">
        <f>SmtRes!CX527</f>
        <v>2.1672E-2</v>
      </c>
      <c r="H1535" s="49">
        <f>SmtRes!CZ527</f>
        <v>1.75</v>
      </c>
      <c r="I1535" s="48">
        <f>SmtRes!AJ527</f>
        <v>1.58</v>
      </c>
      <c r="J1535" s="49">
        <f>ROUND(H1535*I1535, 2)</f>
        <v>2.77</v>
      </c>
      <c r="K1535" s="48"/>
      <c r="L1535" s="49">
        <f>SmtRes!DG527</f>
        <v>0.06</v>
      </c>
    </row>
    <row r="1536" spans="1:83" ht="28.5" x14ac:dyDescent="0.2">
      <c r="A1536" s="45"/>
      <c r="B1536" s="45" t="s">
        <v>1225</v>
      </c>
      <c r="C1536" s="45" t="s">
        <v>1227</v>
      </c>
      <c r="D1536" s="46" t="s">
        <v>797</v>
      </c>
      <c r="E1536" s="47">
        <v>2.58</v>
      </c>
      <c r="F1536" s="47">
        <f t="shared" si="41"/>
        <v>0.84</v>
      </c>
      <c r="G1536" s="47">
        <f>SmtRes!CX528</f>
        <v>2.1672E-2</v>
      </c>
      <c r="H1536" s="49">
        <f>SmtRes!CZ528</f>
        <v>13.44</v>
      </c>
      <c r="I1536" s="48">
        <f>SmtRes!AJ528</f>
        <v>1.48</v>
      </c>
      <c r="J1536" s="49">
        <f>ROUND(H1536*I1536, 2)</f>
        <v>19.89</v>
      </c>
      <c r="K1536" s="48"/>
      <c r="L1536" s="49">
        <f>SmtRes!DG528</f>
        <v>0.43</v>
      </c>
    </row>
    <row r="1537" spans="1:83" ht="28.5" x14ac:dyDescent="0.2">
      <c r="A1537" s="45"/>
      <c r="B1537" s="45" t="s">
        <v>954</v>
      </c>
      <c r="C1537" s="45" t="s">
        <v>956</v>
      </c>
      <c r="D1537" s="46" t="s">
        <v>797</v>
      </c>
      <c r="E1537" s="47">
        <v>0.2</v>
      </c>
      <c r="F1537" s="47">
        <f t="shared" si="41"/>
        <v>0.84</v>
      </c>
      <c r="G1537" s="47">
        <f>SmtRes!CX529</f>
        <v>1.6800000000000001E-3</v>
      </c>
      <c r="H1537" s="49"/>
      <c r="I1537" s="48"/>
      <c r="J1537" s="49">
        <f>SmtRes!CZ529</f>
        <v>643.29</v>
      </c>
      <c r="K1537" s="48"/>
      <c r="L1537" s="49">
        <f>SmtRes!DG529</f>
        <v>1.08</v>
      </c>
    </row>
    <row r="1538" spans="1:83" ht="28.5" x14ac:dyDescent="0.2">
      <c r="A1538" s="45"/>
      <c r="B1538" s="45" t="s">
        <v>915</v>
      </c>
      <c r="C1538" s="45" t="s">
        <v>1394</v>
      </c>
      <c r="D1538" s="46" t="s">
        <v>904</v>
      </c>
      <c r="E1538" s="47">
        <f>SmtRes!DO529*SmtRes!AT529</f>
        <v>0.2</v>
      </c>
      <c r="F1538" s="47">
        <f t="shared" si="41"/>
        <v>0.84</v>
      </c>
      <c r="G1538" s="47">
        <f>ROUND(E1538*F1538*G1527, 7)</f>
        <v>1.6800000000000001E-3</v>
      </c>
      <c r="H1538" s="49"/>
      <c r="I1538" s="48"/>
      <c r="J1538" s="49">
        <f>ROUND(SmtRes!AG529/SmtRes!DO529, 2)</f>
        <v>722.05</v>
      </c>
      <c r="K1538" s="48"/>
      <c r="L1538" s="49">
        <f>SmtRes!DH529</f>
        <v>1.21</v>
      </c>
      <c r="CE1538">
        <v>1</v>
      </c>
    </row>
    <row r="1539" spans="1:83" ht="15" hidden="1" x14ac:dyDescent="0.2">
      <c r="A1539" s="44"/>
      <c r="B1539" s="47">
        <v>4</v>
      </c>
      <c r="C1539" s="44" t="s">
        <v>1411</v>
      </c>
      <c r="D1539" s="46"/>
      <c r="E1539" s="62"/>
      <c r="F1539" s="47"/>
      <c r="G1539" s="47"/>
      <c r="H1539" s="47"/>
      <c r="I1539" s="47"/>
      <c r="J1539" s="47"/>
      <c r="K1539" s="47"/>
      <c r="L1539" s="60">
        <f>SUM(L1540:L1542)-SUMIF(CE1540:CE1542, 1, L1540:L1542)</f>
        <v>0</v>
      </c>
    </row>
    <row r="1540" spans="1:83" ht="57" x14ac:dyDescent="0.2">
      <c r="A1540" s="45"/>
      <c r="B1540" s="45" t="s">
        <v>1228</v>
      </c>
      <c r="C1540" s="45" t="s">
        <v>1230</v>
      </c>
      <c r="D1540" s="46" t="s">
        <v>968</v>
      </c>
      <c r="E1540" s="47">
        <v>0.96</v>
      </c>
      <c r="F1540" s="47">
        <f>ROUND(0,7)</f>
        <v>0</v>
      </c>
      <c r="G1540" s="47">
        <f>SmtRes!CX530</f>
        <v>0</v>
      </c>
      <c r="H1540" s="49">
        <f>SmtRes!CZ530</f>
        <v>37.71</v>
      </c>
      <c r="I1540" s="48">
        <f>SmtRes!AI530</f>
        <v>1.53</v>
      </c>
      <c r="J1540" s="49">
        <f>ROUND(H1540*I1540, 2)</f>
        <v>57.7</v>
      </c>
      <c r="K1540" s="48"/>
      <c r="L1540" s="49">
        <f>SmtRes!DF530</f>
        <v>0</v>
      </c>
    </row>
    <row r="1541" spans="1:83" ht="28.5" x14ac:dyDescent="0.2">
      <c r="A1541" s="45"/>
      <c r="B1541" s="45" t="s">
        <v>1243</v>
      </c>
      <c r="C1541" s="45" t="s">
        <v>1245</v>
      </c>
      <c r="D1541" s="46" t="s">
        <v>1090</v>
      </c>
      <c r="E1541" s="47">
        <v>0.5</v>
      </c>
      <c r="F1541" s="47">
        <f>ROUND(0,7)</f>
        <v>0</v>
      </c>
      <c r="G1541" s="47">
        <f>SmtRes!CX531</f>
        <v>0</v>
      </c>
      <c r="H1541" s="49">
        <f>SmtRes!CZ531</f>
        <v>931.11</v>
      </c>
      <c r="I1541" s="48">
        <f>SmtRes!AI531</f>
        <v>1.61</v>
      </c>
      <c r="J1541" s="49">
        <f>ROUND(H1541*I1541, 2)</f>
        <v>1499.09</v>
      </c>
      <c r="K1541" s="48"/>
      <c r="L1541" s="49">
        <f>SmtRes!DF531</f>
        <v>0</v>
      </c>
    </row>
    <row r="1542" spans="1:83" ht="14.25" x14ac:dyDescent="0.2">
      <c r="A1542" s="45"/>
      <c r="B1542" s="45" t="s">
        <v>1240</v>
      </c>
      <c r="C1542" s="51" t="s">
        <v>1242</v>
      </c>
      <c r="D1542" s="52" t="s">
        <v>685</v>
      </c>
      <c r="E1542" s="53">
        <v>6.0000000000000002E-5</v>
      </c>
      <c r="F1542" s="53">
        <f>ROUND(0,7)</f>
        <v>0</v>
      </c>
      <c r="G1542" s="53">
        <f>SmtRes!CX532</f>
        <v>0</v>
      </c>
      <c r="H1542" s="54">
        <f>SmtRes!CZ532</f>
        <v>82698.14</v>
      </c>
      <c r="I1542" s="55">
        <f>SmtRes!AI532</f>
        <v>1.29</v>
      </c>
      <c r="J1542" s="54">
        <f>ROUND(H1542*I1542, 2)</f>
        <v>106680.6</v>
      </c>
      <c r="K1542" s="55"/>
      <c r="L1542" s="54">
        <f>SmtRes!DF532</f>
        <v>0</v>
      </c>
    </row>
    <row r="1543" spans="1:83" ht="15" x14ac:dyDescent="0.2">
      <c r="A1543" s="45"/>
      <c r="B1543" s="45"/>
      <c r="C1543" s="64" t="s">
        <v>1396</v>
      </c>
      <c r="D1543" s="46"/>
      <c r="E1543" s="47"/>
      <c r="F1543" s="47"/>
      <c r="G1543" s="47"/>
      <c r="H1543" s="49"/>
      <c r="I1543" s="48"/>
      <c r="J1543" s="49"/>
      <c r="K1543" s="48"/>
      <c r="L1543" s="49">
        <f>L1529+L1531+L1532+L1539</f>
        <v>78.300000000000011</v>
      </c>
    </row>
    <row r="1544" spans="1:83" ht="14.25" x14ac:dyDescent="0.2">
      <c r="A1544" s="45"/>
      <c r="B1544" s="45"/>
      <c r="C1544" s="45" t="s">
        <v>1397</v>
      </c>
      <c r="D1544" s="46"/>
      <c r="E1544" s="47"/>
      <c r="F1544" s="47"/>
      <c r="G1544" s="47"/>
      <c r="H1544" s="49"/>
      <c r="I1544" s="48"/>
      <c r="J1544" s="49"/>
      <c r="K1544" s="48"/>
      <c r="L1544" s="49">
        <f>SUM(AR1527:AR1547)+SUM(AS1527:AS1547)+SUM(AT1527:AT1547)+SUM(AU1527:AU1547)+SUM(AV1527:AV1547)</f>
        <v>73.990000000000009</v>
      </c>
    </row>
    <row r="1545" spans="1:83" ht="28.5" x14ac:dyDescent="0.2">
      <c r="A1545" s="45"/>
      <c r="B1545" s="45" t="s">
        <v>408</v>
      </c>
      <c r="C1545" s="45" t="s">
        <v>1503</v>
      </c>
      <c r="D1545" s="46" t="s">
        <v>1224</v>
      </c>
      <c r="E1545" s="47">
        <f>Source!BZ299</f>
        <v>97</v>
      </c>
      <c r="F1545" s="47"/>
      <c r="G1545" s="47">
        <f>Source!AT299</f>
        <v>97</v>
      </c>
      <c r="H1545" s="49"/>
      <c r="I1545" s="48"/>
      <c r="J1545" s="49"/>
      <c r="K1545" s="48"/>
      <c r="L1545" s="49">
        <f>SUM(AZ1527:AZ1547)</f>
        <v>71.77</v>
      </c>
    </row>
    <row r="1546" spans="1:83" ht="28.5" x14ac:dyDescent="0.2">
      <c r="A1546" s="51"/>
      <c r="B1546" s="51" t="s">
        <v>409</v>
      </c>
      <c r="C1546" s="51" t="s">
        <v>1504</v>
      </c>
      <c r="D1546" s="52" t="s">
        <v>1224</v>
      </c>
      <c r="E1546" s="53">
        <f>Source!CA299</f>
        <v>51</v>
      </c>
      <c r="F1546" s="53"/>
      <c r="G1546" s="53">
        <f>Source!AU299</f>
        <v>51</v>
      </c>
      <c r="H1546" s="54"/>
      <c r="I1546" s="55"/>
      <c r="J1546" s="54"/>
      <c r="K1546" s="55"/>
      <c r="L1546" s="54">
        <f>SUM(BA1527:BA1547)</f>
        <v>37.729999999999997</v>
      </c>
    </row>
    <row r="1547" spans="1:83" ht="15" x14ac:dyDescent="0.25">
      <c r="C1547" s="106" t="s">
        <v>1360</v>
      </c>
      <c r="D1547" s="106"/>
      <c r="E1547" s="106"/>
      <c r="F1547" s="106"/>
      <c r="G1547" s="106"/>
      <c r="H1547" s="106"/>
      <c r="I1547" s="107">
        <f>IF(E1527&lt;&gt;0,K1547/E1527, 0)</f>
        <v>18780</v>
      </c>
      <c r="J1547" s="107"/>
      <c r="K1547" s="107">
        <f>L1529+L1531+L1539+L1545+L1546+L1532</f>
        <v>187.8</v>
      </c>
      <c r="L1547" s="107"/>
      <c r="M1547" s="83">
        <f>K1547*1.038</f>
        <v>194.93640000000002</v>
      </c>
      <c r="AD1547">
        <f>ROUND((Source!AT299/100)*((ROUND(SUMIF(SmtRes!AQ524:'SmtRes'!AQ533,"=1",SmtRes!AD524:'SmtRes'!AD533)*Source!I299, 2)+ROUND(SUMIF(SmtRes!AQ524:'SmtRes'!AQ533,"=1",SmtRes!AC524:'SmtRes'!AC533)*Source!I299, 2))), 2)</f>
        <v>23.26</v>
      </c>
      <c r="AE1547">
        <f>ROUND((Source!AU299/100)*((ROUND(SUMIF(SmtRes!AQ524:'SmtRes'!AQ533,"=1",SmtRes!AD524:'SmtRes'!AD533)*Source!I299, 2)+ROUND(SUMIF(SmtRes!AQ524:'SmtRes'!AQ533,"=1",SmtRes!AC524:'SmtRes'!AC533)*Source!I299, 2))), 2)</f>
        <v>12.23</v>
      </c>
      <c r="AN1547" s="56">
        <f>L1529+L1531+L1539+L1545+L1546+L1532</f>
        <v>187.8</v>
      </c>
      <c r="AO1547" s="56">
        <f>L1531</f>
        <v>4.3099999999999987</v>
      </c>
      <c r="AQ1547" t="s">
        <v>1361</v>
      </c>
      <c r="AR1547" s="56">
        <f>L1529</f>
        <v>71.150000000000006</v>
      </c>
      <c r="AT1547" s="56">
        <f>L1532</f>
        <v>2.84</v>
      </c>
      <c r="AV1547" t="s">
        <v>1361</v>
      </c>
      <c r="AW1547" s="56">
        <f>L1539</f>
        <v>0</v>
      </c>
      <c r="AZ1547">
        <f>Source!X299</f>
        <v>71.77</v>
      </c>
      <c r="BA1547">
        <f>Source!Y299</f>
        <v>37.729999999999997</v>
      </c>
      <c r="CD1547">
        <v>2</v>
      </c>
    </row>
    <row r="1548" spans="1:83" ht="106.5" x14ac:dyDescent="0.2">
      <c r="A1548" s="43" t="s">
        <v>463</v>
      </c>
      <c r="B1548" s="45" t="s">
        <v>1529</v>
      </c>
      <c r="C1548" s="45" t="s">
        <v>1530</v>
      </c>
      <c r="D1548" s="46" t="str">
        <f>Source!H300</f>
        <v>100 м</v>
      </c>
      <c r="E1548" s="47">
        <f>Source!K300</f>
        <v>0.01</v>
      </c>
      <c r="F1548" s="47"/>
      <c r="G1548" s="47">
        <f>Source!I300</f>
        <v>0.01</v>
      </c>
      <c r="H1548" s="49"/>
      <c r="I1548" s="48"/>
      <c r="J1548" s="49"/>
      <c r="K1548" s="48"/>
      <c r="L1548" s="49"/>
    </row>
    <row r="1549" spans="1:83" ht="76.5" x14ac:dyDescent="0.2">
      <c r="B1549" s="65" t="str">
        <f>Source!EO300</f>
        <v>Поправка: 571/пр_2022_п.84_т.3_стр.4_стб.3</v>
      </c>
      <c r="C1549" s="65" t="str">
        <f>Source!CN300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550" spans="1:83" x14ac:dyDescent="0.2">
      <c r="C1550" s="63" t="str">
        <f>"Объем: "&amp;Source!I300&amp;"=1/"&amp;"100"</f>
        <v>Объем: 0,01=1/100</v>
      </c>
    </row>
    <row r="1551" spans="1:83" ht="15" x14ac:dyDescent="0.2">
      <c r="A1551" s="44"/>
      <c r="B1551" s="47">
        <v>1</v>
      </c>
      <c r="C1551" s="44" t="s">
        <v>1391</v>
      </c>
      <c r="D1551" s="46" t="s">
        <v>904</v>
      </c>
      <c r="E1551" s="62"/>
      <c r="F1551" s="47"/>
      <c r="G1551" s="47">
        <f>Source!U300</f>
        <v>7.7011200000000002E-2</v>
      </c>
      <c r="H1551" s="47"/>
      <c r="I1551" s="47"/>
      <c r="J1551" s="47"/>
      <c r="K1551" s="47"/>
      <c r="L1551" s="60">
        <f>SUM(L1552:L1552)-SUMIF(CE1552:CE1552, 1, L1552:L1552)</f>
        <v>54.36</v>
      </c>
    </row>
    <row r="1552" spans="1:83" ht="14.25" x14ac:dyDescent="0.2">
      <c r="A1552" s="45"/>
      <c r="B1552" s="45" t="s">
        <v>1185</v>
      </c>
      <c r="C1552" s="45" t="s">
        <v>1186</v>
      </c>
      <c r="D1552" s="46" t="s">
        <v>904</v>
      </c>
      <c r="E1552" s="47">
        <v>30.56</v>
      </c>
      <c r="F1552" s="47">
        <f>ROUND((0.3)*0.84,7)</f>
        <v>0.252</v>
      </c>
      <c r="G1552" s="47">
        <f>SmtRes!CX534</f>
        <v>7.7011200000000002E-2</v>
      </c>
      <c r="H1552" s="49"/>
      <c r="I1552" s="48"/>
      <c r="J1552" s="49">
        <f>SmtRes!CZ534</f>
        <v>705.88</v>
      </c>
      <c r="K1552" s="48"/>
      <c r="L1552" s="49">
        <f>SmtRes!DI534</f>
        <v>54.36</v>
      </c>
    </row>
    <row r="1553" spans="1:83" ht="15" x14ac:dyDescent="0.2">
      <c r="A1553" s="44"/>
      <c r="B1553" s="47">
        <v>2</v>
      </c>
      <c r="C1553" s="44" t="s">
        <v>1392</v>
      </c>
      <c r="D1553" s="46"/>
      <c r="E1553" s="62"/>
      <c r="F1553" s="47"/>
      <c r="G1553" s="47"/>
      <c r="H1553" s="47"/>
      <c r="I1553" s="47"/>
      <c r="J1553" s="47"/>
      <c r="K1553" s="47"/>
      <c r="L1553" s="60">
        <f>SUM(L1554:L1562)-SUMIF(CE1554:CE1562, 1, L1554:L1562)</f>
        <v>51.809999999999995</v>
      </c>
    </row>
    <row r="1554" spans="1:83" ht="15" x14ac:dyDescent="0.2">
      <c r="A1554" s="44"/>
      <c r="B1554" s="47"/>
      <c r="C1554" s="44" t="s">
        <v>1395</v>
      </c>
      <c r="D1554" s="46" t="s">
        <v>904</v>
      </c>
      <c r="E1554" s="62"/>
      <c r="F1554" s="47"/>
      <c r="G1554" s="47">
        <f>Source!V300</f>
        <v>2.4393600000000001E-2</v>
      </c>
      <c r="H1554" s="47"/>
      <c r="I1554" s="47"/>
      <c r="J1554" s="47"/>
      <c r="K1554" s="47"/>
      <c r="L1554" s="60">
        <f>SUMIF(CE1555:CE1562, 1, L1555:L1562)</f>
        <v>23.529999999999998</v>
      </c>
      <c r="CE1554">
        <v>1</v>
      </c>
    </row>
    <row r="1555" spans="1:83" ht="28.5" x14ac:dyDescent="0.2">
      <c r="A1555" s="45"/>
      <c r="B1555" s="45" t="s">
        <v>1028</v>
      </c>
      <c r="C1555" s="45" t="s">
        <v>1030</v>
      </c>
      <c r="D1555" s="46" t="s">
        <v>797</v>
      </c>
      <c r="E1555" s="47">
        <v>0.2</v>
      </c>
      <c r="F1555" s="47">
        <f t="shared" ref="F1555:F1562" si="42">ROUND((0.3)*0.84,7)</f>
        <v>0.252</v>
      </c>
      <c r="G1555" s="47">
        <f>SmtRes!CX536</f>
        <v>5.04E-4</v>
      </c>
      <c r="H1555" s="49"/>
      <c r="I1555" s="48"/>
      <c r="J1555" s="49">
        <f>SmtRes!CZ536</f>
        <v>1629.55</v>
      </c>
      <c r="K1555" s="48"/>
      <c r="L1555" s="49">
        <f>SmtRes!DG536</f>
        <v>0.82</v>
      </c>
    </row>
    <row r="1556" spans="1:83" ht="28.5" x14ac:dyDescent="0.2">
      <c r="A1556" s="45"/>
      <c r="B1556" s="45" t="s">
        <v>924</v>
      </c>
      <c r="C1556" s="45" t="s">
        <v>1402</v>
      </c>
      <c r="D1556" s="46" t="s">
        <v>904</v>
      </c>
      <c r="E1556" s="47">
        <f>SmtRes!DO536*SmtRes!AT536</f>
        <v>0.2</v>
      </c>
      <c r="F1556" s="47">
        <f t="shared" si="42"/>
        <v>0.252</v>
      </c>
      <c r="G1556" s="47">
        <f>ROUND(E1556*F1556*G1548, 7)</f>
        <v>5.04E-4</v>
      </c>
      <c r="H1556" s="49"/>
      <c r="I1556" s="48"/>
      <c r="J1556" s="49">
        <f>ROUND(SmtRes!AG536/SmtRes!DO536, 2)</f>
        <v>969.91</v>
      </c>
      <c r="K1556" s="48"/>
      <c r="L1556" s="49">
        <f>SmtRes!DH536</f>
        <v>0.49</v>
      </c>
      <c r="CE1556">
        <v>1</v>
      </c>
    </row>
    <row r="1557" spans="1:83" ht="28.5" x14ac:dyDescent="0.2">
      <c r="A1557" s="45"/>
      <c r="B1557" s="45" t="s">
        <v>1207</v>
      </c>
      <c r="C1557" s="45" t="s">
        <v>1209</v>
      </c>
      <c r="D1557" s="46" t="s">
        <v>797</v>
      </c>
      <c r="E1557" s="47">
        <v>6.96</v>
      </c>
      <c r="F1557" s="47">
        <f t="shared" si="42"/>
        <v>0.252</v>
      </c>
      <c r="G1557" s="47">
        <f>SmtRes!CX537</f>
        <v>1.7539200000000001E-2</v>
      </c>
      <c r="H1557" s="49">
        <f>SmtRes!CZ537</f>
        <v>1.75</v>
      </c>
      <c r="I1557" s="48">
        <f>SmtRes!AJ537</f>
        <v>1.58</v>
      </c>
      <c r="J1557" s="49">
        <f>ROUND(H1557*I1557, 2)</f>
        <v>2.77</v>
      </c>
      <c r="K1557" s="48"/>
      <c r="L1557" s="49">
        <f>SmtRes!DG537</f>
        <v>0.05</v>
      </c>
    </row>
    <row r="1558" spans="1:83" ht="28.5" x14ac:dyDescent="0.2">
      <c r="A1558" s="45"/>
      <c r="B1558" s="45" t="s">
        <v>1225</v>
      </c>
      <c r="C1558" s="45" t="s">
        <v>1227</v>
      </c>
      <c r="D1558" s="46" t="s">
        <v>797</v>
      </c>
      <c r="E1558" s="47">
        <v>6.96</v>
      </c>
      <c r="F1558" s="47">
        <f t="shared" si="42"/>
        <v>0.252</v>
      </c>
      <c r="G1558" s="47">
        <f>SmtRes!CX538</f>
        <v>1.7539200000000001E-2</v>
      </c>
      <c r="H1558" s="49">
        <f>SmtRes!CZ538</f>
        <v>13.44</v>
      </c>
      <c r="I1558" s="48">
        <f>SmtRes!AJ538</f>
        <v>1.48</v>
      </c>
      <c r="J1558" s="49">
        <f>ROUND(H1558*I1558, 2)</f>
        <v>19.89</v>
      </c>
      <c r="K1558" s="48"/>
      <c r="L1558" s="49">
        <f>SmtRes!DG538</f>
        <v>0.35</v>
      </c>
    </row>
    <row r="1559" spans="1:83" ht="42.75" x14ac:dyDescent="0.2">
      <c r="A1559" s="45"/>
      <c r="B1559" s="45" t="s">
        <v>1246</v>
      </c>
      <c r="C1559" s="45" t="s">
        <v>1248</v>
      </c>
      <c r="D1559" s="46" t="s">
        <v>797</v>
      </c>
      <c r="E1559" s="47">
        <v>9.2799999999999994</v>
      </c>
      <c r="F1559" s="47">
        <f t="shared" si="42"/>
        <v>0.252</v>
      </c>
      <c r="G1559" s="47">
        <f>SmtRes!CX539</f>
        <v>2.3385599999999999E-2</v>
      </c>
      <c r="H1559" s="49">
        <f>SmtRes!CZ539</f>
        <v>1472.34</v>
      </c>
      <c r="I1559" s="48">
        <f>SmtRes!AJ539</f>
        <v>1.46</v>
      </c>
      <c r="J1559" s="49">
        <f>ROUND(H1559*I1559, 2)</f>
        <v>2149.62</v>
      </c>
      <c r="K1559" s="48"/>
      <c r="L1559" s="49">
        <f>SmtRes!DG539</f>
        <v>50.27</v>
      </c>
    </row>
    <row r="1560" spans="1:83" ht="28.5" x14ac:dyDescent="0.2">
      <c r="A1560" s="45"/>
      <c r="B1560" s="45" t="s">
        <v>924</v>
      </c>
      <c r="C1560" s="45" t="s">
        <v>1402</v>
      </c>
      <c r="D1560" s="46" t="s">
        <v>904</v>
      </c>
      <c r="E1560" s="47">
        <f>SmtRes!DO539*SmtRes!AT539</f>
        <v>9.2799999999999994</v>
      </c>
      <c r="F1560" s="47">
        <f t="shared" si="42"/>
        <v>0.252</v>
      </c>
      <c r="G1560" s="47">
        <f>ROUND(E1560*F1560*G1548, 7)</f>
        <v>2.3385599999999999E-2</v>
      </c>
      <c r="H1560" s="49"/>
      <c r="I1560" s="48"/>
      <c r="J1560" s="49">
        <f>ROUND(SmtRes!AG539/SmtRes!DO539, 2)</f>
        <v>969.91</v>
      </c>
      <c r="K1560" s="48"/>
      <c r="L1560" s="49">
        <f>SmtRes!DH539</f>
        <v>22.68</v>
      </c>
      <c r="CE1560">
        <v>1</v>
      </c>
    </row>
    <row r="1561" spans="1:83" ht="28.5" x14ac:dyDescent="0.2">
      <c r="A1561" s="45"/>
      <c r="B1561" s="45" t="s">
        <v>954</v>
      </c>
      <c r="C1561" s="45" t="s">
        <v>956</v>
      </c>
      <c r="D1561" s="46" t="s">
        <v>797</v>
      </c>
      <c r="E1561" s="47">
        <v>0.2</v>
      </c>
      <c r="F1561" s="47">
        <f t="shared" si="42"/>
        <v>0.252</v>
      </c>
      <c r="G1561" s="47">
        <f>SmtRes!CX540</f>
        <v>5.04E-4</v>
      </c>
      <c r="H1561" s="49"/>
      <c r="I1561" s="48"/>
      <c r="J1561" s="49">
        <f>SmtRes!CZ540</f>
        <v>643.29</v>
      </c>
      <c r="K1561" s="48"/>
      <c r="L1561" s="49">
        <f>SmtRes!DG540</f>
        <v>0.32</v>
      </c>
    </row>
    <row r="1562" spans="1:83" ht="28.5" x14ac:dyDescent="0.2">
      <c r="A1562" s="45"/>
      <c r="B1562" s="45" t="s">
        <v>915</v>
      </c>
      <c r="C1562" s="45" t="s">
        <v>1394</v>
      </c>
      <c r="D1562" s="46" t="s">
        <v>904</v>
      </c>
      <c r="E1562" s="47">
        <f>SmtRes!DO540*SmtRes!AT540</f>
        <v>0.2</v>
      </c>
      <c r="F1562" s="47">
        <f t="shared" si="42"/>
        <v>0.252</v>
      </c>
      <c r="G1562" s="47">
        <f>ROUND(E1562*F1562*G1548, 7)</f>
        <v>5.04E-4</v>
      </c>
      <c r="H1562" s="49"/>
      <c r="I1562" s="48"/>
      <c r="J1562" s="49">
        <f>ROUND(SmtRes!AG540/SmtRes!DO540, 2)</f>
        <v>722.05</v>
      </c>
      <c r="K1562" s="48"/>
      <c r="L1562" s="49">
        <f>SmtRes!DH540</f>
        <v>0.36</v>
      </c>
      <c r="CE1562">
        <v>1</v>
      </c>
    </row>
    <row r="1563" spans="1:83" ht="15" hidden="1" x14ac:dyDescent="0.2">
      <c r="A1563" s="44"/>
      <c r="B1563" s="47">
        <v>4</v>
      </c>
      <c r="C1563" s="44" t="s">
        <v>1411</v>
      </c>
      <c r="D1563" s="46"/>
      <c r="E1563" s="62"/>
      <c r="F1563" s="47"/>
      <c r="G1563" s="47"/>
      <c r="H1563" s="47"/>
      <c r="I1563" s="47"/>
      <c r="J1563" s="47"/>
      <c r="K1563" s="47"/>
      <c r="L1563" s="60">
        <f>SUM(L1564:L1566)-SUMIF(CE1564:CE1566, 1, L1564:L1566)</f>
        <v>0</v>
      </c>
    </row>
    <row r="1564" spans="1:83" ht="57" x14ac:dyDescent="0.2">
      <c r="A1564" s="45"/>
      <c r="B1564" s="45" t="s">
        <v>1228</v>
      </c>
      <c r="C1564" s="45" t="s">
        <v>1230</v>
      </c>
      <c r="D1564" s="46" t="s">
        <v>968</v>
      </c>
      <c r="E1564" s="47">
        <v>0.245</v>
      </c>
      <c r="F1564" s="47">
        <f>ROUND(0,7)</f>
        <v>0</v>
      </c>
      <c r="G1564" s="47">
        <f>SmtRes!CX541</f>
        <v>0</v>
      </c>
      <c r="H1564" s="49">
        <f>SmtRes!CZ541</f>
        <v>37.71</v>
      </c>
      <c r="I1564" s="48">
        <f>SmtRes!AI541</f>
        <v>1.53</v>
      </c>
      <c r="J1564" s="49">
        <f>ROUND(H1564*I1564, 2)</f>
        <v>57.7</v>
      </c>
      <c r="K1564" s="48"/>
      <c r="L1564" s="49">
        <f>SmtRes!DF541</f>
        <v>0</v>
      </c>
    </row>
    <row r="1565" spans="1:83" ht="28.5" x14ac:dyDescent="0.2">
      <c r="A1565" s="45"/>
      <c r="B1565" s="45" t="s">
        <v>1243</v>
      </c>
      <c r="C1565" s="45" t="s">
        <v>1245</v>
      </c>
      <c r="D1565" s="46" t="s">
        <v>1090</v>
      </c>
      <c r="E1565" s="47">
        <v>0.5</v>
      </c>
      <c r="F1565" s="47">
        <f>ROUND(0,7)</f>
        <v>0</v>
      </c>
      <c r="G1565" s="47">
        <f>SmtRes!CX542</f>
        <v>0</v>
      </c>
      <c r="H1565" s="49">
        <f>SmtRes!CZ542</f>
        <v>931.11</v>
      </c>
      <c r="I1565" s="48">
        <f>SmtRes!AI542</f>
        <v>1.61</v>
      </c>
      <c r="J1565" s="49">
        <f>ROUND(H1565*I1565, 2)</f>
        <v>1499.09</v>
      </c>
      <c r="K1565" s="48"/>
      <c r="L1565" s="49">
        <f>SmtRes!DF542</f>
        <v>0</v>
      </c>
    </row>
    <row r="1566" spans="1:83" ht="14.25" x14ac:dyDescent="0.2">
      <c r="A1566" s="45"/>
      <c r="B1566" s="45" t="s">
        <v>1240</v>
      </c>
      <c r="C1566" s="51" t="s">
        <v>1242</v>
      </c>
      <c r="D1566" s="52" t="s">
        <v>685</v>
      </c>
      <c r="E1566" s="53">
        <v>2.8800000000000002E-3</v>
      </c>
      <c r="F1566" s="53">
        <f>ROUND(0,7)</f>
        <v>0</v>
      </c>
      <c r="G1566" s="53">
        <f>SmtRes!CX543</f>
        <v>0</v>
      </c>
      <c r="H1566" s="54">
        <f>SmtRes!CZ543</f>
        <v>82698.14</v>
      </c>
      <c r="I1566" s="55">
        <f>SmtRes!AI543</f>
        <v>1.29</v>
      </c>
      <c r="J1566" s="54">
        <f>ROUND(H1566*I1566, 2)</f>
        <v>106680.6</v>
      </c>
      <c r="K1566" s="55"/>
      <c r="L1566" s="54">
        <f>SmtRes!DF543</f>
        <v>0</v>
      </c>
    </row>
    <row r="1567" spans="1:83" ht="15" x14ac:dyDescent="0.2">
      <c r="A1567" s="45"/>
      <c r="B1567" s="45"/>
      <c r="C1567" s="64" t="s">
        <v>1396</v>
      </c>
      <c r="D1567" s="46"/>
      <c r="E1567" s="47"/>
      <c r="F1567" s="47"/>
      <c r="G1567" s="47"/>
      <c r="H1567" s="49"/>
      <c r="I1567" s="48"/>
      <c r="J1567" s="49"/>
      <c r="K1567" s="48"/>
      <c r="L1567" s="49">
        <f>L1551+L1553+L1554+L1563</f>
        <v>129.69999999999999</v>
      </c>
    </row>
    <row r="1568" spans="1:83" ht="14.25" x14ac:dyDescent="0.2">
      <c r="A1568" s="45"/>
      <c r="B1568" s="45"/>
      <c r="C1568" s="45" t="s">
        <v>1397</v>
      </c>
      <c r="D1568" s="46"/>
      <c r="E1568" s="47"/>
      <c r="F1568" s="47"/>
      <c r="G1568" s="47"/>
      <c r="H1568" s="49"/>
      <c r="I1568" s="48"/>
      <c r="J1568" s="49"/>
      <c r="K1568" s="48"/>
      <c r="L1568" s="49">
        <f>SUM(AR1548:AR1571)+SUM(AS1548:AS1571)+SUM(AT1548:AT1571)+SUM(AU1548:AU1571)+SUM(AV1548:AV1571)</f>
        <v>77.89</v>
      </c>
    </row>
    <row r="1569" spans="1:83" ht="28.5" x14ac:dyDescent="0.2">
      <c r="A1569" s="45"/>
      <c r="B1569" s="45" t="s">
        <v>408</v>
      </c>
      <c r="C1569" s="45" t="s">
        <v>1503</v>
      </c>
      <c r="D1569" s="46" t="s">
        <v>1224</v>
      </c>
      <c r="E1569" s="47">
        <f>Source!BZ300</f>
        <v>97</v>
      </c>
      <c r="F1569" s="47"/>
      <c r="G1569" s="47">
        <f>Source!AT300</f>
        <v>97</v>
      </c>
      <c r="H1569" s="49"/>
      <c r="I1569" s="48"/>
      <c r="J1569" s="49"/>
      <c r="K1569" s="48"/>
      <c r="L1569" s="49">
        <f>SUM(AZ1548:AZ1571)</f>
        <v>75.55</v>
      </c>
    </row>
    <row r="1570" spans="1:83" ht="28.5" x14ac:dyDescent="0.2">
      <c r="A1570" s="51"/>
      <c r="B1570" s="51" t="s">
        <v>409</v>
      </c>
      <c r="C1570" s="51" t="s">
        <v>1504</v>
      </c>
      <c r="D1570" s="52" t="s">
        <v>1224</v>
      </c>
      <c r="E1570" s="53">
        <f>Source!CA300</f>
        <v>51</v>
      </c>
      <c r="F1570" s="53"/>
      <c r="G1570" s="53">
        <f>Source!AU300</f>
        <v>51</v>
      </c>
      <c r="H1570" s="54"/>
      <c r="I1570" s="55"/>
      <c r="J1570" s="54"/>
      <c r="K1570" s="55"/>
      <c r="L1570" s="54">
        <f>SUM(BA1548:BA1571)</f>
        <v>39.72</v>
      </c>
    </row>
    <row r="1571" spans="1:83" ht="15" x14ac:dyDescent="0.25">
      <c r="C1571" s="106" t="s">
        <v>1360</v>
      </c>
      <c r="D1571" s="106"/>
      <c r="E1571" s="106"/>
      <c r="F1571" s="106"/>
      <c r="G1571" s="106"/>
      <c r="H1571" s="106"/>
      <c r="I1571" s="107">
        <f>IF(E1548&lt;&gt;0,K1571/E1548, 0)</f>
        <v>24496.999999999996</v>
      </c>
      <c r="J1571" s="107"/>
      <c r="K1571" s="107">
        <f>L1551+L1553+L1563+L1569+L1570+L1554</f>
        <v>244.96999999999997</v>
      </c>
      <c r="L1571" s="107"/>
      <c r="M1571" s="83">
        <f>K1571*1.038</f>
        <v>254.27885999999998</v>
      </c>
      <c r="AD1571">
        <f>ROUND((Source!AT300/100)*((ROUND(SUMIF(SmtRes!AQ534:'SmtRes'!AQ544,"=1",SmtRes!AD534:'SmtRes'!AD544)*Source!I300, 2)+ROUND(SUMIF(SmtRes!AQ534:'SmtRes'!AQ544,"=1",SmtRes!AC534:'SmtRes'!AC544)*Source!I300, 2))), 2)</f>
        <v>32.67</v>
      </c>
      <c r="AE1571">
        <f>ROUND((Source!AU300/100)*((ROUND(SUMIF(SmtRes!AQ534:'SmtRes'!AQ544,"=1",SmtRes!AD534:'SmtRes'!AD544)*Source!I300, 2)+ROUND(SUMIF(SmtRes!AQ534:'SmtRes'!AQ544,"=1",SmtRes!AC534:'SmtRes'!AC544)*Source!I300, 2))), 2)</f>
        <v>17.18</v>
      </c>
      <c r="AN1571" s="56">
        <f>L1551+L1553+L1563+L1569+L1570+L1554</f>
        <v>244.96999999999997</v>
      </c>
      <c r="AO1571" s="56">
        <f>L1553</f>
        <v>51.809999999999995</v>
      </c>
      <c r="AQ1571" t="s">
        <v>1361</v>
      </c>
      <c r="AR1571" s="56">
        <f>L1551</f>
        <v>54.36</v>
      </c>
      <c r="AT1571" s="56">
        <f>L1554</f>
        <v>23.529999999999998</v>
      </c>
      <c r="AV1571" t="s">
        <v>1361</v>
      </c>
      <c r="AW1571" s="56">
        <f>L1563</f>
        <v>0</v>
      </c>
      <c r="AZ1571">
        <f>Source!X300</f>
        <v>75.55</v>
      </c>
      <c r="BA1571">
        <f>Source!Y300</f>
        <v>39.72</v>
      </c>
      <c r="CD1571">
        <v>2</v>
      </c>
    </row>
    <row r="1572" spans="1:83" ht="106.5" x14ac:dyDescent="0.2">
      <c r="A1572" s="43" t="s">
        <v>467</v>
      </c>
      <c r="B1572" s="45" t="s">
        <v>1529</v>
      </c>
      <c r="C1572" s="45" t="s">
        <v>1531</v>
      </c>
      <c r="D1572" s="46" t="str">
        <f>Source!H301</f>
        <v>100 м</v>
      </c>
      <c r="E1572" s="47">
        <f>Source!K301</f>
        <v>0.01</v>
      </c>
      <c r="F1572" s="47"/>
      <c r="G1572" s="47">
        <f>Source!I301</f>
        <v>0.01</v>
      </c>
      <c r="H1572" s="49"/>
      <c r="I1572" s="48"/>
      <c r="J1572" s="49"/>
      <c r="K1572" s="48"/>
      <c r="L1572" s="49"/>
    </row>
    <row r="1573" spans="1:83" x14ac:dyDescent="0.2">
      <c r="C1573" s="63" t="str">
        <f>"Объем: "&amp;Source!I301&amp;"=1/"&amp;"100"</f>
        <v>Объем: 0,01=1/100</v>
      </c>
    </row>
    <row r="1574" spans="1:83" ht="15" x14ac:dyDescent="0.2">
      <c r="A1574" s="44"/>
      <c r="B1574" s="47">
        <v>1</v>
      </c>
      <c r="C1574" s="44" t="s">
        <v>1391</v>
      </c>
      <c r="D1574" s="46" t="s">
        <v>904</v>
      </c>
      <c r="E1574" s="62"/>
      <c r="F1574" s="47"/>
      <c r="G1574" s="47">
        <f>Source!U301</f>
        <v>0.25670399999999999</v>
      </c>
      <c r="H1574" s="47"/>
      <c r="I1574" s="47"/>
      <c r="J1574" s="47"/>
      <c r="K1574" s="47"/>
      <c r="L1574" s="60">
        <f>SUM(L1575:L1575)-SUMIF(CE1575:CE1575, 1, L1575:L1575)</f>
        <v>181.2</v>
      </c>
    </row>
    <row r="1575" spans="1:83" ht="14.25" x14ac:dyDescent="0.2">
      <c r="A1575" s="45"/>
      <c r="B1575" s="45" t="s">
        <v>1185</v>
      </c>
      <c r="C1575" s="45" t="s">
        <v>1186</v>
      </c>
      <c r="D1575" s="46" t="s">
        <v>904</v>
      </c>
      <c r="E1575" s="47">
        <v>30.56</v>
      </c>
      <c r="F1575" s="47">
        <f>ROUND(0.84,7)</f>
        <v>0.84</v>
      </c>
      <c r="G1575" s="47">
        <f>SmtRes!CX545</f>
        <v>0.25670399999999999</v>
      </c>
      <c r="H1575" s="49"/>
      <c r="I1575" s="48"/>
      <c r="J1575" s="49">
        <f>SmtRes!CZ545</f>
        <v>705.88</v>
      </c>
      <c r="K1575" s="48"/>
      <c r="L1575" s="49">
        <f>SmtRes!DI545</f>
        <v>181.2</v>
      </c>
    </row>
    <row r="1576" spans="1:83" ht="15" x14ac:dyDescent="0.2">
      <c r="A1576" s="44"/>
      <c r="B1576" s="47">
        <v>2</v>
      </c>
      <c r="C1576" s="44" t="s">
        <v>1392</v>
      </c>
      <c r="D1576" s="46"/>
      <c r="E1576" s="62"/>
      <c r="F1576" s="47"/>
      <c r="G1576" s="47"/>
      <c r="H1576" s="47"/>
      <c r="I1576" s="47"/>
      <c r="J1576" s="47"/>
      <c r="K1576" s="47"/>
      <c r="L1576" s="60">
        <f>SUM(L1577:L1585)-SUMIF(CE1577:CE1585, 1, L1577:L1585)</f>
        <v>172.70999999999995</v>
      </c>
    </row>
    <row r="1577" spans="1:83" ht="15" x14ac:dyDescent="0.2">
      <c r="A1577" s="44"/>
      <c r="B1577" s="47"/>
      <c r="C1577" s="44" t="s">
        <v>1395</v>
      </c>
      <c r="D1577" s="46" t="s">
        <v>904</v>
      </c>
      <c r="E1577" s="62"/>
      <c r="F1577" s="47"/>
      <c r="G1577" s="47">
        <f>Source!V301</f>
        <v>8.1311999999999995E-2</v>
      </c>
      <c r="H1577" s="47"/>
      <c r="I1577" s="47"/>
      <c r="J1577" s="47"/>
      <c r="K1577" s="47"/>
      <c r="L1577" s="60">
        <f>SUMIF(CE1578:CE1585, 1, L1578:L1585)</f>
        <v>78.449999999999989</v>
      </c>
      <c r="CE1577">
        <v>1</v>
      </c>
    </row>
    <row r="1578" spans="1:83" ht="28.5" x14ac:dyDescent="0.2">
      <c r="A1578" s="45"/>
      <c r="B1578" s="45" t="s">
        <v>1028</v>
      </c>
      <c r="C1578" s="45" t="s">
        <v>1030</v>
      </c>
      <c r="D1578" s="46" t="s">
        <v>797</v>
      </c>
      <c r="E1578" s="47">
        <v>0.2</v>
      </c>
      <c r="F1578" s="47">
        <f t="shared" ref="F1578:F1585" si="43">ROUND(0.84,7)</f>
        <v>0.84</v>
      </c>
      <c r="G1578" s="47">
        <f>SmtRes!CX547</f>
        <v>1.6800000000000001E-3</v>
      </c>
      <c r="H1578" s="49"/>
      <c r="I1578" s="48"/>
      <c r="J1578" s="49">
        <f>SmtRes!CZ547</f>
        <v>1629.55</v>
      </c>
      <c r="K1578" s="48"/>
      <c r="L1578" s="49">
        <f>SmtRes!DG547</f>
        <v>2.74</v>
      </c>
    </row>
    <row r="1579" spans="1:83" ht="28.5" x14ac:dyDescent="0.2">
      <c r="A1579" s="45"/>
      <c r="B1579" s="45" t="s">
        <v>924</v>
      </c>
      <c r="C1579" s="45" t="s">
        <v>1402</v>
      </c>
      <c r="D1579" s="46" t="s">
        <v>904</v>
      </c>
      <c r="E1579" s="47">
        <f>SmtRes!DO547*SmtRes!AT547</f>
        <v>0.2</v>
      </c>
      <c r="F1579" s="47">
        <f t="shared" si="43"/>
        <v>0.84</v>
      </c>
      <c r="G1579" s="47">
        <f>ROUND(E1579*F1579*G1572, 7)</f>
        <v>1.6800000000000001E-3</v>
      </c>
      <c r="H1579" s="49"/>
      <c r="I1579" s="48"/>
      <c r="J1579" s="49">
        <f>ROUND(SmtRes!AG547/SmtRes!DO547, 2)</f>
        <v>969.91</v>
      </c>
      <c r="K1579" s="48"/>
      <c r="L1579" s="49">
        <f>SmtRes!DH547</f>
        <v>1.63</v>
      </c>
      <c r="CE1579">
        <v>1</v>
      </c>
    </row>
    <row r="1580" spans="1:83" ht="28.5" x14ac:dyDescent="0.2">
      <c r="A1580" s="45"/>
      <c r="B1580" s="45" t="s">
        <v>1207</v>
      </c>
      <c r="C1580" s="45" t="s">
        <v>1209</v>
      </c>
      <c r="D1580" s="46" t="s">
        <v>797</v>
      </c>
      <c r="E1580" s="47">
        <v>6.96</v>
      </c>
      <c r="F1580" s="47">
        <f t="shared" si="43"/>
        <v>0.84</v>
      </c>
      <c r="G1580" s="47">
        <f>SmtRes!CX548</f>
        <v>5.8464000000000002E-2</v>
      </c>
      <c r="H1580" s="49">
        <f>SmtRes!CZ548</f>
        <v>1.75</v>
      </c>
      <c r="I1580" s="48">
        <f>SmtRes!AJ548</f>
        <v>1.58</v>
      </c>
      <c r="J1580" s="49">
        <f>ROUND(H1580*I1580, 2)</f>
        <v>2.77</v>
      </c>
      <c r="K1580" s="48"/>
      <c r="L1580" s="49">
        <f>SmtRes!DG548</f>
        <v>0.16</v>
      </c>
    </row>
    <row r="1581" spans="1:83" ht="28.5" x14ac:dyDescent="0.2">
      <c r="A1581" s="45"/>
      <c r="B1581" s="45" t="s">
        <v>1225</v>
      </c>
      <c r="C1581" s="45" t="s">
        <v>1227</v>
      </c>
      <c r="D1581" s="46" t="s">
        <v>797</v>
      </c>
      <c r="E1581" s="47">
        <v>6.96</v>
      </c>
      <c r="F1581" s="47">
        <f t="shared" si="43"/>
        <v>0.84</v>
      </c>
      <c r="G1581" s="47">
        <f>SmtRes!CX549</f>
        <v>5.8464000000000002E-2</v>
      </c>
      <c r="H1581" s="49">
        <f>SmtRes!CZ549</f>
        <v>13.44</v>
      </c>
      <c r="I1581" s="48">
        <f>SmtRes!AJ549</f>
        <v>1.48</v>
      </c>
      <c r="J1581" s="49">
        <f>ROUND(H1581*I1581, 2)</f>
        <v>19.89</v>
      </c>
      <c r="K1581" s="48"/>
      <c r="L1581" s="49">
        <f>SmtRes!DG549</f>
        <v>1.1599999999999999</v>
      </c>
    </row>
    <row r="1582" spans="1:83" ht="42.75" x14ac:dyDescent="0.2">
      <c r="A1582" s="45"/>
      <c r="B1582" s="45" t="s">
        <v>1246</v>
      </c>
      <c r="C1582" s="45" t="s">
        <v>1248</v>
      </c>
      <c r="D1582" s="46" t="s">
        <v>797</v>
      </c>
      <c r="E1582" s="47">
        <v>9.2799999999999994</v>
      </c>
      <c r="F1582" s="47">
        <f t="shared" si="43"/>
        <v>0.84</v>
      </c>
      <c r="G1582" s="47">
        <f>SmtRes!CX550</f>
        <v>7.7951999999999994E-2</v>
      </c>
      <c r="H1582" s="49">
        <f>SmtRes!CZ550</f>
        <v>1472.34</v>
      </c>
      <c r="I1582" s="48">
        <f>SmtRes!AJ550</f>
        <v>1.46</v>
      </c>
      <c r="J1582" s="49">
        <f>ROUND(H1582*I1582, 2)</f>
        <v>2149.62</v>
      </c>
      <c r="K1582" s="48"/>
      <c r="L1582" s="49">
        <f>SmtRes!DG550</f>
        <v>167.57</v>
      </c>
    </row>
    <row r="1583" spans="1:83" ht="28.5" x14ac:dyDescent="0.2">
      <c r="A1583" s="45"/>
      <c r="B1583" s="45" t="s">
        <v>924</v>
      </c>
      <c r="C1583" s="45" t="s">
        <v>1402</v>
      </c>
      <c r="D1583" s="46" t="s">
        <v>904</v>
      </c>
      <c r="E1583" s="47">
        <f>SmtRes!DO550*SmtRes!AT550</f>
        <v>9.2799999999999994</v>
      </c>
      <c r="F1583" s="47">
        <f t="shared" si="43"/>
        <v>0.84</v>
      </c>
      <c r="G1583" s="47">
        <f>ROUND(E1583*F1583*G1572, 7)</f>
        <v>7.7951999999999994E-2</v>
      </c>
      <c r="H1583" s="49"/>
      <c r="I1583" s="48"/>
      <c r="J1583" s="49">
        <f>ROUND(SmtRes!AG550/SmtRes!DO550, 2)</f>
        <v>969.91</v>
      </c>
      <c r="K1583" s="48"/>
      <c r="L1583" s="49">
        <f>SmtRes!DH550</f>
        <v>75.61</v>
      </c>
      <c r="CE1583">
        <v>1</v>
      </c>
    </row>
    <row r="1584" spans="1:83" ht="28.5" x14ac:dyDescent="0.2">
      <c r="A1584" s="45"/>
      <c r="B1584" s="45" t="s">
        <v>954</v>
      </c>
      <c r="C1584" s="45" t="s">
        <v>956</v>
      </c>
      <c r="D1584" s="46" t="s">
        <v>797</v>
      </c>
      <c r="E1584" s="47">
        <v>0.2</v>
      </c>
      <c r="F1584" s="47">
        <f t="shared" si="43"/>
        <v>0.84</v>
      </c>
      <c r="G1584" s="47">
        <f>SmtRes!CX551</f>
        <v>1.6800000000000001E-3</v>
      </c>
      <c r="H1584" s="49"/>
      <c r="I1584" s="48"/>
      <c r="J1584" s="49">
        <f>SmtRes!CZ551</f>
        <v>643.29</v>
      </c>
      <c r="K1584" s="48"/>
      <c r="L1584" s="49">
        <f>SmtRes!DG551</f>
        <v>1.08</v>
      </c>
    </row>
    <row r="1585" spans="1:83" ht="28.5" x14ac:dyDescent="0.2">
      <c r="A1585" s="45"/>
      <c r="B1585" s="45" t="s">
        <v>915</v>
      </c>
      <c r="C1585" s="45" t="s">
        <v>1394</v>
      </c>
      <c r="D1585" s="46" t="s">
        <v>904</v>
      </c>
      <c r="E1585" s="47">
        <f>SmtRes!DO551*SmtRes!AT551</f>
        <v>0.2</v>
      </c>
      <c r="F1585" s="47">
        <f t="shared" si="43"/>
        <v>0.84</v>
      </c>
      <c r="G1585" s="47">
        <f>ROUND(E1585*F1585*G1572, 7)</f>
        <v>1.6800000000000001E-3</v>
      </c>
      <c r="H1585" s="49"/>
      <c r="I1585" s="48"/>
      <c r="J1585" s="49">
        <f>ROUND(SmtRes!AG551/SmtRes!DO551, 2)</f>
        <v>722.05</v>
      </c>
      <c r="K1585" s="48"/>
      <c r="L1585" s="49">
        <f>SmtRes!DH551</f>
        <v>1.21</v>
      </c>
      <c r="CE1585">
        <v>1</v>
      </c>
    </row>
    <row r="1586" spans="1:83" ht="15" hidden="1" x14ac:dyDescent="0.2">
      <c r="A1586" s="44"/>
      <c r="B1586" s="47">
        <v>4</v>
      </c>
      <c r="C1586" s="44" t="s">
        <v>1411</v>
      </c>
      <c r="D1586" s="46"/>
      <c r="E1586" s="62"/>
      <c r="F1586" s="47"/>
      <c r="G1586" s="47"/>
      <c r="H1586" s="47"/>
      <c r="I1586" s="47"/>
      <c r="J1586" s="47"/>
      <c r="K1586" s="47"/>
      <c r="L1586" s="60">
        <f>SUM(L1587:L1589)-SUMIF(CE1587:CE1589, 1, L1587:L1589)</f>
        <v>0</v>
      </c>
    </row>
    <row r="1587" spans="1:83" ht="57" x14ac:dyDescent="0.2">
      <c r="A1587" s="45"/>
      <c r="B1587" s="45" t="s">
        <v>1228</v>
      </c>
      <c r="C1587" s="45" t="s">
        <v>1230</v>
      </c>
      <c r="D1587" s="46" t="s">
        <v>968</v>
      </c>
      <c r="E1587" s="47">
        <v>0.245</v>
      </c>
      <c r="F1587" s="47">
        <f>ROUND(0,7)</f>
        <v>0</v>
      </c>
      <c r="G1587" s="47">
        <f>SmtRes!CX552</f>
        <v>0</v>
      </c>
      <c r="H1587" s="49">
        <f>SmtRes!CZ552</f>
        <v>37.71</v>
      </c>
      <c r="I1587" s="48">
        <f>SmtRes!AI552</f>
        <v>1.53</v>
      </c>
      <c r="J1587" s="49">
        <f>ROUND(H1587*I1587, 2)</f>
        <v>57.7</v>
      </c>
      <c r="K1587" s="48"/>
      <c r="L1587" s="49">
        <f>SmtRes!DF552</f>
        <v>0</v>
      </c>
    </row>
    <row r="1588" spans="1:83" ht="28.5" x14ac:dyDescent="0.2">
      <c r="A1588" s="45"/>
      <c r="B1588" s="45" t="s">
        <v>1243</v>
      </c>
      <c r="C1588" s="45" t="s">
        <v>1245</v>
      </c>
      <c r="D1588" s="46" t="s">
        <v>1090</v>
      </c>
      <c r="E1588" s="47">
        <v>0.5</v>
      </c>
      <c r="F1588" s="47">
        <f>ROUND(0,7)</f>
        <v>0</v>
      </c>
      <c r="G1588" s="47">
        <f>SmtRes!CX553</f>
        <v>0</v>
      </c>
      <c r="H1588" s="49">
        <f>SmtRes!CZ553</f>
        <v>931.11</v>
      </c>
      <c r="I1588" s="48">
        <f>SmtRes!AI553</f>
        <v>1.61</v>
      </c>
      <c r="J1588" s="49">
        <f>ROUND(H1588*I1588, 2)</f>
        <v>1499.09</v>
      </c>
      <c r="K1588" s="48"/>
      <c r="L1588" s="49">
        <f>SmtRes!DF553</f>
        <v>0</v>
      </c>
    </row>
    <row r="1589" spans="1:83" ht="14.25" x14ac:dyDescent="0.2">
      <c r="A1589" s="45"/>
      <c r="B1589" s="45" t="s">
        <v>1240</v>
      </c>
      <c r="C1589" s="51" t="s">
        <v>1242</v>
      </c>
      <c r="D1589" s="52" t="s">
        <v>685</v>
      </c>
      <c r="E1589" s="53">
        <v>2.8800000000000002E-3</v>
      </c>
      <c r="F1589" s="53">
        <f>ROUND(0,7)</f>
        <v>0</v>
      </c>
      <c r="G1589" s="53">
        <f>SmtRes!CX554</f>
        <v>0</v>
      </c>
      <c r="H1589" s="54">
        <f>SmtRes!CZ554</f>
        <v>82698.14</v>
      </c>
      <c r="I1589" s="55">
        <f>SmtRes!AI554</f>
        <v>1.29</v>
      </c>
      <c r="J1589" s="54">
        <f>ROUND(H1589*I1589, 2)</f>
        <v>106680.6</v>
      </c>
      <c r="K1589" s="55"/>
      <c r="L1589" s="54">
        <f>SmtRes!DF554</f>
        <v>0</v>
      </c>
    </row>
    <row r="1590" spans="1:83" ht="15" x14ac:dyDescent="0.2">
      <c r="A1590" s="45"/>
      <c r="B1590" s="45"/>
      <c r="C1590" s="64" t="s">
        <v>1396</v>
      </c>
      <c r="D1590" s="46"/>
      <c r="E1590" s="47"/>
      <c r="F1590" s="47"/>
      <c r="G1590" s="47"/>
      <c r="H1590" s="49"/>
      <c r="I1590" s="48"/>
      <c r="J1590" s="49"/>
      <c r="K1590" s="48"/>
      <c r="L1590" s="49">
        <f>L1574+L1576+L1577+L1586</f>
        <v>432.35999999999996</v>
      </c>
    </row>
    <row r="1591" spans="1:83" ht="14.25" x14ac:dyDescent="0.2">
      <c r="A1591" s="45"/>
      <c r="B1591" s="45"/>
      <c r="C1591" s="45" t="s">
        <v>1397</v>
      </c>
      <c r="D1591" s="46"/>
      <c r="E1591" s="47"/>
      <c r="F1591" s="47"/>
      <c r="G1591" s="47"/>
      <c r="H1591" s="49"/>
      <c r="I1591" s="48"/>
      <c r="J1591" s="49"/>
      <c r="K1591" s="48"/>
      <c r="L1591" s="49">
        <f>SUM(AR1572:AR1594)+SUM(AS1572:AS1594)+SUM(AT1572:AT1594)+SUM(AU1572:AU1594)+SUM(AV1572:AV1594)</f>
        <v>259.64999999999998</v>
      </c>
    </row>
    <row r="1592" spans="1:83" ht="28.5" x14ac:dyDescent="0.2">
      <c r="A1592" s="45"/>
      <c r="B1592" s="45" t="s">
        <v>408</v>
      </c>
      <c r="C1592" s="45" t="s">
        <v>1503</v>
      </c>
      <c r="D1592" s="46" t="s">
        <v>1224</v>
      </c>
      <c r="E1592" s="47">
        <f>Source!BZ301</f>
        <v>97</v>
      </c>
      <c r="F1592" s="47"/>
      <c r="G1592" s="47">
        <f>Source!AT301</f>
        <v>97</v>
      </c>
      <c r="H1592" s="49"/>
      <c r="I1592" s="48"/>
      <c r="J1592" s="49"/>
      <c r="K1592" s="48"/>
      <c r="L1592" s="49">
        <f>SUM(AZ1572:AZ1594)</f>
        <v>251.86</v>
      </c>
    </row>
    <row r="1593" spans="1:83" ht="28.5" x14ac:dyDescent="0.2">
      <c r="A1593" s="51"/>
      <c r="B1593" s="51" t="s">
        <v>409</v>
      </c>
      <c r="C1593" s="51" t="s">
        <v>1504</v>
      </c>
      <c r="D1593" s="52" t="s">
        <v>1224</v>
      </c>
      <c r="E1593" s="53">
        <f>Source!CA301</f>
        <v>51</v>
      </c>
      <c r="F1593" s="53"/>
      <c r="G1593" s="53">
        <f>Source!AU301</f>
        <v>51</v>
      </c>
      <c r="H1593" s="54"/>
      <c r="I1593" s="55"/>
      <c r="J1593" s="54"/>
      <c r="K1593" s="55"/>
      <c r="L1593" s="54">
        <f>SUM(BA1572:BA1594)</f>
        <v>132.41999999999999</v>
      </c>
    </row>
    <row r="1594" spans="1:83" ht="15" x14ac:dyDescent="0.25">
      <c r="C1594" s="106" t="s">
        <v>1360</v>
      </c>
      <c r="D1594" s="106"/>
      <c r="E1594" s="106"/>
      <c r="F1594" s="106"/>
      <c r="G1594" s="106"/>
      <c r="H1594" s="106"/>
      <c r="I1594" s="107">
        <f>IF(E1572&lt;&gt;0,K1594/E1572, 0)</f>
        <v>81663.999999999985</v>
      </c>
      <c r="J1594" s="107"/>
      <c r="K1594" s="107">
        <f>L1574+L1576+L1586+L1592+L1593+L1577</f>
        <v>816.63999999999987</v>
      </c>
      <c r="L1594" s="107"/>
      <c r="M1594" s="83">
        <f>K1594*1.038</f>
        <v>847.6723199999999</v>
      </c>
      <c r="AD1594">
        <f>ROUND((Source!AT301/100)*((ROUND(SUMIF(SmtRes!AQ545:'SmtRes'!AQ555,"=1",SmtRes!AD545:'SmtRes'!AD555)*Source!I301, 2)+ROUND(SUMIF(SmtRes!AQ545:'SmtRes'!AQ555,"=1",SmtRes!AC545:'SmtRes'!AC555)*Source!I301, 2))), 2)</f>
        <v>32.67</v>
      </c>
      <c r="AE1594">
        <f>ROUND((Source!AU301/100)*((ROUND(SUMIF(SmtRes!AQ545:'SmtRes'!AQ555,"=1",SmtRes!AD545:'SmtRes'!AD555)*Source!I301, 2)+ROUND(SUMIF(SmtRes!AQ545:'SmtRes'!AQ555,"=1",SmtRes!AC545:'SmtRes'!AC555)*Source!I301, 2))), 2)</f>
        <v>17.18</v>
      </c>
      <c r="AN1594" s="56">
        <f>L1574+L1576+L1586+L1592+L1593+L1577</f>
        <v>816.63999999999987</v>
      </c>
      <c r="AO1594" s="56">
        <f>L1576</f>
        <v>172.70999999999995</v>
      </c>
      <c r="AQ1594" t="s">
        <v>1361</v>
      </c>
      <c r="AR1594" s="56">
        <f>L1574</f>
        <v>181.2</v>
      </c>
      <c r="AT1594" s="56">
        <f>L1577</f>
        <v>78.449999999999989</v>
      </c>
      <c r="AV1594" t="s">
        <v>1361</v>
      </c>
      <c r="AW1594" s="56">
        <f>L1586</f>
        <v>0</v>
      </c>
      <c r="AZ1594">
        <f>Source!X301</f>
        <v>251.86</v>
      </c>
      <c r="BA1594">
        <f>Source!Y301</f>
        <v>132.41999999999999</v>
      </c>
      <c r="CD1594">
        <v>2</v>
      </c>
    </row>
    <row r="1595" spans="1:83" ht="135" x14ac:dyDescent="0.2">
      <c r="A1595" s="43" t="s">
        <v>469</v>
      </c>
      <c r="B1595" s="45" t="s">
        <v>1532</v>
      </c>
      <c r="C1595" s="45" t="s">
        <v>1533</v>
      </c>
      <c r="D1595" s="46" t="str">
        <f>Source!H302</f>
        <v>100 м</v>
      </c>
      <c r="E1595" s="47">
        <f>Source!K302</f>
        <v>0.01</v>
      </c>
      <c r="F1595" s="47"/>
      <c r="G1595" s="47">
        <f>Source!I302</f>
        <v>0.01</v>
      </c>
      <c r="H1595" s="49"/>
      <c r="I1595" s="48"/>
      <c r="J1595" s="49"/>
      <c r="K1595" s="48"/>
      <c r="L1595" s="49"/>
    </row>
    <row r="1596" spans="1:83" ht="76.5" x14ac:dyDescent="0.2">
      <c r="B1596" s="65" t="str">
        <f>Source!EO302</f>
        <v>Поправка: 571/пр_2022_п.84_т.3_стр.4_стб.3</v>
      </c>
      <c r="C1596" s="65" t="str">
        <f>Source!CN302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597" spans="1:83" x14ac:dyDescent="0.2">
      <c r="C1597" s="63" t="str">
        <f>"Объем: "&amp;Source!I302&amp;"=1/"&amp;"100"</f>
        <v>Объем: 0,01=1/100</v>
      </c>
    </row>
    <row r="1598" spans="1:83" ht="15" x14ac:dyDescent="0.2">
      <c r="A1598" s="44"/>
      <c r="B1598" s="47">
        <v>1</v>
      </c>
      <c r="C1598" s="44" t="s">
        <v>1391</v>
      </c>
      <c r="D1598" s="46" t="s">
        <v>904</v>
      </c>
      <c r="E1598" s="62"/>
      <c r="F1598" s="47"/>
      <c r="G1598" s="47">
        <f>Source!U302</f>
        <v>6.2496000000000003E-2</v>
      </c>
      <c r="H1598" s="47"/>
      <c r="I1598" s="47"/>
      <c r="J1598" s="47"/>
      <c r="K1598" s="47"/>
      <c r="L1598" s="60">
        <f>SUM(L1599:L1599)-SUMIF(CE1599:CE1599, 1, L1599:L1599)</f>
        <v>44.11</v>
      </c>
    </row>
    <row r="1599" spans="1:83" ht="14.25" x14ac:dyDescent="0.2">
      <c r="A1599" s="45"/>
      <c r="B1599" s="45" t="s">
        <v>1185</v>
      </c>
      <c r="C1599" s="45" t="s">
        <v>1186</v>
      </c>
      <c r="D1599" s="46" t="s">
        <v>904</v>
      </c>
      <c r="E1599" s="47">
        <v>24.8</v>
      </c>
      <c r="F1599" s="47">
        <f>ROUND((0.3)*0.84,7)</f>
        <v>0.252</v>
      </c>
      <c r="G1599" s="47">
        <f>SmtRes!CX556</f>
        <v>6.2496000000000003E-2</v>
      </c>
      <c r="H1599" s="49"/>
      <c r="I1599" s="48"/>
      <c r="J1599" s="49">
        <f>SmtRes!CZ556</f>
        <v>705.88</v>
      </c>
      <c r="K1599" s="48"/>
      <c r="L1599" s="49">
        <f>SmtRes!DI556</f>
        <v>44.11</v>
      </c>
    </row>
    <row r="1600" spans="1:83" ht="15" x14ac:dyDescent="0.2">
      <c r="A1600" s="44"/>
      <c r="B1600" s="47">
        <v>2</v>
      </c>
      <c r="C1600" s="44" t="s">
        <v>1392</v>
      </c>
      <c r="D1600" s="46"/>
      <c r="E1600" s="62"/>
      <c r="F1600" s="47"/>
      <c r="G1600" s="47"/>
      <c r="H1600" s="47"/>
      <c r="I1600" s="47"/>
      <c r="J1600" s="47"/>
      <c r="K1600" s="47"/>
      <c r="L1600" s="60">
        <f>SUM(L1601:L1607)-SUMIF(CE1601:CE1607, 1, L1601:L1607)</f>
        <v>1.4700000000000002</v>
      </c>
    </row>
    <row r="1601" spans="1:83" ht="15" x14ac:dyDescent="0.2">
      <c r="A1601" s="44"/>
      <c r="B1601" s="47"/>
      <c r="C1601" s="44" t="s">
        <v>1395</v>
      </c>
      <c r="D1601" s="46" t="s">
        <v>904</v>
      </c>
      <c r="E1601" s="62"/>
      <c r="F1601" s="47"/>
      <c r="G1601" s="47">
        <f>Source!V302</f>
        <v>1.008E-3</v>
      </c>
      <c r="H1601" s="47"/>
      <c r="I1601" s="47"/>
      <c r="J1601" s="47"/>
      <c r="K1601" s="47"/>
      <c r="L1601" s="60">
        <f>SUMIF(CE1602:CE1607, 1, L1602:L1607)</f>
        <v>0.85</v>
      </c>
      <c r="CE1601">
        <v>1</v>
      </c>
    </row>
    <row r="1602" spans="1:83" ht="28.5" x14ac:dyDescent="0.2">
      <c r="A1602" s="45"/>
      <c r="B1602" s="45" t="s">
        <v>1028</v>
      </c>
      <c r="C1602" s="45" t="s">
        <v>1030</v>
      </c>
      <c r="D1602" s="46" t="s">
        <v>797</v>
      </c>
      <c r="E1602" s="47">
        <v>0.2</v>
      </c>
      <c r="F1602" s="47">
        <f t="shared" ref="F1602:F1607" si="44">ROUND((0.3)*0.84,7)</f>
        <v>0.252</v>
      </c>
      <c r="G1602" s="47">
        <f>SmtRes!CX558</f>
        <v>5.04E-4</v>
      </c>
      <c r="H1602" s="49"/>
      <c r="I1602" s="48"/>
      <c r="J1602" s="49">
        <f>SmtRes!CZ558</f>
        <v>1629.55</v>
      </c>
      <c r="K1602" s="48"/>
      <c r="L1602" s="49">
        <f>SmtRes!DG558</f>
        <v>0.82</v>
      </c>
    </row>
    <row r="1603" spans="1:83" ht="28.5" x14ac:dyDescent="0.2">
      <c r="A1603" s="45"/>
      <c r="B1603" s="45" t="s">
        <v>924</v>
      </c>
      <c r="C1603" s="45" t="s">
        <v>1402</v>
      </c>
      <c r="D1603" s="46" t="s">
        <v>904</v>
      </c>
      <c r="E1603" s="47">
        <f>SmtRes!DO558*SmtRes!AT558</f>
        <v>0.2</v>
      </c>
      <c r="F1603" s="47">
        <f t="shared" si="44"/>
        <v>0.252</v>
      </c>
      <c r="G1603" s="47">
        <f>ROUND(E1603*F1603*G1595, 7)</f>
        <v>5.04E-4</v>
      </c>
      <c r="H1603" s="49"/>
      <c r="I1603" s="48"/>
      <c r="J1603" s="49">
        <f>ROUND(SmtRes!AG558/SmtRes!DO558, 2)</f>
        <v>969.91</v>
      </c>
      <c r="K1603" s="48"/>
      <c r="L1603" s="49">
        <f>SmtRes!DH558</f>
        <v>0.49</v>
      </c>
      <c r="CE1603">
        <v>1</v>
      </c>
    </row>
    <row r="1604" spans="1:83" ht="28.5" x14ac:dyDescent="0.2">
      <c r="A1604" s="45"/>
      <c r="B1604" s="45" t="s">
        <v>1207</v>
      </c>
      <c r="C1604" s="45" t="s">
        <v>1209</v>
      </c>
      <c r="D1604" s="46" t="s">
        <v>797</v>
      </c>
      <c r="E1604" s="47">
        <v>5.69</v>
      </c>
      <c r="F1604" s="47">
        <f t="shared" si="44"/>
        <v>0.252</v>
      </c>
      <c r="G1604" s="47">
        <f>SmtRes!CX559</f>
        <v>1.4338800000000001E-2</v>
      </c>
      <c r="H1604" s="49">
        <f>SmtRes!CZ559</f>
        <v>1.75</v>
      </c>
      <c r="I1604" s="48">
        <f>SmtRes!AJ559</f>
        <v>1.58</v>
      </c>
      <c r="J1604" s="49">
        <f>ROUND(H1604*I1604, 2)</f>
        <v>2.77</v>
      </c>
      <c r="K1604" s="48"/>
      <c r="L1604" s="49">
        <f>SmtRes!DG559</f>
        <v>0.04</v>
      </c>
    </row>
    <row r="1605" spans="1:83" ht="28.5" x14ac:dyDescent="0.2">
      <c r="A1605" s="45"/>
      <c r="B1605" s="45" t="s">
        <v>1225</v>
      </c>
      <c r="C1605" s="45" t="s">
        <v>1227</v>
      </c>
      <c r="D1605" s="46" t="s">
        <v>797</v>
      </c>
      <c r="E1605" s="47">
        <v>5.69</v>
      </c>
      <c r="F1605" s="47">
        <f t="shared" si="44"/>
        <v>0.252</v>
      </c>
      <c r="G1605" s="47">
        <f>SmtRes!CX560</f>
        <v>1.4338800000000001E-2</v>
      </c>
      <c r="H1605" s="49">
        <f>SmtRes!CZ560</f>
        <v>13.44</v>
      </c>
      <c r="I1605" s="48">
        <f>SmtRes!AJ560</f>
        <v>1.48</v>
      </c>
      <c r="J1605" s="49">
        <f>ROUND(H1605*I1605, 2)</f>
        <v>19.89</v>
      </c>
      <c r="K1605" s="48"/>
      <c r="L1605" s="49">
        <f>SmtRes!DG560</f>
        <v>0.28999999999999998</v>
      </c>
    </row>
    <row r="1606" spans="1:83" ht="28.5" x14ac:dyDescent="0.2">
      <c r="A1606" s="45"/>
      <c r="B1606" s="45" t="s">
        <v>954</v>
      </c>
      <c r="C1606" s="45" t="s">
        <v>956</v>
      </c>
      <c r="D1606" s="46" t="s">
        <v>797</v>
      </c>
      <c r="E1606" s="47">
        <v>0.2</v>
      </c>
      <c r="F1606" s="47">
        <f t="shared" si="44"/>
        <v>0.252</v>
      </c>
      <c r="G1606" s="47">
        <f>SmtRes!CX561</f>
        <v>5.04E-4</v>
      </c>
      <c r="H1606" s="49"/>
      <c r="I1606" s="48"/>
      <c r="J1606" s="49">
        <f>SmtRes!CZ561</f>
        <v>643.29</v>
      </c>
      <c r="K1606" s="48"/>
      <c r="L1606" s="49">
        <f>SmtRes!DG561</f>
        <v>0.32</v>
      </c>
    </row>
    <row r="1607" spans="1:83" ht="28.5" x14ac:dyDescent="0.2">
      <c r="A1607" s="45"/>
      <c r="B1607" s="45" t="s">
        <v>915</v>
      </c>
      <c r="C1607" s="45" t="s">
        <v>1394</v>
      </c>
      <c r="D1607" s="46" t="s">
        <v>904</v>
      </c>
      <c r="E1607" s="47">
        <f>SmtRes!DO561*SmtRes!AT561</f>
        <v>0.2</v>
      </c>
      <c r="F1607" s="47">
        <f t="shared" si="44"/>
        <v>0.252</v>
      </c>
      <c r="G1607" s="47">
        <f>ROUND(E1607*F1607*G1595, 7)</f>
        <v>5.04E-4</v>
      </c>
      <c r="H1607" s="49"/>
      <c r="I1607" s="48"/>
      <c r="J1607" s="49">
        <f>ROUND(SmtRes!AG561/SmtRes!DO561, 2)</f>
        <v>722.05</v>
      </c>
      <c r="K1607" s="48"/>
      <c r="L1607" s="49">
        <f>SmtRes!DH561</f>
        <v>0.36</v>
      </c>
      <c r="CE1607">
        <v>1</v>
      </c>
    </row>
    <row r="1608" spans="1:83" ht="15" hidden="1" x14ac:dyDescent="0.2">
      <c r="A1608" s="44"/>
      <c r="B1608" s="47">
        <v>4</v>
      </c>
      <c r="C1608" s="44" t="s">
        <v>1411</v>
      </c>
      <c r="D1608" s="46"/>
      <c r="E1608" s="62"/>
      <c r="F1608" s="47"/>
      <c r="G1608" s="47"/>
      <c r="H1608" s="47"/>
      <c r="I1608" s="47"/>
      <c r="J1608" s="47"/>
      <c r="K1608" s="47"/>
      <c r="L1608" s="60">
        <f>SUM(L1609:L1612)-SUMIF(CE1609:CE1612, 1, L1609:L1612)</f>
        <v>0</v>
      </c>
    </row>
    <row r="1609" spans="1:83" ht="57" x14ac:dyDescent="0.2">
      <c r="A1609" s="45"/>
      <c r="B1609" s="45" t="s">
        <v>1228</v>
      </c>
      <c r="C1609" s="45" t="s">
        <v>1230</v>
      </c>
      <c r="D1609" s="46" t="s">
        <v>968</v>
      </c>
      <c r="E1609" s="47">
        <v>0.245</v>
      </c>
      <c r="F1609" s="47">
        <f>ROUND(0,7)</f>
        <v>0</v>
      </c>
      <c r="G1609" s="47">
        <f>SmtRes!CX562</f>
        <v>0</v>
      </c>
      <c r="H1609" s="49">
        <f>SmtRes!CZ562</f>
        <v>37.71</v>
      </c>
      <c r="I1609" s="48">
        <f>SmtRes!AI562</f>
        <v>1.53</v>
      </c>
      <c r="J1609" s="49">
        <f>ROUND(H1609*I1609, 2)</f>
        <v>57.7</v>
      </c>
      <c r="K1609" s="48"/>
      <c r="L1609" s="49">
        <f>SmtRes!DF562</f>
        <v>0</v>
      </c>
    </row>
    <row r="1610" spans="1:83" ht="57" x14ac:dyDescent="0.2">
      <c r="A1610" s="45"/>
      <c r="B1610" s="45" t="s">
        <v>1249</v>
      </c>
      <c r="C1610" s="45" t="s">
        <v>1251</v>
      </c>
      <c r="D1610" s="46" t="s">
        <v>685</v>
      </c>
      <c r="E1610" s="47">
        <v>1.1E-4</v>
      </c>
      <c r="F1610" s="47">
        <f>ROUND(0,7)</f>
        <v>0</v>
      </c>
      <c r="G1610" s="47">
        <f>SmtRes!CX563</f>
        <v>0</v>
      </c>
      <c r="H1610" s="49">
        <f>SmtRes!CZ563</f>
        <v>99190.96</v>
      </c>
      <c r="I1610" s="48">
        <f>SmtRes!AI563</f>
        <v>1.29</v>
      </c>
      <c r="J1610" s="49">
        <f>ROUND(H1610*I1610, 2)</f>
        <v>127956.34</v>
      </c>
      <c r="K1610" s="48"/>
      <c r="L1610" s="49">
        <f>SmtRes!DF563</f>
        <v>0</v>
      </c>
    </row>
    <row r="1611" spans="1:83" ht="28.5" x14ac:dyDescent="0.2">
      <c r="A1611" s="45"/>
      <c r="B1611" s="45" t="s">
        <v>1243</v>
      </c>
      <c r="C1611" s="45" t="s">
        <v>1245</v>
      </c>
      <c r="D1611" s="46" t="s">
        <v>1090</v>
      </c>
      <c r="E1611" s="47">
        <v>0.25</v>
      </c>
      <c r="F1611" s="47">
        <f>ROUND(0,7)</f>
        <v>0</v>
      </c>
      <c r="G1611" s="47">
        <f>SmtRes!CX564</f>
        <v>0</v>
      </c>
      <c r="H1611" s="49">
        <f>SmtRes!CZ564</f>
        <v>931.11</v>
      </c>
      <c r="I1611" s="48">
        <f>SmtRes!AI564</f>
        <v>1.61</v>
      </c>
      <c r="J1611" s="49">
        <f>ROUND(H1611*I1611, 2)</f>
        <v>1499.09</v>
      </c>
      <c r="K1611" s="48"/>
      <c r="L1611" s="49">
        <f>SmtRes!DF564</f>
        <v>0</v>
      </c>
    </row>
    <row r="1612" spans="1:83" ht="14.25" x14ac:dyDescent="0.2">
      <c r="A1612" s="45"/>
      <c r="B1612" s="45" t="s">
        <v>1240</v>
      </c>
      <c r="C1612" s="51" t="s">
        <v>1242</v>
      </c>
      <c r="D1612" s="52" t="s">
        <v>685</v>
      </c>
      <c r="E1612" s="53">
        <v>7.2000000000000005E-4</v>
      </c>
      <c r="F1612" s="53">
        <f>ROUND(0,7)</f>
        <v>0</v>
      </c>
      <c r="G1612" s="53">
        <f>SmtRes!CX565</f>
        <v>0</v>
      </c>
      <c r="H1612" s="54">
        <f>SmtRes!CZ565</f>
        <v>82698.14</v>
      </c>
      <c r="I1612" s="55">
        <f>SmtRes!AI565</f>
        <v>1.29</v>
      </c>
      <c r="J1612" s="54">
        <f>ROUND(H1612*I1612, 2)</f>
        <v>106680.6</v>
      </c>
      <c r="K1612" s="55"/>
      <c r="L1612" s="54">
        <f>SmtRes!DF565</f>
        <v>0</v>
      </c>
    </row>
    <row r="1613" spans="1:83" ht="15" x14ac:dyDescent="0.2">
      <c r="A1613" s="45"/>
      <c r="B1613" s="45"/>
      <c r="C1613" s="64" t="s">
        <v>1396</v>
      </c>
      <c r="D1613" s="46"/>
      <c r="E1613" s="47"/>
      <c r="F1613" s="47"/>
      <c r="G1613" s="47"/>
      <c r="H1613" s="49"/>
      <c r="I1613" s="48"/>
      <c r="J1613" s="49"/>
      <c r="K1613" s="48"/>
      <c r="L1613" s="49">
        <f>L1598+L1600+L1601+L1608</f>
        <v>46.43</v>
      </c>
    </row>
    <row r="1614" spans="1:83" ht="14.25" x14ac:dyDescent="0.2">
      <c r="A1614" s="45"/>
      <c r="B1614" s="45"/>
      <c r="C1614" s="45" t="s">
        <v>1397</v>
      </c>
      <c r="D1614" s="46"/>
      <c r="E1614" s="47"/>
      <c r="F1614" s="47"/>
      <c r="G1614" s="47"/>
      <c r="H1614" s="49"/>
      <c r="I1614" s="48"/>
      <c r="J1614" s="49"/>
      <c r="K1614" s="48"/>
      <c r="L1614" s="49">
        <f>SUM(AR1595:AR1617)+SUM(AS1595:AS1617)+SUM(AT1595:AT1617)+SUM(AU1595:AU1617)+SUM(AV1595:AV1617)</f>
        <v>44.96</v>
      </c>
    </row>
    <row r="1615" spans="1:83" ht="28.5" x14ac:dyDescent="0.2">
      <c r="A1615" s="45"/>
      <c r="B1615" s="45" t="s">
        <v>408</v>
      </c>
      <c r="C1615" s="45" t="s">
        <v>1503</v>
      </c>
      <c r="D1615" s="46" t="s">
        <v>1224</v>
      </c>
      <c r="E1615" s="47">
        <f>Source!BZ302</f>
        <v>97</v>
      </c>
      <c r="F1615" s="47"/>
      <c r="G1615" s="47">
        <f>Source!AT302</f>
        <v>97</v>
      </c>
      <c r="H1615" s="49"/>
      <c r="I1615" s="48"/>
      <c r="J1615" s="49"/>
      <c r="K1615" s="48"/>
      <c r="L1615" s="49">
        <f>SUM(AZ1595:AZ1617)</f>
        <v>43.61</v>
      </c>
    </row>
    <row r="1616" spans="1:83" ht="28.5" x14ac:dyDescent="0.2">
      <c r="A1616" s="51"/>
      <c r="B1616" s="51" t="s">
        <v>409</v>
      </c>
      <c r="C1616" s="51" t="s">
        <v>1504</v>
      </c>
      <c r="D1616" s="52" t="s">
        <v>1224</v>
      </c>
      <c r="E1616" s="53">
        <f>Source!CA302</f>
        <v>51</v>
      </c>
      <c r="F1616" s="53"/>
      <c r="G1616" s="53">
        <f>Source!AU302</f>
        <v>51</v>
      </c>
      <c r="H1616" s="54"/>
      <c r="I1616" s="55"/>
      <c r="J1616" s="54"/>
      <c r="K1616" s="55"/>
      <c r="L1616" s="54">
        <f>SUM(BA1595:BA1617)</f>
        <v>22.93</v>
      </c>
    </row>
    <row r="1617" spans="1:83" ht="15" x14ac:dyDescent="0.25">
      <c r="C1617" s="106" t="s">
        <v>1360</v>
      </c>
      <c r="D1617" s="106"/>
      <c r="E1617" s="106"/>
      <c r="F1617" s="106"/>
      <c r="G1617" s="106"/>
      <c r="H1617" s="106"/>
      <c r="I1617" s="107">
        <f>IF(E1595&lt;&gt;0,K1617/E1595, 0)</f>
        <v>11297</v>
      </c>
      <c r="J1617" s="107"/>
      <c r="K1617" s="107">
        <f>L1598+L1600+L1608+L1615+L1616+L1601</f>
        <v>112.97</v>
      </c>
      <c r="L1617" s="107"/>
      <c r="M1617" s="83">
        <f>K1617*1.038</f>
        <v>117.26286</v>
      </c>
      <c r="AD1617">
        <f>ROUND((Source!AT302/100)*((ROUND(SUMIF(SmtRes!AQ556:'SmtRes'!AQ566,"=1",SmtRes!AD556:'SmtRes'!AD566)*Source!I302, 2)+ROUND(SUMIF(SmtRes!AQ556:'SmtRes'!AQ566,"=1",SmtRes!AC556:'SmtRes'!AC566)*Source!I302, 2))), 2)</f>
        <v>23.26</v>
      </c>
      <c r="AE1617">
        <f>ROUND((Source!AU302/100)*((ROUND(SUMIF(SmtRes!AQ556:'SmtRes'!AQ566,"=1",SmtRes!AD556:'SmtRes'!AD566)*Source!I302, 2)+ROUND(SUMIF(SmtRes!AQ556:'SmtRes'!AQ566,"=1",SmtRes!AC556:'SmtRes'!AC566)*Source!I302, 2))), 2)</f>
        <v>12.23</v>
      </c>
      <c r="AN1617" s="56">
        <f>L1598+L1600+L1608+L1615+L1616+L1601</f>
        <v>112.97</v>
      </c>
      <c r="AO1617" s="56">
        <f>L1600</f>
        <v>1.4700000000000002</v>
      </c>
      <c r="AQ1617" t="s">
        <v>1361</v>
      </c>
      <c r="AR1617" s="56">
        <f>L1598</f>
        <v>44.11</v>
      </c>
      <c r="AT1617" s="56">
        <f>L1601</f>
        <v>0.85</v>
      </c>
      <c r="AV1617" t="s">
        <v>1361</v>
      </c>
      <c r="AW1617" s="56">
        <f>L1608</f>
        <v>0</v>
      </c>
      <c r="AZ1617">
        <f>Source!X302</f>
        <v>43.61</v>
      </c>
      <c r="BA1617">
        <f>Source!Y302</f>
        <v>22.93</v>
      </c>
      <c r="CD1617">
        <v>2</v>
      </c>
    </row>
    <row r="1618" spans="1:83" ht="120.75" x14ac:dyDescent="0.2">
      <c r="A1618" s="43" t="s">
        <v>473</v>
      </c>
      <c r="B1618" s="45" t="s">
        <v>1532</v>
      </c>
      <c r="C1618" s="45" t="s">
        <v>1534</v>
      </c>
      <c r="D1618" s="46" t="str">
        <f>Source!H303</f>
        <v>100 м</v>
      </c>
      <c r="E1618" s="47">
        <f>Source!K303</f>
        <v>0.01</v>
      </c>
      <c r="F1618" s="47"/>
      <c r="G1618" s="47">
        <f>Source!I303</f>
        <v>0.01</v>
      </c>
      <c r="H1618" s="49"/>
      <c r="I1618" s="48"/>
      <c r="J1618" s="49"/>
      <c r="K1618" s="48"/>
      <c r="L1618" s="49"/>
    </row>
    <row r="1619" spans="1:83" x14ac:dyDescent="0.2">
      <c r="C1619" s="63" t="str">
        <f>"Объем: "&amp;Source!I303&amp;"=1/"&amp;"100"</f>
        <v>Объем: 0,01=1/100</v>
      </c>
    </row>
    <row r="1620" spans="1:83" ht="15" x14ac:dyDescent="0.2">
      <c r="A1620" s="44"/>
      <c r="B1620" s="47">
        <v>1</v>
      </c>
      <c r="C1620" s="44" t="s">
        <v>1391</v>
      </c>
      <c r="D1620" s="46" t="s">
        <v>904</v>
      </c>
      <c r="E1620" s="62"/>
      <c r="F1620" s="47"/>
      <c r="G1620" s="47">
        <f>Source!U303</f>
        <v>0.20832000000000001</v>
      </c>
      <c r="H1620" s="47"/>
      <c r="I1620" s="47"/>
      <c r="J1620" s="47"/>
      <c r="K1620" s="47"/>
      <c r="L1620" s="60">
        <f>SUM(L1621:L1621)-SUMIF(CE1621:CE1621, 1, L1621:L1621)</f>
        <v>147.05000000000001</v>
      </c>
    </row>
    <row r="1621" spans="1:83" ht="14.25" x14ac:dyDescent="0.2">
      <c r="A1621" s="45"/>
      <c r="B1621" s="45" t="s">
        <v>1185</v>
      </c>
      <c r="C1621" s="45" t="s">
        <v>1186</v>
      </c>
      <c r="D1621" s="46" t="s">
        <v>904</v>
      </c>
      <c r="E1621" s="47">
        <v>24.8</v>
      </c>
      <c r="F1621" s="47">
        <f>ROUND(0.84,7)</f>
        <v>0.84</v>
      </c>
      <c r="G1621" s="47">
        <f>SmtRes!CX567</f>
        <v>0.20832000000000001</v>
      </c>
      <c r="H1621" s="49"/>
      <c r="I1621" s="48"/>
      <c r="J1621" s="49">
        <f>SmtRes!CZ567</f>
        <v>705.88</v>
      </c>
      <c r="K1621" s="48"/>
      <c r="L1621" s="49">
        <f>SmtRes!DI567</f>
        <v>147.05000000000001</v>
      </c>
    </row>
    <row r="1622" spans="1:83" ht="15" x14ac:dyDescent="0.2">
      <c r="A1622" s="44"/>
      <c r="B1622" s="47">
        <v>2</v>
      </c>
      <c r="C1622" s="44" t="s">
        <v>1392</v>
      </c>
      <c r="D1622" s="46"/>
      <c r="E1622" s="62"/>
      <c r="F1622" s="47"/>
      <c r="G1622" s="47"/>
      <c r="H1622" s="47"/>
      <c r="I1622" s="47"/>
      <c r="J1622" s="47"/>
      <c r="K1622" s="47"/>
      <c r="L1622" s="60">
        <f>SUM(L1623:L1629)-SUMIF(CE1623:CE1629, 1, L1623:L1629)</f>
        <v>4.8999999999999986</v>
      </c>
    </row>
    <row r="1623" spans="1:83" ht="15" x14ac:dyDescent="0.2">
      <c r="A1623" s="44"/>
      <c r="B1623" s="47"/>
      <c r="C1623" s="44" t="s">
        <v>1395</v>
      </c>
      <c r="D1623" s="46" t="s">
        <v>904</v>
      </c>
      <c r="E1623" s="62"/>
      <c r="F1623" s="47"/>
      <c r="G1623" s="47">
        <f>Source!V303</f>
        <v>3.3600000000000001E-3</v>
      </c>
      <c r="H1623" s="47"/>
      <c r="I1623" s="47"/>
      <c r="J1623" s="47"/>
      <c r="K1623" s="47"/>
      <c r="L1623" s="60">
        <f>SUMIF(CE1624:CE1629, 1, L1624:L1629)</f>
        <v>2.84</v>
      </c>
      <c r="CE1623">
        <v>1</v>
      </c>
    </row>
    <row r="1624" spans="1:83" ht="28.5" x14ac:dyDescent="0.2">
      <c r="A1624" s="45"/>
      <c r="B1624" s="45" t="s">
        <v>1028</v>
      </c>
      <c r="C1624" s="45" t="s">
        <v>1030</v>
      </c>
      <c r="D1624" s="46" t="s">
        <v>797</v>
      </c>
      <c r="E1624" s="47">
        <v>0.2</v>
      </c>
      <c r="F1624" s="47">
        <f t="shared" ref="F1624:F1629" si="45">ROUND(0.84,7)</f>
        <v>0.84</v>
      </c>
      <c r="G1624" s="47">
        <f>SmtRes!CX569</f>
        <v>1.6800000000000001E-3</v>
      </c>
      <c r="H1624" s="49"/>
      <c r="I1624" s="48"/>
      <c r="J1624" s="49">
        <f>SmtRes!CZ569</f>
        <v>1629.55</v>
      </c>
      <c r="K1624" s="48"/>
      <c r="L1624" s="49">
        <f>SmtRes!DG569</f>
        <v>2.74</v>
      </c>
    </row>
    <row r="1625" spans="1:83" ht="28.5" x14ac:dyDescent="0.2">
      <c r="A1625" s="45"/>
      <c r="B1625" s="45" t="s">
        <v>924</v>
      </c>
      <c r="C1625" s="45" t="s">
        <v>1402</v>
      </c>
      <c r="D1625" s="46" t="s">
        <v>904</v>
      </c>
      <c r="E1625" s="47">
        <f>SmtRes!DO569*SmtRes!AT569</f>
        <v>0.2</v>
      </c>
      <c r="F1625" s="47">
        <f t="shared" si="45"/>
        <v>0.84</v>
      </c>
      <c r="G1625" s="47">
        <f>ROUND(E1625*F1625*G1618, 7)</f>
        <v>1.6800000000000001E-3</v>
      </c>
      <c r="H1625" s="49"/>
      <c r="I1625" s="48"/>
      <c r="J1625" s="49">
        <f>ROUND(SmtRes!AG569/SmtRes!DO569, 2)</f>
        <v>969.91</v>
      </c>
      <c r="K1625" s="48"/>
      <c r="L1625" s="49">
        <f>SmtRes!DH569</f>
        <v>1.63</v>
      </c>
      <c r="CE1625">
        <v>1</v>
      </c>
    </row>
    <row r="1626" spans="1:83" ht="28.5" x14ac:dyDescent="0.2">
      <c r="A1626" s="45"/>
      <c r="B1626" s="45" t="s">
        <v>1207</v>
      </c>
      <c r="C1626" s="45" t="s">
        <v>1209</v>
      </c>
      <c r="D1626" s="46" t="s">
        <v>797</v>
      </c>
      <c r="E1626" s="47">
        <v>5.69</v>
      </c>
      <c r="F1626" s="47">
        <f t="shared" si="45"/>
        <v>0.84</v>
      </c>
      <c r="G1626" s="47">
        <f>SmtRes!CX570</f>
        <v>4.7795999999999998E-2</v>
      </c>
      <c r="H1626" s="49">
        <f>SmtRes!CZ570</f>
        <v>1.75</v>
      </c>
      <c r="I1626" s="48">
        <f>SmtRes!AJ570</f>
        <v>1.58</v>
      </c>
      <c r="J1626" s="49">
        <f>ROUND(H1626*I1626, 2)</f>
        <v>2.77</v>
      </c>
      <c r="K1626" s="48"/>
      <c r="L1626" s="49">
        <f>SmtRes!DG570</f>
        <v>0.13</v>
      </c>
    </row>
    <row r="1627" spans="1:83" ht="28.5" x14ac:dyDescent="0.2">
      <c r="A1627" s="45"/>
      <c r="B1627" s="45" t="s">
        <v>1225</v>
      </c>
      <c r="C1627" s="45" t="s">
        <v>1227</v>
      </c>
      <c r="D1627" s="46" t="s">
        <v>797</v>
      </c>
      <c r="E1627" s="47">
        <v>5.69</v>
      </c>
      <c r="F1627" s="47">
        <f t="shared" si="45"/>
        <v>0.84</v>
      </c>
      <c r="G1627" s="47">
        <f>SmtRes!CX571</f>
        <v>4.7795999999999998E-2</v>
      </c>
      <c r="H1627" s="49">
        <f>SmtRes!CZ571</f>
        <v>13.44</v>
      </c>
      <c r="I1627" s="48">
        <f>SmtRes!AJ571</f>
        <v>1.48</v>
      </c>
      <c r="J1627" s="49">
        <f>ROUND(H1627*I1627, 2)</f>
        <v>19.89</v>
      </c>
      <c r="K1627" s="48"/>
      <c r="L1627" s="49">
        <f>SmtRes!DG571</f>
        <v>0.95</v>
      </c>
    </row>
    <row r="1628" spans="1:83" ht="28.5" x14ac:dyDescent="0.2">
      <c r="A1628" s="45"/>
      <c r="B1628" s="45" t="s">
        <v>954</v>
      </c>
      <c r="C1628" s="45" t="s">
        <v>956</v>
      </c>
      <c r="D1628" s="46" t="s">
        <v>797</v>
      </c>
      <c r="E1628" s="47">
        <v>0.2</v>
      </c>
      <c r="F1628" s="47">
        <f t="shared" si="45"/>
        <v>0.84</v>
      </c>
      <c r="G1628" s="47">
        <f>SmtRes!CX572</f>
        <v>1.6800000000000001E-3</v>
      </c>
      <c r="H1628" s="49"/>
      <c r="I1628" s="48"/>
      <c r="J1628" s="49">
        <f>SmtRes!CZ572</f>
        <v>643.29</v>
      </c>
      <c r="K1628" s="48"/>
      <c r="L1628" s="49">
        <f>SmtRes!DG572</f>
        <v>1.08</v>
      </c>
    </row>
    <row r="1629" spans="1:83" ht="28.5" x14ac:dyDescent="0.2">
      <c r="A1629" s="45"/>
      <c r="B1629" s="45" t="s">
        <v>915</v>
      </c>
      <c r="C1629" s="45" t="s">
        <v>1394</v>
      </c>
      <c r="D1629" s="46" t="s">
        <v>904</v>
      </c>
      <c r="E1629" s="47">
        <f>SmtRes!DO572*SmtRes!AT572</f>
        <v>0.2</v>
      </c>
      <c r="F1629" s="47">
        <f t="shared" si="45"/>
        <v>0.84</v>
      </c>
      <c r="G1629" s="47">
        <f>ROUND(E1629*F1629*G1618, 7)</f>
        <v>1.6800000000000001E-3</v>
      </c>
      <c r="H1629" s="49"/>
      <c r="I1629" s="48"/>
      <c r="J1629" s="49">
        <f>ROUND(SmtRes!AG572/SmtRes!DO572, 2)</f>
        <v>722.05</v>
      </c>
      <c r="K1629" s="48"/>
      <c r="L1629" s="49">
        <f>SmtRes!DH572</f>
        <v>1.21</v>
      </c>
      <c r="CE1629">
        <v>1</v>
      </c>
    </row>
    <row r="1630" spans="1:83" ht="15" hidden="1" x14ac:dyDescent="0.2">
      <c r="A1630" s="44"/>
      <c r="B1630" s="47">
        <v>4</v>
      </c>
      <c r="C1630" s="44" t="s">
        <v>1411</v>
      </c>
      <c r="D1630" s="46"/>
      <c r="E1630" s="62"/>
      <c r="F1630" s="47"/>
      <c r="G1630" s="47"/>
      <c r="H1630" s="47"/>
      <c r="I1630" s="47"/>
      <c r="J1630" s="47"/>
      <c r="K1630" s="47"/>
      <c r="L1630" s="60">
        <f>SUM(L1631:L1634)-SUMIF(CE1631:CE1634, 1, L1631:L1634)</f>
        <v>0</v>
      </c>
    </row>
    <row r="1631" spans="1:83" ht="57" x14ac:dyDescent="0.2">
      <c r="A1631" s="45"/>
      <c r="B1631" s="45" t="s">
        <v>1228</v>
      </c>
      <c r="C1631" s="45" t="s">
        <v>1230</v>
      </c>
      <c r="D1631" s="46" t="s">
        <v>968</v>
      </c>
      <c r="E1631" s="47">
        <v>0.245</v>
      </c>
      <c r="F1631" s="47">
        <f>ROUND(0,7)</f>
        <v>0</v>
      </c>
      <c r="G1631" s="47">
        <f>SmtRes!CX573</f>
        <v>0</v>
      </c>
      <c r="H1631" s="49">
        <f>SmtRes!CZ573</f>
        <v>37.71</v>
      </c>
      <c r="I1631" s="48">
        <f>SmtRes!AI573</f>
        <v>1.53</v>
      </c>
      <c r="J1631" s="49">
        <f>ROUND(H1631*I1631, 2)</f>
        <v>57.7</v>
      </c>
      <c r="K1631" s="48"/>
      <c r="L1631" s="49">
        <f>SmtRes!DF573</f>
        <v>0</v>
      </c>
    </row>
    <row r="1632" spans="1:83" ht="57" x14ac:dyDescent="0.2">
      <c r="A1632" s="45"/>
      <c r="B1632" s="45" t="s">
        <v>1249</v>
      </c>
      <c r="C1632" s="45" t="s">
        <v>1251</v>
      </c>
      <c r="D1632" s="46" t="s">
        <v>685</v>
      </c>
      <c r="E1632" s="47">
        <v>1.1E-4</v>
      </c>
      <c r="F1632" s="47">
        <f>ROUND(0,7)</f>
        <v>0</v>
      </c>
      <c r="G1632" s="47">
        <f>SmtRes!CX574</f>
        <v>0</v>
      </c>
      <c r="H1632" s="49">
        <f>SmtRes!CZ574</f>
        <v>99190.96</v>
      </c>
      <c r="I1632" s="48">
        <f>SmtRes!AI574</f>
        <v>1.29</v>
      </c>
      <c r="J1632" s="49">
        <f>ROUND(H1632*I1632, 2)</f>
        <v>127956.34</v>
      </c>
      <c r="K1632" s="48"/>
      <c r="L1632" s="49">
        <f>SmtRes!DF574</f>
        <v>0</v>
      </c>
    </row>
    <row r="1633" spans="1:83" ht="28.5" x14ac:dyDescent="0.2">
      <c r="A1633" s="45"/>
      <c r="B1633" s="45" t="s">
        <v>1243</v>
      </c>
      <c r="C1633" s="45" t="s">
        <v>1245</v>
      </c>
      <c r="D1633" s="46" t="s">
        <v>1090</v>
      </c>
      <c r="E1633" s="47">
        <v>0.25</v>
      </c>
      <c r="F1633" s="47">
        <f>ROUND(0,7)</f>
        <v>0</v>
      </c>
      <c r="G1633" s="47">
        <f>SmtRes!CX575</f>
        <v>0</v>
      </c>
      <c r="H1633" s="49">
        <f>SmtRes!CZ575</f>
        <v>931.11</v>
      </c>
      <c r="I1633" s="48">
        <f>SmtRes!AI575</f>
        <v>1.61</v>
      </c>
      <c r="J1633" s="49">
        <f>ROUND(H1633*I1633, 2)</f>
        <v>1499.09</v>
      </c>
      <c r="K1633" s="48"/>
      <c r="L1633" s="49">
        <f>SmtRes!DF575</f>
        <v>0</v>
      </c>
    </row>
    <row r="1634" spans="1:83" ht="14.25" x14ac:dyDescent="0.2">
      <c r="A1634" s="45"/>
      <c r="B1634" s="45" t="s">
        <v>1240</v>
      </c>
      <c r="C1634" s="51" t="s">
        <v>1242</v>
      </c>
      <c r="D1634" s="52" t="s">
        <v>685</v>
      </c>
      <c r="E1634" s="53">
        <v>7.2000000000000005E-4</v>
      </c>
      <c r="F1634" s="53">
        <f>ROUND(0,7)</f>
        <v>0</v>
      </c>
      <c r="G1634" s="53">
        <f>SmtRes!CX576</f>
        <v>0</v>
      </c>
      <c r="H1634" s="54">
        <f>SmtRes!CZ576</f>
        <v>82698.14</v>
      </c>
      <c r="I1634" s="55">
        <f>SmtRes!AI576</f>
        <v>1.29</v>
      </c>
      <c r="J1634" s="54">
        <f>ROUND(H1634*I1634, 2)</f>
        <v>106680.6</v>
      </c>
      <c r="K1634" s="55"/>
      <c r="L1634" s="54">
        <f>SmtRes!DF576</f>
        <v>0</v>
      </c>
    </row>
    <row r="1635" spans="1:83" ht="15" x14ac:dyDescent="0.2">
      <c r="A1635" s="45"/>
      <c r="B1635" s="45"/>
      <c r="C1635" s="64" t="s">
        <v>1396</v>
      </c>
      <c r="D1635" s="46"/>
      <c r="E1635" s="47"/>
      <c r="F1635" s="47"/>
      <c r="G1635" s="47"/>
      <c r="H1635" s="49"/>
      <c r="I1635" s="48"/>
      <c r="J1635" s="49"/>
      <c r="K1635" s="48"/>
      <c r="L1635" s="49">
        <f>L1620+L1622+L1623+L1630</f>
        <v>154.79000000000002</v>
      </c>
    </row>
    <row r="1636" spans="1:83" ht="14.25" x14ac:dyDescent="0.2">
      <c r="A1636" s="45"/>
      <c r="B1636" s="45"/>
      <c r="C1636" s="45" t="s">
        <v>1397</v>
      </c>
      <c r="D1636" s="46"/>
      <c r="E1636" s="47"/>
      <c r="F1636" s="47"/>
      <c r="G1636" s="47"/>
      <c r="H1636" s="49"/>
      <c r="I1636" s="48"/>
      <c r="J1636" s="49"/>
      <c r="K1636" s="48"/>
      <c r="L1636" s="49">
        <f>SUM(AR1618:AR1639)+SUM(AS1618:AS1639)+SUM(AT1618:AT1639)+SUM(AU1618:AU1639)+SUM(AV1618:AV1639)</f>
        <v>149.89000000000001</v>
      </c>
    </row>
    <row r="1637" spans="1:83" ht="28.5" x14ac:dyDescent="0.2">
      <c r="A1637" s="45"/>
      <c r="B1637" s="45" t="s">
        <v>408</v>
      </c>
      <c r="C1637" s="45" t="s">
        <v>1503</v>
      </c>
      <c r="D1637" s="46" t="s">
        <v>1224</v>
      </c>
      <c r="E1637" s="47">
        <f>Source!BZ303</f>
        <v>97</v>
      </c>
      <c r="F1637" s="47"/>
      <c r="G1637" s="47">
        <f>Source!AT303</f>
        <v>97</v>
      </c>
      <c r="H1637" s="49"/>
      <c r="I1637" s="48"/>
      <c r="J1637" s="49"/>
      <c r="K1637" s="48"/>
      <c r="L1637" s="49">
        <f>SUM(AZ1618:AZ1639)</f>
        <v>145.38999999999999</v>
      </c>
    </row>
    <row r="1638" spans="1:83" ht="28.5" x14ac:dyDescent="0.2">
      <c r="A1638" s="51"/>
      <c r="B1638" s="51" t="s">
        <v>409</v>
      </c>
      <c r="C1638" s="51" t="s">
        <v>1504</v>
      </c>
      <c r="D1638" s="52" t="s">
        <v>1224</v>
      </c>
      <c r="E1638" s="53">
        <f>Source!CA303</f>
        <v>51</v>
      </c>
      <c r="F1638" s="53"/>
      <c r="G1638" s="53">
        <f>Source!AU303</f>
        <v>51</v>
      </c>
      <c r="H1638" s="54"/>
      <c r="I1638" s="55"/>
      <c r="J1638" s="54"/>
      <c r="K1638" s="55"/>
      <c r="L1638" s="54">
        <f>SUM(BA1618:BA1639)</f>
        <v>76.44</v>
      </c>
    </row>
    <row r="1639" spans="1:83" ht="15" x14ac:dyDescent="0.25">
      <c r="C1639" s="106" t="s">
        <v>1360</v>
      </c>
      <c r="D1639" s="106"/>
      <c r="E1639" s="106"/>
      <c r="F1639" s="106"/>
      <c r="G1639" s="106"/>
      <c r="H1639" s="106"/>
      <c r="I1639" s="107">
        <f>IF(E1618&lt;&gt;0,K1639/E1618, 0)</f>
        <v>37662</v>
      </c>
      <c r="J1639" s="107"/>
      <c r="K1639" s="107">
        <f>L1620+L1622+L1630+L1637+L1638+L1623</f>
        <v>376.62</v>
      </c>
      <c r="L1639" s="107"/>
      <c r="M1639" s="83">
        <f>K1639*1.038</f>
        <v>390.93155999999999</v>
      </c>
      <c r="AD1639">
        <f>ROUND((Source!AT303/100)*((ROUND(SUMIF(SmtRes!AQ567:'SmtRes'!AQ577,"=1",SmtRes!AD567:'SmtRes'!AD577)*Source!I303, 2)+ROUND(SUMIF(SmtRes!AQ567:'SmtRes'!AQ577,"=1",SmtRes!AC567:'SmtRes'!AC577)*Source!I303, 2))), 2)</f>
        <v>23.26</v>
      </c>
      <c r="AE1639">
        <f>ROUND((Source!AU303/100)*((ROUND(SUMIF(SmtRes!AQ567:'SmtRes'!AQ577,"=1",SmtRes!AD567:'SmtRes'!AD577)*Source!I303, 2)+ROUND(SUMIF(SmtRes!AQ567:'SmtRes'!AQ577,"=1",SmtRes!AC567:'SmtRes'!AC577)*Source!I303, 2))), 2)</f>
        <v>12.23</v>
      </c>
      <c r="AN1639" s="56">
        <f>L1620+L1622+L1630+L1637+L1638+L1623</f>
        <v>376.62</v>
      </c>
      <c r="AO1639" s="56">
        <f>L1622</f>
        <v>4.8999999999999986</v>
      </c>
      <c r="AQ1639" t="s">
        <v>1361</v>
      </c>
      <c r="AR1639" s="56">
        <f>L1620</f>
        <v>147.05000000000001</v>
      </c>
      <c r="AT1639" s="56">
        <f>L1623</f>
        <v>2.84</v>
      </c>
      <c r="AV1639" t="s">
        <v>1361</v>
      </c>
      <c r="AW1639" s="56">
        <f>L1630</f>
        <v>0</v>
      </c>
      <c r="AZ1639">
        <f>Source!X303</f>
        <v>145.38999999999999</v>
      </c>
      <c r="BA1639">
        <f>Source!Y303</f>
        <v>76.44</v>
      </c>
      <c r="CD1639">
        <v>2</v>
      </c>
    </row>
    <row r="1640" spans="1:83" ht="120.75" x14ac:dyDescent="0.2">
      <c r="A1640" s="43" t="s">
        <v>475</v>
      </c>
      <c r="B1640" s="45" t="s">
        <v>1535</v>
      </c>
      <c r="C1640" s="45" t="s">
        <v>1536</v>
      </c>
      <c r="D1640" s="46" t="str">
        <f>Source!H304</f>
        <v>100 м</v>
      </c>
      <c r="E1640" s="47">
        <f>Source!K304</f>
        <v>0.01</v>
      </c>
      <c r="F1640" s="47"/>
      <c r="G1640" s="47">
        <f>Source!I304</f>
        <v>0.01</v>
      </c>
      <c r="H1640" s="49"/>
      <c r="I1640" s="48"/>
      <c r="J1640" s="49"/>
      <c r="K1640" s="48"/>
      <c r="L1640" s="49"/>
    </row>
    <row r="1641" spans="1:83" ht="76.5" x14ac:dyDescent="0.2">
      <c r="B1641" s="65" t="str">
        <f>Source!EO304</f>
        <v>Поправка: 571/пр_2022_п.84_т.3_стр.4_стб.3</v>
      </c>
      <c r="C1641" s="65" t="str">
        <f>Source!CN304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642" spans="1:83" x14ac:dyDescent="0.2">
      <c r="C1642" s="63" t="str">
        <f>"Объем: "&amp;Source!I304&amp;"=1/"&amp;"100"</f>
        <v>Объем: 0,01=1/100</v>
      </c>
    </row>
    <row r="1643" spans="1:83" ht="15" x14ac:dyDescent="0.2">
      <c r="A1643" s="44"/>
      <c r="B1643" s="47">
        <v>1</v>
      </c>
      <c r="C1643" s="44" t="s">
        <v>1391</v>
      </c>
      <c r="D1643" s="46" t="s">
        <v>904</v>
      </c>
      <c r="E1643" s="62"/>
      <c r="F1643" s="47"/>
      <c r="G1643" s="47">
        <f>Source!U304</f>
        <v>9.9187200000000003E-2</v>
      </c>
      <c r="H1643" s="47"/>
      <c r="I1643" s="47"/>
      <c r="J1643" s="47"/>
      <c r="K1643" s="47"/>
      <c r="L1643" s="60">
        <f>SUM(L1644:L1644)-SUMIF(CE1644:CE1644, 1, L1644:L1644)</f>
        <v>70.010000000000005</v>
      </c>
    </row>
    <row r="1644" spans="1:83" ht="14.25" x14ac:dyDescent="0.2">
      <c r="A1644" s="45"/>
      <c r="B1644" s="45" t="s">
        <v>1185</v>
      </c>
      <c r="C1644" s="45" t="s">
        <v>1186</v>
      </c>
      <c r="D1644" s="46" t="s">
        <v>904</v>
      </c>
      <c r="E1644" s="47">
        <v>39.36</v>
      </c>
      <c r="F1644" s="47">
        <f>ROUND((0.3)*0.84,7)</f>
        <v>0.252</v>
      </c>
      <c r="G1644" s="47">
        <f>SmtRes!CX578</f>
        <v>9.9187200000000003E-2</v>
      </c>
      <c r="H1644" s="49"/>
      <c r="I1644" s="48"/>
      <c r="J1644" s="49">
        <f>SmtRes!CZ578</f>
        <v>705.88</v>
      </c>
      <c r="K1644" s="48"/>
      <c r="L1644" s="49">
        <f>SmtRes!DI578</f>
        <v>70.010000000000005</v>
      </c>
    </row>
    <row r="1645" spans="1:83" ht="15" x14ac:dyDescent="0.2">
      <c r="A1645" s="44"/>
      <c r="B1645" s="47">
        <v>2</v>
      </c>
      <c r="C1645" s="44" t="s">
        <v>1392</v>
      </c>
      <c r="D1645" s="46"/>
      <c r="E1645" s="62"/>
      <c r="F1645" s="47"/>
      <c r="G1645" s="47"/>
      <c r="H1645" s="47"/>
      <c r="I1645" s="47"/>
      <c r="J1645" s="47"/>
      <c r="K1645" s="47"/>
      <c r="L1645" s="60">
        <f>SUM(L1646:L1652)-SUMIF(CE1646:CE1652, 1, L1646:L1652)</f>
        <v>1.6600000000000001</v>
      </c>
    </row>
    <row r="1646" spans="1:83" ht="15" x14ac:dyDescent="0.2">
      <c r="A1646" s="44"/>
      <c r="B1646" s="47"/>
      <c r="C1646" s="44" t="s">
        <v>1395</v>
      </c>
      <c r="D1646" s="46" t="s">
        <v>904</v>
      </c>
      <c r="E1646" s="62"/>
      <c r="F1646" s="47"/>
      <c r="G1646" s="47">
        <f>Source!V304</f>
        <v>1.008E-3</v>
      </c>
      <c r="H1646" s="47"/>
      <c r="I1646" s="47"/>
      <c r="J1646" s="47"/>
      <c r="K1646" s="47"/>
      <c r="L1646" s="60">
        <f>SUMIF(CE1647:CE1652, 1, L1647:L1652)</f>
        <v>0.85</v>
      </c>
      <c r="CE1646">
        <v>1</v>
      </c>
    </row>
    <row r="1647" spans="1:83" ht="28.5" x14ac:dyDescent="0.2">
      <c r="A1647" s="45"/>
      <c r="B1647" s="45" t="s">
        <v>1028</v>
      </c>
      <c r="C1647" s="45" t="s">
        <v>1030</v>
      </c>
      <c r="D1647" s="46" t="s">
        <v>797</v>
      </c>
      <c r="E1647" s="47">
        <v>0.2</v>
      </c>
      <c r="F1647" s="47">
        <f t="shared" ref="F1647:F1652" si="46">ROUND((0.3)*0.84,7)</f>
        <v>0.252</v>
      </c>
      <c r="G1647" s="47">
        <f>SmtRes!CX580</f>
        <v>5.04E-4</v>
      </c>
      <c r="H1647" s="49"/>
      <c r="I1647" s="48"/>
      <c r="J1647" s="49">
        <f>SmtRes!CZ580</f>
        <v>1629.55</v>
      </c>
      <c r="K1647" s="48"/>
      <c r="L1647" s="49">
        <f>SmtRes!DG580</f>
        <v>0.82</v>
      </c>
    </row>
    <row r="1648" spans="1:83" ht="28.5" x14ac:dyDescent="0.2">
      <c r="A1648" s="45"/>
      <c r="B1648" s="45" t="s">
        <v>924</v>
      </c>
      <c r="C1648" s="45" t="s">
        <v>1402</v>
      </c>
      <c r="D1648" s="46" t="s">
        <v>904</v>
      </c>
      <c r="E1648" s="47">
        <f>SmtRes!DO580*SmtRes!AT580</f>
        <v>0.2</v>
      </c>
      <c r="F1648" s="47">
        <f t="shared" si="46"/>
        <v>0.252</v>
      </c>
      <c r="G1648" s="47">
        <f>ROUND(E1648*F1648*G1640, 7)</f>
        <v>5.04E-4</v>
      </c>
      <c r="H1648" s="49"/>
      <c r="I1648" s="48"/>
      <c r="J1648" s="49">
        <f>ROUND(SmtRes!AG580/SmtRes!DO580, 2)</f>
        <v>969.91</v>
      </c>
      <c r="K1648" s="48"/>
      <c r="L1648" s="49">
        <f>SmtRes!DH580</f>
        <v>0.49</v>
      </c>
      <c r="CE1648">
        <v>1</v>
      </c>
    </row>
    <row r="1649" spans="1:83" ht="28.5" x14ac:dyDescent="0.2">
      <c r="A1649" s="45"/>
      <c r="B1649" s="45" t="s">
        <v>1207</v>
      </c>
      <c r="C1649" s="45" t="s">
        <v>1209</v>
      </c>
      <c r="D1649" s="46" t="s">
        <v>797</v>
      </c>
      <c r="E1649" s="47">
        <v>9.1199999999999992</v>
      </c>
      <c r="F1649" s="47">
        <f t="shared" si="46"/>
        <v>0.252</v>
      </c>
      <c r="G1649" s="47">
        <f>SmtRes!CX581</f>
        <v>2.29824E-2</v>
      </c>
      <c r="H1649" s="49">
        <f>SmtRes!CZ581</f>
        <v>1.75</v>
      </c>
      <c r="I1649" s="48">
        <f>SmtRes!AJ581</f>
        <v>1.58</v>
      </c>
      <c r="J1649" s="49">
        <f>ROUND(H1649*I1649, 2)</f>
        <v>2.77</v>
      </c>
      <c r="K1649" s="48"/>
      <c r="L1649" s="49">
        <f>SmtRes!DG581</f>
        <v>0.06</v>
      </c>
    </row>
    <row r="1650" spans="1:83" ht="28.5" x14ac:dyDescent="0.2">
      <c r="A1650" s="45"/>
      <c r="B1650" s="45" t="s">
        <v>1225</v>
      </c>
      <c r="C1650" s="45" t="s">
        <v>1227</v>
      </c>
      <c r="D1650" s="46" t="s">
        <v>797</v>
      </c>
      <c r="E1650" s="47">
        <v>9.1199999999999992</v>
      </c>
      <c r="F1650" s="47">
        <f t="shared" si="46"/>
        <v>0.252</v>
      </c>
      <c r="G1650" s="47">
        <f>SmtRes!CX582</f>
        <v>2.29824E-2</v>
      </c>
      <c r="H1650" s="49">
        <f>SmtRes!CZ582</f>
        <v>13.44</v>
      </c>
      <c r="I1650" s="48">
        <f>SmtRes!AJ582</f>
        <v>1.48</v>
      </c>
      <c r="J1650" s="49">
        <f>ROUND(H1650*I1650, 2)</f>
        <v>19.89</v>
      </c>
      <c r="K1650" s="48"/>
      <c r="L1650" s="49">
        <f>SmtRes!DG582</f>
        <v>0.46</v>
      </c>
    </row>
    <row r="1651" spans="1:83" ht="28.5" x14ac:dyDescent="0.2">
      <c r="A1651" s="45"/>
      <c r="B1651" s="45" t="s">
        <v>954</v>
      </c>
      <c r="C1651" s="45" t="s">
        <v>956</v>
      </c>
      <c r="D1651" s="46" t="s">
        <v>797</v>
      </c>
      <c r="E1651" s="47">
        <v>0.2</v>
      </c>
      <c r="F1651" s="47">
        <f t="shared" si="46"/>
        <v>0.252</v>
      </c>
      <c r="G1651" s="47">
        <f>SmtRes!CX583</f>
        <v>5.04E-4</v>
      </c>
      <c r="H1651" s="49"/>
      <c r="I1651" s="48"/>
      <c r="J1651" s="49">
        <f>SmtRes!CZ583</f>
        <v>643.29</v>
      </c>
      <c r="K1651" s="48"/>
      <c r="L1651" s="49">
        <f>SmtRes!DG583</f>
        <v>0.32</v>
      </c>
    </row>
    <row r="1652" spans="1:83" ht="28.5" x14ac:dyDescent="0.2">
      <c r="A1652" s="45"/>
      <c r="B1652" s="45" t="s">
        <v>915</v>
      </c>
      <c r="C1652" s="45" t="s">
        <v>1394</v>
      </c>
      <c r="D1652" s="46" t="s">
        <v>904</v>
      </c>
      <c r="E1652" s="47">
        <f>SmtRes!DO583*SmtRes!AT583</f>
        <v>0.2</v>
      </c>
      <c r="F1652" s="47">
        <f t="shared" si="46"/>
        <v>0.252</v>
      </c>
      <c r="G1652" s="47">
        <f>ROUND(E1652*F1652*G1640, 7)</f>
        <v>5.04E-4</v>
      </c>
      <c r="H1652" s="49"/>
      <c r="I1652" s="48"/>
      <c r="J1652" s="49">
        <f>ROUND(SmtRes!AG583/SmtRes!DO583, 2)</f>
        <v>722.05</v>
      </c>
      <c r="K1652" s="48"/>
      <c r="L1652" s="49">
        <f>SmtRes!DH583</f>
        <v>0.36</v>
      </c>
      <c r="CE1652">
        <v>1</v>
      </c>
    </row>
    <row r="1653" spans="1:83" ht="15" hidden="1" x14ac:dyDescent="0.2">
      <c r="A1653" s="44"/>
      <c r="B1653" s="47">
        <v>4</v>
      </c>
      <c r="C1653" s="44" t="s">
        <v>1411</v>
      </c>
      <c r="D1653" s="46"/>
      <c r="E1653" s="62"/>
      <c r="F1653" s="47"/>
      <c r="G1653" s="47"/>
      <c r="H1653" s="47"/>
      <c r="I1653" s="47"/>
      <c r="J1653" s="47"/>
      <c r="K1653" s="47"/>
      <c r="L1653" s="60">
        <f>SUM(L1654:L1657)-SUMIF(CE1654:CE1657, 1, L1654:L1657)</f>
        <v>0</v>
      </c>
    </row>
    <row r="1654" spans="1:83" ht="57" x14ac:dyDescent="0.2">
      <c r="A1654" s="45"/>
      <c r="B1654" s="45" t="s">
        <v>1228</v>
      </c>
      <c r="C1654" s="45" t="s">
        <v>1230</v>
      </c>
      <c r="D1654" s="46" t="s">
        <v>968</v>
      </c>
      <c r="E1654" s="47">
        <v>0.245</v>
      </c>
      <c r="F1654" s="47">
        <f>ROUND(0,7)</f>
        <v>0</v>
      </c>
      <c r="G1654" s="47">
        <f>SmtRes!CX584</f>
        <v>0</v>
      </c>
      <c r="H1654" s="49">
        <f>SmtRes!CZ584</f>
        <v>37.71</v>
      </c>
      <c r="I1654" s="48">
        <f>SmtRes!AI584</f>
        <v>1.53</v>
      </c>
      <c r="J1654" s="49">
        <f>ROUND(H1654*I1654, 2)</f>
        <v>57.7</v>
      </c>
      <c r="K1654" s="48"/>
      <c r="L1654" s="49">
        <f>SmtRes!DF584</f>
        <v>0</v>
      </c>
    </row>
    <row r="1655" spans="1:83" ht="57" x14ac:dyDescent="0.2">
      <c r="A1655" s="45"/>
      <c r="B1655" s="45" t="s">
        <v>1249</v>
      </c>
      <c r="C1655" s="45" t="s">
        <v>1251</v>
      </c>
      <c r="D1655" s="46" t="s">
        <v>685</v>
      </c>
      <c r="E1655" s="47">
        <v>6.2E-4</v>
      </c>
      <c r="F1655" s="47">
        <f>ROUND(0,7)</f>
        <v>0</v>
      </c>
      <c r="G1655" s="47">
        <f>SmtRes!CX585</f>
        <v>0</v>
      </c>
      <c r="H1655" s="49">
        <f>SmtRes!CZ585</f>
        <v>99190.96</v>
      </c>
      <c r="I1655" s="48">
        <f>SmtRes!AI585</f>
        <v>1.29</v>
      </c>
      <c r="J1655" s="49">
        <f>ROUND(H1655*I1655, 2)</f>
        <v>127956.34</v>
      </c>
      <c r="K1655" s="48"/>
      <c r="L1655" s="49">
        <f>SmtRes!DF585</f>
        <v>0</v>
      </c>
    </row>
    <row r="1656" spans="1:83" ht="28.5" x14ac:dyDescent="0.2">
      <c r="A1656" s="45"/>
      <c r="B1656" s="45" t="s">
        <v>1243</v>
      </c>
      <c r="C1656" s="45" t="s">
        <v>1245</v>
      </c>
      <c r="D1656" s="46" t="s">
        <v>1090</v>
      </c>
      <c r="E1656" s="47">
        <v>0.25</v>
      </c>
      <c r="F1656" s="47">
        <f>ROUND(0,7)</f>
        <v>0</v>
      </c>
      <c r="G1656" s="47">
        <f>SmtRes!CX586</f>
        <v>0</v>
      </c>
      <c r="H1656" s="49">
        <f>SmtRes!CZ586</f>
        <v>931.11</v>
      </c>
      <c r="I1656" s="48">
        <f>SmtRes!AI586</f>
        <v>1.61</v>
      </c>
      <c r="J1656" s="49">
        <f>ROUND(H1656*I1656, 2)</f>
        <v>1499.09</v>
      </c>
      <c r="K1656" s="48"/>
      <c r="L1656" s="49">
        <f>SmtRes!DF586</f>
        <v>0</v>
      </c>
    </row>
    <row r="1657" spans="1:83" ht="14.25" x14ac:dyDescent="0.2">
      <c r="A1657" s="45"/>
      <c r="B1657" s="45" t="s">
        <v>1240</v>
      </c>
      <c r="C1657" s="51" t="s">
        <v>1242</v>
      </c>
      <c r="D1657" s="52" t="s">
        <v>685</v>
      </c>
      <c r="E1657" s="53">
        <v>7.2000000000000005E-4</v>
      </c>
      <c r="F1657" s="53">
        <f>ROUND(0,7)</f>
        <v>0</v>
      </c>
      <c r="G1657" s="53">
        <f>SmtRes!CX587</f>
        <v>0</v>
      </c>
      <c r="H1657" s="54">
        <f>SmtRes!CZ587</f>
        <v>82698.14</v>
      </c>
      <c r="I1657" s="55">
        <f>SmtRes!AI587</f>
        <v>1.29</v>
      </c>
      <c r="J1657" s="54">
        <f>ROUND(H1657*I1657, 2)</f>
        <v>106680.6</v>
      </c>
      <c r="K1657" s="55"/>
      <c r="L1657" s="54">
        <f>SmtRes!DF587</f>
        <v>0</v>
      </c>
    </row>
    <row r="1658" spans="1:83" ht="15" x14ac:dyDescent="0.2">
      <c r="A1658" s="45"/>
      <c r="B1658" s="45"/>
      <c r="C1658" s="64" t="s">
        <v>1396</v>
      </c>
      <c r="D1658" s="46"/>
      <c r="E1658" s="47"/>
      <c r="F1658" s="47"/>
      <c r="G1658" s="47"/>
      <c r="H1658" s="49"/>
      <c r="I1658" s="48"/>
      <c r="J1658" s="49"/>
      <c r="K1658" s="48"/>
      <c r="L1658" s="49">
        <f>L1643+L1645+L1646+L1653</f>
        <v>72.52</v>
      </c>
    </row>
    <row r="1659" spans="1:83" ht="14.25" x14ac:dyDescent="0.2">
      <c r="A1659" s="45"/>
      <c r="B1659" s="45"/>
      <c r="C1659" s="45" t="s">
        <v>1397</v>
      </c>
      <c r="D1659" s="46"/>
      <c r="E1659" s="47"/>
      <c r="F1659" s="47"/>
      <c r="G1659" s="47"/>
      <c r="H1659" s="49"/>
      <c r="I1659" s="48"/>
      <c r="J1659" s="49"/>
      <c r="K1659" s="48"/>
      <c r="L1659" s="49">
        <f>SUM(AR1640:AR1662)+SUM(AS1640:AS1662)+SUM(AT1640:AT1662)+SUM(AU1640:AU1662)+SUM(AV1640:AV1662)</f>
        <v>70.86</v>
      </c>
    </row>
    <row r="1660" spans="1:83" ht="28.5" x14ac:dyDescent="0.2">
      <c r="A1660" s="45"/>
      <c r="B1660" s="45" t="s">
        <v>408</v>
      </c>
      <c r="C1660" s="45" t="s">
        <v>1503</v>
      </c>
      <c r="D1660" s="46" t="s">
        <v>1224</v>
      </c>
      <c r="E1660" s="47">
        <f>Source!BZ304</f>
        <v>97</v>
      </c>
      <c r="F1660" s="47"/>
      <c r="G1660" s="47">
        <f>Source!AT304</f>
        <v>97</v>
      </c>
      <c r="H1660" s="49"/>
      <c r="I1660" s="48"/>
      <c r="J1660" s="49"/>
      <c r="K1660" s="48"/>
      <c r="L1660" s="49">
        <f>SUM(AZ1640:AZ1662)</f>
        <v>68.73</v>
      </c>
    </row>
    <row r="1661" spans="1:83" ht="28.5" x14ac:dyDescent="0.2">
      <c r="A1661" s="51"/>
      <c r="B1661" s="51" t="s">
        <v>409</v>
      </c>
      <c r="C1661" s="51" t="s">
        <v>1504</v>
      </c>
      <c r="D1661" s="52" t="s">
        <v>1224</v>
      </c>
      <c r="E1661" s="53">
        <f>Source!CA304</f>
        <v>51</v>
      </c>
      <c r="F1661" s="53"/>
      <c r="G1661" s="53">
        <f>Source!AU304</f>
        <v>51</v>
      </c>
      <c r="H1661" s="54"/>
      <c r="I1661" s="55"/>
      <c r="J1661" s="54"/>
      <c r="K1661" s="55"/>
      <c r="L1661" s="54">
        <f>SUM(BA1640:BA1662)</f>
        <v>36.14</v>
      </c>
    </row>
    <row r="1662" spans="1:83" ht="15" x14ac:dyDescent="0.25">
      <c r="C1662" s="106" t="s">
        <v>1360</v>
      </c>
      <c r="D1662" s="106"/>
      <c r="E1662" s="106"/>
      <c r="F1662" s="106"/>
      <c r="G1662" s="106"/>
      <c r="H1662" s="106"/>
      <c r="I1662" s="107">
        <f>IF(E1640&lt;&gt;0,K1662/E1640, 0)</f>
        <v>17739</v>
      </c>
      <c r="J1662" s="107"/>
      <c r="K1662" s="107">
        <f>L1643+L1645+L1653+L1660+L1661+L1646</f>
        <v>177.39000000000001</v>
      </c>
      <c r="L1662" s="107"/>
      <c r="M1662" s="83">
        <f>K1662*1.038</f>
        <v>184.13082000000003</v>
      </c>
      <c r="AD1662">
        <f>ROUND((Source!AT304/100)*((ROUND(SUMIF(SmtRes!AQ578:'SmtRes'!AQ588,"=1",SmtRes!AD578:'SmtRes'!AD588)*Source!I304, 2)+ROUND(SUMIF(SmtRes!AQ578:'SmtRes'!AQ588,"=1",SmtRes!AC578:'SmtRes'!AC588)*Source!I304, 2))), 2)</f>
        <v>23.26</v>
      </c>
      <c r="AE1662">
        <f>ROUND((Source!AU304/100)*((ROUND(SUMIF(SmtRes!AQ578:'SmtRes'!AQ588,"=1",SmtRes!AD578:'SmtRes'!AD588)*Source!I304, 2)+ROUND(SUMIF(SmtRes!AQ578:'SmtRes'!AQ588,"=1",SmtRes!AC578:'SmtRes'!AC588)*Source!I304, 2))), 2)</f>
        <v>12.23</v>
      </c>
      <c r="AN1662" s="56">
        <f>L1643+L1645+L1653+L1660+L1661+L1646</f>
        <v>177.39000000000001</v>
      </c>
      <c r="AO1662" s="56">
        <f>L1645</f>
        <v>1.6600000000000001</v>
      </c>
      <c r="AQ1662" t="s">
        <v>1361</v>
      </c>
      <c r="AR1662" s="56">
        <f>L1643</f>
        <v>70.010000000000005</v>
      </c>
      <c r="AT1662" s="56">
        <f>L1646</f>
        <v>0.85</v>
      </c>
      <c r="AV1662" t="s">
        <v>1361</v>
      </c>
      <c r="AW1662" s="56">
        <f>L1653</f>
        <v>0</v>
      </c>
      <c r="AZ1662">
        <f>Source!X304</f>
        <v>68.73</v>
      </c>
      <c r="BA1662">
        <f>Source!Y304</f>
        <v>36.14</v>
      </c>
      <c r="CD1662">
        <v>2</v>
      </c>
    </row>
    <row r="1663" spans="1:83" ht="120.75" x14ac:dyDescent="0.2">
      <c r="A1663" s="43" t="s">
        <v>479</v>
      </c>
      <c r="B1663" s="45" t="s">
        <v>1535</v>
      </c>
      <c r="C1663" s="45" t="s">
        <v>1537</v>
      </c>
      <c r="D1663" s="46" t="str">
        <f>Source!H305</f>
        <v>100 м</v>
      </c>
      <c r="E1663" s="47">
        <f>Source!K305</f>
        <v>0.01</v>
      </c>
      <c r="F1663" s="47"/>
      <c r="G1663" s="47">
        <f>Source!I305</f>
        <v>0.01</v>
      </c>
      <c r="H1663" s="49"/>
      <c r="I1663" s="48"/>
      <c r="J1663" s="49"/>
      <c r="K1663" s="48"/>
      <c r="L1663" s="49"/>
    </row>
    <row r="1664" spans="1:83" x14ac:dyDescent="0.2">
      <c r="C1664" s="63" t="str">
        <f>"Объем: "&amp;Source!I305&amp;"=1/"&amp;"100"</f>
        <v>Объем: 0,01=1/100</v>
      </c>
    </row>
    <row r="1665" spans="1:83" ht="15" x14ac:dyDescent="0.2">
      <c r="A1665" s="44"/>
      <c r="B1665" s="47">
        <v>1</v>
      </c>
      <c r="C1665" s="44" t="s">
        <v>1391</v>
      </c>
      <c r="D1665" s="46" t="s">
        <v>904</v>
      </c>
      <c r="E1665" s="62"/>
      <c r="F1665" s="47"/>
      <c r="G1665" s="47">
        <f>Source!U305</f>
        <v>0.33062399999999997</v>
      </c>
      <c r="H1665" s="47"/>
      <c r="I1665" s="47"/>
      <c r="J1665" s="47"/>
      <c r="K1665" s="47"/>
      <c r="L1665" s="60">
        <f>SUM(L1666:L1666)-SUMIF(CE1666:CE1666, 1, L1666:L1666)</f>
        <v>233.38</v>
      </c>
    </row>
    <row r="1666" spans="1:83" ht="14.25" x14ac:dyDescent="0.2">
      <c r="A1666" s="45"/>
      <c r="B1666" s="45" t="s">
        <v>1185</v>
      </c>
      <c r="C1666" s="45" t="s">
        <v>1186</v>
      </c>
      <c r="D1666" s="46" t="s">
        <v>904</v>
      </c>
      <c r="E1666" s="47">
        <v>39.36</v>
      </c>
      <c r="F1666" s="47">
        <f>ROUND(0.84,7)</f>
        <v>0.84</v>
      </c>
      <c r="G1666" s="47">
        <f>SmtRes!CX589</f>
        <v>0.33062399999999997</v>
      </c>
      <c r="H1666" s="49"/>
      <c r="I1666" s="48"/>
      <c r="J1666" s="49">
        <f>SmtRes!CZ589</f>
        <v>705.88</v>
      </c>
      <c r="K1666" s="48"/>
      <c r="L1666" s="49">
        <f>SmtRes!DI589</f>
        <v>233.38</v>
      </c>
    </row>
    <row r="1667" spans="1:83" ht="15" x14ac:dyDescent="0.2">
      <c r="A1667" s="44"/>
      <c r="B1667" s="47">
        <v>2</v>
      </c>
      <c r="C1667" s="44" t="s">
        <v>1392</v>
      </c>
      <c r="D1667" s="46"/>
      <c r="E1667" s="62"/>
      <c r="F1667" s="47"/>
      <c r="G1667" s="47"/>
      <c r="H1667" s="47"/>
      <c r="I1667" s="47"/>
      <c r="J1667" s="47"/>
      <c r="K1667" s="47"/>
      <c r="L1667" s="60">
        <f>SUM(L1668:L1674)-SUMIF(CE1668:CE1674, 1, L1668:L1674)</f>
        <v>5.5500000000000007</v>
      </c>
    </row>
    <row r="1668" spans="1:83" ht="15" x14ac:dyDescent="0.2">
      <c r="A1668" s="44"/>
      <c r="B1668" s="47"/>
      <c r="C1668" s="44" t="s">
        <v>1395</v>
      </c>
      <c r="D1668" s="46" t="s">
        <v>904</v>
      </c>
      <c r="E1668" s="62"/>
      <c r="F1668" s="47"/>
      <c r="G1668" s="47">
        <f>Source!V305</f>
        <v>3.3600000000000001E-3</v>
      </c>
      <c r="H1668" s="47"/>
      <c r="I1668" s="47"/>
      <c r="J1668" s="47"/>
      <c r="K1668" s="47"/>
      <c r="L1668" s="60">
        <f>SUMIF(CE1669:CE1674, 1, L1669:L1674)</f>
        <v>2.84</v>
      </c>
      <c r="CE1668">
        <v>1</v>
      </c>
    </row>
    <row r="1669" spans="1:83" ht="28.5" x14ac:dyDescent="0.2">
      <c r="A1669" s="45"/>
      <c r="B1669" s="45" t="s">
        <v>1028</v>
      </c>
      <c r="C1669" s="45" t="s">
        <v>1030</v>
      </c>
      <c r="D1669" s="46" t="s">
        <v>797</v>
      </c>
      <c r="E1669" s="47">
        <v>0.2</v>
      </c>
      <c r="F1669" s="47">
        <f t="shared" ref="F1669:F1674" si="47">ROUND(0.84,7)</f>
        <v>0.84</v>
      </c>
      <c r="G1669" s="47">
        <f>SmtRes!CX591</f>
        <v>1.6800000000000001E-3</v>
      </c>
      <c r="H1669" s="49"/>
      <c r="I1669" s="48"/>
      <c r="J1669" s="49">
        <f>SmtRes!CZ591</f>
        <v>1629.55</v>
      </c>
      <c r="K1669" s="48"/>
      <c r="L1669" s="49">
        <f>SmtRes!DG591</f>
        <v>2.74</v>
      </c>
    </row>
    <row r="1670" spans="1:83" ht="28.5" x14ac:dyDescent="0.2">
      <c r="A1670" s="45"/>
      <c r="B1670" s="45" t="s">
        <v>924</v>
      </c>
      <c r="C1670" s="45" t="s">
        <v>1402</v>
      </c>
      <c r="D1670" s="46" t="s">
        <v>904</v>
      </c>
      <c r="E1670" s="47">
        <f>SmtRes!DO591*SmtRes!AT591</f>
        <v>0.2</v>
      </c>
      <c r="F1670" s="47">
        <f t="shared" si="47"/>
        <v>0.84</v>
      </c>
      <c r="G1670" s="47">
        <f>ROUND(E1670*F1670*G1663, 7)</f>
        <v>1.6800000000000001E-3</v>
      </c>
      <c r="H1670" s="49"/>
      <c r="I1670" s="48"/>
      <c r="J1670" s="49">
        <f>ROUND(SmtRes!AG591/SmtRes!DO591, 2)</f>
        <v>969.91</v>
      </c>
      <c r="K1670" s="48"/>
      <c r="L1670" s="49">
        <f>SmtRes!DH591</f>
        <v>1.63</v>
      </c>
      <c r="CE1670">
        <v>1</v>
      </c>
    </row>
    <row r="1671" spans="1:83" ht="28.5" x14ac:dyDescent="0.2">
      <c r="A1671" s="45"/>
      <c r="B1671" s="45" t="s">
        <v>1207</v>
      </c>
      <c r="C1671" s="45" t="s">
        <v>1209</v>
      </c>
      <c r="D1671" s="46" t="s">
        <v>797</v>
      </c>
      <c r="E1671" s="47">
        <v>9.1199999999999992</v>
      </c>
      <c r="F1671" s="47">
        <f t="shared" si="47"/>
        <v>0.84</v>
      </c>
      <c r="G1671" s="47">
        <f>SmtRes!CX592</f>
        <v>7.6607999999999996E-2</v>
      </c>
      <c r="H1671" s="49">
        <f>SmtRes!CZ592</f>
        <v>1.75</v>
      </c>
      <c r="I1671" s="48">
        <f>SmtRes!AJ592</f>
        <v>1.58</v>
      </c>
      <c r="J1671" s="49">
        <f>ROUND(H1671*I1671, 2)</f>
        <v>2.77</v>
      </c>
      <c r="K1671" s="48"/>
      <c r="L1671" s="49">
        <f>SmtRes!DG592</f>
        <v>0.21</v>
      </c>
    </row>
    <row r="1672" spans="1:83" ht="28.5" x14ac:dyDescent="0.2">
      <c r="A1672" s="45"/>
      <c r="B1672" s="45" t="s">
        <v>1225</v>
      </c>
      <c r="C1672" s="45" t="s">
        <v>1227</v>
      </c>
      <c r="D1672" s="46" t="s">
        <v>797</v>
      </c>
      <c r="E1672" s="47">
        <v>9.1199999999999992</v>
      </c>
      <c r="F1672" s="47">
        <f t="shared" si="47"/>
        <v>0.84</v>
      </c>
      <c r="G1672" s="47">
        <f>SmtRes!CX593</f>
        <v>7.6607999999999996E-2</v>
      </c>
      <c r="H1672" s="49">
        <f>SmtRes!CZ593</f>
        <v>13.44</v>
      </c>
      <c r="I1672" s="48">
        <f>SmtRes!AJ593</f>
        <v>1.48</v>
      </c>
      <c r="J1672" s="49">
        <f>ROUND(H1672*I1672, 2)</f>
        <v>19.89</v>
      </c>
      <c r="K1672" s="48"/>
      <c r="L1672" s="49">
        <f>SmtRes!DG593</f>
        <v>1.52</v>
      </c>
    </row>
    <row r="1673" spans="1:83" ht="28.5" x14ac:dyDescent="0.2">
      <c r="A1673" s="45"/>
      <c r="B1673" s="45" t="s">
        <v>954</v>
      </c>
      <c r="C1673" s="45" t="s">
        <v>956</v>
      </c>
      <c r="D1673" s="46" t="s">
        <v>797</v>
      </c>
      <c r="E1673" s="47">
        <v>0.2</v>
      </c>
      <c r="F1673" s="47">
        <f t="shared" si="47"/>
        <v>0.84</v>
      </c>
      <c r="G1673" s="47">
        <f>SmtRes!CX594</f>
        <v>1.6800000000000001E-3</v>
      </c>
      <c r="H1673" s="49"/>
      <c r="I1673" s="48"/>
      <c r="J1673" s="49">
        <f>SmtRes!CZ594</f>
        <v>643.29</v>
      </c>
      <c r="K1673" s="48"/>
      <c r="L1673" s="49">
        <f>SmtRes!DG594</f>
        <v>1.08</v>
      </c>
    </row>
    <row r="1674" spans="1:83" ht="28.5" x14ac:dyDescent="0.2">
      <c r="A1674" s="45"/>
      <c r="B1674" s="45" t="s">
        <v>915</v>
      </c>
      <c r="C1674" s="45" t="s">
        <v>1394</v>
      </c>
      <c r="D1674" s="46" t="s">
        <v>904</v>
      </c>
      <c r="E1674" s="47">
        <f>SmtRes!DO594*SmtRes!AT594</f>
        <v>0.2</v>
      </c>
      <c r="F1674" s="47">
        <f t="shared" si="47"/>
        <v>0.84</v>
      </c>
      <c r="G1674" s="47">
        <f>ROUND(E1674*F1674*G1663, 7)</f>
        <v>1.6800000000000001E-3</v>
      </c>
      <c r="H1674" s="49"/>
      <c r="I1674" s="48"/>
      <c r="J1674" s="49">
        <f>ROUND(SmtRes!AG594/SmtRes!DO594, 2)</f>
        <v>722.05</v>
      </c>
      <c r="K1674" s="48"/>
      <c r="L1674" s="49">
        <f>SmtRes!DH594</f>
        <v>1.21</v>
      </c>
      <c r="CE1674">
        <v>1</v>
      </c>
    </row>
    <row r="1675" spans="1:83" ht="15" hidden="1" x14ac:dyDescent="0.2">
      <c r="A1675" s="44"/>
      <c r="B1675" s="47">
        <v>4</v>
      </c>
      <c r="C1675" s="44" t="s">
        <v>1411</v>
      </c>
      <c r="D1675" s="46"/>
      <c r="E1675" s="62"/>
      <c r="F1675" s="47"/>
      <c r="G1675" s="47"/>
      <c r="H1675" s="47"/>
      <c r="I1675" s="47"/>
      <c r="J1675" s="47"/>
      <c r="K1675" s="47"/>
      <c r="L1675" s="60">
        <f>SUM(L1676:L1679)-SUMIF(CE1676:CE1679, 1, L1676:L1679)</f>
        <v>0</v>
      </c>
    </row>
    <row r="1676" spans="1:83" ht="57" x14ac:dyDescent="0.2">
      <c r="A1676" s="45"/>
      <c r="B1676" s="45" t="s">
        <v>1228</v>
      </c>
      <c r="C1676" s="45" t="s">
        <v>1230</v>
      </c>
      <c r="D1676" s="46" t="s">
        <v>968</v>
      </c>
      <c r="E1676" s="47">
        <v>0.245</v>
      </c>
      <c r="F1676" s="47">
        <f>ROUND(0,7)</f>
        <v>0</v>
      </c>
      <c r="G1676" s="47">
        <f>SmtRes!CX595</f>
        <v>0</v>
      </c>
      <c r="H1676" s="49">
        <f>SmtRes!CZ595</f>
        <v>37.71</v>
      </c>
      <c r="I1676" s="48">
        <f>SmtRes!AI595</f>
        <v>1.53</v>
      </c>
      <c r="J1676" s="49">
        <f>ROUND(H1676*I1676, 2)</f>
        <v>57.7</v>
      </c>
      <c r="K1676" s="48"/>
      <c r="L1676" s="49">
        <f>SmtRes!DF595</f>
        <v>0</v>
      </c>
    </row>
    <row r="1677" spans="1:83" ht="57" x14ac:dyDescent="0.2">
      <c r="A1677" s="45"/>
      <c r="B1677" s="45" t="s">
        <v>1249</v>
      </c>
      <c r="C1677" s="45" t="s">
        <v>1251</v>
      </c>
      <c r="D1677" s="46" t="s">
        <v>685</v>
      </c>
      <c r="E1677" s="47">
        <v>6.2E-4</v>
      </c>
      <c r="F1677" s="47">
        <f>ROUND(0,7)</f>
        <v>0</v>
      </c>
      <c r="G1677" s="47">
        <f>SmtRes!CX596</f>
        <v>0</v>
      </c>
      <c r="H1677" s="49">
        <f>SmtRes!CZ596</f>
        <v>99190.96</v>
      </c>
      <c r="I1677" s="48">
        <f>SmtRes!AI596</f>
        <v>1.29</v>
      </c>
      <c r="J1677" s="49">
        <f>ROUND(H1677*I1677, 2)</f>
        <v>127956.34</v>
      </c>
      <c r="K1677" s="48"/>
      <c r="L1677" s="49">
        <f>SmtRes!DF596</f>
        <v>0</v>
      </c>
    </row>
    <row r="1678" spans="1:83" ht="28.5" x14ac:dyDescent="0.2">
      <c r="A1678" s="45"/>
      <c r="B1678" s="45" t="s">
        <v>1243</v>
      </c>
      <c r="C1678" s="45" t="s">
        <v>1245</v>
      </c>
      <c r="D1678" s="46" t="s">
        <v>1090</v>
      </c>
      <c r="E1678" s="47">
        <v>0.25</v>
      </c>
      <c r="F1678" s="47">
        <f>ROUND(0,7)</f>
        <v>0</v>
      </c>
      <c r="G1678" s="47">
        <f>SmtRes!CX597</f>
        <v>0</v>
      </c>
      <c r="H1678" s="49">
        <f>SmtRes!CZ597</f>
        <v>931.11</v>
      </c>
      <c r="I1678" s="48">
        <f>SmtRes!AI597</f>
        <v>1.61</v>
      </c>
      <c r="J1678" s="49">
        <f>ROUND(H1678*I1678, 2)</f>
        <v>1499.09</v>
      </c>
      <c r="K1678" s="48"/>
      <c r="L1678" s="49">
        <f>SmtRes!DF597</f>
        <v>0</v>
      </c>
    </row>
    <row r="1679" spans="1:83" ht="14.25" x14ac:dyDescent="0.2">
      <c r="A1679" s="45"/>
      <c r="B1679" s="45" t="s">
        <v>1240</v>
      </c>
      <c r="C1679" s="51" t="s">
        <v>1242</v>
      </c>
      <c r="D1679" s="52" t="s">
        <v>685</v>
      </c>
      <c r="E1679" s="53">
        <v>7.2000000000000005E-4</v>
      </c>
      <c r="F1679" s="53">
        <f>ROUND(0,7)</f>
        <v>0</v>
      </c>
      <c r="G1679" s="53">
        <f>SmtRes!CX598</f>
        <v>0</v>
      </c>
      <c r="H1679" s="54">
        <f>SmtRes!CZ598</f>
        <v>82698.14</v>
      </c>
      <c r="I1679" s="55">
        <f>SmtRes!AI598</f>
        <v>1.29</v>
      </c>
      <c r="J1679" s="54">
        <f>ROUND(H1679*I1679, 2)</f>
        <v>106680.6</v>
      </c>
      <c r="K1679" s="55"/>
      <c r="L1679" s="54">
        <f>SmtRes!DF598</f>
        <v>0</v>
      </c>
    </row>
    <row r="1680" spans="1:83" ht="15" x14ac:dyDescent="0.2">
      <c r="A1680" s="45"/>
      <c r="B1680" s="45"/>
      <c r="C1680" s="64" t="s">
        <v>1396</v>
      </c>
      <c r="D1680" s="46"/>
      <c r="E1680" s="47"/>
      <c r="F1680" s="47"/>
      <c r="G1680" s="47"/>
      <c r="H1680" s="49"/>
      <c r="I1680" s="48"/>
      <c r="J1680" s="49"/>
      <c r="K1680" s="48"/>
      <c r="L1680" s="49">
        <f>L1665+L1667+L1668+L1675</f>
        <v>241.77</v>
      </c>
    </row>
    <row r="1681" spans="1:83" ht="14.25" x14ac:dyDescent="0.2">
      <c r="A1681" s="45"/>
      <c r="B1681" s="45"/>
      <c r="C1681" s="45" t="s">
        <v>1397</v>
      </c>
      <c r="D1681" s="46"/>
      <c r="E1681" s="47"/>
      <c r="F1681" s="47"/>
      <c r="G1681" s="47"/>
      <c r="H1681" s="49"/>
      <c r="I1681" s="48"/>
      <c r="J1681" s="49"/>
      <c r="K1681" s="48"/>
      <c r="L1681" s="49">
        <f>SUM(AR1663:AR1684)+SUM(AS1663:AS1684)+SUM(AT1663:AT1684)+SUM(AU1663:AU1684)+SUM(AV1663:AV1684)</f>
        <v>236.22</v>
      </c>
    </row>
    <row r="1682" spans="1:83" ht="28.5" x14ac:dyDescent="0.2">
      <c r="A1682" s="45"/>
      <c r="B1682" s="45" t="s">
        <v>408</v>
      </c>
      <c r="C1682" s="45" t="s">
        <v>1503</v>
      </c>
      <c r="D1682" s="46" t="s">
        <v>1224</v>
      </c>
      <c r="E1682" s="47">
        <f>Source!BZ305</f>
        <v>97</v>
      </c>
      <c r="F1682" s="47"/>
      <c r="G1682" s="47">
        <f>Source!AT305</f>
        <v>97</v>
      </c>
      <c r="H1682" s="49"/>
      <c r="I1682" s="48"/>
      <c r="J1682" s="49"/>
      <c r="K1682" s="48"/>
      <c r="L1682" s="49">
        <f>SUM(AZ1663:AZ1684)</f>
        <v>229.13</v>
      </c>
    </row>
    <row r="1683" spans="1:83" ht="28.5" x14ac:dyDescent="0.2">
      <c r="A1683" s="51"/>
      <c r="B1683" s="51" t="s">
        <v>409</v>
      </c>
      <c r="C1683" s="51" t="s">
        <v>1504</v>
      </c>
      <c r="D1683" s="52" t="s">
        <v>1224</v>
      </c>
      <c r="E1683" s="53">
        <f>Source!CA305</f>
        <v>51</v>
      </c>
      <c r="F1683" s="53"/>
      <c r="G1683" s="53">
        <f>Source!AU305</f>
        <v>51</v>
      </c>
      <c r="H1683" s="54"/>
      <c r="I1683" s="55"/>
      <c r="J1683" s="54"/>
      <c r="K1683" s="55"/>
      <c r="L1683" s="54">
        <f>SUM(BA1663:BA1684)</f>
        <v>120.47</v>
      </c>
    </row>
    <row r="1684" spans="1:83" ht="15" x14ac:dyDescent="0.25">
      <c r="C1684" s="106" t="s">
        <v>1360</v>
      </c>
      <c r="D1684" s="106"/>
      <c r="E1684" s="106"/>
      <c r="F1684" s="106"/>
      <c r="G1684" s="106"/>
      <c r="H1684" s="106"/>
      <c r="I1684" s="107">
        <f>IF(E1663&lt;&gt;0,K1684/E1663, 0)</f>
        <v>59137</v>
      </c>
      <c r="J1684" s="107"/>
      <c r="K1684" s="107">
        <f>L1665+L1667+L1675+L1682+L1683+L1668</f>
        <v>591.37</v>
      </c>
      <c r="L1684" s="107"/>
      <c r="M1684" s="83">
        <f>K1684*1.038</f>
        <v>613.84206000000006</v>
      </c>
      <c r="AD1684">
        <f>ROUND((Source!AT305/100)*((ROUND(SUMIF(SmtRes!AQ589:'SmtRes'!AQ599,"=1",SmtRes!AD589:'SmtRes'!AD599)*Source!I305, 2)+ROUND(SUMIF(SmtRes!AQ589:'SmtRes'!AQ599,"=1",SmtRes!AC589:'SmtRes'!AC599)*Source!I305, 2))), 2)</f>
        <v>23.26</v>
      </c>
      <c r="AE1684">
        <f>ROUND((Source!AU305/100)*((ROUND(SUMIF(SmtRes!AQ589:'SmtRes'!AQ599,"=1",SmtRes!AD589:'SmtRes'!AD599)*Source!I305, 2)+ROUND(SUMIF(SmtRes!AQ589:'SmtRes'!AQ599,"=1",SmtRes!AC589:'SmtRes'!AC599)*Source!I305, 2))), 2)</f>
        <v>12.23</v>
      </c>
      <c r="AN1684" s="56">
        <f>L1665+L1667+L1675+L1682+L1683+L1668</f>
        <v>591.37</v>
      </c>
      <c r="AO1684" s="56">
        <f>L1667</f>
        <v>5.5500000000000007</v>
      </c>
      <c r="AQ1684" t="s">
        <v>1361</v>
      </c>
      <c r="AR1684" s="56">
        <f>L1665</f>
        <v>233.38</v>
      </c>
      <c r="AT1684" s="56">
        <f>L1668</f>
        <v>2.84</v>
      </c>
      <c r="AV1684" t="s">
        <v>1361</v>
      </c>
      <c r="AW1684" s="56">
        <f>L1675</f>
        <v>0</v>
      </c>
      <c r="AZ1684">
        <f>Source!X305</f>
        <v>229.13</v>
      </c>
      <c r="BA1684">
        <f>Source!Y305</f>
        <v>120.47</v>
      </c>
      <c r="CD1684">
        <v>2</v>
      </c>
    </row>
    <row r="1685" spans="1:83" ht="106.5" x14ac:dyDescent="0.2">
      <c r="A1685" s="43" t="s">
        <v>481</v>
      </c>
      <c r="B1685" s="45" t="s">
        <v>1538</v>
      </c>
      <c r="C1685" s="45" t="s">
        <v>1539</v>
      </c>
      <c r="D1685" s="46" t="str">
        <f>Source!H306</f>
        <v>100 м</v>
      </c>
      <c r="E1685" s="47">
        <f>Source!K306</f>
        <v>0.01</v>
      </c>
      <c r="F1685" s="47"/>
      <c r="G1685" s="47">
        <f>Source!I306</f>
        <v>0.01</v>
      </c>
      <c r="H1685" s="49"/>
      <c r="I1685" s="48"/>
      <c r="J1685" s="49"/>
      <c r="K1685" s="48"/>
      <c r="L1685" s="49"/>
    </row>
    <row r="1686" spans="1:83" ht="76.5" x14ac:dyDescent="0.2">
      <c r="B1686" s="65" t="str">
        <f>Source!EO306</f>
        <v>Поправка: 571/пр_2022_п.84_т.3_стр.4_стб.3</v>
      </c>
      <c r="C1686" s="65" t="str">
        <f>Source!CN306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687" spans="1:83" x14ac:dyDescent="0.2">
      <c r="C1687" s="63" t="str">
        <f>"Объем: "&amp;Source!I306&amp;"=1/"&amp;"100"</f>
        <v>Объем: 0,01=1/100</v>
      </c>
    </row>
    <row r="1688" spans="1:83" ht="15" x14ac:dyDescent="0.2">
      <c r="A1688" s="44"/>
      <c r="B1688" s="47">
        <v>1</v>
      </c>
      <c r="C1688" s="44" t="s">
        <v>1391</v>
      </c>
      <c r="D1688" s="46" t="s">
        <v>904</v>
      </c>
      <c r="E1688" s="62"/>
      <c r="F1688" s="47"/>
      <c r="G1688" s="47">
        <f>Source!U306</f>
        <v>7.4188799999999999E-2</v>
      </c>
      <c r="H1688" s="47"/>
      <c r="I1688" s="47"/>
      <c r="J1688" s="47"/>
      <c r="K1688" s="47"/>
      <c r="L1688" s="60">
        <f>SUM(L1689:L1689)-SUMIF(CE1689:CE1689, 1, L1689:L1689)</f>
        <v>52.37</v>
      </c>
    </row>
    <row r="1689" spans="1:83" ht="14.25" x14ac:dyDescent="0.2">
      <c r="A1689" s="45"/>
      <c r="B1689" s="45" t="s">
        <v>1185</v>
      </c>
      <c r="C1689" s="45" t="s">
        <v>1186</v>
      </c>
      <c r="D1689" s="46" t="s">
        <v>904</v>
      </c>
      <c r="E1689" s="47">
        <v>29.44</v>
      </c>
      <c r="F1689" s="47">
        <f>ROUND((0.3)*0.84,7)</f>
        <v>0.252</v>
      </c>
      <c r="G1689" s="47">
        <f>SmtRes!CX600</f>
        <v>7.4188799999999999E-2</v>
      </c>
      <c r="H1689" s="49"/>
      <c r="I1689" s="48"/>
      <c r="J1689" s="49">
        <f>SmtRes!CZ600</f>
        <v>705.88</v>
      </c>
      <c r="K1689" s="48"/>
      <c r="L1689" s="49">
        <f>SmtRes!DI600</f>
        <v>52.37</v>
      </c>
    </row>
    <row r="1690" spans="1:83" ht="15" x14ac:dyDescent="0.2">
      <c r="A1690" s="44"/>
      <c r="B1690" s="47">
        <v>2</v>
      </c>
      <c r="C1690" s="44" t="s">
        <v>1392</v>
      </c>
      <c r="D1690" s="46"/>
      <c r="E1690" s="62"/>
      <c r="F1690" s="47"/>
      <c r="G1690" s="47"/>
      <c r="H1690" s="47"/>
      <c r="I1690" s="47"/>
      <c r="J1690" s="47"/>
      <c r="K1690" s="47"/>
      <c r="L1690" s="60">
        <f>SUM(L1691:L1697)-SUMIF(CE1691:CE1697, 1, L1691:L1697)</f>
        <v>1.52</v>
      </c>
    </row>
    <row r="1691" spans="1:83" ht="15" x14ac:dyDescent="0.2">
      <c r="A1691" s="44"/>
      <c r="B1691" s="47"/>
      <c r="C1691" s="44" t="s">
        <v>1395</v>
      </c>
      <c r="D1691" s="46" t="s">
        <v>904</v>
      </c>
      <c r="E1691" s="62"/>
      <c r="F1691" s="47"/>
      <c r="G1691" s="47">
        <f>Source!V306</f>
        <v>1.008E-3</v>
      </c>
      <c r="H1691" s="47"/>
      <c r="I1691" s="47"/>
      <c r="J1691" s="47"/>
      <c r="K1691" s="47"/>
      <c r="L1691" s="60">
        <f>SUMIF(CE1692:CE1697, 1, L1692:L1697)</f>
        <v>0.85</v>
      </c>
      <c r="CE1691">
        <v>1</v>
      </c>
    </row>
    <row r="1692" spans="1:83" ht="28.5" x14ac:dyDescent="0.2">
      <c r="A1692" s="45"/>
      <c r="B1692" s="45" t="s">
        <v>1028</v>
      </c>
      <c r="C1692" s="45" t="s">
        <v>1030</v>
      </c>
      <c r="D1692" s="46" t="s">
        <v>797</v>
      </c>
      <c r="E1692" s="47">
        <v>0.2</v>
      </c>
      <c r="F1692" s="47">
        <f t="shared" ref="F1692:F1697" si="48">ROUND((0.3)*0.84,7)</f>
        <v>0.252</v>
      </c>
      <c r="G1692" s="47">
        <f>SmtRes!CX602</f>
        <v>5.04E-4</v>
      </c>
      <c r="H1692" s="49"/>
      <c r="I1692" s="48"/>
      <c r="J1692" s="49">
        <f>SmtRes!CZ602</f>
        <v>1629.55</v>
      </c>
      <c r="K1692" s="48"/>
      <c r="L1692" s="49">
        <f>SmtRes!DG602</f>
        <v>0.82</v>
      </c>
    </row>
    <row r="1693" spans="1:83" ht="28.5" x14ac:dyDescent="0.2">
      <c r="A1693" s="45"/>
      <c r="B1693" s="45" t="s">
        <v>924</v>
      </c>
      <c r="C1693" s="45" t="s">
        <v>1402</v>
      </c>
      <c r="D1693" s="46" t="s">
        <v>904</v>
      </c>
      <c r="E1693" s="47">
        <f>SmtRes!DO602*SmtRes!AT602</f>
        <v>0.2</v>
      </c>
      <c r="F1693" s="47">
        <f t="shared" si="48"/>
        <v>0.252</v>
      </c>
      <c r="G1693" s="47">
        <f>ROUND(E1693*F1693*G1685, 7)</f>
        <v>5.04E-4</v>
      </c>
      <c r="H1693" s="49"/>
      <c r="I1693" s="48"/>
      <c r="J1693" s="49">
        <f>ROUND(SmtRes!AG602/SmtRes!DO602, 2)</f>
        <v>969.91</v>
      </c>
      <c r="K1693" s="48"/>
      <c r="L1693" s="49">
        <f>SmtRes!DH602</f>
        <v>0.49</v>
      </c>
      <c r="CE1693">
        <v>1</v>
      </c>
    </row>
    <row r="1694" spans="1:83" ht="28.5" x14ac:dyDescent="0.2">
      <c r="A1694" s="45"/>
      <c r="B1694" s="45" t="s">
        <v>1207</v>
      </c>
      <c r="C1694" s="45" t="s">
        <v>1209</v>
      </c>
      <c r="D1694" s="46" t="s">
        <v>797</v>
      </c>
      <c r="E1694" s="47">
        <v>6.62</v>
      </c>
      <c r="F1694" s="47">
        <f t="shared" si="48"/>
        <v>0.252</v>
      </c>
      <c r="G1694" s="47">
        <f>SmtRes!CX603</f>
        <v>1.66824E-2</v>
      </c>
      <c r="H1694" s="49">
        <f>SmtRes!CZ603</f>
        <v>1.75</v>
      </c>
      <c r="I1694" s="48">
        <f>SmtRes!AJ603</f>
        <v>1.58</v>
      </c>
      <c r="J1694" s="49">
        <f>ROUND(H1694*I1694, 2)</f>
        <v>2.77</v>
      </c>
      <c r="K1694" s="48"/>
      <c r="L1694" s="49">
        <f>SmtRes!DG603</f>
        <v>0.05</v>
      </c>
    </row>
    <row r="1695" spans="1:83" ht="28.5" x14ac:dyDescent="0.2">
      <c r="A1695" s="45"/>
      <c r="B1695" s="45" t="s">
        <v>1225</v>
      </c>
      <c r="C1695" s="45" t="s">
        <v>1227</v>
      </c>
      <c r="D1695" s="46" t="s">
        <v>797</v>
      </c>
      <c r="E1695" s="47">
        <v>6.62</v>
      </c>
      <c r="F1695" s="47">
        <f t="shared" si="48"/>
        <v>0.252</v>
      </c>
      <c r="G1695" s="47">
        <f>SmtRes!CX604</f>
        <v>1.66824E-2</v>
      </c>
      <c r="H1695" s="49">
        <f>SmtRes!CZ604</f>
        <v>13.44</v>
      </c>
      <c r="I1695" s="48">
        <f>SmtRes!AJ604</f>
        <v>1.48</v>
      </c>
      <c r="J1695" s="49">
        <f>ROUND(H1695*I1695, 2)</f>
        <v>19.89</v>
      </c>
      <c r="K1695" s="48"/>
      <c r="L1695" s="49">
        <f>SmtRes!DG604</f>
        <v>0.33</v>
      </c>
    </row>
    <row r="1696" spans="1:83" ht="28.5" x14ac:dyDescent="0.2">
      <c r="A1696" s="45"/>
      <c r="B1696" s="45" t="s">
        <v>954</v>
      </c>
      <c r="C1696" s="45" t="s">
        <v>956</v>
      </c>
      <c r="D1696" s="46" t="s">
        <v>797</v>
      </c>
      <c r="E1696" s="47">
        <v>0.2</v>
      </c>
      <c r="F1696" s="47">
        <f t="shared" si="48"/>
        <v>0.252</v>
      </c>
      <c r="G1696" s="47">
        <f>SmtRes!CX605</f>
        <v>5.04E-4</v>
      </c>
      <c r="H1696" s="49"/>
      <c r="I1696" s="48"/>
      <c r="J1696" s="49">
        <f>SmtRes!CZ605</f>
        <v>643.29</v>
      </c>
      <c r="K1696" s="48"/>
      <c r="L1696" s="49">
        <f>SmtRes!DG605</f>
        <v>0.32</v>
      </c>
    </row>
    <row r="1697" spans="1:83" ht="28.5" x14ac:dyDescent="0.2">
      <c r="A1697" s="45"/>
      <c r="B1697" s="45" t="s">
        <v>915</v>
      </c>
      <c r="C1697" s="45" t="s">
        <v>1394</v>
      </c>
      <c r="D1697" s="46" t="s">
        <v>904</v>
      </c>
      <c r="E1697" s="47">
        <f>SmtRes!DO605*SmtRes!AT605</f>
        <v>0.2</v>
      </c>
      <c r="F1697" s="47">
        <f t="shared" si="48"/>
        <v>0.252</v>
      </c>
      <c r="G1697" s="47">
        <f>ROUND(E1697*F1697*G1685, 7)</f>
        <v>5.04E-4</v>
      </c>
      <c r="H1697" s="49"/>
      <c r="I1697" s="48"/>
      <c r="J1697" s="49">
        <f>ROUND(SmtRes!AG605/SmtRes!DO605, 2)</f>
        <v>722.05</v>
      </c>
      <c r="K1697" s="48"/>
      <c r="L1697" s="49">
        <f>SmtRes!DH605</f>
        <v>0.36</v>
      </c>
      <c r="CE1697">
        <v>1</v>
      </c>
    </row>
    <row r="1698" spans="1:83" ht="15" hidden="1" x14ac:dyDescent="0.2">
      <c r="A1698" s="44"/>
      <c r="B1698" s="47">
        <v>4</v>
      </c>
      <c r="C1698" s="44" t="s">
        <v>1411</v>
      </c>
      <c r="D1698" s="46"/>
      <c r="E1698" s="62"/>
      <c r="F1698" s="47"/>
      <c r="G1698" s="47"/>
      <c r="H1698" s="47"/>
      <c r="I1698" s="47"/>
      <c r="J1698" s="47"/>
      <c r="K1698" s="47"/>
      <c r="L1698" s="60">
        <f>SUM(L1699:L1701)-SUMIF(CE1699:CE1701, 1, L1699:L1701)</f>
        <v>0</v>
      </c>
    </row>
    <row r="1699" spans="1:83" ht="57" x14ac:dyDescent="0.2">
      <c r="A1699" s="45"/>
      <c r="B1699" s="45" t="s">
        <v>1228</v>
      </c>
      <c r="C1699" s="45" t="s">
        <v>1230</v>
      </c>
      <c r="D1699" s="46" t="s">
        <v>968</v>
      </c>
      <c r="E1699" s="47">
        <v>9.6000000000000002E-2</v>
      </c>
      <c r="F1699" s="47">
        <f>ROUND(0,7)</f>
        <v>0</v>
      </c>
      <c r="G1699" s="47">
        <f>SmtRes!CX606</f>
        <v>0</v>
      </c>
      <c r="H1699" s="49">
        <f>SmtRes!CZ606</f>
        <v>37.71</v>
      </c>
      <c r="I1699" s="48">
        <f>SmtRes!AI606</f>
        <v>1.53</v>
      </c>
      <c r="J1699" s="49">
        <f>ROUND(H1699*I1699, 2)</f>
        <v>57.7</v>
      </c>
      <c r="K1699" s="48"/>
      <c r="L1699" s="49">
        <f>SmtRes!DF606</f>
        <v>0</v>
      </c>
    </row>
    <row r="1700" spans="1:83" ht="28.5" x14ac:dyDescent="0.2">
      <c r="A1700" s="45"/>
      <c r="B1700" s="45" t="s">
        <v>1243</v>
      </c>
      <c r="C1700" s="45" t="s">
        <v>1245</v>
      </c>
      <c r="D1700" s="46" t="s">
        <v>1090</v>
      </c>
      <c r="E1700" s="47">
        <v>0.5</v>
      </c>
      <c r="F1700" s="47">
        <f>ROUND(0,7)</f>
        <v>0</v>
      </c>
      <c r="G1700" s="47">
        <f>SmtRes!CX607</f>
        <v>0</v>
      </c>
      <c r="H1700" s="49">
        <f>SmtRes!CZ607</f>
        <v>931.11</v>
      </c>
      <c r="I1700" s="48">
        <f>SmtRes!AI607</f>
        <v>1.61</v>
      </c>
      <c r="J1700" s="49">
        <f>ROUND(H1700*I1700, 2)</f>
        <v>1499.09</v>
      </c>
      <c r="K1700" s="48"/>
      <c r="L1700" s="49">
        <f>SmtRes!DF607</f>
        <v>0</v>
      </c>
    </row>
    <row r="1701" spans="1:83" ht="14.25" x14ac:dyDescent="0.2">
      <c r="A1701" s="45"/>
      <c r="B1701" s="45" t="s">
        <v>1240</v>
      </c>
      <c r="C1701" s="51" t="s">
        <v>1242</v>
      </c>
      <c r="D1701" s="52" t="s">
        <v>685</v>
      </c>
      <c r="E1701" s="53">
        <v>6.0000000000000002E-5</v>
      </c>
      <c r="F1701" s="53">
        <f>ROUND(0,7)</f>
        <v>0</v>
      </c>
      <c r="G1701" s="53">
        <f>SmtRes!CX608</f>
        <v>0</v>
      </c>
      <c r="H1701" s="54">
        <f>SmtRes!CZ608</f>
        <v>82698.14</v>
      </c>
      <c r="I1701" s="55">
        <f>SmtRes!AI608</f>
        <v>1.29</v>
      </c>
      <c r="J1701" s="54">
        <f>ROUND(H1701*I1701, 2)</f>
        <v>106680.6</v>
      </c>
      <c r="K1701" s="55"/>
      <c r="L1701" s="54">
        <f>SmtRes!DF608</f>
        <v>0</v>
      </c>
    </row>
    <row r="1702" spans="1:83" ht="15" x14ac:dyDescent="0.2">
      <c r="A1702" s="45"/>
      <c r="B1702" s="45"/>
      <c r="C1702" s="64" t="s">
        <v>1396</v>
      </c>
      <c r="D1702" s="46"/>
      <c r="E1702" s="47"/>
      <c r="F1702" s="47"/>
      <c r="G1702" s="47"/>
      <c r="H1702" s="49"/>
      <c r="I1702" s="48"/>
      <c r="J1702" s="49"/>
      <c r="K1702" s="48"/>
      <c r="L1702" s="49">
        <f>L1688+L1690+L1691+L1698</f>
        <v>54.74</v>
      </c>
    </row>
    <row r="1703" spans="1:83" ht="14.25" x14ac:dyDescent="0.2">
      <c r="A1703" s="45"/>
      <c r="B1703" s="45"/>
      <c r="C1703" s="45" t="s">
        <v>1397</v>
      </c>
      <c r="D1703" s="46"/>
      <c r="E1703" s="47"/>
      <c r="F1703" s="47"/>
      <c r="G1703" s="47"/>
      <c r="H1703" s="49"/>
      <c r="I1703" s="48"/>
      <c r="J1703" s="49"/>
      <c r="K1703" s="48"/>
      <c r="L1703" s="49">
        <f>SUM(AR1685:AR1706)+SUM(AS1685:AS1706)+SUM(AT1685:AT1706)+SUM(AU1685:AU1706)+SUM(AV1685:AV1706)</f>
        <v>53.22</v>
      </c>
    </row>
    <row r="1704" spans="1:83" ht="28.5" x14ac:dyDescent="0.2">
      <c r="A1704" s="45"/>
      <c r="B1704" s="45" t="s">
        <v>408</v>
      </c>
      <c r="C1704" s="45" t="s">
        <v>1503</v>
      </c>
      <c r="D1704" s="46" t="s">
        <v>1224</v>
      </c>
      <c r="E1704" s="47">
        <f>Source!BZ306</f>
        <v>97</v>
      </c>
      <c r="F1704" s="47"/>
      <c r="G1704" s="47">
        <f>Source!AT306</f>
        <v>97</v>
      </c>
      <c r="H1704" s="49"/>
      <c r="I1704" s="48"/>
      <c r="J1704" s="49"/>
      <c r="K1704" s="48"/>
      <c r="L1704" s="49">
        <f>SUM(AZ1685:AZ1706)</f>
        <v>51.62</v>
      </c>
    </row>
    <row r="1705" spans="1:83" ht="28.5" x14ac:dyDescent="0.2">
      <c r="A1705" s="51"/>
      <c r="B1705" s="51" t="s">
        <v>409</v>
      </c>
      <c r="C1705" s="51" t="s">
        <v>1504</v>
      </c>
      <c r="D1705" s="52" t="s">
        <v>1224</v>
      </c>
      <c r="E1705" s="53">
        <f>Source!CA306</f>
        <v>51</v>
      </c>
      <c r="F1705" s="53"/>
      <c r="G1705" s="53">
        <f>Source!AU306</f>
        <v>51</v>
      </c>
      <c r="H1705" s="54"/>
      <c r="I1705" s="55"/>
      <c r="J1705" s="54"/>
      <c r="K1705" s="55"/>
      <c r="L1705" s="54">
        <f>SUM(BA1685:BA1706)</f>
        <v>27.14</v>
      </c>
    </row>
    <row r="1706" spans="1:83" ht="15" x14ac:dyDescent="0.25">
      <c r="C1706" s="106" t="s">
        <v>1360</v>
      </c>
      <c r="D1706" s="106"/>
      <c r="E1706" s="106"/>
      <c r="F1706" s="106"/>
      <c r="G1706" s="106"/>
      <c r="H1706" s="106"/>
      <c r="I1706" s="107">
        <f>IF(E1685&lt;&gt;0,K1706/E1685, 0)</f>
        <v>13349.999999999996</v>
      </c>
      <c r="J1706" s="107"/>
      <c r="K1706" s="107">
        <f>L1688+L1690+L1698+L1704+L1705+L1691</f>
        <v>133.49999999999997</v>
      </c>
      <c r="L1706" s="107"/>
      <c r="M1706" s="83">
        <f>K1706*1.038</f>
        <v>138.57299999999998</v>
      </c>
      <c r="AD1706">
        <f>ROUND((Source!AT306/100)*((ROUND(SUMIF(SmtRes!AQ600:'SmtRes'!AQ609,"=1",SmtRes!AD600:'SmtRes'!AD609)*Source!I306, 2)+ROUND(SUMIF(SmtRes!AQ600:'SmtRes'!AQ609,"=1",SmtRes!AC600:'SmtRes'!AC609)*Source!I306, 2))), 2)</f>
        <v>23.26</v>
      </c>
      <c r="AE1706">
        <f>ROUND((Source!AU306/100)*((ROUND(SUMIF(SmtRes!AQ600:'SmtRes'!AQ609,"=1",SmtRes!AD600:'SmtRes'!AD609)*Source!I306, 2)+ROUND(SUMIF(SmtRes!AQ600:'SmtRes'!AQ609,"=1",SmtRes!AC600:'SmtRes'!AC609)*Source!I306, 2))), 2)</f>
        <v>12.23</v>
      </c>
      <c r="AN1706" s="56">
        <f>L1688+L1690+L1698+L1704+L1705+L1691</f>
        <v>133.49999999999997</v>
      </c>
      <c r="AO1706" s="56">
        <f>L1690</f>
        <v>1.52</v>
      </c>
      <c r="AQ1706" t="s">
        <v>1361</v>
      </c>
      <c r="AR1706" s="56">
        <f>L1688</f>
        <v>52.37</v>
      </c>
      <c r="AT1706" s="56">
        <f>L1691</f>
        <v>0.85</v>
      </c>
      <c r="AV1706" t="s">
        <v>1361</v>
      </c>
      <c r="AW1706" s="56">
        <f>L1698</f>
        <v>0</v>
      </c>
      <c r="AZ1706">
        <f>Source!X306</f>
        <v>51.62</v>
      </c>
      <c r="BA1706">
        <f>Source!Y306</f>
        <v>27.14</v>
      </c>
      <c r="CD1706">
        <v>2</v>
      </c>
    </row>
    <row r="1707" spans="1:83" ht="106.5" x14ac:dyDescent="0.2">
      <c r="A1707" s="43" t="s">
        <v>485</v>
      </c>
      <c r="B1707" s="45" t="s">
        <v>1538</v>
      </c>
      <c r="C1707" s="45" t="s">
        <v>1540</v>
      </c>
      <c r="D1707" s="46" t="str">
        <f>Source!H307</f>
        <v>100 м</v>
      </c>
      <c r="E1707" s="47">
        <f>Source!K307</f>
        <v>0.01</v>
      </c>
      <c r="F1707" s="47"/>
      <c r="G1707" s="47">
        <f>Source!I307</f>
        <v>0.01</v>
      </c>
      <c r="H1707" s="49"/>
      <c r="I1707" s="48"/>
      <c r="J1707" s="49"/>
      <c r="K1707" s="48"/>
      <c r="L1707" s="49"/>
    </row>
    <row r="1708" spans="1:83" x14ac:dyDescent="0.2">
      <c r="C1708" s="63" t="str">
        <f>"Объем: "&amp;Source!I307&amp;"=1/"&amp;"100"</f>
        <v>Объем: 0,01=1/100</v>
      </c>
    </row>
    <row r="1709" spans="1:83" ht="15" x14ac:dyDescent="0.2">
      <c r="A1709" s="44"/>
      <c r="B1709" s="47">
        <v>1</v>
      </c>
      <c r="C1709" s="44" t="s">
        <v>1391</v>
      </c>
      <c r="D1709" s="46" t="s">
        <v>904</v>
      </c>
      <c r="E1709" s="62"/>
      <c r="F1709" s="47"/>
      <c r="G1709" s="47">
        <f>Source!U307</f>
        <v>0.24729599999999999</v>
      </c>
      <c r="H1709" s="47"/>
      <c r="I1709" s="47"/>
      <c r="J1709" s="47"/>
      <c r="K1709" s="47"/>
      <c r="L1709" s="60">
        <f>SUM(L1710:L1710)-SUMIF(CE1710:CE1710, 1, L1710:L1710)</f>
        <v>174.56</v>
      </c>
    </row>
    <row r="1710" spans="1:83" ht="14.25" x14ac:dyDescent="0.2">
      <c r="A1710" s="45"/>
      <c r="B1710" s="45" t="s">
        <v>1185</v>
      </c>
      <c r="C1710" s="45" t="s">
        <v>1186</v>
      </c>
      <c r="D1710" s="46" t="s">
        <v>904</v>
      </c>
      <c r="E1710" s="47">
        <v>29.44</v>
      </c>
      <c r="F1710" s="47">
        <f>ROUND(0.84,7)</f>
        <v>0.84</v>
      </c>
      <c r="G1710" s="47">
        <f>SmtRes!CX610</f>
        <v>0.24729599999999999</v>
      </c>
      <c r="H1710" s="49"/>
      <c r="I1710" s="48"/>
      <c r="J1710" s="49">
        <f>SmtRes!CZ610</f>
        <v>705.88</v>
      </c>
      <c r="K1710" s="48"/>
      <c r="L1710" s="49">
        <f>SmtRes!DI610</f>
        <v>174.56</v>
      </c>
    </row>
    <row r="1711" spans="1:83" ht="15" x14ac:dyDescent="0.2">
      <c r="A1711" s="44"/>
      <c r="B1711" s="47">
        <v>2</v>
      </c>
      <c r="C1711" s="44" t="s">
        <v>1392</v>
      </c>
      <c r="D1711" s="46"/>
      <c r="E1711" s="62"/>
      <c r="F1711" s="47"/>
      <c r="G1711" s="47"/>
      <c r="H1711" s="47"/>
      <c r="I1711" s="47"/>
      <c r="J1711" s="47"/>
      <c r="K1711" s="47"/>
      <c r="L1711" s="60">
        <f>SUM(L1712:L1718)-SUMIF(CE1712:CE1718, 1, L1712:L1718)</f>
        <v>5.0800000000000018</v>
      </c>
    </row>
    <row r="1712" spans="1:83" ht="15" x14ac:dyDescent="0.2">
      <c r="A1712" s="44"/>
      <c r="B1712" s="47"/>
      <c r="C1712" s="44" t="s">
        <v>1395</v>
      </c>
      <c r="D1712" s="46" t="s">
        <v>904</v>
      </c>
      <c r="E1712" s="62"/>
      <c r="F1712" s="47"/>
      <c r="G1712" s="47">
        <f>Source!V307</f>
        <v>3.3600000000000001E-3</v>
      </c>
      <c r="H1712" s="47"/>
      <c r="I1712" s="47"/>
      <c r="J1712" s="47"/>
      <c r="K1712" s="47"/>
      <c r="L1712" s="60">
        <f>SUMIF(CE1713:CE1718, 1, L1713:L1718)</f>
        <v>2.84</v>
      </c>
      <c r="CE1712">
        <v>1</v>
      </c>
    </row>
    <row r="1713" spans="1:83" ht="28.5" x14ac:dyDescent="0.2">
      <c r="A1713" s="45"/>
      <c r="B1713" s="45" t="s">
        <v>1028</v>
      </c>
      <c r="C1713" s="45" t="s">
        <v>1030</v>
      </c>
      <c r="D1713" s="46" t="s">
        <v>797</v>
      </c>
      <c r="E1713" s="47">
        <v>0.2</v>
      </c>
      <c r="F1713" s="47">
        <f t="shared" ref="F1713:F1718" si="49">ROUND(0.84,7)</f>
        <v>0.84</v>
      </c>
      <c r="G1713" s="47">
        <f>SmtRes!CX612</f>
        <v>1.6800000000000001E-3</v>
      </c>
      <c r="H1713" s="49"/>
      <c r="I1713" s="48"/>
      <c r="J1713" s="49">
        <f>SmtRes!CZ612</f>
        <v>1629.55</v>
      </c>
      <c r="K1713" s="48"/>
      <c r="L1713" s="49">
        <f>SmtRes!DG612</f>
        <v>2.74</v>
      </c>
    </row>
    <row r="1714" spans="1:83" ht="28.5" x14ac:dyDescent="0.2">
      <c r="A1714" s="45"/>
      <c r="B1714" s="45" t="s">
        <v>924</v>
      </c>
      <c r="C1714" s="45" t="s">
        <v>1402</v>
      </c>
      <c r="D1714" s="46" t="s">
        <v>904</v>
      </c>
      <c r="E1714" s="47">
        <f>SmtRes!DO612*SmtRes!AT612</f>
        <v>0.2</v>
      </c>
      <c r="F1714" s="47">
        <f t="shared" si="49"/>
        <v>0.84</v>
      </c>
      <c r="G1714" s="47">
        <f>ROUND(E1714*F1714*G1707, 7)</f>
        <v>1.6800000000000001E-3</v>
      </c>
      <c r="H1714" s="49"/>
      <c r="I1714" s="48"/>
      <c r="J1714" s="49">
        <f>ROUND(SmtRes!AG612/SmtRes!DO612, 2)</f>
        <v>969.91</v>
      </c>
      <c r="K1714" s="48"/>
      <c r="L1714" s="49">
        <f>SmtRes!DH612</f>
        <v>1.63</v>
      </c>
      <c r="CE1714">
        <v>1</v>
      </c>
    </row>
    <row r="1715" spans="1:83" ht="28.5" x14ac:dyDescent="0.2">
      <c r="A1715" s="45"/>
      <c r="B1715" s="45" t="s">
        <v>1207</v>
      </c>
      <c r="C1715" s="45" t="s">
        <v>1209</v>
      </c>
      <c r="D1715" s="46" t="s">
        <v>797</v>
      </c>
      <c r="E1715" s="47">
        <v>6.62</v>
      </c>
      <c r="F1715" s="47">
        <f t="shared" si="49"/>
        <v>0.84</v>
      </c>
      <c r="G1715" s="47">
        <f>SmtRes!CX613</f>
        <v>5.5607999999999998E-2</v>
      </c>
      <c r="H1715" s="49">
        <f>SmtRes!CZ613</f>
        <v>1.75</v>
      </c>
      <c r="I1715" s="48">
        <f>SmtRes!AJ613</f>
        <v>1.58</v>
      </c>
      <c r="J1715" s="49">
        <f>ROUND(H1715*I1715, 2)</f>
        <v>2.77</v>
      </c>
      <c r="K1715" s="48"/>
      <c r="L1715" s="49">
        <f>SmtRes!DG613</f>
        <v>0.15</v>
      </c>
    </row>
    <row r="1716" spans="1:83" ht="28.5" x14ac:dyDescent="0.2">
      <c r="A1716" s="45"/>
      <c r="B1716" s="45" t="s">
        <v>1225</v>
      </c>
      <c r="C1716" s="45" t="s">
        <v>1227</v>
      </c>
      <c r="D1716" s="46" t="s">
        <v>797</v>
      </c>
      <c r="E1716" s="47">
        <v>6.62</v>
      </c>
      <c r="F1716" s="47">
        <f t="shared" si="49"/>
        <v>0.84</v>
      </c>
      <c r="G1716" s="47">
        <f>SmtRes!CX614</f>
        <v>5.5607999999999998E-2</v>
      </c>
      <c r="H1716" s="49">
        <f>SmtRes!CZ614</f>
        <v>13.44</v>
      </c>
      <c r="I1716" s="48">
        <f>SmtRes!AJ614</f>
        <v>1.48</v>
      </c>
      <c r="J1716" s="49">
        <f>ROUND(H1716*I1716, 2)</f>
        <v>19.89</v>
      </c>
      <c r="K1716" s="48"/>
      <c r="L1716" s="49">
        <f>SmtRes!DG614</f>
        <v>1.1100000000000001</v>
      </c>
    </row>
    <row r="1717" spans="1:83" ht="28.5" x14ac:dyDescent="0.2">
      <c r="A1717" s="45"/>
      <c r="B1717" s="45" t="s">
        <v>954</v>
      </c>
      <c r="C1717" s="45" t="s">
        <v>956</v>
      </c>
      <c r="D1717" s="46" t="s">
        <v>797</v>
      </c>
      <c r="E1717" s="47">
        <v>0.2</v>
      </c>
      <c r="F1717" s="47">
        <f t="shared" si="49"/>
        <v>0.84</v>
      </c>
      <c r="G1717" s="47">
        <f>SmtRes!CX615</f>
        <v>1.6800000000000001E-3</v>
      </c>
      <c r="H1717" s="49"/>
      <c r="I1717" s="48"/>
      <c r="J1717" s="49">
        <f>SmtRes!CZ615</f>
        <v>643.29</v>
      </c>
      <c r="K1717" s="48"/>
      <c r="L1717" s="49">
        <f>SmtRes!DG615</f>
        <v>1.08</v>
      </c>
    </row>
    <row r="1718" spans="1:83" ht="28.5" x14ac:dyDescent="0.2">
      <c r="A1718" s="45"/>
      <c r="B1718" s="45" t="s">
        <v>915</v>
      </c>
      <c r="C1718" s="45" t="s">
        <v>1394</v>
      </c>
      <c r="D1718" s="46" t="s">
        <v>904</v>
      </c>
      <c r="E1718" s="47">
        <f>SmtRes!DO615*SmtRes!AT615</f>
        <v>0.2</v>
      </c>
      <c r="F1718" s="47">
        <f t="shared" si="49"/>
        <v>0.84</v>
      </c>
      <c r="G1718" s="47">
        <f>ROUND(E1718*F1718*G1707, 7)</f>
        <v>1.6800000000000001E-3</v>
      </c>
      <c r="H1718" s="49"/>
      <c r="I1718" s="48"/>
      <c r="J1718" s="49">
        <f>ROUND(SmtRes!AG615/SmtRes!DO615, 2)</f>
        <v>722.05</v>
      </c>
      <c r="K1718" s="48"/>
      <c r="L1718" s="49">
        <f>SmtRes!DH615</f>
        <v>1.21</v>
      </c>
      <c r="CE1718">
        <v>1</v>
      </c>
    </row>
    <row r="1719" spans="1:83" ht="15" hidden="1" x14ac:dyDescent="0.2">
      <c r="A1719" s="44"/>
      <c r="B1719" s="47">
        <v>4</v>
      </c>
      <c r="C1719" s="44" t="s">
        <v>1411</v>
      </c>
      <c r="D1719" s="46"/>
      <c r="E1719" s="62"/>
      <c r="F1719" s="47"/>
      <c r="G1719" s="47"/>
      <c r="H1719" s="47"/>
      <c r="I1719" s="47"/>
      <c r="J1719" s="47"/>
      <c r="K1719" s="47"/>
      <c r="L1719" s="60">
        <f>SUM(L1720:L1722)-SUMIF(CE1720:CE1722, 1, L1720:L1722)</f>
        <v>0</v>
      </c>
    </row>
    <row r="1720" spans="1:83" ht="57" x14ac:dyDescent="0.2">
      <c r="A1720" s="45"/>
      <c r="B1720" s="45" t="s">
        <v>1228</v>
      </c>
      <c r="C1720" s="45" t="s">
        <v>1230</v>
      </c>
      <c r="D1720" s="46" t="s">
        <v>968</v>
      </c>
      <c r="E1720" s="47">
        <v>9.6000000000000002E-2</v>
      </c>
      <c r="F1720" s="47">
        <f>ROUND(0,7)</f>
        <v>0</v>
      </c>
      <c r="G1720" s="47">
        <f>SmtRes!CX616</f>
        <v>0</v>
      </c>
      <c r="H1720" s="49">
        <f>SmtRes!CZ616</f>
        <v>37.71</v>
      </c>
      <c r="I1720" s="48">
        <f>SmtRes!AI616</f>
        <v>1.53</v>
      </c>
      <c r="J1720" s="49">
        <f>ROUND(H1720*I1720, 2)</f>
        <v>57.7</v>
      </c>
      <c r="K1720" s="48"/>
      <c r="L1720" s="49">
        <f>SmtRes!DF616</f>
        <v>0</v>
      </c>
    </row>
    <row r="1721" spans="1:83" ht="28.5" x14ac:dyDescent="0.2">
      <c r="A1721" s="45"/>
      <c r="B1721" s="45" t="s">
        <v>1243</v>
      </c>
      <c r="C1721" s="45" t="s">
        <v>1245</v>
      </c>
      <c r="D1721" s="46" t="s">
        <v>1090</v>
      </c>
      <c r="E1721" s="47">
        <v>0.5</v>
      </c>
      <c r="F1721" s="47">
        <f>ROUND(0,7)</f>
        <v>0</v>
      </c>
      <c r="G1721" s="47">
        <f>SmtRes!CX617</f>
        <v>0</v>
      </c>
      <c r="H1721" s="49">
        <f>SmtRes!CZ617</f>
        <v>931.11</v>
      </c>
      <c r="I1721" s="48">
        <f>SmtRes!AI617</f>
        <v>1.61</v>
      </c>
      <c r="J1721" s="49">
        <f>ROUND(H1721*I1721, 2)</f>
        <v>1499.09</v>
      </c>
      <c r="K1721" s="48"/>
      <c r="L1721" s="49">
        <f>SmtRes!DF617</f>
        <v>0</v>
      </c>
    </row>
    <row r="1722" spans="1:83" ht="14.25" x14ac:dyDescent="0.2">
      <c r="A1722" s="45"/>
      <c r="B1722" s="45" t="s">
        <v>1240</v>
      </c>
      <c r="C1722" s="51" t="s">
        <v>1242</v>
      </c>
      <c r="D1722" s="52" t="s">
        <v>685</v>
      </c>
      <c r="E1722" s="53">
        <v>6.0000000000000002E-5</v>
      </c>
      <c r="F1722" s="53">
        <f>ROUND(0,7)</f>
        <v>0</v>
      </c>
      <c r="G1722" s="53">
        <f>SmtRes!CX618</f>
        <v>0</v>
      </c>
      <c r="H1722" s="54">
        <f>SmtRes!CZ618</f>
        <v>82698.14</v>
      </c>
      <c r="I1722" s="55">
        <f>SmtRes!AI618</f>
        <v>1.29</v>
      </c>
      <c r="J1722" s="54">
        <f>ROUND(H1722*I1722, 2)</f>
        <v>106680.6</v>
      </c>
      <c r="K1722" s="55"/>
      <c r="L1722" s="54">
        <f>SmtRes!DF618</f>
        <v>0</v>
      </c>
    </row>
    <row r="1723" spans="1:83" ht="15" x14ac:dyDescent="0.2">
      <c r="A1723" s="45"/>
      <c r="B1723" s="45"/>
      <c r="C1723" s="64" t="s">
        <v>1396</v>
      </c>
      <c r="D1723" s="46"/>
      <c r="E1723" s="47"/>
      <c r="F1723" s="47"/>
      <c r="G1723" s="47"/>
      <c r="H1723" s="49"/>
      <c r="I1723" s="48"/>
      <c r="J1723" s="49"/>
      <c r="K1723" s="48"/>
      <c r="L1723" s="49">
        <f>L1709+L1711+L1712+L1719</f>
        <v>182.48000000000002</v>
      </c>
    </row>
    <row r="1724" spans="1:83" ht="14.25" x14ac:dyDescent="0.2">
      <c r="A1724" s="45"/>
      <c r="B1724" s="45"/>
      <c r="C1724" s="45" t="s">
        <v>1397</v>
      </c>
      <c r="D1724" s="46"/>
      <c r="E1724" s="47"/>
      <c r="F1724" s="47"/>
      <c r="G1724" s="47"/>
      <c r="H1724" s="49"/>
      <c r="I1724" s="48"/>
      <c r="J1724" s="49"/>
      <c r="K1724" s="48"/>
      <c r="L1724" s="49">
        <f>SUM(AR1707:AR1727)+SUM(AS1707:AS1727)+SUM(AT1707:AT1727)+SUM(AU1707:AU1727)+SUM(AV1707:AV1727)</f>
        <v>177.4</v>
      </c>
    </row>
    <row r="1725" spans="1:83" ht="28.5" x14ac:dyDescent="0.2">
      <c r="A1725" s="45"/>
      <c r="B1725" s="45" t="s">
        <v>408</v>
      </c>
      <c r="C1725" s="45" t="s">
        <v>1503</v>
      </c>
      <c r="D1725" s="46" t="s">
        <v>1224</v>
      </c>
      <c r="E1725" s="47">
        <f>Source!BZ307</f>
        <v>97</v>
      </c>
      <c r="F1725" s="47"/>
      <c r="G1725" s="47">
        <f>Source!AT307</f>
        <v>97</v>
      </c>
      <c r="H1725" s="49"/>
      <c r="I1725" s="48"/>
      <c r="J1725" s="49"/>
      <c r="K1725" s="48"/>
      <c r="L1725" s="49">
        <f>SUM(AZ1707:AZ1727)</f>
        <v>172.08</v>
      </c>
    </row>
    <row r="1726" spans="1:83" ht="28.5" x14ac:dyDescent="0.2">
      <c r="A1726" s="51"/>
      <c r="B1726" s="51" t="s">
        <v>409</v>
      </c>
      <c r="C1726" s="51" t="s">
        <v>1504</v>
      </c>
      <c r="D1726" s="52" t="s">
        <v>1224</v>
      </c>
      <c r="E1726" s="53">
        <f>Source!CA307</f>
        <v>51</v>
      </c>
      <c r="F1726" s="53"/>
      <c r="G1726" s="53">
        <f>Source!AU307</f>
        <v>51</v>
      </c>
      <c r="H1726" s="54"/>
      <c r="I1726" s="55"/>
      <c r="J1726" s="54"/>
      <c r="K1726" s="55"/>
      <c r="L1726" s="54">
        <f>SUM(BA1707:BA1727)</f>
        <v>90.47</v>
      </c>
    </row>
    <row r="1727" spans="1:83" ht="15" x14ac:dyDescent="0.25">
      <c r="C1727" s="106" t="s">
        <v>1360</v>
      </c>
      <c r="D1727" s="106"/>
      <c r="E1727" s="106"/>
      <c r="F1727" s="106"/>
      <c r="G1727" s="106"/>
      <c r="H1727" s="106"/>
      <c r="I1727" s="107">
        <f>IF(E1707&lt;&gt;0,K1727/E1707, 0)</f>
        <v>44503</v>
      </c>
      <c r="J1727" s="107"/>
      <c r="K1727" s="107">
        <f>L1709+L1711+L1719+L1725+L1726+L1712</f>
        <v>445.03000000000003</v>
      </c>
      <c r="L1727" s="107"/>
      <c r="M1727" s="83">
        <f>K1727*1.038</f>
        <v>461.94114000000002</v>
      </c>
      <c r="AD1727">
        <f>ROUND((Source!AT307/100)*((ROUND(SUMIF(SmtRes!AQ610:'SmtRes'!AQ619,"=1",SmtRes!AD610:'SmtRes'!AD619)*Source!I307, 2)+ROUND(SUMIF(SmtRes!AQ610:'SmtRes'!AQ619,"=1",SmtRes!AC610:'SmtRes'!AC619)*Source!I307, 2))), 2)</f>
        <v>23.26</v>
      </c>
      <c r="AE1727">
        <f>ROUND((Source!AU307/100)*((ROUND(SUMIF(SmtRes!AQ610:'SmtRes'!AQ619,"=1",SmtRes!AD610:'SmtRes'!AD619)*Source!I307, 2)+ROUND(SUMIF(SmtRes!AQ610:'SmtRes'!AQ619,"=1",SmtRes!AC610:'SmtRes'!AC619)*Source!I307, 2))), 2)</f>
        <v>12.23</v>
      </c>
      <c r="AN1727" s="56">
        <f>L1709+L1711+L1719+L1725+L1726+L1712</f>
        <v>445.03000000000003</v>
      </c>
      <c r="AO1727" s="56">
        <f>L1711</f>
        <v>5.0800000000000018</v>
      </c>
      <c r="AQ1727" t="s">
        <v>1361</v>
      </c>
      <c r="AR1727" s="56">
        <f>L1709</f>
        <v>174.56</v>
      </c>
      <c r="AT1727" s="56">
        <f>L1712</f>
        <v>2.84</v>
      </c>
      <c r="AV1727" t="s">
        <v>1361</v>
      </c>
      <c r="AW1727" s="56">
        <f>L1719</f>
        <v>0</v>
      </c>
      <c r="AZ1727">
        <f>Source!X307</f>
        <v>172.08</v>
      </c>
      <c r="BA1727">
        <f>Source!Y307</f>
        <v>90.47</v>
      </c>
      <c r="CD1727">
        <v>2</v>
      </c>
    </row>
    <row r="1728" spans="1:83" ht="14.25" x14ac:dyDescent="0.2">
      <c r="C1728" s="42" t="str">
        <f>Source!G308</f>
        <v>Кабель, проложенный по опорам</v>
      </c>
    </row>
    <row r="1729" spans="1:83" ht="120.75" x14ac:dyDescent="0.2">
      <c r="A1729" s="43" t="s">
        <v>488</v>
      </c>
      <c r="B1729" s="45" t="s">
        <v>1541</v>
      </c>
      <c r="C1729" s="45" t="s">
        <v>1542</v>
      </c>
      <c r="D1729" s="46" t="str">
        <f>Source!H309</f>
        <v>100 м</v>
      </c>
      <c r="E1729" s="47">
        <f>Source!K309</f>
        <v>0.01</v>
      </c>
      <c r="F1729" s="47"/>
      <c r="G1729" s="47">
        <f>Source!I309</f>
        <v>0.01</v>
      </c>
      <c r="H1729" s="49"/>
      <c r="I1729" s="48"/>
      <c r="J1729" s="49"/>
      <c r="K1729" s="48"/>
      <c r="L1729" s="49"/>
    </row>
    <row r="1730" spans="1:83" ht="76.5" x14ac:dyDescent="0.2">
      <c r="B1730" s="65" t="str">
        <f>Source!EO309</f>
        <v>Поправка: 571/пр_2022_п.84_т.3_стр.4_стб.3</v>
      </c>
      <c r="C1730" s="65" t="str">
        <f>Source!CN309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731" spans="1:83" x14ac:dyDescent="0.2">
      <c r="C1731" s="63" t="str">
        <f>"Объем: "&amp;Source!I309&amp;"=1/"&amp;"100"</f>
        <v>Объем: 0,01=1/100</v>
      </c>
    </row>
    <row r="1732" spans="1:83" ht="15" x14ac:dyDescent="0.2">
      <c r="A1732" s="44"/>
      <c r="B1732" s="47">
        <v>1</v>
      </c>
      <c r="C1732" s="44" t="s">
        <v>1391</v>
      </c>
      <c r="D1732" s="46" t="s">
        <v>904</v>
      </c>
      <c r="E1732" s="62"/>
      <c r="F1732" s="47"/>
      <c r="G1732" s="47">
        <f>Source!U309</f>
        <v>3.5481600000000002E-2</v>
      </c>
      <c r="H1732" s="47"/>
      <c r="I1732" s="47"/>
      <c r="J1732" s="47"/>
      <c r="K1732" s="47"/>
      <c r="L1732" s="60">
        <f>SUM(L1733:L1733)-SUMIF(CE1733:CE1733, 1, L1733:L1733)</f>
        <v>25.05</v>
      </c>
    </row>
    <row r="1733" spans="1:83" ht="14.25" x14ac:dyDescent="0.2">
      <c r="A1733" s="45"/>
      <c r="B1733" s="45" t="s">
        <v>1185</v>
      </c>
      <c r="C1733" s="45" t="s">
        <v>1186</v>
      </c>
      <c r="D1733" s="46" t="s">
        <v>904</v>
      </c>
      <c r="E1733" s="47">
        <v>14.08</v>
      </c>
      <c r="F1733" s="47">
        <f>ROUND((0.3)*0.84,7)</f>
        <v>0.252</v>
      </c>
      <c r="G1733" s="47">
        <f>SmtRes!CX620</f>
        <v>3.5481600000000002E-2</v>
      </c>
      <c r="H1733" s="49"/>
      <c r="I1733" s="48"/>
      <c r="J1733" s="49">
        <f>SmtRes!CZ620</f>
        <v>705.88</v>
      </c>
      <c r="K1733" s="48"/>
      <c r="L1733" s="49">
        <f>SmtRes!DI620</f>
        <v>25.05</v>
      </c>
    </row>
    <row r="1734" spans="1:83" ht="15" x14ac:dyDescent="0.2">
      <c r="A1734" s="44"/>
      <c r="B1734" s="47">
        <v>2</v>
      </c>
      <c r="C1734" s="44" t="s">
        <v>1392</v>
      </c>
      <c r="D1734" s="46"/>
      <c r="E1734" s="62"/>
      <c r="F1734" s="47"/>
      <c r="G1734" s="47"/>
      <c r="H1734" s="47"/>
      <c r="I1734" s="47"/>
      <c r="J1734" s="47"/>
      <c r="K1734" s="47"/>
      <c r="L1734" s="60">
        <f>SUM(L1735:L1741)-SUMIF(CE1735:CE1741, 1, L1735:L1741)</f>
        <v>1.27</v>
      </c>
    </row>
    <row r="1735" spans="1:83" ht="15" x14ac:dyDescent="0.2">
      <c r="A1735" s="44"/>
      <c r="B1735" s="47"/>
      <c r="C1735" s="44" t="s">
        <v>1395</v>
      </c>
      <c r="D1735" s="46" t="s">
        <v>904</v>
      </c>
      <c r="E1735" s="62"/>
      <c r="F1735" s="47"/>
      <c r="G1735" s="47">
        <f>Source!V309</f>
        <v>1.008E-3</v>
      </c>
      <c r="H1735" s="47"/>
      <c r="I1735" s="47"/>
      <c r="J1735" s="47"/>
      <c r="K1735" s="47"/>
      <c r="L1735" s="60">
        <f>SUMIF(CE1736:CE1741, 1, L1736:L1741)</f>
        <v>0.85</v>
      </c>
      <c r="CE1735">
        <v>1</v>
      </c>
    </row>
    <row r="1736" spans="1:83" ht="28.5" x14ac:dyDescent="0.2">
      <c r="A1736" s="45"/>
      <c r="B1736" s="45" t="s">
        <v>1028</v>
      </c>
      <c r="C1736" s="45" t="s">
        <v>1030</v>
      </c>
      <c r="D1736" s="46" t="s">
        <v>797</v>
      </c>
      <c r="E1736" s="47">
        <v>0.2</v>
      </c>
      <c r="F1736" s="47">
        <f t="shared" ref="F1736:F1741" si="50">ROUND((0.3)*0.84,7)</f>
        <v>0.252</v>
      </c>
      <c r="G1736" s="47">
        <f>SmtRes!CX622</f>
        <v>5.04E-4</v>
      </c>
      <c r="H1736" s="49"/>
      <c r="I1736" s="48"/>
      <c r="J1736" s="49">
        <f>SmtRes!CZ622</f>
        <v>1629.55</v>
      </c>
      <c r="K1736" s="48"/>
      <c r="L1736" s="49">
        <f>SmtRes!DG622</f>
        <v>0.82</v>
      </c>
    </row>
    <row r="1737" spans="1:83" ht="28.5" x14ac:dyDescent="0.2">
      <c r="A1737" s="45"/>
      <c r="B1737" s="45" t="s">
        <v>924</v>
      </c>
      <c r="C1737" s="45" t="s">
        <v>1402</v>
      </c>
      <c r="D1737" s="46" t="s">
        <v>904</v>
      </c>
      <c r="E1737" s="47">
        <f>SmtRes!DO622*SmtRes!AT622</f>
        <v>0.2</v>
      </c>
      <c r="F1737" s="47">
        <f t="shared" si="50"/>
        <v>0.252</v>
      </c>
      <c r="G1737" s="47">
        <f>ROUND(E1737*F1737*G1729, 7)</f>
        <v>5.04E-4</v>
      </c>
      <c r="H1737" s="49"/>
      <c r="I1737" s="48"/>
      <c r="J1737" s="49">
        <f>ROUND(SmtRes!AG622/SmtRes!DO622, 2)</f>
        <v>969.91</v>
      </c>
      <c r="K1737" s="48"/>
      <c r="L1737" s="49">
        <f>SmtRes!DH622</f>
        <v>0.49</v>
      </c>
      <c r="CE1737">
        <v>1</v>
      </c>
    </row>
    <row r="1738" spans="1:83" ht="28.5" x14ac:dyDescent="0.2">
      <c r="A1738" s="45"/>
      <c r="B1738" s="45" t="s">
        <v>1207</v>
      </c>
      <c r="C1738" s="45" t="s">
        <v>1209</v>
      </c>
      <c r="D1738" s="46" t="s">
        <v>797</v>
      </c>
      <c r="E1738" s="47">
        <v>3.34</v>
      </c>
      <c r="F1738" s="47">
        <f t="shared" si="50"/>
        <v>0.252</v>
      </c>
      <c r="G1738" s="47">
        <f>SmtRes!CX623</f>
        <v>8.4168000000000003E-3</v>
      </c>
      <c r="H1738" s="49">
        <f>SmtRes!CZ623</f>
        <v>1.75</v>
      </c>
      <c r="I1738" s="48">
        <f>SmtRes!AJ623</f>
        <v>1.58</v>
      </c>
      <c r="J1738" s="49">
        <f>ROUND(H1738*I1738, 2)</f>
        <v>2.77</v>
      </c>
      <c r="K1738" s="48"/>
      <c r="L1738" s="49">
        <f>SmtRes!DG623</f>
        <v>0.02</v>
      </c>
    </row>
    <row r="1739" spans="1:83" ht="28.5" x14ac:dyDescent="0.2">
      <c r="A1739" s="45"/>
      <c r="B1739" s="45" t="s">
        <v>1252</v>
      </c>
      <c r="C1739" s="45" t="s">
        <v>1254</v>
      </c>
      <c r="D1739" s="46" t="s">
        <v>797</v>
      </c>
      <c r="E1739" s="47">
        <v>3.34</v>
      </c>
      <c r="F1739" s="47">
        <f t="shared" si="50"/>
        <v>0.252</v>
      </c>
      <c r="G1739" s="47">
        <f>SmtRes!CX624</f>
        <v>8.4168000000000003E-3</v>
      </c>
      <c r="H1739" s="49">
        <f>SmtRes!CZ624</f>
        <v>8.84</v>
      </c>
      <c r="I1739" s="48">
        <f>SmtRes!AJ624</f>
        <v>1.48</v>
      </c>
      <c r="J1739" s="49">
        <f>ROUND(H1739*I1739, 2)</f>
        <v>13.08</v>
      </c>
      <c r="K1739" s="48"/>
      <c r="L1739" s="49">
        <f>SmtRes!DG624</f>
        <v>0.11</v>
      </c>
    </row>
    <row r="1740" spans="1:83" ht="28.5" x14ac:dyDescent="0.2">
      <c r="A1740" s="45"/>
      <c r="B1740" s="45" t="s">
        <v>954</v>
      </c>
      <c r="C1740" s="45" t="s">
        <v>956</v>
      </c>
      <c r="D1740" s="46" t="s">
        <v>797</v>
      </c>
      <c r="E1740" s="47">
        <v>0.2</v>
      </c>
      <c r="F1740" s="47">
        <f t="shared" si="50"/>
        <v>0.252</v>
      </c>
      <c r="G1740" s="47">
        <f>SmtRes!CX625</f>
        <v>5.04E-4</v>
      </c>
      <c r="H1740" s="49"/>
      <c r="I1740" s="48"/>
      <c r="J1740" s="49">
        <f>SmtRes!CZ625</f>
        <v>643.29</v>
      </c>
      <c r="K1740" s="48"/>
      <c r="L1740" s="49">
        <f>SmtRes!DG625</f>
        <v>0.32</v>
      </c>
    </row>
    <row r="1741" spans="1:83" ht="28.5" x14ac:dyDescent="0.2">
      <c r="A1741" s="45"/>
      <c r="B1741" s="45" t="s">
        <v>915</v>
      </c>
      <c r="C1741" s="45" t="s">
        <v>1394</v>
      </c>
      <c r="D1741" s="46" t="s">
        <v>904</v>
      </c>
      <c r="E1741" s="47">
        <f>SmtRes!DO625*SmtRes!AT625</f>
        <v>0.2</v>
      </c>
      <c r="F1741" s="47">
        <f t="shared" si="50"/>
        <v>0.252</v>
      </c>
      <c r="G1741" s="47">
        <f>ROUND(E1741*F1741*G1729, 7)</f>
        <v>5.04E-4</v>
      </c>
      <c r="H1741" s="49"/>
      <c r="I1741" s="48"/>
      <c r="J1741" s="49">
        <f>ROUND(SmtRes!AG625/SmtRes!DO625, 2)</f>
        <v>722.05</v>
      </c>
      <c r="K1741" s="48"/>
      <c r="L1741" s="49">
        <f>SmtRes!DH625</f>
        <v>0.36</v>
      </c>
      <c r="CE1741">
        <v>1</v>
      </c>
    </row>
    <row r="1742" spans="1:83" ht="15" hidden="1" x14ac:dyDescent="0.2">
      <c r="A1742" s="44"/>
      <c r="B1742" s="47">
        <v>4</v>
      </c>
      <c r="C1742" s="44" t="s">
        <v>1411</v>
      </c>
      <c r="D1742" s="46"/>
      <c r="E1742" s="62"/>
      <c r="F1742" s="47"/>
      <c r="G1742" s="47"/>
      <c r="H1742" s="47"/>
      <c r="I1742" s="47"/>
      <c r="J1742" s="47"/>
      <c r="K1742" s="47"/>
      <c r="L1742" s="60">
        <f>SUM(L1743:L1746)-SUMIF(CE1743:CE1746, 1, L1743:L1746)</f>
        <v>0</v>
      </c>
    </row>
    <row r="1743" spans="1:83" ht="57" x14ac:dyDescent="0.2">
      <c r="A1743" s="45"/>
      <c r="B1743" s="45" t="s">
        <v>1228</v>
      </c>
      <c r="C1743" s="45" t="s">
        <v>1230</v>
      </c>
      <c r="D1743" s="46" t="s">
        <v>968</v>
      </c>
      <c r="E1743" s="47">
        <v>0.245</v>
      </c>
      <c r="F1743" s="47">
        <f>ROUND(0,7)</f>
        <v>0</v>
      </c>
      <c r="G1743" s="47">
        <f>SmtRes!CX626</f>
        <v>0</v>
      </c>
      <c r="H1743" s="49">
        <f>SmtRes!CZ626</f>
        <v>37.71</v>
      </c>
      <c r="I1743" s="48">
        <f>SmtRes!AI626</f>
        <v>1.53</v>
      </c>
      <c r="J1743" s="49">
        <f>ROUND(H1743*I1743, 2)</f>
        <v>57.7</v>
      </c>
      <c r="K1743" s="48"/>
      <c r="L1743" s="49">
        <f>SmtRes!DF626</f>
        <v>0</v>
      </c>
    </row>
    <row r="1744" spans="1:83" ht="57" x14ac:dyDescent="0.2">
      <c r="A1744" s="45"/>
      <c r="B1744" s="45" t="s">
        <v>1249</v>
      </c>
      <c r="C1744" s="45" t="s">
        <v>1251</v>
      </c>
      <c r="D1744" s="46" t="s">
        <v>685</v>
      </c>
      <c r="E1744" s="47">
        <v>6.2E-4</v>
      </c>
      <c r="F1744" s="47">
        <f>ROUND(0,7)</f>
        <v>0</v>
      </c>
      <c r="G1744" s="47">
        <f>SmtRes!CX627</f>
        <v>0</v>
      </c>
      <c r="H1744" s="49">
        <f>SmtRes!CZ627</f>
        <v>99190.96</v>
      </c>
      <c r="I1744" s="48">
        <f>SmtRes!AI627</f>
        <v>1.29</v>
      </c>
      <c r="J1744" s="49">
        <f>ROUND(H1744*I1744, 2)</f>
        <v>127956.34</v>
      </c>
      <c r="K1744" s="48"/>
      <c r="L1744" s="49">
        <f>SmtRes!DF627</f>
        <v>0</v>
      </c>
    </row>
    <row r="1745" spans="1:83" ht="28.5" x14ac:dyDescent="0.2">
      <c r="A1745" s="45"/>
      <c r="B1745" s="45" t="s">
        <v>1243</v>
      </c>
      <c r="C1745" s="45" t="s">
        <v>1245</v>
      </c>
      <c r="D1745" s="46" t="s">
        <v>1090</v>
      </c>
      <c r="E1745" s="47">
        <v>0.25</v>
      </c>
      <c r="F1745" s="47">
        <f>ROUND(0,7)</f>
        <v>0</v>
      </c>
      <c r="G1745" s="47">
        <f>SmtRes!CX628</f>
        <v>0</v>
      </c>
      <c r="H1745" s="49">
        <f>SmtRes!CZ628</f>
        <v>931.11</v>
      </c>
      <c r="I1745" s="48">
        <f>SmtRes!AI628</f>
        <v>1.61</v>
      </c>
      <c r="J1745" s="49">
        <f>ROUND(H1745*I1745, 2)</f>
        <v>1499.09</v>
      </c>
      <c r="K1745" s="48"/>
      <c r="L1745" s="49">
        <f>SmtRes!DF628</f>
        <v>0</v>
      </c>
    </row>
    <row r="1746" spans="1:83" ht="14.25" x14ac:dyDescent="0.2">
      <c r="A1746" s="45"/>
      <c r="B1746" s="45" t="s">
        <v>1240</v>
      </c>
      <c r="C1746" s="51" t="s">
        <v>1242</v>
      </c>
      <c r="D1746" s="52" t="s">
        <v>685</v>
      </c>
      <c r="E1746" s="53">
        <v>7.2000000000000005E-4</v>
      </c>
      <c r="F1746" s="53">
        <f>ROUND(0,7)</f>
        <v>0</v>
      </c>
      <c r="G1746" s="53">
        <f>SmtRes!CX629</f>
        <v>0</v>
      </c>
      <c r="H1746" s="54">
        <f>SmtRes!CZ629</f>
        <v>82698.14</v>
      </c>
      <c r="I1746" s="55">
        <f>SmtRes!AI629</f>
        <v>1.29</v>
      </c>
      <c r="J1746" s="54">
        <f>ROUND(H1746*I1746, 2)</f>
        <v>106680.6</v>
      </c>
      <c r="K1746" s="55"/>
      <c r="L1746" s="54">
        <f>SmtRes!DF629</f>
        <v>0</v>
      </c>
    </row>
    <row r="1747" spans="1:83" ht="15" x14ac:dyDescent="0.2">
      <c r="A1747" s="45"/>
      <c r="B1747" s="45"/>
      <c r="C1747" s="64" t="s">
        <v>1396</v>
      </c>
      <c r="D1747" s="46"/>
      <c r="E1747" s="47"/>
      <c r="F1747" s="47"/>
      <c r="G1747" s="47"/>
      <c r="H1747" s="49"/>
      <c r="I1747" s="48"/>
      <c r="J1747" s="49"/>
      <c r="K1747" s="48"/>
      <c r="L1747" s="49">
        <f>L1732+L1734+L1735+L1742</f>
        <v>27.17</v>
      </c>
    </row>
    <row r="1748" spans="1:83" ht="14.25" x14ac:dyDescent="0.2">
      <c r="A1748" s="45"/>
      <c r="B1748" s="45"/>
      <c r="C1748" s="45" t="s">
        <v>1397</v>
      </c>
      <c r="D1748" s="46"/>
      <c r="E1748" s="47"/>
      <c r="F1748" s="47"/>
      <c r="G1748" s="47"/>
      <c r="H1748" s="49"/>
      <c r="I1748" s="48"/>
      <c r="J1748" s="49"/>
      <c r="K1748" s="48"/>
      <c r="L1748" s="49">
        <f>SUM(AR1729:AR1751)+SUM(AS1729:AS1751)+SUM(AT1729:AT1751)+SUM(AU1729:AU1751)+SUM(AV1729:AV1751)</f>
        <v>25.900000000000002</v>
      </c>
    </row>
    <row r="1749" spans="1:83" ht="28.5" x14ac:dyDescent="0.2">
      <c r="A1749" s="45"/>
      <c r="B1749" s="45" t="s">
        <v>408</v>
      </c>
      <c r="C1749" s="45" t="s">
        <v>1503</v>
      </c>
      <c r="D1749" s="46" t="s">
        <v>1224</v>
      </c>
      <c r="E1749" s="47">
        <f>Source!BZ309</f>
        <v>97</v>
      </c>
      <c r="F1749" s="47"/>
      <c r="G1749" s="47">
        <f>Source!AT309</f>
        <v>97</v>
      </c>
      <c r="H1749" s="49"/>
      <c r="I1749" s="48"/>
      <c r="J1749" s="49"/>
      <c r="K1749" s="48"/>
      <c r="L1749" s="49">
        <f>SUM(AZ1729:AZ1751)</f>
        <v>25.12</v>
      </c>
    </row>
    <row r="1750" spans="1:83" ht="28.5" x14ac:dyDescent="0.2">
      <c r="A1750" s="51"/>
      <c r="B1750" s="51" t="s">
        <v>409</v>
      </c>
      <c r="C1750" s="51" t="s">
        <v>1504</v>
      </c>
      <c r="D1750" s="52" t="s">
        <v>1224</v>
      </c>
      <c r="E1750" s="53">
        <f>Source!CA309</f>
        <v>51</v>
      </c>
      <c r="F1750" s="53"/>
      <c r="G1750" s="53">
        <f>Source!AU309</f>
        <v>51</v>
      </c>
      <c r="H1750" s="54"/>
      <c r="I1750" s="55"/>
      <c r="J1750" s="54"/>
      <c r="K1750" s="55"/>
      <c r="L1750" s="54">
        <f>SUM(BA1729:BA1751)</f>
        <v>13.21</v>
      </c>
    </row>
    <row r="1751" spans="1:83" ht="15" x14ac:dyDescent="0.25">
      <c r="C1751" s="106" t="s">
        <v>1360</v>
      </c>
      <c r="D1751" s="106"/>
      <c r="E1751" s="106"/>
      <c r="F1751" s="106"/>
      <c r="G1751" s="106"/>
      <c r="H1751" s="106"/>
      <c r="I1751" s="107">
        <f>IF(E1729&lt;&gt;0,K1751/E1729, 0)</f>
        <v>6550</v>
      </c>
      <c r="J1751" s="107"/>
      <c r="K1751" s="107">
        <f>L1732+L1734+L1742+L1749+L1750+L1735</f>
        <v>65.5</v>
      </c>
      <c r="L1751" s="107"/>
      <c r="M1751" s="83">
        <f>K1751*1.038</f>
        <v>67.989000000000004</v>
      </c>
      <c r="AD1751">
        <f>ROUND((Source!AT309/100)*((ROUND(SUMIF(SmtRes!AQ620:'SmtRes'!AQ630,"=1",SmtRes!AD620:'SmtRes'!AD630)*Source!I309, 2)+ROUND(SUMIF(SmtRes!AQ620:'SmtRes'!AQ630,"=1",SmtRes!AC620:'SmtRes'!AC630)*Source!I309, 2))), 2)</f>
        <v>23.26</v>
      </c>
      <c r="AE1751">
        <f>ROUND((Source!AU309/100)*((ROUND(SUMIF(SmtRes!AQ620:'SmtRes'!AQ630,"=1",SmtRes!AD620:'SmtRes'!AD630)*Source!I309, 2)+ROUND(SUMIF(SmtRes!AQ620:'SmtRes'!AQ630,"=1",SmtRes!AC620:'SmtRes'!AC630)*Source!I309, 2))), 2)</f>
        <v>12.23</v>
      </c>
      <c r="AN1751" s="56">
        <f>L1732+L1734+L1742+L1749+L1750+L1735</f>
        <v>65.5</v>
      </c>
      <c r="AO1751" s="56">
        <f>L1734</f>
        <v>1.27</v>
      </c>
      <c r="AQ1751" t="s">
        <v>1361</v>
      </c>
      <c r="AR1751" s="56">
        <f>L1732</f>
        <v>25.05</v>
      </c>
      <c r="AT1751" s="56">
        <f>L1735</f>
        <v>0.85</v>
      </c>
      <c r="AV1751" t="s">
        <v>1361</v>
      </c>
      <c r="AW1751" s="56">
        <f>L1742</f>
        <v>0</v>
      </c>
      <c r="AZ1751">
        <f>Source!X309</f>
        <v>25.12</v>
      </c>
      <c r="BA1751">
        <f>Source!Y309</f>
        <v>13.21</v>
      </c>
      <c r="CD1751">
        <v>2</v>
      </c>
    </row>
    <row r="1752" spans="1:83" ht="135" x14ac:dyDescent="0.2">
      <c r="A1752" s="43" t="s">
        <v>492</v>
      </c>
      <c r="B1752" s="45" t="s">
        <v>1543</v>
      </c>
      <c r="C1752" s="45" t="s">
        <v>1544</v>
      </c>
      <c r="D1752" s="46" t="str">
        <f>Source!H310</f>
        <v>100 м</v>
      </c>
      <c r="E1752" s="47">
        <f>Source!K310</f>
        <v>0.01</v>
      </c>
      <c r="F1752" s="47"/>
      <c r="G1752" s="47">
        <f>Source!I310</f>
        <v>0.01</v>
      </c>
      <c r="H1752" s="49"/>
      <c r="I1752" s="48"/>
      <c r="J1752" s="49"/>
      <c r="K1752" s="48"/>
      <c r="L1752" s="49"/>
    </row>
    <row r="1753" spans="1:83" ht="76.5" x14ac:dyDescent="0.2">
      <c r="B1753" s="65" t="str">
        <f>Source!EO310</f>
        <v>Поправка: 571/пр_2022_п.84_т.3_стр.4_стб.3</v>
      </c>
      <c r="C1753" s="65" t="str">
        <f>Source!CN310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754" spans="1:83" x14ac:dyDescent="0.2">
      <c r="C1754" s="63" t="str">
        <f>"Объем: "&amp;Source!I310&amp;"=1/"&amp;"100"</f>
        <v>Объем: 0,01=1/100</v>
      </c>
    </row>
    <row r="1755" spans="1:83" ht="15" x14ac:dyDescent="0.2">
      <c r="A1755" s="44"/>
      <c r="B1755" s="47">
        <v>1</v>
      </c>
      <c r="C1755" s="44" t="s">
        <v>1391</v>
      </c>
      <c r="D1755" s="46" t="s">
        <v>904</v>
      </c>
      <c r="E1755" s="62"/>
      <c r="F1755" s="47"/>
      <c r="G1755" s="47">
        <f>Source!U310</f>
        <v>4.3545599999999997E-2</v>
      </c>
      <c r="H1755" s="47"/>
      <c r="I1755" s="47"/>
      <c r="J1755" s="47"/>
      <c r="K1755" s="47"/>
      <c r="L1755" s="60">
        <f>SUM(L1756:L1756)-SUMIF(CE1756:CE1756, 1, L1756:L1756)</f>
        <v>30.74</v>
      </c>
    </row>
    <row r="1756" spans="1:83" ht="14.25" x14ac:dyDescent="0.2">
      <c r="A1756" s="45"/>
      <c r="B1756" s="45" t="s">
        <v>1185</v>
      </c>
      <c r="C1756" s="45" t="s">
        <v>1186</v>
      </c>
      <c r="D1756" s="46" t="s">
        <v>904</v>
      </c>
      <c r="E1756" s="47">
        <v>17.28</v>
      </c>
      <c r="F1756" s="47">
        <f>ROUND((0.3)*0.84,7)</f>
        <v>0.252</v>
      </c>
      <c r="G1756" s="47">
        <f>SmtRes!CX631</f>
        <v>4.3545599999999997E-2</v>
      </c>
      <c r="H1756" s="49"/>
      <c r="I1756" s="48"/>
      <c r="J1756" s="49">
        <f>SmtRes!CZ631</f>
        <v>705.88</v>
      </c>
      <c r="K1756" s="48"/>
      <c r="L1756" s="49">
        <f>SmtRes!DI631</f>
        <v>30.74</v>
      </c>
    </row>
    <row r="1757" spans="1:83" ht="15" x14ac:dyDescent="0.2">
      <c r="A1757" s="44"/>
      <c r="B1757" s="47">
        <v>2</v>
      </c>
      <c r="C1757" s="44" t="s">
        <v>1392</v>
      </c>
      <c r="D1757" s="46"/>
      <c r="E1757" s="62"/>
      <c r="F1757" s="47"/>
      <c r="G1757" s="47"/>
      <c r="H1757" s="47"/>
      <c r="I1757" s="47"/>
      <c r="J1757" s="47"/>
      <c r="K1757" s="47"/>
      <c r="L1757" s="60">
        <f>SUM(L1758:L1764)-SUMIF(CE1758:CE1764, 1, L1758:L1764)</f>
        <v>1.2999999999999998</v>
      </c>
    </row>
    <row r="1758" spans="1:83" ht="15" x14ac:dyDescent="0.2">
      <c r="A1758" s="44"/>
      <c r="B1758" s="47"/>
      <c r="C1758" s="44" t="s">
        <v>1395</v>
      </c>
      <c r="D1758" s="46" t="s">
        <v>904</v>
      </c>
      <c r="E1758" s="62"/>
      <c r="F1758" s="47"/>
      <c r="G1758" s="47">
        <f>Source!V310</f>
        <v>1.008E-3</v>
      </c>
      <c r="H1758" s="47"/>
      <c r="I1758" s="47"/>
      <c r="J1758" s="47"/>
      <c r="K1758" s="47"/>
      <c r="L1758" s="60">
        <f>SUMIF(CE1759:CE1764, 1, L1759:L1764)</f>
        <v>0.85</v>
      </c>
      <c r="CE1758">
        <v>1</v>
      </c>
    </row>
    <row r="1759" spans="1:83" ht="28.5" x14ac:dyDescent="0.2">
      <c r="A1759" s="45"/>
      <c r="B1759" s="45" t="s">
        <v>1028</v>
      </c>
      <c r="C1759" s="45" t="s">
        <v>1030</v>
      </c>
      <c r="D1759" s="46" t="s">
        <v>797</v>
      </c>
      <c r="E1759" s="47">
        <v>0.2</v>
      </c>
      <c r="F1759" s="47">
        <f t="shared" ref="F1759:F1764" si="51">ROUND((0.3)*0.84,7)</f>
        <v>0.252</v>
      </c>
      <c r="G1759" s="47">
        <f>SmtRes!CX633</f>
        <v>5.04E-4</v>
      </c>
      <c r="H1759" s="49"/>
      <c r="I1759" s="48"/>
      <c r="J1759" s="49">
        <f>SmtRes!CZ633</f>
        <v>1629.55</v>
      </c>
      <c r="K1759" s="48"/>
      <c r="L1759" s="49">
        <f>SmtRes!DG633</f>
        <v>0.82</v>
      </c>
    </row>
    <row r="1760" spans="1:83" ht="28.5" x14ac:dyDescent="0.2">
      <c r="A1760" s="45"/>
      <c r="B1760" s="45" t="s">
        <v>924</v>
      </c>
      <c r="C1760" s="45" t="s">
        <v>1402</v>
      </c>
      <c r="D1760" s="46" t="s">
        <v>904</v>
      </c>
      <c r="E1760" s="47">
        <f>SmtRes!DO633*SmtRes!AT633</f>
        <v>0.2</v>
      </c>
      <c r="F1760" s="47">
        <f t="shared" si="51"/>
        <v>0.252</v>
      </c>
      <c r="G1760" s="47">
        <f>ROUND(E1760*F1760*G1752, 7)</f>
        <v>5.04E-4</v>
      </c>
      <c r="H1760" s="49"/>
      <c r="I1760" s="48"/>
      <c r="J1760" s="49">
        <f>ROUND(SmtRes!AG633/SmtRes!DO633, 2)</f>
        <v>969.91</v>
      </c>
      <c r="K1760" s="48"/>
      <c r="L1760" s="49">
        <f>SmtRes!DH633</f>
        <v>0.49</v>
      </c>
      <c r="CE1760">
        <v>1</v>
      </c>
    </row>
    <row r="1761" spans="1:83" ht="28.5" x14ac:dyDescent="0.2">
      <c r="A1761" s="45"/>
      <c r="B1761" s="45" t="s">
        <v>1207</v>
      </c>
      <c r="C1761" s="45" t="s">
        <v>1209</v>
      </c>
      <c r="D1761" s="46" t="s">
        <v>797</v>
      </c>
      <c r="E1761" s="47">
        <v>4.0599999999999996</v>
      </c>
      <c r="F1761" s="47">
        <f t="shared" si="51"/>
        <v>0.252</v>
      </c>
      <c r="G1761" s="47">
        <f>SmtRes!CX634</f>
        <v>1.0231199999999999E-2</v>
      </c>
      <c r="H1761" s="49">
        <f>SmtRes!CZ634</f>
        <v>1.75</v>
      </c>
      <c r="I1761" s="48">
        <f>SmtRes!AJ634</f>
        <v>1.58</v>
      </c>
      <c r="J1761" s="49">
        <f>ROUND(H1761*I1761, 2)</f>
        <v>2.77</v>
      </c>
      <c r="K1761" s="48"/>
      <c r="L1761" s="49">
        <f>SmtRes!DG634</f>
        <v>0.03</v>
      </c>
    </row>
    <row r="1762" spans="1:83" ht="28.5" x14ac:dyDescent="0.2">
      <c r="A1762" s="45"/>
      <c r="B1762" s="45" t="s">
        <v>1252</v>
      </c>
      <c r="C1762" s="45" t="s">
        <v>1254</v>
      </c>
      <c r="D1762" s="46" t="s">
        <v>797</v>
      </c>
      <c r="E1762" s="47">
        <v>4.0599999999999996</v>
      </c>
      <c r="F1762" s="47">
        <f t="shared" si="51"/>
        <v>0.252</v>
      </c>
      <c r="G1762" s="47">
        <f>SmtRes!CX635</f>
        <v>1.0231199999999999E-2</v>
      </c>
      <c r="H1762" s="49">
        <f>SmtRes!CZ635</f>
        <v>8.84</v>
      </c>
      <c r="I1762" s="48">
        <f>SmtRes!AJ635</f>
        <v>1.48</v>
      </c>
      <c r="J1762" s="49">
        <f>ROUND(H1762*I1762, 2)</f>
        <v>13.08</v>
      </c>
      <c r="K1762" s="48"/>
      <c r="L1762" s="49">
        <f>SmtRes!DG635</f>
        <v>0.13</v>
      </c>
    </row>
    <row r="1763" spans="1:83" ht="28.5" x14ac:dyDescent="0.2">
      <c r="A1763" s="45"/>
      <c r="B1763" s="45" t="s">
        <v>954</v>
      </c>
      <c r="C1763" s="45" t="s">
        <v>956</v>
      </c>
      <c r="D1763" s="46" t="s">
        <v>797</v>
      </c>
      <c r="E1763" s="47">
        <v>0.2</v>
      </c>
      <c r="F1763" s="47">
        <f t="shared" si="51"/>
        <v>0.252</v>
      </c>
      <c r="G1763" s="47">
        <f>SmtRes!CX636</f>
        <v>5.04E-4</v>
      </c>
      <c r="H1763" s="49"/>
      <c r="I1763" s="48"/>
      <c r="J1763" s="49">
        <f>SmtRes!CZ636</f>
        <v>643.29</v>
      </c>
      <c r="K1763" s="48"/>
      <c r="L1763" s="49">
        <f>SmtRes!DG636</f>
        <v>0.32</v>
      </c>
    </row>
    <row r="1764" spans="1:83" ht="28.5" x14ac:dyDescent="0.2">
      <c r="A1764" s="45"/>
      <c r="B1764" s="45" t="s">
        <v>915</v>
      </c>
      <c r="C1764" s="45" t="s">
        <v>1394</v>
      </c>
      <c r="D1764" s="46" t="s">
        <v>904</v>
      </c>
      <c r="E1764" s="47">
        <f>SmtRes!DO636*SmtRes!AT636</f>
        <v>0.2</v>
      </c>
      <c r="F1764" s="47">
        <f t="shared" si="51"/>
        <v>0.252</v>
      </c>
      <c r="G1764" s="47">
        <f>ROUND(E1764*F1764*G1752, 7)</f>
        <v>5.04E-4</v>
      </c>
      <c r="H1764" s="49"/>
      <c r="I1764" s="48"/>
      <c r="J1764" s="49">
        <f>ROUND(SmtRes!AG636/SmtRes!DO636, 2)</f>
        <v>722.05</v>
      </c>
      <c r="K1764" s="48"/>
      <c r="L1764" s="49">
        <f>SmtRes!DH636</f>
        <v>0.36</v>
      </c>
      <c r="CE1764">
        <v>1</v>
      </c>
    </row>
    <row r="1765" spans="1:83" ht="15" hidden="1" x14ac:dyDescent="0.2">
      <c r="A1765" s="44"/>
      <c r="B1765" s="47">
        <v>4</v>
      </c>
      <c r="C1765" s="44" t="s">
        <v>1411</v>
      </c>
      <c r="D1765" s="46"/>
      <c r="E1765" s="62"/>
      <c r="F1765" s="47"/>
      <c r="G1765" s="47"/>
      <c r="H1765" s="47"/>
      <c r="I1765" s="47"/>
      <c r="J1765" s="47"/>
      <c r="K1765" s="47"/>
      <c r="L1765" s="60">
        <f>SUM(L1766:L1769)-SUMIF(CE1766:CE1769, 1, L1766:L1769)</f>
        <v>0</v>
      </c>
    </row>
    <row r="1766" spans="1:83" ht="57" x14ac:dyDescent="0.2">
      <c r="A1766" s="45"/>
      <c r="B1766" s="45" t="s">
        <v>1228</v>
      </c>
      <c r="C1766" s="45" t="s">
        <v>1230</v>
      </c>
      <c r="D1766" s="46" t="s">
        <v>968</v>
      </c>
      <c r="E1766" s="47">
        <v>0.245</v>
      </c>
      <c r="F1766" s="47">
        <f>ROUND(0,7)</f>
        <v>0</v>
      </c>
      <c r="G1766" s="47">
        <f>SmtRes!CX637</f>
        <v>0</v>
      </c>
      <c r="H1766" s="49">
        <f>SmtRes!CZ637</f>
        <v>37.71</v>
      </c>
      <c r="I1766" s="48">
        <f>SmtRes!AI637</f>
        <v>1.53</v>
      </c>
      <c r="J1766" s="49">
        <f>ROUND(H1766*I1766, 2)</f>
        <v>57.7</v>
      </c>
      <c r="K1766" s="48"/>
      <c r="L1766" s="49">
        <f>SmtRes!DF637</f>
        <v>0</v>
      </c>
    </row>
    <row r="1767" spans="1:83" ht="57" x14ac:dyDescent="0.2">
      <c r="A1767" s="45"/>
      <c r="B1767" s="45" t="s">
        <v>1249</v>
      </c>
      <c r="C1767" s="45" t="s">
        <v>1251</v>
      </c>
      <c r="D1767" s="46" t="s">
        <v>685</v>
      </c>
      <c r="E1767" s="47">
        <v>6.2E-4</v>
      </c>
      <c r="F1767" s="47">
        <f>ROUND(0,7)</f>
        <v>0</v>
      </c>
      <c r="G1767" s="47">
        <f>SmtRes!CX638</f>
        <v>0</v>
      </c>
      <c r="H1767" s="49">
        <f>SmtRes!CZ638</f>
        <v>99190.96</v>
      </c>
      <c r="I1767" s="48">
        <f>SmtRes!AI638</f>
        <v>1.29</v>
      </c>
      <c r="J1767" s="49">
        <f>ROUND(H1767*I1767, 2)</f>
        <v>127956.34</v>
      </c>
      <c r="K1767" s="48"/>
      <c r="L1767" s="49">
        <f>SmtRes!DF638</f>
        <v>0</v>
      </c>
    </row>
    <row r="1768" spans="1:83" ht="28.5" x14ac:dyDescent="0.2">
      <c r="A1768" s="45"/>
      <c r="B1768" s="45" t="s">
        <v>1243</v>
      </c>
      <c r="C1768" s="45" t="s">
        <v>1245</v>
      </c>
      <c r="D1768" s="46" t="s">
        <v>1090</v>
      </c>
      <c r="E1768" s="47">
        <v>0.25</v>
      </c>
      <c r="F1768" s="47">
        <f>ROUND(0,7)</f>
        <v>0</v>
      </c>
      <c r="G1768" s="47">
        <f>SmtRes!CX639</f>
        <v>0</v>
      </c>
      <c r="H1768" s="49">
        <f>SmtRes!CZ639</f>
        <v>931.11</v>
      </c>
      <c r="I1768" s="48">
        <f>SmtRes!AI639</f>
        <v>1.61</v>
      </c>
      <c r="J1768" s="49">
        <f>ROUND(H1768*I1768, 2)</f>
        <v>1499.09</v>
      </c>
      <c r="K1768" s="48"/>
      <c r="L1768" s="49">
        <f>SmtRes!DF639</f>
        <v>0</v>
      </c>
    </row>
    <row r="1769" spans="1:83" ht="14.25" x14ac:dyDescent="0.2">
      <c r="A1769" s="45"/>
      <c r="B1769" s="45" t="s">
        <v>1240</v>
      </c>
      <c r="C1769" s="51" t="s">
        <v>1242</v>
      </c>
      <c r="D1769" s="52" t="s">
        <v>685</v>
      </c>
      <c r="E1769" s="53">
        <v>7.2000000000000005E-4</v>
      </c>
      <c r="F1769" s="53">
        <f>ROUND(0,7)</f>
        <v>0</v>
      </c>
      <c r="G1769" s="53">
        <f>SmtRes!CX640</f>
        <v>0</v>
      </c>
      <c r="H1769" s="54">
        <f>SmtRes!CZ640</f>
        <v>82698.14</v>
      </c>
      <c r="I1769" s="55">
        <f>SmtRes!AI640</f>
        <v>1.29</v>
      </c>
      <c r="J1769" s="54">
        <f>ROUND(H1769*I1769, 2)</f>
        <v>106680.6</v>
      </c>
      <c r="K1769" s="55"/>
      <c r="L1769" s="54">
        <f>SmtRes!DF640</f>
        <v>0</v>
      </c>
    </row>
    <row r="1770" spans="1:83" ht="15" x14ac:dyDescent="0.2">
      <c r="A1770" s="45"/>
      <c r="B1770" s="45"/>
      <c r="C1770" s="64" t="s">
        <v>1396</v>
      </c>
      <c r="D1770" s="46"/>
      <c r="E1770" s="47"/>
      <c r="F1770" s="47"/>
      <c r="G1770" s="47"/>
      <c r="H1770" s="49"/>
      <c r="I1770" s="48"/>
      <c r="J1770" s="49"/>
      <c r="K1770" s="48"/>
      <c r="L1770" s="49">
        <f>L1755+L1757+L1758+L1765</f>
        <v>32.89</v>
      </c>
    </row>
    <row r="1771" spans="1:83" ht="14.25" x14ac:dyDescent="0.2">
      <c r="A1771" s="45"/>
      <c r="B1771" s="45"/>
      <c r="C1771" s="45" t="s">
        <v>1397</v>
      </c>
      <c r="D1771" s="46"/>
      <c r="E1771" s="47"/>
      <c r="F1771" s="47"/>
      <c r="G1771" s="47"/>
      <c r="H1771" s="49"/>
      <c r="I1771" s="48"/>
      <c r="J1771" s="49"/>
      <c r="K1771" s="48"/>
      <c r="L1771" s="49">
        <f>SUM(AR1752:AR1774)+SUM(AS1752:AS1774)+SUM(AT1752:AT1774)+SUM(AU1752:AU1774)+SUM(AV1752:AV1774)</f>
        <v>31.59</v>
      </c>
    </row>
    <row r="1772" spans="1:83" ht="28.5" x14ac:dyDescent="0.2">
      <c r="A1772" s="45"/>
      <c r="B1772" s="45" t="s">
        <v>408</v>
      </c>
      <c r="C1772" s="45" t="s">
        <v>1503</v>
      </c>
      <c r="D1772" s="46" t="s">
        <v>1224</v>
      </c>
      <c r="E1772" s="47">
        <f>Source!BZ310</f>
        <v>97</v>
      </c>
      <c r="F1772" s="47"/>
      <c r="G1772" s="47">
        <f>Source!AT310</f>
        <v>97</v>
      </c>
      <c r="H1772" s="49"/>
      <c r="I1772" s="48"/>
      <c r="J1772" s="49"/>
      <c r="K1772" s="48"/>
      <c r="L1772" s="49">
        <f>SUM(AZ1752:AZ1774)</f>
        <v>30.64</v>
      </c>
    </row>
    <row r="1773" spans="1:83" ht="28.5" x14ac:dyDescent="0.2">
      <c r="A1773" s="51"/>
      <c r="B1773" s="51" t="s">
        <v>409</v>
      </c>
      <c r="C1773" s="51" t="s">
        <v>1504</v>
      </c>
      <c r="D1773" s="52" t="s">
        <v>1224</v>
      </c>
      <c r="E1773" s="53">
        <f>Source!CA310</f>
        <v>51</v>
      </c>
      <c r="F1773" s="53"/>
      <c r="G1773" s="53">
        <f>Source!AU310</f>
        <v>51</v>
      </c>
      <c r="H1773" s="54"/>
      <c r="I1773" s="55"/>
      <c r="J1773" s="54"/>
      <c r="K1773" s="55"/>
      <c r="L1773" s="54">
        <f>SUM(BA1752:BA1774)</f>
        <v>16.11</v>
      </c>
    </row>
    <row r="1774" spans="1:83" ht="15" x14ac:dyDescent="0.25">
      <c r="C1774" s="106" t="s">
        <v>1360</v>
      </c>
      <c r="D1774" s="106"/>
      <c r="E1774" s="106"/>
      <c r="F1774" s="106"/>
      <c r="G1774" s="106"/>
      <c r="H1774" s="106"/>
      <c r="I1774" s="107">
        <f>IF(E1752&lt;&gt;0,K1774/E1752, 0)</f>
        <v>7963.9999999999982</v>
      </c>
      <c r="J1774" s="107"/>
      <c r="K1774" s="107">
        <f>L1755+L1757+L1765+L1772+L1773+L1758</f>
        <v>79.639999999999986</v>
      </c>
      <c r="L1774" s="107"/>
      <c r="M1774" s="83">
        <f>K1774*1.038</f>
        <v>82.666319999999985</v>
      </c>
      <c r="AD1774">
        <f>ROUND((Source!AT310/100)*((ROUND(SUMIF(SmtRes!AQ631:'SmtRes'!AQ641,"=1",SmtRes!AD631:'SmtRes'!AD641)*Source!I310, 2)+ROUND(SUMIF(SmtRes!AQ631:'SmtRes'!AQ641,"=1",SmtRes!AC631:'SmtRes'!AC641)*Source!I310, 2))), 2)</f>
        <v>23.26</v>
      </c>
      <c r="AE1774">
        <f>ROUND((Source!AU310/100)*((ROUND(SUMIF(SmtRes!AQ631:'SmtRes'!AQ641,"=1",SmtRes!AD631:'SmtRes'!AD641)*Source!I310, 2)+ROUND(SUMIF(SmtRes!AQ631:'SmtRes'!AQ641,"=1",SmtRes!AC631:'SmtRes'!AC641)*Source!I310, 2))), 2)</f>
        <v>12.23</v>
      </c>
      <c r="AN1774" s="56">
        <f>L1755+L1757+L1765+L1772+L1773+L1758</f>
        <v>79.639999999999986</v>
      </c>
      <c r="AO1774" s="56">
        <f>L1757</f>
        <v>1.2999999999999998</v>
      </c>
      <c r="AQ1774" t="s">
        <v>1361</v>
      </c>
      <c r="AR1774" s="56">
        <f>L1755</f>
        <v>30.74</v>
      </c>
      <c r="AT1774" s="56">
        <f>L1758</f>
        <v>0.85</v>
      </c>
      <c r="AV1774" t="s">
        <v>1361</v>
      </c>
      <c r="AW1774" s="56">
        <f>L1765</f>
        <v>0</v>
      </c>
      <c r="AZ1774">
        <f>Source!X310</f>
        <v>30.64</v>
      </c>
      <c r="BA1774">
        <f>Source!Y310</f>
        <v>16.11</v>
      </c>
      <c r="CD1774">
        <v>2</v>
      </c>
    </row>
    <row r="1775" spans="1:83" ht="135" x14ac:dyDescent="0.2">
      <c r="A1775" s="43" t="s">
        <v>496</v>
      </c>
      <c r="B1775" s="45" t="s">
        <v>1545</v>
      </c>
      <c r="C1775" s="45" t="s">
        <v>1546</v>
      </c>
      <c r="D1775" s="46" t="str">
        <f>Source!H311</f>
        <v>100 м</v>
      </c>
      <c r="E1775" s="47">
        <f>Source!K311</f>
        <v>0.01</v>
      </c>
      <c r="F1775" s="47"/>
      <c r="G1775" s="47">
        <f>Source!I311</f>
        <v>0.01</v>
      </c>
      <c r="H1775" s="49"/>
      <c r="I1775" s="48"/>
      <c r="J1775" s="49"/>
      <c r="K1775" s="48"/>
      <c r="L1775" s="49"/>
    </row>
    <row r="1776" spans="1:83" ht="76.5" x14ac:dyDescent="0.2">
      <c r="B1776" s="65" t="str">
        <f>Source!EO311</f>
        <v>Поправка: 571/пр_2022_п.84_т.3_стр.4_стб.3</v>
      </c>
      <c r="C1776" s="65" t="str">
        <f>Source!CN311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777" spans="1:83" x14ac:dyDescent="0.2">
      <c r="C1777" s="63" t="str">
        <f>"Объем: "&amp;Source!I311&amp;"=1/"&amp;"100"</f>
        <v>Объем: 0,01=1/100</v>
      </c>
    </row>
    <row r="1778" spans="1:83" ht="15" x14ac:dyDescent="0.2">
      <c r="A1778" s="44"/>
      <c r="B1778" s="47">
        <v>1</v>
      </c>
      <c r="C1778" s="44" t="s">
        <v>1391</v>
      </c>
      <c r="D1778" s="46" t="s">
        <v>904</v>
      </c>
      <c r="E1778" s="62"/>
      <c r="F1778" s="47"/>
      <c r="G1778" s="47">
        <f>Source!U311</f>
        <v>5.2415999999999997E-2</v>
      </c>
      <c r="H1778" s="47"/>
      <c r="I1778" s="47"/>
      <c r="J1778" s="47"/>
      <c r="K1778" s="47"/>
      <c r="L1778" s="60">
        <f>SUM(L1779:L1779)-SUMIF(CE1779:CE1779, 1, L1779:L1779)</f>
        <v>37</v>
      </c>
    </row>
    <row r="1779" spans="1:83" ht="14.25" x14ac:dyDescent="0.2">
      <c r="A1779" s="45"/>
      <c r="B1779" s="45" t="s">
        <v>1185</v>
      </c>
      <c r="C1779" s="45" t="s">
        <v>1186</v>
      </c>
      <c r="D1779" s="46" t="s">
        <v>904</v>
      </c>
      <c r="E1779" s="47">
        <v>20.8</v>
      </c>
      <c r="F1779" s="47">
        <f>ROUND((0.3)*0.84,7)</f>
        <v>0.252</v>
      </c>
      <c r="G1779" s="47">
        <f>SmtRes!CX642</f>
        <v>5.2415999999999997E-2</v>
      </c>
      <c r="H1779" s="49"/>
      <c r="I1779" s="48"/>
      <c r="J1779" s="49">
        <f>SmtRes!CZ642</f>
        <v>705.88</v>
      </c>
      <c r="K1779" s="48"/>
      <c r="L1779" s="49">
        <f>SmtRes!DI642</f>
        <v>37</v>
      </c>
    </row>
    <row r="1780" spans="1:83" ht="15" x14ac:dyDescent="0.2">
      <c r="A1780" s="44"/>
      <c r="B1780" s="47">
        <v>2</v>
      </c>
      <c r="C1780" s="44" t="s">
        <v>1392</v>
      </c>
      <c r="D1780" s="46"/>
      <c r="E1780" s="62"/>
      <c r="F1780" s="47"/>
      <c r="G1780" s="47"/>
      <c r="H1780" s="47"/>
      <c r="I1780" s="47"/>
      <c r="J1780" s="47"/>
      <c r="K1780" s="47"/>
      <c r="L1780" s="60">
        <f>SUM(L1781:L1787)-SUMIF(CE1781:CE1787, 1, L1781:L1787)</f>
        <v>1.33</v>
      </c>
    </row>
    <row r="1781" spans="1:83" ht="15" x14ac:dyDescent="0.2">
      <c r="A1781" s="44"/>
      <c r="B1781" s="47"/>
      <c r="C1781" s="44" t="s">
        <v>1395</v>
      </c>
      <c r="D1781" s="46" t="s">
        <v>904</v>
      </c>
      <c r="E1781" s="62"/>
      <c r="F1781" s="47"/>
      <c r="G1781" s="47">
        <f>Source!V311</f>
        <v>1.008E-3</v>
      </c>
      <c r="H1781" s="47"/>
      <c r="I1781" s="47"/>
      <c r="J1781" s="47"/>
      <c r="K1781" s="47"/>
      <c r="L1781" s="60">
        <f>SUMIF(CE1782:CE1787, 1, L1782:L1787)</f>
        <v>0.85</v>
      </c>
      <c r="CE1781">
        <v>1</v>
      </c>
    </row>
    <row r="1782" spans="1:83" ht="28.5" x14ac:dyDescent="0.2">
      <c r="A1782" s="45"/>
      <c r="B1782" s="45" t="s">
        <v>1028</v>
      </c>
      <c r="C1782" s="45" t="s">
        <v>1030</v>
      </c>
      <c r="D1782" s="46" t="s">
        <v>797</v>
      </c>
      <c r="E1782" s="47">
        <v>0.2</v>
      </c>
      <c r="F1782" s="47">
        <f t="shared" ref="F1782:F1787" si="52">ROUND((0.3)*0.84,7)</f>
        <v>0.252</v>
      </c>
      <c r="G1782" s="47">
        <f>SmtRes!CX644</f>
        <v>5.04E-4</v>
      </c>
      <c r="H1782" s="49"/>
      <c r="I1782" s="48"/>
      <c r="J1782" s="49">
        <f>SmtRes!CZ644</f>
        <v>1629.55</v>
      </c>
      <c r="K1782" s="48"/>
      <c r="L1782" s="49">
        <f>SmtRes!DG644</f>
        <v>0.82</v>
      </c>
    </row>
    <row r="1783" spans="1:83" ht="28.5" x14ac:dyDescent="0.2">
      <c r="A1783" s="45"/>
      <c r="B1783" s="45" t="s">
        <v>924</v>
      </c>
      <c r="C1783" s="45" t="s">
        <v>1402</v>
      </c>
      <c r="D1783" s="46" t="s">
        <v>904</v>
      </c>
      <c r="E1783" s="47">
        <f>SmtRes!DO644*SmtRes!AT644</f>
        <v>0.2</v>
      </c>
      <c r="F1783" s="47">
        <f t="shared" si="52"/>
        <v>0.252</v>
      </c>
      <c r="G1783" s="47">
        <f>ROUND(E1783*F1783*G1775, 7)</f>
        <v>5.04E-4</v>
      </c>
      <c r="H1783" s="49"/>
      <c r="I1783" s="48"/>
      <c r="J1783" s="49">
        <f>ROUND(SmtRes!AG644/SmtRes!DO644, 2)</f>
        <v>969.91</v>
      </c>
      <c r="K1783" s="48"/>
      <c r="L1783" s="49">
        <f>SmtRes!DH644</f>
        <v>0.49</v>
      </c>
      <c r="CE1783">
        <v>1</v>
      </c>
    </row>
    <row r="1784" spans="1:83" ht="28.5" x14ac:dyDescent="0.2">
      <c r="A1784" s="45"/>
      <c r="B1784" s="45" t="s">
        <v>1207</v>
      </c>
      <c r="C1784" s="45" t="s">
        <v>1209</v>
      </c>
      <c r="D1784" s="46" t="s">
        <v>797</v>
      </c>
      <c r="E1784" s="47">
        <v>4.9000000000000004</v>
      </c>
      <c r="F1784" s="47">
        <f t="shared" si="52"/>
        <v>0.252</v>
      </c>
      <c r="G1784" s="47">
        <f>SmtRes!CX645</f>
        <v>1.2348E-2</v>
      </c>
      <c r="H1784" s="49">
        <f>SmtRes!CZ645</f>
        <v>1.75</v>
      </c>
      <c r="I1784" s="48">
        <f>SmtRes!AJ645</f>
        <v>1.58</v>
      </c>
      <c r="J1784" s="49">
        <f>ROUND(H1784*I1784, 2)</f>
        <v>2.77</v>
      </c>
      <c r="K1784" s="48"/>
      <c r="L1784" s="49">
        <f>SmtRes!DG645</f>
        <v>0.03</v>
      </c>
    </row>
    <row r="1785" spans="1:83" ht="28.5" x14ac:dyDescent="0.2">
      <c r="A1785" s="45"/>
      <c r="B1785" s="45" t="s">
        <v>1252</v>
      </c>
      <c r="C1785" s="45" t="s">
        <v>1254</v>
      </c>
      <c r="D1785" s="46" t="s">
        <v>797</v>
      </c>
      <c r="E1785" s="47">
        <v>4.9000000000000004</v>
      </c>
      <c r="F1785" s="47">
        <f t="shared" si="52"/>
        <v>0.252</v>
      </c>
      <c r="G1785" s="47">
        <f>SmtRes!CX646</f>
        <v>1.2348E-2</v>
      </c>
      <c r="H1785" s="49">
        <f>SmtRes!CZ646</f>
        <v>8.84</v>
      </c>
      <c r="I1785" s="48">
        <f>SmtRes!AJ646</f>
        <v>1.48</v>
      </c>
      <c r="J1785" s="49">
        <f>ROUND(H1785*I1785, 2)</f>
        <v>13.08</v>
      </c>
      <c r="K1785" s="48"/>
      <c r="L1785" s="49">
        <f>SmtRes!DG646</f>
        <v>0.16</v>
      </c>
    </row>
    <row r="1786" spans="1:83" ht="28.5" x14ac:dyDescent="0.2">
      <c r="A1786" s="45"/>
      <c r="B1786" s="45" t="s">
        <v>954</v>
      </c>
      <c r="C1786" s="45" t="s">
        <v>956</v>
      </c>
      <c r="D1786" s="46" t="s">
        <v>797</v>
      </c>
      <c r="E1786" s="47">
        <v>0.2</v>
      </c>
      <c r="F1786" s="47">
        <f t="shared" si="52"/>
        <v>0.252</v>
      </c>
      <c r="G1786" s="47">
        <f>SmtRes!CX647</f>
        <v>5.04E-4</v>
      </c>
      <c r="H1786" s="49"/>
      <c r="I1786" s="48"/>
      <c r="J1786" s="49">
        <f>SmtRes!CZ647</f>
        <v>643.29</v>
      </c>
      <c r="K1786" s="48"/>
      <c r="L1786" s="49">
        <f>SmtRes!DG647</f>
        <v>0.32</v>
      </c>
    </row>
    <row r="1787" spans="1:83" ht="28.5" x14ac:dyDescent="0.2">
      <c r="A1787" s="45"/>
      <c r="B1787" s="45" t="s">
        <v>915</v>
      </c>
      <c r="C1787" s="45" t="s">
        <v>1394</v>
      </c>
      <c r="D1787" s="46" t="s">
        <v>904</v>
      </c>
      <c r="E1787" s="47">
        <f>SmtRes!DO647*SmtRes!AT647</f>
        <v>0.2</v>
      </c>
      <c r="F1787" s="47">
        <f t="shared" si="52"/>
        <v>0.252</v>
      </c>
      <c r="G1787" s="47">
        <f>ROUND(E1787*F1787*G1775, 7)</f>
        <v>5.04E-4</v>
      </c>
      <c r="H1787" s="49"/>
      <c r="I1787" s="48"/>
      <c r="J1787" s="49">
        <f>ROUND(SmtRes!AG647/SmtRes!DO647, 2)</f>
        <v>722.05</v>
      </c>
      <c r="K1787" s="48"/>
      <c r="L1787" s="49">
        <f>SmtRes!DH647</f>
        <v>0.36</v>
      </c>
      <c r="CE1787">
        <v>1</v>
      </c>
    </row>
    <row r="1788" spans="1:83" ht="15" hidden="1" x14ac:dyDescent="0.2">
      <c r="A1788" s="44"/>
      <c r="B1788" s="47">
        <v>4</v>
      </c>
      <c r="C1788" s="44" t="s">
        <v>1411</v>
      </c>
      <c r="D1788" s="46"/>
      <c r="E1788" s="62"/>
      <c r="F1788" s="47"/>
      <c r="G1788" s="47"/>
      <c r="H1788" s="47"/>
      <c r="I1788" s="47"/>
      <c r="J1788" s="47"/>
      <c r="K1788" s="47"/>
      <c r="L1788" s="60">
        <f>SUM(L1789:L1792)-SUMIF(CE1789:CE1792, 1, L1789:L1792)</f>
        <v>0</v>
      </c>
    </row>
    <row r="1789" spans="1:83" ht="57" x14ac:dyDescent="0.2">
      <c r="A1789" s="45"/>
      <c r="B1789" s="45" t="s">
        <v>1228</v>
      </c>
      <c r="C1789" s="45" t="s">
        <v>1230</v>
      </c>
      <c r="D1789" s="46" t="s">
        <v>968</v>
      </c>
      <c r="E1789" s="47">
        <v>0.245</v>
      </c>
      <c r="F1789" s="47">
        <f>ROUND(0,7)</f>
        <v>0</v>
      </c>
      <c r="G1789" s="47">
        <f>SmtRes!CX648</f>
        <v>0</v>
      </c>
      <c r="H1789" s="49">
        <f>SmtRes!CZ648</f>
        <v>37.71</v>
      </c>
      <c r="I1789" s="48">
        <f>SmtRes!AI648</f>
        <v>1.53</v>
      </c>
      <c r="J1789" s="49">
        <f>ROUND(H1789*I1789, 2)</f>
        <v>57.7</v>
      </c>
      <c r="K1789" s="48"/>
      <c r="L1789" s="49">
        <f>SmtRes!DF648</f>
        <v>0</v>
      </c>
    </row>
    <row r="1790" spans="1:83" ht="57" x14ac:dyDescent="0.2">
      <c r="A1790" s="45"/>
      <c r="B1790" s="45" t="s">
        <v>1249</v>
      </c>
      <c r="C1790" s="45" t="s">
        <v>1251</v>
      </c>
      <c r="D1790" s="46" t="s">
        <v>685</v>
      </c>
      <c r="E1790" s="47">
        <v>6.2E-4</v>
      </c>
      <c r="F1790" s="47">
        <f>ROUND(0,7)</f>
        <v>0</v>
      </c>
      <c r="G1790" s="47">
        <f>SmtRes!CX649</f>
        <v>0</v>
      </c>
      <c r="H1790" s="49">
        <f>SmtRes!CZ649</f>
        <v>99190.96</v>
      </c>
      <c r="I1790" s="48">
        <f>SmtRes!AI649</f>
        <v>1.29</v>
      </c>
      <c r="J1790" s="49">
        <f>ROUND(H1790*I1790, 2)</f>
        <v>127956.34</v>
      </c>
      <c r="K1790" s="48"/>
      <c r="L1790" s="49">
        <f>SmtRes!DF649</f>
        <v>0</v>
      </c>
    </row>
    <row r="1791" spans="1:83" ht="28.5" x14ac:dyDescent="0.2">
      <c r="A1791" s="45"/>
      <c r="B1791" s="45" t="s">
        <v>1243</v>
      </c>
      <c r="C1791" s="45" t="s">
        <v>1245</v>
      </c>
      <c r="D1791" s="46" t="s">
        <v>1090</v>
      </c>
      <c r="E1791" s="47">
        <v>0.25</v>
      </c>
      <c r="F1791" s="47">
        <f>ROUND(0,7)</f>
        <v>0</v>
      </c>
      <c r="G1791" s="47">
        <f>SmtRes!CX650</f>
        <v>0</v>
      </c>
      <c r="H1791" s="49">
        <f>SmtRes!CZ650</f>
        <v>931.11</v>
      </c>
      <c r="I1791" s="48">
        <f>SmtRes!AI650</f>
        <v>1.61</v>
      </c>
      <c r="J1791" s="49">
        <f>ROUND(H1791*I1791, 2)</f>
        <v>1499.09</v>
      </c>
      <c r="K1791" s="48"/>
      <c r="L1791" s="49">
        <f>SmtRes!DF650</f>
        <v>0</v>
      </c>
    </row>
    <row r="1792" spans="1:83" ht="14.25" x14ac:dyDescent="0.2">
      <c r="A1792" s="45"/>
      <c r="B1792" s="45" t="s">
        <v>1240</v>
      </c>
      <c r="C1792" s="51" t="s">
        <v>1242</v>
      </c>
      <c r="D1792" s="52" t="s">
        <v>685</v>
      </c>
      <c r="E1792" s="53">
        <v>7.2000000000000005E-4</v>
      </c>
      <c r="F1792" s="53">
        <f>ROUND(0,7)</f>
        <v>0</v>
      </c>
      <c r="G1792" s="53">
        <f>SmtRes!CX651</f>
        <v>0</v>
      </c>
      <c r="H1792" s="54">
        <f>SmtRes!CZ651</f>
        <v>82698.14</v>
      </c>
      <c r="I1792" s="55">
        <f>SmtRes!AI651</f>
        <v>1.29</v>
      </c>
      <c r="J1792" s="54">
        <f>ROUND(H1792*I1792, 2)</f>
        <v>106680.6</v>
      </c>
      <c r="K1792" s="55"/>
      <c r="L1792" s="54">
        <f>SmtRes!DF651</f>
        <v>0</v>
      </c>
    </row>
    <row r="1793" spans="1:83" ht="15" x14ac:dyDescent="0.2">
      <c r="A1793" s="45"/>
      <c r="B1793" s="45"/>
      <c r="C1793" s="64" t="s">
        <v>1396</v>
      </c>
      <c r="D1793" s="46"/>
      <c r="E1793" s="47"/>
      <c r="F1793" s="47"/>
      <c r="G1793" s="47"/>
      <c r="H1793" s="49"/>
      <c r="I1793" s="48"/>
      <c r="J1793" s="49"/>
      <c r="K1793" s="48"/>
      <c r="L1793" s="49">
        <f>L1778+L1780+L1781+L1788</f>
        <v>39.18</v>
      </c>
    </row>
    <row r="1794" spans="1:83" ht="14.25" x14ac:dyDescent="0.2">
      <c r="A1794" s="45"/>
      <c r="B1794" s="45"/>
      <c r="C1794" s="45" t="s">
        <v>1397</v>
      </c>
      <c r="D1794" s="46"/>
      <c r="E1794" s="47"/>
      <c r="F1794" s="47"/>
      <c r="G1794" s="47"/>
      <c r="H1794" s="49"/>
      <c r="I1794" s="48"/>
      <c r="J1794" s="49"/>
      <c r="K1794" s="48"/>
      <c r="L1794" s="49">
        <f>SUM(AR1775:AR1797)+SUM(AS1775:AS1797)+SUM(AT1775:AT1797)+SUM(AU1775:AU1797)+SUM(AV1775:AV1797)</f>
        <v>37.85</v>
      </c>
    </row>
    <row r="1795" spans="1:83" ht="28.5" x14ac:dyDescent="0.2">
      <c r="A1795" s="45"/>
      <c r="B1795" s="45" t="s">
        <v>408</v>
      </c>
      <c r="C1795" s="45" t="s">
        <v>1503</v>
      </c>
      <c r="D1795" s="46" t="s">
        <v>1224</v>
      </c>
      <c r="E1795" s="47">
        <f>Source!BZ311</f>
        <v>97</v>
      </c>
      <c r="F1795" s="47"/>
      <c r="G1795" s="47">
        <f>Source!AT311</f>
        <v>97</v>
      </c>
      <c r="H1795" s="49"/>
      <c r="I1795" s="48"/>
      <c r="J1795" s="49"/>
      <c r="K1795" s="48"/>
      <c r="L1795" s="49">
        <f>SUM(AZ1775:AZ1797)</f>
        <v>36.71</v>
      </c>
    </row>
    <row r="1796" spans="1:83" ht="28.5" x14ac:dyDescent="0.2">
      <c r="A1796" s="51"/>
      <c r="B1796" s="51" t="s">
        <v>409</v>
      </c>
      <c r="C1796" s="51" t="s">
        <v>1504</v>
      </c>
      <c r="D1796" s="52" t="s">
        <v>1224</v>
      </c>
      <c r="E1796" s="53">
        <f>Source!CA311</f>
        <v>51</v>
      </c>
      <c r="F1796" s="53"/>
      <c r="G1796" s="53">
        <f>Source!AU311</f>
        <v>51</v>
      </c>
      <c r="H1796" s="54"/>
      <c r="I1796" s="55"/>
      <c r="J1796" s="54"/>
      <c r="K1796" s="55"/>
      <c r="L1796" s="54">
        <f>SUM(BA1775:BA1797)</f>
        <v>19.3</v>
      </c>
    </row>
    <row r="1797" spans="1:83" ht="15" x14ac:dyDescent="0.25">
      <c r="C1797" s="106" t="s">
        <v>1360</v>
      </c>
      <c r="D1797" s="106"/>
      <c r="E1797" s="106"/>
      <c r="F1797" s="106"/>
      <c r="G1797" s="106"/>
      <c r="H1797" s="106"/>
      <c r="I1797" s="107">
        <f>IF(E1775&lt;&gt;0,K1797/E1775, 0)</f>
        <v>9518.9999999999982</v>
      </c>
      <c r="J1797" s="107"/>
      <c r="K1797" s="107">
        <f>L1778+L1780+L1788+L1795+L1796+L1781</f>
        <v>95.189999999999984</v>
      </c>
      <c r="L1797" s="107"/>
      <c r="M1797" s="83">
        <f>K1797*1.038</f>
        <v>98.807219999999987</v>
      </c>
      <c r="AD1797">
        <f>ROUND((Source!AT311/100)*((ROUND(SUMIF(SmtRes!AQ642:'SmtRes'!AQ652,"=1",SmtRes!AD642:'SmtRes'!AD652)*Source!I311, 2)+ROUND(SUMIF(SmtRes!AQ642:'SmtRes'!AQ652,"=1",SmtRes!AC642:'SmtRes'!AC652)*Source!I311, 2))), 2)</f>
        <v>23.26</v>
      </c>
      <c r="AE1797">
        <f>ROUND((Source!AU311/100)*((ROUND(SUMIF(SmtRes!AQ642:'SmtRes'!AQ652,"=1",SmtRes!AD642:'SmtRes'!AD652)*Source!I311, 2)+ROUND(SUMIF(SmtRes!AQ642:'SmtRes'!AQ652,"=1",SmtRes!AC642:'SmtRes'!AC652)*Source!I311, 2))), 2)</f>
        <v>12.23</v>
      </c>
      <c r="AN1797" s="56">
        <f>L1778+L1780+L1788+L1795+L1796+L1781</f>
        <v>95.189999999999984</v>
      </c>
      <c r="AO1797" s="56">
        <f>L1780</f>
        <v>1.33</v>
      </c>
      <c r="AQ1797" t="s">
        <v>1361</v>
      </c>
      <c r="AR1797" s="56">
        <f>L1778</f>
        <v>37</v>
      </c>
      <c r="AT1797" s="56">
        <f>L1781</f>
        <v>0.85</v>
      </c>
      <c r="AV1797" t="s">
        <v>1361</v>
      </c>
      <c r="AW1797" s="56">
        <f>L1788</f>
        <v>0</v>
      </c>
      <c r="AZ1797">
        <f>Source!X311</f>
        <v>36.71</v>
      </c>
      <c r="BA1797">
        <f>Source!Y311</f>
        <v>19.3</v>
      </c>
      <c r="CD1797">
        <v>2</v>
      </c>
    </row>
    <row r="1798" spans="1:83" ht="135" x14ac:dyDescent="0.2">
      <c r="A1798" s="43" t="s">
        <v>500</v>
      </c>
      <c r="B1798" s="45" t="s">
        <v>1517</v>
      </c>
      <c r="C1798" s="45" t="s">
        <v>1547</v>
      </c>
      <c r="D1798" s="46" t="str">
        <f>Source!H312</f>
        <v>100 м</v>
      </c>
      <c r="E1798" s="47">
        <f>Source!K312</f>
        <v>0.01</v>
      </c>
      <c r="F1798" s="47"/>
      <c r="G1798" s="47">
        <f>Source!I312</f>
        <v>0.01</v>
      </c>
      <c r="H1798" s="49"/>
      <c r="I1798" s="48"/>
      <c r="J1798" s="49"/>
      <c r="K1798" s="48"/>
      <c r="L1798" s="49"/>
    </row>
    <row r="1799" spans="1:83" ht="76.5" x14ac:dyDescent="0.2">
      <c r="B1799" s="65" t="str">
        <f>Source!EO312</f>
        <v>Поправка: 571/пр_2022_п.84_т.3_стр.4_стб.3</v>
      </c>
      <c r="C1799" s="65" t="str">
        <f>Source!CN312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800" spans="1:83" x14ac:dyDescent="0.2">
      <c r="C1800" s="63" t="str">
        <f>"Объем: "&amp;Source!I312&amp;"=1/"&amp;"100"</f>
        <v>Объем: 0,01=1/100</v>
      </c>
    </row>
    <row r="1801" spans="1:83" ht="15" x14ac:dyDescent="0.2">
      <c r="A1801" s="44"/>
      <c r="B1801" s="47">
        <v>1</v>
      </c>
      <c r="C1801" s="44" t="s">
        <v>1391</v>
      </c>
      <c r="D1801" s="46" t="s">
        <v>904</v>
      </c>
      <c r="E1801" s="62"/>
      <c r="F1801" s="47"/>
      <c r="G1801" s="47">
        <f>Source!U312</f>
        <v>7.4793600000000002E-2</v>
      </c>
      <c r="H1801" s="47"/>
      <c r="I1801" s="47"/>
      <c r="J1801" s="47"/>
      <c r="K1801" s="47"/>
      <c r="L1801" s="60">
        <f>SUM(L1802:L1802)-SUMIF(CE1802:CE1802, 1, L1802:L1802)</f>
        <v>52.8</v>
      </c>
    </row>
    <row r="1802" spans="1:83" ht="14.25" x14ac:dyDescent="0.2">
      <c r="A1802" s="45"/>
      <c r="B1802" s="45" t="s">
        <v>1185</v>
      </c>
      <c r="C1802" s="45" t="s">
        <v>1186</v>
      </c>
      <c r="D1802" s="46" t="s">
        <v>904</v>
      </c>
      <c r="E1802" s="47">
        <v>29.68</v>
      </c>
      <c r="F1802" s="47">
        <f>ROUND((0.3)*0.84,7)</f>
        <v>0.252</v>
      </c>
      <c r="G1802" s="47">
        <f>SmtRes!CX653</f>
        <v>7.4793600000000002E-2</v>
      </c>
      <c r="H1802" s="49"/>
      <c r="I1802" s="48"/>
      <c r="J1802" s="49">
        <f>SmtRes!CZ653</f>
        <v>705.88</v>
      </c>
      <c r="K1802" s="48"/>
      <c r="L1802" s="49">
        <f>SmtRes!DI653</f>
        <v>52.8</v>
      </c>
    </row>
    <row r="1803" spans="1:83" ht="15" x14ac:dyDescent="0.2">
      <c r="A1803" s="44"/>
      <c r="B1803" s="47">
        <v>2</v>
      </c>
      <c r="C1803" s="44" t="s">
        <v>1392</v>
      </c>
      <c r="D1803" s="46"/>
      <c r="E1803" s="62"/>
      <c r="F1803" s="47"/>
      <c r="G1803" s="47"/>
      <c r="H1803" s="47"/>
      <c r="I1803" s="47"/>
      <c r="J1803" s="47"/>
      <c r="K1803" s="47"/>
      <c r="L1803" s="60">
        <f>SUM(L1804:L1810)-SUMIF(CE1804:CE1810, 1, L1804:L1810)</f>
        <v>1.54</v>
      </c>
    </row>
    <row r="1804" spans="1:83" ht="15" x14ac:dyDescent="0.2">
      <c r="A1804" s="44"/>
      <c r="B1804" s="47"/>
      <c r="C1804" s="44" t="s">
        <v>1395</v>
      </c>
      <c r="D1804" s="46" t="s">
        <v>904</v>
      </c>
      <c r="E1804" s="62"/>
      <c r="F1804" s="47"/>
      <c r="G1804" s="47">
        <f>Source!V312</f>
        <v>1.008E-3</v>
      </c>
      <c r="H1804" s="47"/>
      <c r="I1804" s="47"/>
      <c r="J1804" s="47"/>
      <c r="K1804" s="47"/>
      <c r="L1804" s="60">
        <f>SUMIF(CE1805:CE1810, 1, L1805:L1810)</f>
        <v>0.85</v>
      </c>
      <c r="CE1804">
        <v>1</v>
      </c>
    </row>
    <row r="1805" spans="1:83" ht="28.5" x14ac:dyDescent="0.2">
      <c r="A1805" s="45"/>
      <c r="B1805" s="45" t="s">
        <v>1028</v>
      </c>
      <c r="C1805" s="45" t="s">
        <v>1030</v>
      </c>
      <c r="D1805" s="46" t="s">
        <v>797</v>
      </c>
      <c r="E1805" s="47">
        <v>0.2</v>
      </c>
      <c r="F1805" s="47">
        <f t="shared" ref="F1805:F1810" si="53">ROUND((0.3)*0.84,7)</f>
        <v>0.252</v>
      </c>
      <c r="G1805" s="47">
        <f>SmtRes!CX655</f>
        <v>5.04E-4</v>
      </c>
      <c r="H1805" s="49"/>
      <c r="I1805" s="48"/>
      <c r="J1805" s="49">
        <f>SmtRes!CZ655</f>
        <v>1629.55</v>
      </c>
      <c r="K1805" s="48"/>
      <c r="L1805" s="49">
        <f>SmtRes!DG655</f>
        <v>0.82</v>
      </c>
    </row>
    <row r="1806" spans="1:83" ht="28.5" x14ac:dyDescent="0.2">
      <c r="A1806" s="45"/>
      <c r="B1806" s="45" t="s">
        <v>924</v>
      </c>
      <c r="C1806" s="45" t="s">
        <v>1402</v>
      </c>
      <c r="D1806" s="46" t="s">
        <v>904</v>
      </c>
      <c r="E1806" s="47">
        <f>SmtRes!DO655*SmtRes!AT655</f>
        <v>0.2</v>
      </c>
      <c r="F1806" s="47">
        <f t="shared" si="53"/>
        <v>0.252</v>
      </c>
      <c r="G1806" s="47">
        <f>ROUND(E1806*F1806*G1798, 7)</f>
        <v>5.04E-4</v>
      </c>
      <c r="H1806" s="49"/>
      <c r="I1806" s="48"/>
      <c r="J1806" s="49">
        <f>ROUND(SmtRes!AG655/SmtRes!DO655, 2)</f>
        <v>969.91</v>
      </c>
      <c r="K1806" s="48"/>
      <c r="L1806" s="49">
        <f>SmtRes!DH655</f>
        <v>0.49</v>
      </c>
      <c r="CE1806">
        <v>1</v>
      </c>
    </row>
    <row r="1807" spans="1:83" ht="28.5" x14ac:dyDescent="0.2">
      <c r="A1807" s="45"/>
      <c r="B1807" s="45" t="s">
        <v>1207</v>
      </c>
      <c r="C1807" s="45" t="s">
        <v>1209</v>
      </c>
      <c r="D1807" s="46" t="s">
        <v>797</v>
      </c>
      <c r="E1807" s="47">
        <v>6.9</v>
      </c>
      <c r="F1807" s="47">
        <f t="shared" si="53"/>
        <v>0.252</v>
      </c>
      <c r="G1807" s="47">
        <f>SmtRes!CX656</f>
        <v>1.7388000000000001E-2</v>
      </c>
      <c r="H1807" s="49">
        <f>SmtRes!CZ656</f>
        <v>1.75</v>
      </c>
      <c r="I1807" s="48">
        <f>SmtRes!AJ656</f>
        <v>1.58</v>
      </c>
      <c r="J1807" s="49">
        <f>ROUND(H1807*I1807, 2)</f>
        <v>2.77</v>
      </c>
      <c r="K1807" s="48"/>
      <c r="L1807" s="49">
        <f>SmtRes!DG656</f>
        <v>0.05</v>
      </c>
    </row>
    <row r="1808" spans="1:83" ht="28.5" x14ac:dyDescent="0.2">
      <c r="A1808" s="45"/>
      <c r="B1808" s="45" t="s">
        <v>1225</v>
      </c>
      <c r="C1808" s="45" t="s">
        <v>1227</v>
      </c>
      <c r="D1808" s="46" t="s">
        <v>797</v>
      </c>
      <c r="E1808" s="47">
        <v>6.9</v>
      </c>
      <c r="F1808" s="47">
        <f t="shared" si="53"/>
        <v>0.252</v>
      </c>
      <c r="G1808" s="47">
        <f>SmtRes!CX657</f>
        <v>1.7388000000000001E-2</v>
      </c>
      <c r="H1808" s="49">
        <f>SmtRes!CZ657</f>
        <v>13.44</v>
      </c>
      <c r="I1808" s="48">
        <f>SmtRes!AJ657</f>
        <v>1.48</v>
      </c>
      <c r="J1808" s="49">
        <f>ROUND(H1808*I1808, 2)</f>
        <v>19.89</v>
      </c>
      <c r="K1808" s="48"/>
      <c r="L1808" s="49">
        <f>SmtRes!DG657</f>
        <v>0.35</v>
      </c>
    </row>
    <row r="1809" spans="1:83" ht="28.5" x14ac:dyDescent="0.2">
      <c r="A1809" s="45"/>
      <c r="B1809" s="45" t="s">
        <v>954</v>
      </c>
      <c r="C1809" s="45" t="s">
        <v>956</v>
      </c>
      <c r="D1809" s="46" t="s">
        <v>797</v>
      </c>
      <c r="E1809" s="47">
        <v>0.2</v>
      </c>
      <c r="F1809" s="47">
        <f t="shared" si="53"/>
        <v>0.252</v>
      </c>
      <c r="G1809" s="47">
        <f>SmtRes!CX658</f>
        <v>5.04E-4</v>
      </c>
      <c r="H1809" s="49"/>
      <c r="I1809" s="48"/>
      <c r="J1809" s="49">
        <f>SmtRes!CZ658</f>
        <v>643.29</v>
      </c>
      <c r="K1809" s="48"/>
      <c r="L1809" s="49">
        <f>SmtRes!DG658</f>
        <v>0.32</v>
      </c>
    </row>
    <row r="1810" spans="1:83" ht="28.5" x14ac:dyDescent="0.2">
      <c r="A1810" s="45"/>
      <c r="B1810" s="45" t="s">
        <v>915</v>
      </c>
      <c r="C1810" s="45" t="s">
        <v>1394</v>
      </c>
      <c r="D1810" s="46" t="s">
        <v>904</v>
      </c>
      <c r="E1810" s="47">
        <f>SmtRes!DO658*SmtRes!AT658</f>
        <v>0.2</v>
      </c>
      <c r="F1810" s="47">
        <f t="shared" si="53"/>
        <v>0.252</v>
      </c>
      <c r="G1810" s="47">
        <f>ROUND(E1810*F1810*G1798, 7)</f>
        <v>5.04E-4</v>
      </c>
      <c r="H1810" s="49"/>
      <c r="I1810" s="48"/>
      <c r="J1810" s="49">
        <f>ROUND(SmtRes!AG658/SmtRes!DO658, 2)</f>
        <v>722.05</v>
      </c>
      <c r="K1810" s="48"/>
      <c r="L1810" s="49">
        <f>SmtRes!DH658</f>
        <v>0.36</v>
      </c>
      <c r="CE1810">
        <v>1</v>
      </c>
    </row>
    <row r="1811" spans="1:83" ht="15" hidden="1" x14ac:dyDescent="0.2">
      <c r="A1811" s="44"/>
      <c r="B1811" s="47">
        <v>4</v>
      </c>
      <c r="C1811" s="44" t="s">
        <v>1411</v>
      </c>
      <c r="D1811" s="46"/>
      <c r="E1811" s="62"/>
      <c r="F1811" s="47"/>
      <c r="G1811" s="47"/>
      <c r="H1811" s="47"/>
      <c r="I1811" s="47"/>
      <c r="J1811" s="47"/>
      <c r="K1811" s="47"/>
      <c r="L1811" s="60">
        <f>SUM(L1812:L1815)-SUMIF(CE1812:CE1815, 1, L1812:L1815)</f>
        <v>0</v>
      </c>
    </row>
    <row r="1812" spans="1:83" ht="57" x14ac:dyDescent="0.2">
      <c r="A1812" s="45"/>
      <c r="B1812" s="45" t="s">
        <v>1228</v>
      </c>
      <c r="C1812" s="45" t="s">
        <v>1230</v>
      </c>
      <c r="D1812" s="46" t="s">
        <v>968</v>
      </c>
      <c r="E1812" s="47">
        <v>0.245</v>
      </c>
      <c r="F1812" s="47">
        <f>ROUND(0,7)</f>
        <v>0</v>
      </c>
      <c r="G1812" s="47">
        <f>SmtRes!CX659</f>
        <v>0</v>
      </c>
      <c r="H1812" s="49">
        <f>SmtRes!CZ659</f>
        <v>37.71</v>
      </c>
      <c r="I1812" s="48">
        <f>SmtRes!AI659</f>
        <v>1.53</v>
      </c>
      <c r="J1812" s="49">
        <f>ROUND(H1812*I1812, 2)</f>
        <v>57.7</v>
      </c>
      <c r="K1812" s="48"/>
      <c r="L1812" s="49">
        <f>SmtRes!DF659</f>
        <v>0</v>
      </c>
    </row>
    <row r="1813" spans="1:83" ht="57" x14ac:dyDescent="0.2">
      <c r="A1813" s="45"/>
      <c r="B1813" s="45" t="s">
        <v>1249</v>
      </c>
      <c r="C1813" s="45" t="s">
        <v>1251</v>
      </c>
      <c r="D1813" s="46" t="s">
        <v>685</v>
      </c>
      <c r="E1813" s="47">
        <v>6.2E-4</v>
      </c>
      <c r="F1813" s="47">
        <f>ROUND(0,7)</f>
        <v>0</v>
      </c>
      <c r="G1813" s="47">
        <f>SmtRes!CX660</f>
        <v>0</v>
      </c>
      <c r="H1813" s="49">
        <f>SmtRes!CZ660</f>
        <v>99190.96</v>
      </c>
      <c r="I1813" s="48">
        <f>SmtRes!AI660</f>
        <v>1.29</v>
      </c>
      <c r="J1813" s="49">
        <f>ROUND(H1813*I1813, 2)</f>
        <v>127956.34</v>
      </c>
      <c r="K1813" s="48"/>
      <c r="L1813" s="49">
        <f>SmtRes!DF660</f>
        <v>0</v>
      </c>
    </row>
    <row r="1814" spans="1:83" ht="28.5" x14ac:dyDescent="0.2">
      <c r="A1814" s="45"/>
      <c r="B1814" s="45" t="s">
        <v>1243</v>
      </c>
      <c r="C1814" s="45" t="s">
        <v>1245</v>
      </c>
      <c r="D1814" s="46" t="s">
        <v>1090</v>
      </c>
      <c r="E1814" s="47">
        <v>0.25</v>
      </c>
      <c r="F1814" s="47">
        <f>ROUND(0,7)</f>
        <v>0</v>
      </c>
      <c r="G1814" s="47">
        <f>SmtRes!CX661</f>
        <v>0</v>
      </c>
      <c r="H1814" s="49">
        <f>SmtRes!CZ661</f>
        <v>931.11</v>
      </c>
      <c r="I1814" s="48">
        <f>SmtRes!AI661</f>
        <v>1.61</v>
      </c>
      <c r="J1814" s="49">
        <f>ROUND(H1814*I1814, 2)</f>
        <v>1499.09</v>
      </c>
      <c r="K1814" s="48"/>
      <c r="L1814" s="49">
        <f>SmtRes!DF661</f>
        <v>0</v>
      </c>
    </row>
    <row r="1815" spans="1:83" ht="14.25" x14ac:dyDescent="0.2">
      <c r="A1815" s="45"/>
      <c r="B1815" s="45" t="s">
        <v>1240</v>
      </c>
      <c r="C1815" s="51" t="s">
        <v>1242</v>
      </c>
      <c r="D1815" s="52" t="s">
        <v>685</v>
      </c>
      <c r="E1815" s="53">
        <v>7.2000000000000005E-4</v>
      </c>
      <c r="F1815" s="53">
        <f>ROUND(0,7)</f>
        <v>0</v>
      </c>
      <c r="G1815" s="53">
        <f>SmtRes!CX662</f>
        <v>0</v>
      </c>
      <c r="H1815" s="54">
        <f>SmtRes!CZ662</f>
        <v>82698.14</v>
      </c>
      <c r="I1815" s="55">
        <f>SmtRes!AI662</f>
        <v>1.29</v>
      </c>
      <c r="J1815" s="54">
        <f>ROUND(H1815*I1815, 2)</f>
        <v>106680.6</v>
      </c>
      <c r="K1815" s="55"/>
      <c r="L1815" s="54">
        <f>SmtRes!DF662</f>
        <v>0</v>
      </c>
    </row>
    <row r="1816" spans="1:83" ht="15" x14ac:dyDescent="0.2">
      <c r="A1816" s="45"/>
      <c r="B1816" s="45"/>
      <c r="C1816" s="64" t="s">
        <v>1396</v>
      </c>
      <c r="D1816" s="46"/>
      <c r="E1816" s="47"/>
      <c r="F1816" s="47"/>
      <c r="G1816" s="47"/>
      <c r="H1816" s="49"/>
      <c r="I1816" s="48"/>
      <c r="J1816" s="49"/>
      <c r="K1816" s="48"/>
      <c r="L1816" s="49">
        <f>L1801+L1803+L1804+L1811</f>
        <v>55.19</v>
      </c>
    </row>
    <row r="1817" spans="1:83" ht="14.25" x14ac:dyDescent="0.2">
      <c r="A1817" s="45"/>
      <c r="B1817" s="45"/>
      <c r="C1817" s="45" t="s">
        <v>1397</v>
      </c>
      <c r="D1817" s="46"/>
      <c r="E1817" s="47"/>
      <c r="F1817" s="47"/>
      <c r="G1817" s="47"/>
      <c r="H1817" s="49"/>
      <c r="I1817" s="48"/>
      <c r="J1817" s="49"/>
      <c r="K1817" s="48"/>
      <c r="L1817" s="49">
        <f>SUM(AR1798:AR1820)+SUM(AS1798:AS1820)+SUM(AT1798:AT1820)+SUM(AU1798:AU1820)+SUM(AV1798:AV1820)</f>
        <v>53.65</v>
      </c>
    </row>
    <row r="1818" spans="1:83" ht="28.5" x14ac:dyDescent="0.2">
      <c r="A1818" s="45"/>
      <c r="B1818" s="45" t="s">
        <v>408</v>
      </c>
      <c r="C1818" s="45" t="s">
        <v>1503</v>
      </c>
      <c r="D1818" s="46" t="s">
        <v>1224</v>
      </c>
      <c r="E1818" s="47">
        <f>Source!BZ312</f>
        <v>97</v>
      </c>
      <c r="F1818" s="47"/>
      <c r="G1818" s="47">
        <f>Source!AT312</f>
        <v>97</v>
      </c>
      <c r="H1818" s="49"/>
      <c r="I1818" s="48"/>
      <c r="J1818" s="49"/>
      <c r="K1818" s="48"/>
      <c r="L1818" s="49">
        <f>SUM(AZ1798:AZ1820)</f>
        <v>52.04</v>
      </c>
    </row>
    <row r="1819" spans="1:83" ht="28.5" x14ac:dyDescent="0.2">
      <c r="A1819" s="51"/>
      <c r="B1819" s="51" t="s">
        <v>409</v>
      </c>
      <c r="C1819" s="51" t="s">
        <v>1504</v>
      </c>
      <c r="D1819" s="52" t="s">
        <v>1224</v>
      </c>
      <c r="E1819" s="53">
        <f>Source!CA312</f>
        <v>51</v>
      </c>
      <c r="F1819" s="53"/>
      <c r="G1819" s="53">
        <f>Source!AU312</f>
        <v>51</v>
      </c>
      <c r="H1819" s="54"/>
      <c r="I1819" s="55"/>
      <c r="J1819" s="54"/>
      <c r="K1819" s="55"/>
      <c r="L1819" s="54">
        <f>SUM(BA1798:BA1820)</f>
        <v>27.36</v>
      </c>
    </row>
    <row r="1820" spans="1:83" ht="15" x14ac:dyDescent="0.25">
      <c r="C1820" s="106" t="s">
        <v>1360</v>
      </c>
      <c r="D1820" s="106"/>
      <c r="E1820" s="106"/>
      <c r="F1820" s="106"/>
      <c r="G1820" s="106"/>
      <c r="H1820" s="106"/>
      <c r="I1820" s="107">
        <f>IF(E1798&lt;&gt;0,K1820/E1798, 0)</f>
        <v>13459</v>
      </c>
      <c r="J1820" s="107"/>
      <c r="K1820" s="107">
        <f>L1801+L1803+L1811+L1818+L1819+L1804</f>
        <v>134.59</v>
      </c>
      <c r="L1820" s="107"/>
      <c r="M1820" s="83">
        <f>K1820*1.038</f>
        <v>139.70442</v>
      </c>
      <c r="AD1820">
        <f>ROUND((Source!AT312/100)*((ROUND(SUMIF(SmtRes!AQ653:'SmtRes'!AQ663,"=1",SmtRes!AD653:'SmtRes'!AD663)*Source!I312, 2)+ROUND(SUMIF(SmtRes!AQ653:'SmtRes'!AQ663,"=1",SmtRes!AC653:'SmtRes'!AC663)*Source!I312, 2))), 2)</f>
        <v>23.26</v>
      </c>
      <c r="AE1820">
        <f>ROUND((Source!AU312/100)*((ROUND(SUMIF(SmtRes!AQ653:'SmtRes'!AQ663,"=1",SmtRes!AD653:'SmtRes'!AD663)*Source!I312, 2)+ROUND(SUMIF(SmtRes!AQ653:'SmtRes'!AQ663,"=1",SmtRes!AC653:'SmtRes'!AC663)*Source!I312, 2))), 2)</f>
        <v>12.23</v>
      </c>
      <c r="AN1820" s="56">
        <f>L1801+L1803+L1811+L1818+L1819+L1804</f>
        <v>134.59</v>
      </c>
      <c r="AO1820" s="56">
        <f>L1803</f>
        <v>1.54</v>
      </c>
      <c r="AQ1820" t="s">
        <v>1361</v>
      </c>
      <c r="AR1820" s="56">
        <f>L1801</f>
        <v>52.8</v>
      </c>
      <c r="AT1820" s="56">
        <f>L1804</f>
        <v>0.85</v>
      </c>
      <c r="AV1820" t="s">
        <v>1361</v>
      </c>
      <c r="AW1820" s="56">
        <f>L1811</f>
        <v>0</v>
      </c>
      <c r="AZ1820">
        <f>Source!X312</f>
        <v>52.04</v>
      </c>
      <c r="BA1820">
        <f>Source!Y312</f>
        <v>27.36</v>
      </c>
      <c r="CD1820">
        <v>2</v>
      </c>
    </row>
    <row r="1821" spans="1:83" ht="120.75" x14ac:dyDescent="0.2">
      <c r="A1821" s="43" t="s">
        <v>502</v>
      </c>
      <c r="B1821" s="45" t="s">
        <v>1541</v>
      </c>
      <c r="C1821" s="45" t="s">
        <v>1548</v>
      </c>
      <c r="D1821" s="46" t="str">
        <f>Source!H313</f>
        <v>100 м</v>
      </c>
      <c r="E1821" s="47">
        <f>Source!K313</f>
        <v>0.01</v>
      </c>
      <c r="F1821" s="47"/>
      <c r="G1821" s="47">
        <f>Source!I313</f>
        <v>0.01</v>
      </c>
      <c r="H1821" s="49"/>
      <c r="I1821" s="48"/>
      <c r="J1821" s="49"/>
      <c r="K1821" s="48"/>
      <c r="L1821" s="49"/>
    </row>
    <row r="1822" spans="1:83" x14ac:dyDescent="0.2">
      <c r="C1822" s="63" t="str">
        <f>"Объем: "&amp;Source!I313&amp;"=1/"&amp;"100"</f>
        <v>Объем: 0,01=1/100</v>
      </c>
    </row>
    <row r="1823" spans="1:83" ht="15" x14ac:dyDescent="0.2">
      <c r="A1823" s="44"/>
      <c r="B1823" s="47">
        <v>1</v>
      </c>
      <c r="C1823" s="44" t="s">
        <v>1391</v>
      </c>
      <c r="D1823" s="46" t="s">
        <v>904</v>
      </c>
      <c r="E1823" s="62"/>
      <c r="F1823" s="47"/>
      <c r="G1823" s="47">
        <f>Source!U313</f>
        <v>0.118272</v>
      </c>
      <c r="H1823" s="47"/>
      <c r="I1823" s="47"/>
      <c r="J1823" s="47"/>
      <c r="K1823" s="47"/>
      <c r="L1823" s="60">
        <f>SUM(L1824:L1824)-SUMIF(CE1824:CE1824, 1, L1824:L1824)</f>
        <v>83.49</v>
      </c>
    </row>
    <row r="1824" spans="1:83" ht="14.25" x14ac:dyDescent="0.2">
      <c r="A1824" s="45"/>
      <c r="B1824" s="45" t="s">
        <v>1185</v>
      </c>
      <c r="C1824" s="45" t="s">
        <v>1186</v>
      </c>
      <c r="D1824" s="46" t="s">
        <v>904</v>
      </c>
      <c r="E1824" s="47">
        <v>14.08</v>
      </c>
      <c r="F1824" s="47">
        <f>ROUND(0.84,7)</f>
        <v>0.84</v>
      </c>
      <c r="G1824" s="47">
        <f>SmtRes!CX664</f>
        <v>0.118272</v>
      </c>
      <c r="H1824" s="49"/>
      <c r="I1824" s="48"/>
      <c r="J1824" s="49">
        <f>SmtRes!CZ664</f>
        <v>705.88</v>
      </c>
      <c r="K1824" s="48"/>
      <c r="L1824" s="49">
        <f>SmtRes!DI664</f>
        <v>83.49</v>
      </c>
    </row>
    <row r="1825" spans="1:83" ht="15" x14ac:dyDescent="0.2">
      <c r="A1825" s="44"/>
      <c r="B1825" s="47">
        <v>2</v>
      </c>
      <c r="C1825" s="44" t="s">
        <v>1392</v>
      </c>
      <c r="D1825" s="46"/>
      <c r="E1825" s="62"/>
      <c r="F1825" s="47"/>
      <c r="G1825" s="47"/>
      <c r="H1825" s="47"/>
      <c r="I1825" s="47"/>
      <c r="J1825" s="47"/>
      <c r="K1825" s="47"/>
      <c r="L1825" s="60">
        <f>SUM(L1826:L1832)-SUMIF(CE1826:CE1832, 1, L1826:L1832)</f>
        <v>4.2699999999999996</v>
      </c>
    </row>
    <row r="1826" spans="1:83" ht="15" x14ac:dyDescent="0.2">
      <c r="A1826" s="44"/>
      <c r="B1826" s="47"/>
      <c r="C1826" s="44" t="s">
        <v>1395</v>
      </c>
      <c r="D1826" s="46" t="s">
        <v>904</v>
      </c>
      <c r="E1826" s="62"/>
      <c r="F1826" s="47"/>
      <c r="G1826" s="47">
        <f>Source!V313</f>
        <v>3.3600000000000001E-3</v>
      </c>
      <c r="H1826" s="47"/>
      <c r="I1826" s="47"/>
      <c r="J1826" s="47"/>
      <c r="K1826" s="47"/>
      <c r="L1826" s="60">
        <f>SUMIF(CE1827:CE1832, 1, L1827:L1832)</f>
        <v>2.84</v>
      </c>
      <c r="CE1826">
        <v>1</v>
      </c>
    </row>
    <row r="1827" spans="1:83" ht="28.5" x14ac:dyDescent="0.2">
      <c r="A1827" s="45"/>
      <c r="B1827" s="45" t="s">
        <v>1028</v>
      </c>
      <c r="C1827" s="45" t="s">
        <v>1030</v>
      </c>
      <c r="D1827" s="46" t="s">
        <v>797</v>
      </c>
      <c r="E1827" s="47">
        <v>0.2</v>
      </c>
      <c r="F1827" s="47">
        <f t="shared" ref="F1827:F1832" si="54">ROUND(0.84,7)</f>
        <v>0.84</v>
      </c>
      <c r="G1827" s="47">
        <f>SmtRes!CX666</f>
        <v>1.6800000000000001E-3</v>
      </c>
      <c r="H1827" s="49"/>
      <c r="I1827" s="48"/>
      <c r="J1827" s="49">
        <f>SmtRes!CZ666</f>
        <v>1629.55</v>
      </c>
      <c r="K1827" s="48"/>
      <c r="L1827" s="49">
        <f>SmtRes!DG666</f>
        <v>2.74</v>
      </c>
    </row>
    <row r="1828" spans="1:83" ht="28.5" x14ac:dyDescent="0.2">
      <c r="A1828" s="45"/>
      <c r="B1828" s="45" t="s">
        <v>924</v>
      </c>
      <c r="C1828" s="45" t="s">
        <v>1402</v>
      </c>
      <c r="D1828" s="46" t="s">
        <v>904</v>
      </c>
      <c r="E1828" s="47">
        <f>SmtRes!DO666*SmtRes!AT666</f>
        <v>0.2</v>
      </c>
      <c r="F1828" s="47">
        <f t="shared" si="54"/>
        <v>0.84</v>
      </c>
      <c r="G1828" s="47">
        <f>ROUND(E1828*F1828*G1821, 7)</f>
        <v>1.6800000000000001E-3</v>
      </c>
      <c r="H1828" s="49"/>
      <c r="I1828" s="48"/>
      <c r="J1828" s="49">
        <f>ROUND(SmtRes!AG666/SmtRes!DO666, 2)</f>
        <v>969.91</v>
      </c>
      <c r="K1828" s="48"/>
      <c r="L1828" s="49">
        <f>SmtRes!DH666</f>
        <v>1.63</v>
      </c>
      <c r="CE1828">
        <v>1</v>
      </c>
    </row>
    <row r="1829" spans="1:83" ht="28.5" x14ac:dyDescent="0.2">
      <c r="A1829" s="45"/>
      <c r="B1829" s="45" t="s">
        <v>1207</v>
      </c>
      <c r="C1829" s="45" t="s">
        <v>1209</v>
      </c>
      <c r="D1829" s="46" t="s">
        <v>797</v>
      </c>
      <c r="E1829" s="47">
        <v>3.34</v>
      </c>
      <c r="F1829" s="47">
        <f t="shared" si="54"/>
        <v>0.84</v>
      </c>
      <c r="G1829" s="47">
        <f>SmtRes!CX667</f>
        <v>2.8056000000000001E-2</v>
      </c>
      <c r="H1829" s="49">
        <f>SmtRes!CZ667</f>
        <v>1.75</v>
      </c>
      <c r="I1829" s="48">
        <f>SmtRes!AJ667</f>
        <v>1.58</v>
      </c>
      <c r="J1829" s="49">
        <f>ROUND(H1829*I1829, 2)</f>
        <v>2.77</v>
      </c>
      <c r="K1829" s="48"/>
      <c r="L1829" s="49">
        <f>SmtRes!DG667</f>
        <v>0.08</v>
      </c>
    </row>
    <row r="1830" spans="1:83" ht="28.5" x14ac:dyDescent="0.2">
      <c r="A1830" s="45"/>
      <c r="B1830" s="45" t="s">
        <v>1252</v>
      </c>
      <c r="C1830" s="45" t="s">
        <v>1254</v>
      </c>
      <c r="D1830" s="46" t="s">
        <v>797</v>
      </c>
      <c r="E1830" s="47">
        <v>3.34</v>
      </c>
      <c r="F1830" s="47">
        <f t="shared" si="54"/>
        <v>0.84</v>
      </c>
      <c r="G1830" s="47">
        <f>SmtRes!CX668</f>
        <v>2.8056000000000001E-2</v>
      </c>
      <c r="H1830" s="49">
        <f>SmtRes!CZ668</f>
        <v>8.84</v>
      </c>
      <c r="I1830" s="48">
        <f>SmtRes!AJ668</f>
        <v>1.48</v>
      </c>
      <c r="J1830" s="49">
        <f>ROUND(H1830*I1830, 2)</f>
        <v>13.08</v>
      </c>
      <c r="K1830" s="48"/>
      <c r="L1830" s="49">
        <f>SmtRes!DG668</f>
        <v>0.37</v>
      </c>
    </row>
    <row r="1831" spans="1:83" ht="28.5" x14ac:dyDescent="0.2">
      <c r="A1831" s="45"/>
      <c r="B1831" s="45" t="s">
        <v>954</v>
      </c>
      <c r="C1831" s="45" t="s">
        <v>956</v>
      </c>
      <c r="D1831" s="46" t="s">
        <v>797</v>
      </c>
      <c r="E1831" s="47">
        <v>0.2</v>
      </c>
      <c r="F1831" s="47">
        <f t="shared" si="54"/>
        <v>0.84</v>
      </c>
      <c r="G1831" s="47">
        <f>SmtRes!CX669</f>
        <v>1.6800000000000001E-3</v>
      </c>
      <c r="H1831" s="49"/>
      <c r="I1831" s="48"/>
      <c r="J1831" s="49">
        <f>SmtRes!CZ669</f>
        <v>643.29</v>
      </c>
      <c r="K1831" s="48"/>
      <c r="L1831" s="49">
        <f>SmtRes!DG669</f>
        <v>1.08</v>
      </c>
    </row>
    <row r="1832" spans="1:83" ht="28.5" x14ac:dyDescent="0.2">
      <c r="A1832" s="45"/>
      <c r="B1832" s="45" t="s">
        <v>915</v>
      </c>
      <c r="C1832" s="45" t="s">
        <v>1394</v>
      </c>
      <c r="D1832" s="46" t="s">
        <v>904</v>
      </c>
      <c r="E1832" s="47">
        <f>SmtRes!DO669*SmtRes!AT669</f>
        <v>0.2</v>
      </c>
      <c r="F1832" s="47">
        <f t="shared" si="54"/>
        <v>0.84</v>
      </c>
      <c r="G1832" s="47">
        <f>ROUND(E1832*F1832*G1821, 7)</f>
        <v>1.6800000000000001E-3</v>
      </c>
      <c r="H1832" s="49"/>
      <c r="I1832" s="48"/>
      <c r="J1832" s="49">
        <f>ROUND(SmtRes!AG669/SmtRes!DO669, 2)</f>
        <v>722.05</v>
      </c>
      <c r="K1832" s="48"/>
      <c r="L1832" s="49">
        <f>SmtRes!DH669</f>
        <v>1.21</v>
      </c>
      <c r="CE1832">
        <v>1</v>
      </c>
    </row>
    <row r="1833" spans="1:83" ht="15" hidden="1" x14ac:dyDescent="0.2">
      <c r="A1833" s="44"/>
      <c r="B1833" s="47">
        <v>4</v>
      </c>
      <c r="C1833" s="44" t="s">
        <v>1411</v>
      </c>
      <c r="D1833" s="46"/>
      <c r="E1833" s="62"/>
      <c r="F1833" s="47"/>
      <c r="G1833" s="47"/>
      <c r="H1833" s="47"/>
      <c r="I1833" s="47"/>
      <c r="J1833" s="47"/>
      <c r="K1833" s="47"/>
      <c r="L1833" s="60">
        <f>SUM(L1834:L1837)-SUMIF(CE1834:CE1837, 1, L1834:L1837)</f>
        <v>0</v>
      </c>
    </row>
    <row r="1834" spans="1:83" ht="57" x14ac:dyDescent="0.2">
      <c r="A1834" s="45"/>
      <c r="B1834" s="45" t="s">
        <v>1228</v>
      </c>
      <c r="C1834" s="45" t="s">
        <v>1230</v>
      </c>
      <c r="D1834" s="46" t="s">
        <v>968</v>
      </c>
      <c r="E1834" s="47">
        <v>0.245</v>
      </c>
      <c r="F1834" s="47">
        <f>ROUND(0,7)</f>
        <v>0</v>
      </c>
      <c r="G1834" s="47">
        <f>SmtRes!CX670</f>
        <v>0</v>
      </c>
      <c r="H1834" s="49">
        <f>SmtRes!CZ670</f>
        <v>37.71</v>
      </c>
      <c r="I1834" s="48">
        <f>SmtRes!AI670</f>
        <v>1.53</v>
      </c>
      <c r="J1834" s="49">
        <f>ROUND(H1834*I1834, 2)</f>
        <v>57.7</v>
      </c>
      <c r="K1834" s="48"/>
      <c r="L1834" s="49">
        <f>SmtRes!DF670</f>
        <v>0</v>
      </c>
    </row>
    <row r="1835" spans="1:83" ht="57" x14ac:dyDescent="0.2">
      <c r="A1835" s="45"/>
      <c r="B1835" s="45" t="s">
        <v>1249</v>
      </c>
      <c r="C1835" s="45" t="s">
        <v>1251</v>
      </c>
      <c r="D1835" s="46" t="s">
        <v>685</v>
      </c>
      <c r="E1835" s="47">
        <v>6.2E-4</v>
      </c>
      <c r="F1835" s="47">
        <f>ROUND(0,7)</f>
        <v>0</v>
      </c>
      <c r="G1835" s="47">
        <f>SmtRes!CX671</f>
        <v>0</v>
      </c>
      <c r="H1835" s="49">
        <f>SmtRes!CZ671</f>
        <v>99190.96</v>
      </c>
      <c r="I1835" s="48">
        <f>SmtRes!AI671</f>
        <v>1.29</v>
      </c>
      <c r="J1835" s="49">
        <f>ROUND(H1835*I1835, 2)</f>
        <v>127956.34</v>
      </c>
      <c r="K1835" s="48"/>
      <c r="L1835" s="49">
        <f>SmtRes!DF671</f>
        <v>0</v>
      </c>
    </row>
    <row r="1836" spans="1:83" ht="28.5" x14ac:dyDescent="0.2">
      <c r="A1836" s="45"/>
      <c r="B1836" s="45" t="s">
        <v>1243</v>
      </c>
      <c r="C1836" s="45" t="s">
        <v>1245</v>
      </c>
      <c r="D1836" s="46" t="s">
        <v>1090</v>
      </c>
      <c r="E1836" s="47">
        <v>0.25</v>
      </c>
      <c r="F1836" s="47">
        <f>ROUND(0,7)</f>
        <v>0</v>
      </c>
      <c r="G1836" s="47">
        <f>SmtRes!CX672</f>
        <v>0</v>
      </c>
      <c r="H1836" s="49">
        <f>SmtRes!CZ672</f>
        <v>931.11</v>
      </c>
      <c r="I1836" s="48">
        <f>SmtRes!AI672</f>
        <v>1.61</v>
      </c>
      <c r="J1836" s="49">
        <f>ROUND(H1836*I1836, 2)</f>
        <v>1499.09</v>
      </c>
      <c r="K1836" s="48"/>
      <c r="L1836" s="49">
        <f>SmtRes!DF672</f>
        <v>0</v>
      </c>
    </row>
    <row r="1837" spans="1:83" ht="14.25" x14ac:dyDescent="0.2">
      <c r="A1837" s="45"/>
      <c r="B1837" s="45" t="s">
        <v>1240</v>
      </c>
      <c r="C1837" s="51" t="s">
        <v>1242</v>
      </c>
      <c r="D1837" s="52" t="s">
        <v>685</v>
      </c>
      <c r="E1837" s="53">
        <v>7.2000000000000005E-4</v>
      </c>
      <c r="F1837" s="53">
        <f>ROUND(0,7)</f>
        <v>0</v>
      </c>
      <c r="G1837" s="53">
        <f>SmtRes!CX673</f>
        <v>0</v>
      </c>
      <c r="H1837" s="54">
        <f>SmtRes!CZ673</f>
        <v>82698.14</v>
      </c>
      <c r="I1837" s="55">
        <f>SmtRes!AI673</f>
        <v>1.29</v>
      </c>
      <c r="J1837" s="54">
        <f>ROUND(H1837*I1837, 2)</f>
        <v>106680.6</v>
      </c>
      <c r="K1837" s="55"/>
      <c r="L1837" s="54">
        <f>SmtRes!DF673</f>
        <v>0</v>
      </c>
    </row>
    <row r="1838" spans="1:83" ht="15" x14ac:dyDescent="0.2">
      <c r="A1838" s="45"/>
      <c r="B1838" s="45"/>
      <c r="C1838" s="64" t="s">
        <v>1396</v>
      </c>
      <c r="D1838" s="46"/>
      <c r="E1838" s="47"/>
      <c r="F1838" s="47"/>
      <c r="G1838" s="47"/>
      <c r="H1838" s="49"/>
      <c r="I1838" s="48"/>
      <c r="J1838" s="49"/>
      <c r="K1838" s="48"/>
      <c r="L1838" s="49">
        <f>L1823+L1825+L1826+L1833</f>
        <v>90.6</v>
      </c>
    </row>
    <row r="1839" spans="1:83" ht="14.25" x14ac:dyDescent="0.2">
      <c r="A1839" s="45"/>
      <c r="B1839" s="45"/>
      <c r="C1839" s="45" t="s">
        <v>1397</v>
      </c>
      <c r="D1839" s="46"/>
      <c r="E1839" s="47"/>
      <c r="F1839" s="47"/>
      <c r="G1839" s="47"/>
      <c r="H1839" s="49"/>
      <c r="I1839" s="48"/>
      <c r="J1839" s="49"/>
      <c r="K1839" s="48"/>
      <c r="L1839" s="49">
        <f>SUM(AR1821:AR1842)+SUM(AS1821:AS1842)+SUM(AT1821:AT1842)+SUM(AU1821:AU1842)+SUM(AV1821:AV1842)</f>
        <v>86.33</v>
      </c>
    </row>
    <row r="1840" spans="1:83" ht="28.5" x14ac:dyDescent="0.2">
      <c r="A1840" s="45"/>
      <c r="B1840" s="45" t="s">
        <v>408</v>
      </c>
      <c r="C1840" s="45" t="s">
        <v>1503</v>
      </c>
      <c r="D1840" s="46" t="s">
        <v>1224</v>
      </c>
      <c r="E1840" s="47">
        <f>Source!BZ313</f>
        <v>97</v>
      </c>
      <c r="F1840" s="47"/>
      <c r="G1840" s="47">
        <f>Source!AT313</f>
        <v>97</v>
      </c>
      <c r="H1840" s="49"/>
      <c r="I1840" s="48"/>
      <c r="J1840" s="49"/>
      <c r="K1840" s="48"/>
      <c r="L1840" s="49">
        <f>SUM(AZ1821:AZ1842)</f>
        <v>83.74</v>
      </c>
    </row>
    <row r="1841" spans="1:83" ht="28.5" x14ac:dyDescent="0.2">
      <c r="A1841" s="51"/>
      <c r="B1841" s="51" t="s">
        <v>409</v>
      </c>
      <c r="C1841" s="51" t="s">
        <v>1504</v>
      </c>
      <c r="D1841" s="52" t="s">
        <v>1224</v>
      </c>
      <c r="E1841" s="53">
        <f>Source!CA313</f>
        <v>51</v>
      </c>
      <c r="F1841" s="53"/>
      <c r="G1841" s="53">
        <f>Source!AU313</f>
        <v>51</v>
      </c>
      <c r="H1841" s="54"/>
      <c r="I1841" s="55"/>
      <c r="J1841" s="54"/>
      <c r="K1841" s="55"/>
      <c r="L1841" s="54">
        <f>SUM(BA1821:BA1842)</f>
        <v>44.03</v>
      </c>
    </row>
    <row r="1842" spans="1:83" ht="15" x14ac:dyDescent="0.25">
      <c r="C1842" s="106" t="s">
        <v>1360</v>
      </c>
      <c r="D1842" s="106"/>
      <c r="E1842" s="106"/>
      <c r="F1842" s="106"/>
      <c r="G1842" s="106"/>
      <c r="H1842" s="106"/>
      <c r="I1842" s="107">
        <f>IF(E1821&lt;&gt;0,K1842/E1821, 0)</f>
        <v>21837</v>
      </c>
      <c r="J1842" s="107"/>
      <c r="K1842" s="107">
        <f>L1823+L1825+L1833+L1840+L1841+L1826</f>
        <v>218.37</v>
      </c>
      <c r="L1842" s="107"/>
      <c r="M1842" s="83">
        <f>K1842*1.038</f>
        <v>226.66806000000003</v>
      </c>
      <c r="AD1842">
        <f>ROUND((Source!AT313/100)*((ROUND(SUMIF(SmtRes!AQ664:'SmtRes'!AQ674,"=1",SmtRes!AD664:'SmtRes'!AD674)*Source!I313, 2)+ROUND(SUMIF(SmtRes!AQ664:'SmtRes'!AQ674,"=1",SmtRes!AC664:'SmtRes'!AC674)*Source!I313, 2))), 2)</f>
        <v>23.26</v>
      </c>
      <c r="AE1842">
        <f>ROUND((Source!AU313/100)*((ROUND(SUMIF(SmtRes!AQ664:'SmtRes'!AQ674,"=1",SmtRes!AD664:'SmtRes'!AD674)*Source!I313, 2)+ROUND(SUMIF(SmtRes!AQ664:'SmtRes'!AQ674,"=1",SmtRes!AC664:'SmtRes'!AC674)*Source!I313, 2))), 2)</f>
        <v>12.23</v>
      </c>
      <c r="AN1842" s="56">
        <f>L1823+L1825+L1833+L1840+L1841+L1826</f>
        <v>218.37</v>
      </c>
      <c r="AO1842" s="56">
        <f>L1825</f>
        <v>4.2699999999999996</v>
      </c>
      <c r="AQ1842" t="s">
        <v>1361</v>
      </c>
      <c r="AR1842" s="56">
        <f>L1823</f>
        <v>83.49</v>
      </c>
      <c r="AT1842" s="56">
        <f>L1826</f>
        <v>2.84</v>
      </c>
      <c r="AV1842" t="s">
        <v>1361</v>
      </c>
      <c r="AW1842" s="56">
        <f>L1833</f>
        <v>0</v>
      </c>
      <c r="AZ1842">
        <f>Source!X313</f>
        <v>83.74</v>
      </c>
      <c r="BA1842">
        <f>Source!Y313</f>
        <v>44.03</v>
      </c>
      <c r="CD1842">
        <v>2</v>
      </c>
    </row>
    <row r="1843" spans="1:83" ht="135" x14ac:dyDescent="0.2">
      <c r="A1843" s="43" t="s">
        <v>504</v>
      </c>
      <c r="B1843" s="45" t="s">
        <v>1543</v>
      </c>
      <c r="C1843" s="45" t="s">
        <v>1549</v>
      </c>
      <c r="D1843" s="46" t="str">
        <f>Source!H314</f>
        <v>100 м</v>
      </c>
      <c r="E1843" s="47">
        <f>Source!K314</f>
        <v>0.01</v>
      </c>
      <c r="F1843" s="47"/>
      <c r="G1843" s="47">
        <f>Source!I314</f>
        <v>0.01</v>
      </c>
      <c r="H1843" s="49"/>
      <c r="I1843" s="48"/>
      <c r="J1843" s="49"/>
      <c r="K1843" s="48"/>
      <c r="L1843" s="49"/>
    </row>
    <row r="1844" spans="1:83" x14ac:dyDescent="0.2">
      <c r="C1844" s="63" t="str">
        <f>"Объем: "&amp;Source!I314&amp;"=1/"&amp;"100"</f>
        <v>Объем: 0,01=1/100</v>
      </c>
    </row>
    <row r="1845" spans="1:83" ht="15" x14ac:dyDescent="0.2">
      <c r="A1845" s="44"/>
      <c r="B1845" s="47">
        <v>1</v>
      </c>
      <c r="C1845" s="44" t="s">
        <v>1391</v>
      </c>
      <c r="D1845" s="46" t="s">
        <v>904</v>
      </c>
      <c r="E1845" s="62"/>
      <c r="F1845" s="47"/>
      <c r="G1845" s="47">
        <f>Source!U314</f>
        <v>0.145152</v>
      </c>
      <c r="H1845" s="47"/>
      <c r="I1845" s="47"/>
      <c r="J1845" s="47"/>
      <c r="K1845" s="47"/>
      <c r="L1845" s="60">
        <f>SUM(L1846:L1846)-SUMIF(CE1846:CE1846, 1, L1846:L1846)</f>
        <v>102.46</v>
      </c>
    </row>
    <row r="1846" spans="1:83" ht="14.25" x14ac:dyDescent="0.2">
      <c r="A1846" s="45"/>
      <c r="B1846" s="45" t="s">
        <v>1185</v>
      </c>
      <c r="C1846" s="45" t="s">
        <v>1186</v>
      </c>
      <c r="D1846" s="46" t="s">
        <v>904</v>
      </c>
      <c r="E1846" s="47">
        <v>17.28</v>
      </c>
      <c r="F1846" s="47">
        <f>ROUND(0.84,7)</f>
        <v>0.84</v>
      </c>
      <c r="G1846" s="47">
        <f>SmtRes!CX675</f>
        <v>0.145152</v>
      </c>
      <c r="H1846" s="49"/>
      <c r="I1846" s="48"/>
      <c r="J1846" s="49">
        <f>SmtRes!CZ675</f>
        <v>705.88</v>
      </c>
      <c r="K1846" s="48"/>
      <c r="L1846" s="49">
        <f>SmtRes!DI675</f>
        <v>102.46</v>
      </c>
    </row>
    <row r="1847" spans="1:83" ht="15" x14ac:dyDescent="0.2">
      <c r="A1847" s="44"/>
      <c r="B1847" s="47">
        <v>2</v>
      </c>
      <c r="C1847" s="44" t="s">
        <v>1392</v>
      </c>
      <c r="D1847" s="46"/>
      <c r="E1847" s="62"/>
      <c r="F1847" s="47"/>
      <c r="G1847" s="47"/>
      <c r="H1847" s="47"/>
      <c r="I1847" s="47"/>
      <c r="J1847" s="47"/>
      <c r="K1847" s="47"/>
      <c r="L1847" s="60">
        <f>SUM(L1848:L1854)-SUMIF(CE1848:CE1854, 1, L1848:L1854)</f>
        <v>4.3599999999999994</v>
      </c>
    </row>
    <row r="1848" spans="1:83" ht="15" x14ac:dyDescent="0.2">
      <c r="A1848" s="44"/>
      <c r="B1848" s="47"/>
      <c r="C1848" s="44" t="s">
        <v>1395</v>
      </c>
      <c r="D1848" s="46" t="s">
        <v>904</v>
      </c>
      <c r="E1848" s="62"/>
      <c r="F1848" s="47"/>
      <c r="G1848" s="47">
        <f>Source!V314</f>
        <v>3.3600000000000001E-3</v>
      </c>
      <c r="H1848" s="47"/>
      <c r="I1848" s="47"/>
      <c r="J1848" s="47"/>
      <c r="K1848" s="47"/>
      <c r="L1848" s="60">
        <f>SUMIF(CE1849:CE1854, 1, L1849:L1854)</f>
        <v>2.84</v>
      </c>
      <c r="CE1848">
        <v>1</v>
      </c>
    </row>
    <row r="1849" spans="1:83" ht="28.5" x14ac:dyDescent="0.2">
      <c r="A1849" s="45"/>
      <c r="B1849" s="45" t="s">
        <v>1028</v>
      </c>
      <c r="C1849" s="45" t="s">
        <v>1030</v>
      </c>
      <c r="D1849" s="46" t="s">
        <v>797</v>
      </c>
      <c r="E1849" s="47">
        <v>0.2</v>
      </c>
      <c r="F1849" s="47">
        <f t="shared" ref="F1849:F1854" si="55">ROUND(0.84,7)</f>
        <v>0.84</v>
      </c>
      <c r="G1849" s="47">
        <f>SmtRes!CX677</f>
        <v>1.6800000000000001E-3</v>
      </c>
      <c r="H1849" s="49"/>
      <c r="I1849" s="48"/>
      <c r="J1849" s="49">
        <f>SmtRes!CZ677</f>
        <v>1629.55</v>
      </c>
      <c r="K1849" s="48"/>
      <c r="L1849" s="49">
        <f>SmtRes!DG677</f>
        <v>2.74</v>
      </c>
    </row>
    <row r="1850" spans="1:83" ht="28.5" x14ac:dyDescent="0.2">
      <c r="A1850" s="45"/>
      <c r="B1850" s="45" t="s">
        <v>924</v>
      </c>
      <c r="C1850" s="45" t="s">
        <v>1402</v>
      </c>
      <c r="D1850" s="46" t="s">
        <v>904</v>
      </c>
      <c r="E1850" s="47">
        <f>SmtRes!DO677*SmtRes!AT677</f>
        <v>0.2</v>
      </c>
      <c r="F1850" s="47">
        <f t="shared" si="55"/>
        <v>0.84</v>
      </c>
      <c r="G1850" s="47">
        <f>ROUND(E1850*F1850*G1843, 7)</f>
        <v>1.6800000000000001E-3</v>
      </c>
      <c r="H1850" s="49"/>
      <c r="I1850" s="48"/>
      <c r="J1850" s="49">
        <f>ROUND(SmtRes!AG677/SmtRes!DO677, 2)</f>
        <v>969.91</v>
      </c>
      <c r="K1850" s="48"/>
      <c r="L1850" s="49">
        <f>SmtRes!DH677</f>
        <v>1.63</v>
      </c>
      <c r="CE1850">
        <v>1</v>
      </c>
    </row>
    <row r="1851" spans="1:83" ht="28.5" x14ac:dyDescent="0.2">
      <c r="A1851" s="45"/>
      <c r="B1851" s="45" t="s">
        <v>1207</v>
      </c>
      <c r="C1851" s="45" t="s">
        <v>1209</v>
      </c>
      <c r="D1851" s="46" t="s">
        <v>797</v>
      </c>
      <c r="E1851" s="47">
        <v>4.0599999999999996</v>
      </c>
      <c r="F1851" s="47">
        <f t="shared" si="55"/>
        <v>0.84</v>
      </c>
      <c r="G1851" s="47">
        <f>SmtRes!CX678</f>
        <v>3.4104000000000002E-2</v>
      </c>
      <c r="H1851" s="49">
        <f>SmtRes!CZ678</f>
        <v>1.75</v>
      </c>
      <c r="I1851" s="48">
        <f>SmtRes!AJ678</f>
        <v>1.58</v>
      </c>
      <c r="J1851" s="49">
        <f>ROUND(H1851*I1851, 2)</f>
        <v>2.77</v>
      </c>
      <c r="K1851" s="48"/>
      <c r="L1851" s="49">
        <f>SmtRes!DG678</f>
        <v>0.09</v>
      </c>
    </row>
    <row r="1852" spans="1:83" ht="28.5" x14ac:dyDescent="0.2">
      <c r="A1852" s="45"/>
      <c r="B1852" s="45" t="s">
        <v>1252</v>
      </c>
      <c r="C1852" s="45" t="s">
        <v>1254</v>
      </c>
      <c r="D1852" s="46" t="s">
        <v>797</v>
      </c>
      <c r="E1852" s="47">
        <v>4.0599999999999996</v>
      </c>
      <c r="F1852" s="47">
        <f t="shared" si="55"/>
        <v>0.84</v>
      </c>
      <c r="G1852" s="47">
        <f>SmtRes!CX679</f>
        <v>3.4104000000000002E-2</v>
      </c>
      <c r="H1852" s="49">
        <f>SmtRes!CZ679</f>
        <v>8.84</v>
      </c>
      <c r="I1852" s="48">
        <f>SmtRes!AJ679</f>
        <v>1.48</v>
      </c>
      <c r="J1852" s="49">
        <f>ROUND(H1852*I1852, 2)</f>
        <v>13.08</v>
      </c>
      <c r="K1852" s="48"/>
      <c r="L1852" s="49">
        <f>SmtRes!DG679</f>
        <v>0.45</v>
      </c>
    </row>
    <row r="1853" spans="1:83" ht="28.5" x14ac:dyDescent="0.2">
      <c r="A1853" s="45"/>
      <c r="B1853" s="45" t="s">
        <v>954</v>
      </c>
      <c r="C1853" s="45" t="s">
        <v>956</v>
      </c>
      <c r="D1853" s="46" t="s">
        <v>797</v>
      </c>
      <c r="E1853" s="47">
        <v>0.2</v>
      </c>
      <c r="F1853" s="47">
        <f t="shared" si="55"/>
        <v>0.84</v>
      </c>
      <c r="G1853" s="47">
        <f>SmtRes!CX680</f>
        <v>1.6800000000000001E-3</v>
      </c>
      <c r="H1853" s="49"/>
      <c r="I1853" s="48"/>
      <c r="J1853" s="49">
        <f>SmtRes!CZ680</f>
        <v>643.29</v>
      </c>
      <c r="K1853" s="48"/>
      <c r="L1853" s="49">
        <f>SmtRes!DG680</f>
        <v>1.08</v>
      </c>
    </row>
    <row r="1854" spans="1:83" ht="28.5" x14ac:dyDescent="0.2">
      <c r="A1854" s="45"/>
      <c r="B1854" s="45" t="s">
        <v>915</v>
      </c>
      <c r="C1854" s="45" t="s">
        <v>1394</v>
      </c>
      <c r="D1854" s="46" t="s">
        <v>904</v>
      </c>
      <c r="E1854" s="47">
        <f>SmtRes!DO680*SmtRes!AT680</f>
        <v>0.2</v>
      </c>
      <c r="F1854" s="47">
        <f t="shared" si="55"/>
        <v>0.84</v>
      </c>
      <c r="G1854" s="47">
        <f>ROUND(E1854*F1854*G1843, 7)</f>
        <v>1.6800000000000001E-3</v>
      </c>
      <c r="H1854" s="49"/>
      <c r="I1854" s="48"/>
      <c r="J1854" s="49">
        <f>ROUND(SmtRes!AG680/SmtRes!DO680, 2)</f>
        <v>722.05</v>
      </c>
      <c r="K1854" s="48"/>
      <c r="L1854" s="49">
        <f>SmtRes!DH680</f>
        <v>1.21</v>
      </c>
      <c r="CE1854">
        <v>1</v>
      </c>
    </row>
    <row r="1855" spans="1:83" ht="15" hidden="1" x14ac:dyDescent="0.2">
      <c r="A1855" s="44"/>
      <c r="B1855" s="47">
        <v>4</v>
      </c>
      <c r="C1855" s="44" t="s">
        <v>1411</v>
      </c>
      <c r="D1855" s="46"/>
      <c r="E1855" s="62"/>
      <c r="F1855" s="47"/>
      <c r="G1855" s="47"/>
      <c r="H1855" s="47"/>
      <c r="I1855" s="47"/>
      <c r="J1855" s="47"/>
      <c r="K1855" s="47"/>
      <c r="L1855" s="60">
        <f>SUM(L1856:L1859)-SUMIF(CE1856:CE1859, 1, L1856:L1859)</f>
        <v>0</v>
      </c>
    </row>
    <row r="1856" spans="1:83" ht="57" x14ac:dyDescent="0.2">
      <c r="A1856" s="45"/>
      <c r="B1856" s="45" t="s">
        <v>1228</v>
      </c>
      <c r="C1856" s="45" t="s">
        <v>1230</v>
      </c>
      <c r="D1856" s="46" t="s">
        <v>968</v>
      </c>
      <c r="E1856" s="47">
        <v>0.245</v>
      </c>
      <c r="F1856" s="47">
        <f>ROUND(0,7)</f>
        <v>0</v>
      </c>
      <c r="G1856" s="47">
        <f>SmtRes!CX681</f>
        <v>0</v>
      </c>
      <c r="H1856" s="49">
        <f>SmtRes!CZ681</f>
        <v>37.71</v>
      </c>
      <c r="I1856" s="48">
        <f>SmtRes!AI681</f>
        <v>1.53</v>
      </c>
      <c r="J1856" s="49">
        <f>ROUND(H1856*I1856, 2)</f>
        <v>57.7</v>
      </c>
      <c r="K1856" s="48"/>
      <c r="L1856" s="49">
        <f>SmtRes!DF681</f>
        <v>0</v>
      </c>
    </row>
    <row r="1857" spans="1:83" ht="57" x14ac:dyDescent="0.2">
      <c r="A1857" s="45"/>
      <c r="B1857" s="45" t="s">
        <v>1249</v>
      </c>
      <c r="C1857" s="45" t="s">
        <v>1251</v>
      </c>
      <c r="D1857" s="46" t="s">
        <v>685</v>
      </c>
      <c r="E1857" s="47">
        <v>6.2E-4</v>
      </c>
      <c r="F1857" s="47">
        <f>ROUND(0,7)</f>
        <v>0</v>
      </c>
      <c r="G1857" s="47">
        <f>SmtRes!CX682</f>
        <v>0</v>
      </c>
      <c r="H1857" s="49">
        <f>SmtRes!CZ682</f>
        <v>99190.96</v>
      </c>
      <c r="I1857" s="48">
        <f>SmtRes!AI682</f>
        <v>1.29</v>
      </c>
      <c r="J1857" s="49">
        <f>ROUND(H1857*I1857, 2)</f>
        <v>127956.34</v>
      </c>
      <c r="K1857" s="48"/>
      <c r="L1857" s="49">
        <f>SmtRes!DF682</f>
        <v>0</v>
      </c>
    </row>
    <row r="1858" spans="1:83" ht="28.5" x14ac:dyDescent="0.2">
      <c r="A1858" s="45"/>
      <c r="B1858" s="45" t="s">
        <v>1243</v>
      </c>
      <c r="C1858" s="45" t="s">
        <v>1245</v>
      </c>
      <c r="D1858" s="46" t="s">
        <v>1090</v>
      </c>
      <c r="E1858" s="47">
        <v>0.25</v>
      </c>
      <c r="F1858" s="47">
        <f>ROUND(0,7)</f>
        <v>0</v>
      </c>
      <c r="G1858" s="47">
        <f>SmtRes!CX683</f>
        <v>0</v>
      </c>
      <c r="H1858" s="49">
        <f>SmtRes!CZ683</f>
        <v>931.11</v>
      </c>
      <c r="I1858" s="48">
        <f>SmtRes!AI683</f>
        <v>1.61</v>
      </c>
      <c r="J1858" s="49">
        <f>ROUND(H1858*I1858, 2)</f>
        <v>1499.09</v>
      </c>
      <c r="K1858" s="48"/>
      <c r="L1858" s="49">
        <f>SmtRes!DF683</f>
        <v>0</v>
      </c>
    </row>
    <row r="1859" spans="1:83" ht="14.25" x14ac:dyDescent="0.2">
      <c r="A1859" s="45"/>
      <c r="B1859" s="45" t="s">
        <v>1240</v>
      </c>
      <c r="C1859" s="51" t="s">
        <v>1242</v>
      </c>
      <c r="D1859" s="52" t="s">
        <v>685</v>
      </c>
      <c r="E1859" s="53">
        <v>7.2000000000000005E-4</v>
      </c>
      <c r="F1859" s="53">
        <f>ROUND(0,7)</f>
        <v>0</v>
      </c>
      <c r="G1859" s="53">
        <f>SmtRes!CX684</f>
        <v>0</v>
      </c>
      <c r="H1859" s="54">
        <f>SmtRes!CZ684</f>
        <v>82698.14</v>
      </c>
      <c r="I1859" s="55">
        <f>SmtRes!AI684</f>
        <v>1.29</v>
      </c>
      <c r="J1859" s="54">
        <f>ROUND(H1859*I1859, 2)</f>
        <v>106680.6</v>
      </c>
      <c r="K1859" s="55"/>
      <c r="L1859" s="54">
        <f>SmtRes!DF684</f>
        <v>0</v>
      </c>
    </row>
    <row r="1860" spans="1:83" ht="15" x14ac:dyDescent="0.2">
      <c r="A1860" s="45"/>
      <c r="B1860" s="45"/>
      <c r="C1860" s="64" t="s">
        <v>1396</v>
      </c>
      <c r="D1860" s="46"/>
      <c r="E1860" s="47"/>
      <c r="F1860" s="47"/>
      <c r="G1860" s="47"/>
      <c r="H1860" s="49"/>
      <c r="I1860" s="48"/>
      <c r="J1860" s="49"/>
      <c r="K1860" s="48"/>
      <c r="L1860" s="49">
        <f>L1845+L1847+L1848+L1855</f>
        <v>109.66</v>
      </c>
    </row>
    <row r="1861" spans="1:83" ht="14.25" x14ac:dyDescent="0.2">
      <c r="A1861" s="45"/>
      <c r="B1861" s="45"/>
      <c r="C1861" s="45" t="s">
        <v>1397</v>
      </c>
      <c r="D1861" s="46"/>
      <c r="E1861" s="47"/>
      <c r="F1861" s="47"/>
      <c r="G1861" s="47"/>
      <c r="H1861" s="49"/>
      <c r="I1861" s="48"/>
      <c r="J1861" s="49"/>
      <c r="K1861" s="48"/>
      <c r="L1861" s="49">
        <f>SUM(AR1843:AR1864)+SUM(AS1843:AS1864)+SUM(AT1843:AT1864)+SUM(AU1843:AU1864)+SUM(AV1843:AV1864)</f>
        <v>105.3</v>
      </c>
    </row>
    <row r="1862" spans="1:83" ht="28.5" x14ac:dyDescent="0.2">
      <c r="A1862" s="45"/>
      <c r="B1862" s="45" t="s">
        <v>408</v>
      </c>
      <c r="C1862" s="45" t="s">
        <v>1503</v>
      </c>
      <c r="D1862" s="46" t="s">
        <v>1224</v>
      </c>
      <c r="E1862" s="47">
        <f>Source!BZ314</f>
        <v>97</v>
      </c>
      <c r="F1862" s="47"/>
      <c r="G1862" s="47">
        <f>Source!AT314</f>
        <v>97</v>
      </c>
      <c r="H1862" s="49"/>
      <c r="I1862" s="48"/>
      <c r="J1862" s="49"/>
      <c r="K1862" s="48"/>
      <c r="L1862" s="49">
        <f>SUM(AZ1843:AZ1864)</f>
        <v>102.14</v>
      </c>
    </row>
    <row r="1863" spans="1:83" ht="28.5" x14ac:dyDescent="0.2">
      <c r="A1863" s="51"/>
      <c r="B1863" s="51" t="s">
        <v>409</v>
      </c>
      <c r="C1863" s="51" t="s">
        <v>1504</v>
      </c>
      <c r="D1863" s="52" t="s">
        <v>1224</v>
      </c>
      <c r="E1863" s="53">
        <f>Source!CA314</f>
        <v>51</v>
      </c>
      <c r="F1863" s="53"/>
      <c r="G1863" s="53">
        <f>Source!AU314</f>
        <v>51</v>
      </c>
      <c r="H1863" s="54"/>
      <c r="I1863" s="55"/>
      <c r="J1863" s="54"/>
      <c r="K1863" s="55"/>
      <c r="L1863" s="54">
        <f>SUM(BA1843:BA1864)</f>
        <v>53.7</v>
      </c>
    </row>
    <row r="1864" spans="1:83" ht="15" x14ac:dyDescent="0.25">
      <c r="C1864" s="106" t="s">
        <v>1360</v>
      </c>
      <c r="D1864" s="106"/>
      <c r="E1864" s="106"/>
      <c r="F1864" s="106"/>
      <c r="G1864" s="106"/>
      <c r="H1864" s="106"/>
      <c r="I1864" s="107">
        <f>IF(E1843&lt;&gt;0,K1864/E1843, 0)</f>
        <v>26549.999999999993</v>
      </c>
      <c r="J1864" s="107"/>
      <c r="K1864" s="107">
        <f>L1845+L1847+L1855+L1862+L1863+L1848</f>
        <v>265.49999999999994</v>
      </c>
      <c r="L1864" s="107"/>
      <c r="M1864" s="83">
        <f>K1864*1.038</f>
        <v>275.58899999999994</v>
      </c>
      <c r="AD1864">
        <f>ROUND((Source!AT314/100)*((ROUND(SUMIF(SmtRes!AQ675:'SmtRes'!AQ685,"=1",SmtRes!AD675:'SmtRes'!AD685)*Source!I314, 2)+ROUND(SUMIF(SmtRes!AQ675:'SmtRes'!AQ685,"=1",SmtRes!AC675:'SmtRes'!AC685)*Source!I314, 2))), 2)</f>
        <v>23.26</v>
      </c>
      <c r="AE1864">
        <f>ROUND((Source!AU314/100)*((ROUND(SUMIF(SmtRes!AQ675:'SmtRes'!AQ685,"=1",SmtRes!AD675:'SmtRes'!AD685)*Source!I314, 2)+ROUND(SUMIF(SmtRes!AQ675:'SmtRes'!AQ685,"=1",SmtRes!AC675:'SmtRes'!AC685)*Source!I314, 2))), 2)</f>
        <v>12.23</v>
      </c>
      <c r="AN1864" s="56">
        <f>L1845+L1847+L1855+L1862+L1863+L1848</f>
        <v>265.49999999999994</v>
      </c>
      <c r="AO1864" s="56">
        <f>L1847</f>
        <v>4.3599999999999994</v>
      </c>
      <c r="AQ1864" t="s">
        <v>1361</v>
      </c>
      <c r="AR1864" s="56">
        <f>L1845</f>
        <v>102.46</v>
      </c>
      <c r="AT1864" s="56">
        <f>L1848</f>
        <v>2.84</v>
      </c>
      <c r="AV1864" t="s">
        <v>1361</v>
      </c>
      <c r="AW1864" s="56">
        <f>L1855</f>
        <v>0</v>
      </c>
      <c r="AZ1864">
        <f>Source!X314</f>
        <v>102.14</v>
      </c>
      <c r="BA1864">
        <f>Source!Y314</f>
        <v>53.7</v>
      </c>
      <c r="CD1864">
        <v>2</v>
      </c>
    </row>
    <row r="1865" spans="1:83" ht="135" x14ac:dyDescent="0.2">
      <c r="A1865" s="43" t="s">
        <v>506</v>
      </c>
      <c r="B1865" s="45" t="s">
        <v>1545</v>
      </c>
      <c r="C1865" s="45" t="s">
        <v>1550</v>
      </c>
      <c r="D1865" s="46" t="str">
        <f>Source!H315</f>
        <v>100 м</v>
      </c>
      <c r="E1865" s="47">
        <f>Source!K315</f>
        <v>0.01</v>
      </c>
      <c r="F1865" s="47"/>
      <c r="G1865" s="47">
        <f>Source!I315</f>
        <v>0.01</v>
      </c>
      <c r="H1865" s="49"/>
      <c r="I1865" s="48"/>
      <c r="J1865" s="49"/>
      <c r="K1865" s="48"/>
      <c r="L1865" s="49"/>
    </row>
    <row r="1866" spans="1:83" x14ac:dyDescent="0.2">
      <c r="C1866" s="63" t="str">
        <f>"Объем: "&amp;Source!I315&amp;"=1/"&amp;"100"</f>
        <v>Объем: 0,01=1/100</v>
      </c>
    </row>
    <row r="1867" spans="1:83" ht="15" x14ac:dyDescent="0.2">
      <c r="A1867" s="44"/>
      <c r="B1867" s="47">
        <v>1</v>
      </c>
      <c r="C1867" s="44" t="s">
        <v>1391</v>
      </c>
      <c r="D1867" s="46" t="s">
        <v>904</v>
      </c>
      <c r="E1867" s="62"/>
      <c r="F1867" s="47"/>
      <c r="G1867" s="47">
        <f>Source!U315</f>
        <v>0.17471999999999999</v>
      </c>
      <c r="H1867" s="47"/>
      <c r="I1867" s="47"/>
      <c r="J1867" s="47"/>
      <c r="K1867" s="47"/>
      <c r="L1867" s="60">
        <f>SUM(L1868:L1868)-SUMIF(CE1868:CE1868, 1, L1868:L1868)</f>
        <v>123.33</v>
      </c>
    </row>
    <row r="1868" spans="1:83" ht="14.25" x14ac:dyDescent="0.2">
      <c r="A1868" s="45"/>
      <c r="B1868" s="45" t="s">
        <v>1185</v>
      </c>
      <c r="C1868" s="45" t="s">
        <v>1186</v>
      </c>
      <c r="D1868" s="46" t="s">
        <v>904</v>
      </c>
      <c r="E1868" s="47">
        <v>20.8</v>
      </c>
      <c r="F1868" s="47">
        <f>ROUND(0.84,7)</f>
        <v>0.84</v>
      </c>
      <c r="G1868" s="47">
        <f>SmtRes!CX686</f>
        <v>0.17471999999999999</v>
      </c>
      <c r="H1868" s="49"/>
      <c r="I1868" s="48"/>
      <c r="J1868" s="49">
        <f>SmtRes!CZ686</f>
        <v>705.88</v>
      </c>
      <c r="K1868" s="48"/>
      <c r="L1868" s="49">
        <f>SmtRes!DI686</f>
        <v>123.33</v>
      </c>
    </row>
    <row r="1869" spans="1:83" ht="15" x14ac:dyDescent="0.2">
      <c r="A1869" s="44"/>
      <c r="B1869" s="47">
        <v>2</v>
      </c>
      <c r="C1869" s="44" t="s">
        <v>1392</v>
      </c>
      <c r="D1869" s="46"/>
      <c r="E1869" s="62"/>
      <c r="F1869" s="47"/>
      <c r="G1869" s="47"/>
      <c r="H1869" s="47"/>
      <c r="I1869" s="47"/>
      <c r="J1869" s="47"/>
      <c r="K1869" s="47"/>
      <c r="L1869" s="60">
        <f>SUM(L1870:L1876)-SUMIF(CE1870:CE1876, 1, L1870:L1876)</f>
        <v>4.4700000000000024</v>
      </c>
    </row>
    <row r="1870" spans="1:83" ht="15" x14ac:dyDescent="0.2">
      <c r="A1870" s="44"/>
      <c r="B1870" s="47"/>
      <c r="C1870" s="44" t="s">
        <v>1395</v>
      </c>
      <c r="D1870" s="46" t="s">
        <v>904</v>
      </c>
      <c r="E1870" s="62"/>
      <c r="F1870" s="47"/>
      <c r="G1870" s="47">
        <f>Source!V315</f>
        <v>3.3600000000000001E-3</v>
      </c>
      <c r="H1870" s="47"/>
      <c r="I1870" s="47"/>
      <c r="J1870" s="47"/>
      <c r="K1870" s="47"/>
      <c r="L1870" s="60">
        <f>SUMIF(CE1871:CE1876, 1, L1871:L1876)</f>
        <v>2.84</v>
      </c>
      <c r="CE1870">
        <v>1</v>
      </c>
    </row>
    <row r="1871" spans="1:83" ht="28.5" x14ac:dyDescent="0.2">
      <c r="A1871" s="45"/>
      <c r="B1871" s="45" t="s">
        <v>1028</v>
      </c>
      <c r="C1871" s="45" t="s">
        <v>1030</v>
      </c>
      <c r="D1871" s="46" t="s">
        <v>797</v>
      </c>
      <c r="E1871" s="47">
        <v>0.2</v>
      </c>
      <c r="F1871" s="47">
        <f t="shared" ref="F1871:F1876" si="56">ROUND(0.84,7)</f>
        <v>0.84</v>
      </c>
      <c r="G1871" s="47">
        <f>SmtRes!CX688</f>
        <v>1.6800000000000001E-3</v>
      </c>
      <c r="H1871" s="49"/>
      <c r="I1871" s="48"/>
      <c r="J1871" s="49">
        <f>SmtRes!CZ688</f>
        <v>1629.55</v>
      </c>
      <c r="K1871" s="48"/>
      <c r="L1871" s="49">
        <f>SmtRes!DG688</f>
        <v>2.74</v>
      </c>
    </row>
    <row r="1872" spans="1:83" ht="28.5" x14ac:dyDescent="0.2">
      <c r="A1872" s="45"/>
      <c r="B1872" s="45" t="s">
        <v>924</v>
      </c>
      <c r="C1872" s="45" t="s">
        <v>1402</v>
      </c>
      <c r="D1872" s="46" t="s">
        <v>904</v>
      </c>
      <c r="E1872" s="47">
        <f>SmtRes!DO688*SmtRes!AT688</f>
        <v>0.2</v>
      </c>
      <c r="F1872" s="47">
        <f t="shared" si="56"/>
        <v>0.84</v>
      </c>
      <c r="G1872" s="47">
        <f>ROUND(E1872*F1872*G1865, 7)</f>
        <v>1.6800000000000001E-3</v>
      </c>
      <c r="H1872" s="49"/>
      <c r="I1872" s="48"/>
      <c r="J1872" s="49">
        <f>ROUND(SmtRes!AG688/SmtRes!DO688, 2)</f>
        <v>969.91</v>
      </c>
      <c r="K1872" s="48"/>
      <c r="L1872" s="49">
        <f>SmtRes!DH688</f>
        <v>1.63</v>
      </c>
      <c r="CE1872">
        <v>1</v>
      </c>
    </row>
    <row r="1873" spans="1:83" ht="28.5" x14ac:dyDescent="0.2">
      <c r="A1873" s="45"/>
      <c r="B1873" s="45" t="s">
        <v>1207</v>
      </c>
      <c r="C1873" s="45" t="s">
        <v>1209</v>
      </c>
      <c r="D1873" s="46" t="s">
        <v>797</v>
      </c>
      <c r="E1873" s="47">
        <v>4.9000000000000004</v>
      </c>
      <c r="F1873" s="47">
        <f t="shared" si="56"/>
        <v>0.84</v>
      </c>
      <c r="G1873" s="47">
        <f>SmtRes!CX689</f>
        <v>4.1160000000000002E-2</v>
      </c>
      <c r="H1873" s="49">
        <f>SmtRes!CZ689</f>
        <v>1.75</v>
      </c>
      <c r="I1873" s="48">
        <f>SmtRes!AJ689</f>
        <v>1.58</v>
      </c>
      <c r="J1873" s="49">
        <f>ROUND(H1873*I1873, 2)</f>
        <v>2.77</v>
      </c>
      <c r="K1873" s="48"/>
      <c r="L1873" s="49">
        <f>SmtRes!DG689</f>
        <v>0.11</v>
      </c>
    </row>
    <row r="1874" spans="1:83" ht="28.5" x14ac:dyDescent="0.2">
      <c r="A1874" s="45"/>
      <c r="B1874" s="45" t="s">
        <v>1252</v>
      </c>
      <c r="C1874" s="45" t="s">
        <v>1254</v>
      </c>
      <c r="D1874" s="46" t="s">
        <v>797</v>
      </c>
      <c r="E1874" s="47">
        <v>4.9000000000000004</v>
      </c>
      <c r="F1874" s="47">
        <f t="shared" si="56"/>
        <v>0.84</v>
      </c>
      <c r="G1874" s="47">
        <f>SmtRes!CX690</f>
        <v>4.1160000000000002E-2</v>
      </c>
      <c r="H1874" s="49">
        <f>SmtRes!CZ690</f>
        <v>8.84</v>
      </c>
      <c r="I1874" s="48">
        <f>SmtRes!AJ690</f>
        <v>1.48</v>
      </c>
      <c r="J1874" s="49">
        <f>ROUND(H1874*I1874, 2)</f>
        <v>13.08</v>
      </c>
      <c r="K1874" s="48"/>
      <c r="L1874" s="49">
        <f>SmtRes!DG690</f>
        <v>0.54</v>
      </c>
    </row>
    <row r="1875" spans="1:83" ht="28.5" x14ac:dyDescent="0.2">
      <c r="A1875" s="45"/>
      <c r="B1875" s="45" t="s">
        <v>954</v>
      </c>
      <c r="C1875" s="45" t="s">
        <v>956</v>
      </c>
      <c r="D1875" s="46" t="s">
        <v>797</v>
      </c>
      <c r="E1875" s="47">
        <v>0.2</v>
      </c>
      <c r="F1875" s="47">
        <f t="shared" si="56"/>
        <v>0.84</v>
      </c>
      <c r="G1875" s="47">
        <f>SmtRes!CX691</f>
        <v>1.6800000000000001E-3</v>
      </c>
      <c r="H1875" s="49"/>
      <c r="I1875" s="48"/>
      <c r="J1875" s="49">
        <f>SmtRes!CZ691</f>
        <v>643.29</v>
      </c>
      <c r="K1875" s="48"/>
      <c r="L1875" s="49">
        <f>SmtRes!DG691</f>
        <v>1.08</v>
      </c>
    </row>
    <row r="1876" spans="1:83" ht="28.5" x14ac:dyDescent="0.2">
      <c r="A1876" s="45"/>
      <c r="B1876" s="45" t="s">
        <v>915</v>
      </c>
      <c r="C1876" s="45" t="s">
        <v>1394</v>
      </c>
      <c r="D1876" s="46" t="s">
        <v>904</v>
      </c>
      <c r="E1876" s="47">
        <f>SmtRes!DO691*SmtRes!AT691</f>
        <v>0.2</v>
      </c>
      <c r="F1876" s="47">
        <f t="shared" si="56"/>
        <v>0.84</v>
      </c>
      <c r="G1876" s="47">
        <f>ROUND(E1876*F1876*G1865, 7)</f>
        <v>1.6800000000000001E-3</v>
      </c>
      <c r="H1876" s="49"/>
      <c r="I1876" s="48"/>
      <c r="J1876" s="49">
        <f>ROUND(SmtRes!AG691/SmtRes!DO691, 2)</f>
        <v>722.05</v>
      </c>
      <c r="K1876" s="48"/>
      <c r="L1876" s="49">
        <f>SmtRes!DH691</f>
        <v>1.21</v>
      </c>
      <c r="CE1876">
        <v>1</v>
      </c>
    </row>
    <row r="1877" spans="1:83" ht="15" hidden="1" x14ac:dyDescent="0.2">
      <c r="A1877" s="44"/>
      <c r="B1877" s="47">
        <v>4</v>
      </c>
      <c r="C1877" s="44" t="s">
        <v>1411</v>
      </c>
      <c r="D1877" s="46"/>
      <c r="E1877" s="62"/>
      <c r="F1877" s="47"/>
      <c r="G1877" s="47"/>
      <c r="H1877" s="47"/>
      <c r="I1877" s="47"/>
      <c r="J1877" s="47"/>
      <c r="K1877" s="47"/>
      <c r="L1877" s="60">
        <f>SUM(L1878:L1881)-SUMIF(CE1878:CE1881, 1, L1878:L1881)</f>
        <v>0</v>
      </c>
    </row>
    <row r="1878" spans="1:83" ht="57" x14ac:dyDescent="0.2">
      <c r="A1878" s="45"/>
      <c r="B1878" s="45" t="s">
        <v>1228</v>
      </c>
      <c r="C1878" s="45" t="s">
        <v>1230</v>
      </c>
      <c r="D1878" s="46" t="s">
        <v>968</v>
      </c>
      <c r="E1878" s="47">
        <v>0.245</v>
      </c>
      <c r="F1878" s="47">
        <f>ROUND(0,7)</f>
        <v>0</v>
      </c>
      <c r="G1878" s="47">
        <f>SmtRes!CX692</f>
        <v>0</v>
      </c>
      <c r="H1878" s="49">
        <f>SmtRes!CZ692</f>
        <v>37.71</v>
      </c>
      <c r="I1878" s="48">
        <f>SmtRes!AI692</f>
        <v>1.53</v>
      </c>
      <c r="J1878" s="49">
        <f>ROUND(H1878*I1878, 2)</f>
        <v>57.7</v>
      </c>
      <c r="K1878" s="48"/>
      <c r="L1878" s="49">
        <f>SmtRes!DF692</f>
        <v>0</v>
      </c>
    </row>
    <row r="1879" spans="1:83" ht="57" x14ac:dyDescent="0.2">
      <c r="A1879" s="45"/>
      <c r="B1879" s="45" t="s">
        <v>1249</v>
      </c>
      <c r="C1879" s="45" t="s">
        <v>1251</v>
      </c>
      <c r="D1879" s="46" t="s">
        <v>685</v>
      </c>
      <c r="E1879" s="47">
        <v>6.2E-4</v>
      </c>
      <c r="F1879" s="47">
        <f>ROUND(0,7)</f>
        <v>0</v>
      </c>
      <c r="G1879" s="47">
        <f>SmtRes!CX693</f>
        <v>0</v>
      </c>
      <c r="H1879" s="49">
        <f>SmtRes!CZ693</f>
        <v>99190.96</v>
      </c>
      <c r="I1879" s="48">
        <f>SmtRes!AI693</f>
        <v>1.29</v>
      </c>
      <c r="J1879" s="49">
        <f>ROUND(H1879*I1879, 2)</f>
        <v>127956.34</v>
      </c>
      <c r="K1879" s="48"/>
      <c r="L1879" s="49">
        <f>SmtRes!DF693</f>
        <v>0</v>
      </c>
    </row>
    <row r="1880" spans="1:83" ht="28.5" x14ac:dyDescent="0.2">
      <c r="A1880" s="45"/>
      <c r="B1880" s="45" t="s">
        <v>1243</v>
      </c>
      <c r="C1880" s="45" t="s">
        <v>1245</v>
      </c>
      <c r="D1880" s="46" t="s">
        <v>1090</v>
      </c>
      <c r="E1880" s="47">
        <v>0.25</v>
      </c>
      <c r="F1880" s="47">
        <f>ROUND(0,7)</f>
        <v>0</v>
      </c>
      <c r="G1880" s="47">
        <f>SmtRes!CX694</f>
        <v>0</v>
      </c>
      <c r="H1880" s="49">
        <f>SmtRes!CZ694</f>
        <v>931.11</v>
      </c>
      <c r="I1880" s="48">
        <f>SmtRes!AI694</f>
        <v>1.61</v>
      </c>
      <c r="J1880" s="49">
        <f>ROUND(H1880*I1880, 2)</f>
        <v>1499.09</v>
      </c>
      <c r="K1880" s="48"/>
      <c r="L1880" s="49">
        <f>SmtRes!DF694</f>
        <v>0</v>
      </c>
    </row>
    <row r="1881" spans="1:83" ht="14.25" x14ac:dyDescent="0.2">
      <c r="A1881" s="45"/>
      <c r="B1881" s="45" t="s">
        <v>1240</v>
      </c>
      <c r="C1881" s="51" t="s">
        <v>1242</v>
      </c>
      <c r="D1881" s="52" t="s">
        <v>685</v>
      </c>
      <c r="E1881" s="53">
        <v>7.2000000000000005E-4</v>
      </c>
      <c r="F1881" s="53">
        <f>ROUND(0,7)</f>
        <v>0</v>
      </c>
      <c r="G1881" s="53">
        <f>SmtRes!CX695</f>
        <v>0</v>
      </c>
      <c r="H1881" s="54">
        <f>SmtRes!CZ695</f>
        <v>82698.14</v>
      </c>
      <c r="I1881" s="55">
        <f>SmtRes!AI695</f>
        <v>1.29</v>
      </c>
      <c r="J1881" s="54">
        <f>ROUND(H1881*I1881, 2)</f>
        <v>106680.6</v>
      </c>
      <c r="K1881" s="55"/>
      <c r="L1881" s="54">
        <f>SmtRes!DF695</f>
        <v>0</v>
      </c>
    </row>
    <row r="1882" spans="1:83" ht="15" x14ac:dyDescent="0.2">
      <c r="A1882" s="45"/>
      <c r="B1882" s="45"/>
      <c r="C1882" s="64" t="s">
        <v>1396</v>
      </c>
      <c r="D1882" s="46"/>
      <c r="E1882" s="47"/>
      <c r="F1882" s="47"/>
      <c r="G1882" s="47"/>
      <c r="H1882" s="49"/>
      <c r="I1882" s="48"/>
      <c r="J1882" s="49"/>
      <c r="K1882" s="48"/>
      <c r="L1882" s="49">
        <f>L1867+L1869+L1870+L1877</f>
        <v>130.63999999999999</v>
      </c>
    </row>
    <row r="1883" spans="1:83" ht="14.25" x14ac:dyDescent="0.2">
      <c r="A1883" s="45"/>
      <c r="B1883" s="45"/>
      <c r="C1883" s="45" t="s">
        <v>1397</v>
      </c>
      <c r="D1883" s="46"/>
      <c r="E1883" s="47"/>
      <c r="F1883" s="47"/>
      <c r="G1883" s="47"/>
      <c r="H1883" s="49"/>
      <c r="I1883" s="48"/>
      <c r="J1883" s="49"/>
      <c r="K1883" s="48"/>
      <c r="L1883" s="49">
        <f>SUM(AR1865:AR1886)+SUM(AS1865:AS1886)+SUM(AT1865:AT1886)+SUM(AU1865:AU1886)+SUM(AV1865:AV1886)</f>
        <v>126.17</v>
      </c>
    </row>
    <row r="1884" spans="1:83" ht="28.5" x14ac:dyDescent="0.2">
      <c r="A1884" s="45"/>
      <c r="B1884" s="45" t="s">
        <v>408</v>
      </c>
      <c r="C1884" s="45" t="s">
        <v>1503</v>
      </c>
      <c r="D1884" s="46" t="s">
        <v>1224</v>
      </c>
      <c r="E1884" s="47">
        <f>Source!BZ315</f>
        <v>97</v>
      </c>
      <c r="F1884" s="47"/>
      <c r="G1884" s="47">
        <f>Source!AT315</f>
        <v>97</v>
      </c>
      <c r="H1884" s="49"/>
      <c r="I1884" s="48"/>
      <c r="J1884" s="49"/>
      <c r="K1884" s="48"/>
      <c r="L1884" s="49">
        <f>SUM(AZ1865:AZ1886)</f>
        <v>122.38</v>
      </c>
    </row>
    <row r="1885" spans="1:83" ht="28.5" x14ac:dyDescent="0.2">
      <c r="A1885" s="51"/>
      <c r="B1885" s="51" t="s">
        <v>409</v>
      </c>
      <c r="C1885" s="51" t="s">
        <v>1504</v>
      </c>
      <c r="D1885" s="52" t="s">
        <v>1224</v>
      </c>
      <c r="E1885" s="53">
        <f>Source!CA315</f>
        <v>51</v>
      </c>
      <c r="F1885" s="53"/>
      <c r="G1885" s="53">
        <f>Source!AU315</f>
        <v>51</v>
      </c>
      <c r="H1885" s="54"/>
      <c r="I1885" s="55"/>
      <c r="J1885" s="54"/>
      <c r="K1885" s="55"/>
      <c r="L1885" s="54">
        <f>SUM(BA1865:BA1886)</f>
        <v>64.349999999999994</v>
      </c>
    </row>
    <row r="1886" spans="1:83" ht="15" x14ac:dyDescent="0.25">
      <c r="C1886" s="106" t="s">
        <v>1360</v>
      </c>
      <c r="D1886" s="106"/>
      <c r="E1886" s="106"/>
      <c r="F1886" s="106"/>
      <c r="G1886" s="106"/>
      <c r="H1886" s="106"/>
      <c r="I1886" s="107">
        <f>IF(E1865&lt;&gt;0,K1886/E1865, 0)</f>
        <v>31736.999999999993</v>
      </c>
      <c r="J1886" s="107"/>
      <c r="K1886" s="107">
        <f>L1867+L1869+L1877+L1884+L1885+L1870</f>
        <v>317.36999999999995</v>
      </c>
      <c r="L1886" s="107"/>
      <c r="M1886" s="83">
        <f>K1886*1.038</f>
        <v>329.43005999999997</v>
      </c>
      <c r="AD1886">
        <f>ROUND((Source!AT315/100)*((ROUND(SUMIF(SmtRes!AQ686:'SmtRes'!AQ696,"=1",SmtRes!AD686:'SmtRes'!AD696)*Source!I315, 2)+ROUND(SUMIF(SmtRes!AQ686:'SmtRes'!AQ696,"=1",SmtRes!AC686:'SmtRes'!AC696)*Source!I315, 2))), 2)</f>
        <v>23.26</v>
      </c>
      <c r="AE1886">
        <f>ROUND((Source!AU315/100)*((ROUND(SUMIF(SmtRes!AQ686:'SmtRes'!AQ696,"=1",SmtRes!AD686:'SmtRes'!AD696)*Source!I315, 2)+ROUND(SUMIF(SmtRes!AQ686:'SmtRes'!AQ696,"=1",SmtRes!AC686:'SmtRes'!AC696)*Source!I315, 2))), 2)</f>
        <v>12.23</v>
      </c>
      <c r="AN1886" s="56">
        <f>L1867+L1869+L1877+L1884+L1885+L1870</f>
        <v>317.36999999999995</v>
      </c>
      <c r="AO1886" s="56">
        <f>L1869</f>
        <v>4.4700000000000024</v>
      </c>
      <c r="AQ1886" t="s">
        <v>1361</v>
      </c>
      <c r="AR1886" s="56">
        <f>L1867</f>
        <v>123.33</v>
      </c>
      <c r="AT1886" s="56">
        <f>L1870</f>
        <v>2.84</v>
      </c>
      <c r="AV1886" t="s">
        <v>1361</v>
      </c>
      <c r="AW1886" s="56">
        <f>L1877</f>
        <v>0</v>
      </c>
      <c r="AZ1886">
        <f>Source!X315</f>
        <v>122.38</v>
      </c>
      <c r="BA1886">
        <f>Source!Y315</f>
        <v>64.349999999999994</v>
      </c>
      <c r="CD1886">
        <v>2</v>
      </c>
    </row>
    <row r="1887" spans="1:83" ht="135" x14ac:dyDescent="0.2">
      <c r="A1887" s="43" t="s">
        <v>508</v>
      </c>
      <c r="B1887" s="45" t="s">
        <v>1517</v>
      </c>
      <c r="C1887" s="45" t="s">
        <v>1551</v>
      </c>
      <c r="D1887" s="46" t="str">
        <f>Source!H316</f>
        <v>100 м</v>
      </c>
      <c r="E1887" s="47">
        <f>Source!K316</f>
        <v>0.01</v>
      </c>
      <c r="F1887" s="47"/>
      <c r="G1887" s="47">
        <f>Source!I316</f>
        <v>0.01</v>
      </c>
      <c r="H1887" s="49"/>
      <c r="I1887" s="48"/>
      <c r="J1887" s="49"/>
      <c r="K1887" s="48"/>
      <c r="L1887" s="49"/>
    </row>
    <row r="1888" spans="1:83" x14ac:dyDescent="0.2">
      <c r="C1888" s="63" t="str">
        <f>"Объем: "&amp;Source!I316&amp;"=1/"&amp;"100"</f>
        <v>Объем: 0,01=1/100</v>
      </c>
    </row>
    <row r="1889" spans="1:83" ht="15" x14ac:dyDescent="0.2">
      <c r="A1889" s="44"/>
      <c r="B1889" s="47">
        <v>1</v>
      </c>
      <c r="C1889" s="44" t="s">
        <v>1391</v>
      </c>
      <c r="D1889" s="46" t="s">
        <v>904</v>
      </c>
      <c r="E1889" s="62"/>
      <c r="F1889" s="47"/>
      <c r="G1889" s="47">
        <f>Source!U316</f>
        <v>0.24931200000000001</v>
      </c>
      <c r="H1889" s="47"/>
      <c r="I1889" s="47"/>
      <c r="J1889" s="47"/>
      <c r="K1889" s="47"/>
      <c r="L1889" s="60">
        <f>SUM(L1890:L1890)-SUMIF(CE1890:CE1890, 1, L1890:L1890)</f>
        <v>175.98</v>
      </c>
    </row>
    <row r="1890" spans="1:83" ht="14.25" x14ac:dyDescent="0.2">
      <c r="A1890" s="45"/>
      <c r="B1890" s="45" t="s">
        <v>1185</v>
      </c>
      <c r="C1890" s="45" t="s">
        <v>1186</v>
      </c>
      <c r="D1890" s="46" t="s">
        <v>904</v>
      </c>
      <c r="E1890" s="47">
        <v>29.68</v>
      </c>
      <c r="F1890" s="47">
        <f>ROUND(0.84,7)</f>
        <v>0.84</v>
      </c>
      <c r="G1890" s="47">
        <f>SmtRes!CX697</f>
        <v>0.24931200000000001</v>
      </c>
      <c r="H1890" s="49"/>
      <c r="I1890" s="48"/>
      <c r="J1890" s="49">
        <f>SmtRes!CZ697</f>
        <v>705.88</v>
      </c>
      <c r="K1890" s="48"/>
      <c r="L1890" s="49">
        <f>SmtRes!DI697</f>
        <v>175.98</v>
      </c>
    </row>
    <row r="1891" spans="1:83" ht="15" x14ac:dyDescent="0.2">
      <c r="A1891" s="44"/>
      <c r="B1891" s="47">
        <v>2</v>
      </c>
      <c r="C1891" s="44" t="s">
        <v>1392</v>
      </c>
      <c r="D1891" s="46"/>
      <c r="E1891" s="62"/>
      <c r="F1891" s="47"/>
      <c r="G1891" s="47"/>
      <c r="H1891" s="47"/>
      <c r="I1891" s="47"/>
      <c r="J1891" s="47"/>
      <c r="K1891" s="47"/>
      <c r="L1891" s="60">
        <f>SUM(L1892:L1898)-SUMIF(CE1892:CE1898, 1, L1892:L1898)</f>
        <v>5.129999999999999</v>
      </c>
    </row>
    <row r="1892" spans="1:83" ht="15" x14ac:dyDescent="0.2">
      <c r="A1892" s="44"/>
      <c r="B1892" s="47"/>
      <c r="C1892" s="44" t="s">
        <v>1395</v>
      </c>
      <c r="D1892" s="46" t="s">
        <v>904</v>
      </c>
      <c r="E1892" s="62"/>
      <c r="F1892" s="47"/>
      <c r="G1892" s="47">
        <f>Source!V316</f>
        <v>3.3600000000000001E-3</v>
      </c>
      <c r="H1892" s="47"/>
      <c r="I1892" s="47"/>
      <c r="J1892" s="47"/>
      <c r="K1892" s="47"/>
      <c r="L1892" s="60">
        <f>SUMIF(CE1893:CE1898, 1, L1893:L1898)</f>
        <v>2.84</v>
      </c>
      <c r="CE1892">
        <v>1</v>
      </c>
    </row>
    <row r="1893" spans="1:83" ht="28.5" x14ac:dyDescent="0.2">
      <c r="A1893" s="45"/>
      <c r="B1893" s="45" t="s">
        <v>1028</v>
      </c>
      <c r="C1893" s="45" t="s">
        <v>1030</v>
      </c>
      <c r="D1893" s="46" t="s">
        <v>797</v>
      </c>
      <c r="E1893" s="47">
        <v>0.2</v>
      </c>
      <c r="F1893" s="47">
        <f t="shared" ref="F1893:F1898" si="57">ROUND(0.84,7)</f>
        <v>0.84</v>
      </c>
      <c r="G1893" s="47">
        <f>SmtRes!CX699</f>
        <v>1.6800000000000001E-3</v>
      </c>
      <c r="H1893" s="49"/>
      <c r="I1893" s="48"/>
      <c r="J1893" s="49">
        <f>SmtRes!CZ699</f>
        <v>1629.55</v>
      </c>
      <c r="K1893" s="48"/>
      <c r="L1893" s="49">
        <f>SmtRes!DG699</f>
        <v>2.74</v>
      </c>
    </row>
    <row r="1894" spans="1:83" ht="28.5" x14ac:dyDescent="0.2">
      <c r="A1894" s="45"/>
      <c r="B1894" s="45" t="s">
        <v>924</v>
      </c>
      <c r="C1894" s="45" t="s">
        <v>1402</v>
      </c>
      <c r="D1894" s="46" t="s">
        <v>904</v>
      </c>
      <c r="E1894" s="47">
        <f>SmtRes!DO699*SmtRes!AT699</f>
        <v>0.2</v>
      </c>
      <c r="F1894" s="47">
        <f t="shared" si="57"/>
        <v>0.84</v>
      </c>
      <c r="G1894" s="47">
        <f>ROUND(E1894*F1894*G1887, 7)</f>
        <v>1.6800000000000001E-3</v>
      </c>
      <c r="H1894" s="49"/>
      <c r="I1894" s="48"/>
      <c r="J1894" s="49">
        <f>ROUND(SmtRes!AG699/SmtRes!DO699, 2)</f>
        <v>969.91</v>
      </c>
      <c r="K1894" s="48"/>
      <c r="L1894" s="49">
        <f>SmtRes!DH699</f>
        <v>1.63</v>
      </c>
      <c r="CE1894">
        <v>1</v>
      </c>
    </row>
    <row r="1895" spans="1:83" ht="28.5" x14ac:dyDescent="0.2">
      <c r="A1895" s="45"/>
      <c r="B1895" s="45" t="s">
        <v>1207</v>
      </c>
      <c r="C1895" s="45" t="s">
        <v>1209</v>
      </c>
      <c r="D1895" s="46" t="s">
        <v>797</v>
      </c>
      <c r="E1895" s="47">
        <v>6.9</v>
      </c>
      <c r="F1895" s="47">
        <f t="shared" si="57"/>
        <v>0.84</v>
      </c>
      <c r="G1895" s="47">
        <f>SmtRes!CX700</f>
        <v>5.7959999999999998E-2</v>
      </c>
      <c r="H1895" s="49">
        <f>SmtRes!CZ700</f>
        <v>1.75</v>
      </c>
      <c r="I1895" s="48">
        <f>SmtRes!AJ700</f>
        <v>1.58</v>
      </c>
      <c r="J1895" s="49">
        <f>ROUND(H1895*I1895, 2)</f>
        <v>2.77</v>
      </c>
      <c r="K1895" s="48"/>
      <c r="L1895" s="49">
        <f>SmtRes!DG700</f>
        <v>0.16</v>
      </c>
    </row>
    <row r="1896" spans="1:83" ht="28.5" x14ac:dyDescent="0.2">
      <c r="A1896" s="45"/>
      <c r="B1896" s="45" t="s">
        <v>1225</v>
      </c>
      <c r="C1896" s="45" t="s">
        <v>1227</v>
      </c>
      <c r="D1896" s="46" t="s">
        <v>797</v>
      </c>
      <c r="E1896" s="47">
        <v>6.9</v>
      </c>
      <c r="F1896" s="47">
        <f t="shared" si="57"/>
        <v>0.84</v>
      </c>
      <c r="G1896" s="47">
        <f>SmtRes!CX701</f>
        <v>5.7959999999999998E-2</v>
      </c>
      <c r="H1896" s="49">
        <f>SmtRes!CZ701</f>
        <v>13.44</v>
      </c>
      <c r="I1896" s="48">
        <f>SmtRes!AJ701</f>
        <v>1.48</v>
      </c>
      <c r="J1896" s="49">
        <f>ROUND(H1896*I1896, 2)</f>
        <v>19.89</v>
      </c>
      <c r="K1896" s="48"/>
      <c r="L1896" s="49">
        <f>SmtRes!DG701</f>
        <v>1.1499999999999999</v>
      </c>
    </row>
    <row r="1897" spans="1:83" ht="28.5" x14ac:dyDescent="0.2">
      <c r="A1897" s="45"/>
      <c r="B1897" s="45" t="s">
        <v>954</v>
      </c>
      <c r="C1897" s="45" t="s">
        <v>956</v>
      </c>
      <c r="D1897" s="46" t="s">
        <v>797</v>
      </c>
      <c r="E1897" s="47">
        <v>0.2</v>
      </c>
      <c r="F1897" s="47">
        <f t="shared" si="57"/>
        <v>0.84</v>
      </c>
      <c r="G1897" s="47">
        <f>SmtRes!CX702</f>
        <v>1.6800000000000001E-3</v>
      </c>
      <c r="H1897" s="49"/>
      <c r="I1897" s="48"/>
      <c r="J1897" s="49">
        <f>SmtRes!CZ702</f>
        <v>643.29</v>
      </c>
      <c r="K1897" s="48"/>
      <c r="L1897" s="49">
        <f>SmtRes!DG702</f>
        <v>1.08</v>
      </c>
    </row>
    <row r="1898" spans="1:83" ht="28.5" x14ac:dyDescent="0.2">
      <c r="A1898" s="45"/>
      <c r="B1898" s="45" t="s">
        <v>915</v>
      </c>
      <c r="C1898" s="45" t="s">
        <v>1394</v>
      </c>
      <c r="D1898" s="46" t="s">
        <v>904</v>
      </c>
      <c r="E1898" s="47">
        <f>SmtRes!DO702*SmtRes!AT702</f>
        <v>0.2</v>
      </c>
      <c r="F1898" s="47">
        <f t="shared" si="57"/>
        <v>0.84</v>
      </c>
      <c r="G1898" s="47">
        <f>ROUND(E1898*F1898*G1887, 7)</f>
        <v>1.6800000000000001E-3</v>
      </c>
      <c r="H1898" s="49"/>
      <c r="I1898" s="48"/>
      <c r="J1898" s="49">
        <f>ROUND(SmtRes!AG702/SmtRes!DO702, 2)</f>
        <v>722.05</v>
      </c>
      <c r="K1898" s="48"/>
      <c r="L1898" s="49">
        <f>SmtRes!DH702</f>
        <v>1.21</v>
      </c>
      <c r="CE1898">
        <v>1</v>
      </c>
    </row>
    <row r="1899" spans="1:83" ht="15" hidden="1" x14ac:dyDescent="0.2">
      <c r="A1899" s="44"/>
      <c r="B1899" s="47">
        <v>4</v>
      </c>
      <c r="C1899" s="44" t="s">
        <v>1411</v>
      </c>
      <c r="D1899" s="46"/>
      <c r="E1899" s="62"/>
      <c r="F1899" s="47"/>
      <c r="G1899" s="47"/>
      <c r="H1899" s="47"/>
      <c r="I1899" s="47"/>
      <c r="J1899" s="47"/>
      <c r="K1899" s="47"/>
      <c r="L1899" s="60">
        <f>SUM(L1900:L1903)-SUMIF(CE1900:CE1903, 1, L1900:L1903)</f>
        <v>0</v>
      </c>
    </row>
    <row r="1900" spans="1:83" ht="57" x14ac:dyDescent="0.2">
      <c r="A1900" s="45"/>
      <c r="B1900" s="45" t="s">
        <v>1228</v>
      </c>
      <c r="C1900" s="45" t="s">
        <v>1230</v>
      </c>
      <c r="D1900" s="46" t="s">
        <v>968</v>
      </c>
      <c r="E1900" s="47">
        <v>0.245</v>
      </c>
      <c r="F1900" s="47">
        <f>ROUND(0,7)</f>
        <v>0</v>
      </c>
      <c r="G1900" s="47">
        <f>SmtRes!CX703</f>
        <v>0</v>
      </c>
      <c r="H1900" s="49">
        <f>SmtRes!CZ703</f>
        <v>37.71</v>
      </c>
      <c r="I1900" s="48">
        <f>SmtRes!AI703</f>
        <v>1.53</v>
      </c>
      <c r="J1900" s="49">
        <f>ROUND(H1900*I1900, 2)</f>
        <v>57.7</v>
      </c>
      <c r="K1900" s="48"/>
      <c r="L1900" s="49">
        <f>SmtRes!DF703</f>
        <v>0</v>
      </c>
    </row>
    <row r="1901" spans="1:83" ht="57" x14ac:dyDescent="0.2">
      <c r="A1901" s="45"/>
      <c r="B1901" s="45" t="s">
        <v>1249</v>
      </c>
      <c r="C1901" s="45" t="s">
        <v>1251</v>
      </c>
      <c r="D1901" s="46" t="s">
        <v>685</v>
      </c>
      <c r="E1901" s="47">
        <v>6.2E-4</v>
      </c>
      <c r="F1901" s="47">
        <f>ROUND(0,7)</f>
        <v>0</v>
      </c>
      <c r="G1901" s="47">
        <f>SmtRes!CX704</f>
        <v>0</v>
      </c>
      <c r="H1901" s="49">
        <f>SmtRes!CZ704</f>
        <v>99190.96</v>
      </c>
      <c r="I1901" s="48">
        <f>SmtRes!AI704</f>
        <v>1.29</v>
      </c>
      <c r="J1901" s="49">
        <f>ROUND(H1901*I1901, 2)</f>
        <v>127956.34</v>
      </c>
      <c r="K1901" s="48"/>
      <c r="L1901" s="49">
        <f>SmtRes!DF704</f>
        <v>0</v>
      </c>
    </row>
    <row r="1902" spans="1:83" ht="28.5" x14ac:dyDescent="0.2">
      <c r="A1902" s="45"/>
      <c r="B1902" s="45" t="s">
        <v>1243</v>
      </c>
      <c r="C1902" s="45" t="s">
        <v>1245</v>
      </c>
      <c r="D1902" s="46" t="s">
        <v>1090</v>
      </c>
      <c r="E1902" s="47">
        <v>0.25</v>
      </c>
      <c r="F1902" s="47">
        <f>ROUND(0,7)</f>
        <v>0</v>
      </c>
      <c r="G1902" s="47">
        <f>SmtRes!CX705</f>
        <v>0</v>
      </c>
      <c r="H1902" s="49">
        <f>SmtRes!CZ705</f>
        <v>931.11</v>
      </c>
      <c r="I1902" s="48">
        <f>SmtRes!AI705</f>
        <v>1.61</v>
      </c>
      <c r="J1902" s="49">
        <f>ROUND(H1902*I1902, 2)</f>
        <v>1499.09</v>
      </c>
      <c r="K1902" s="48"/>
      <c r="L1902" s="49">
        <f>SmtRes!DF705</f>
        <v>0</v>
      </c>
    </row>
    <row r="1903" spans="1:83" ht="14.25" x14ac:dyDescent="0.2">
      <c r="A1903" s="45"/>
      <c r="B1903" s="45" t="s">
        <v>1240</v>
      </c>
      <c r="C1903" s="51" t="s">
        <v>1242</v>
      </c>
      <c r="D1903" s="52" t="s">
        <v>685</v>
      </c>
      <c r="E1903" s="53">
        <v>7.2000000000000005E-4</v>
      </c>
      <c r="F1903" s="53">
        <f>ROUND(0,7)</f>
        <v>0</v>
      </c>
      <c r="G1903" s="53">
        <f>SmtRes!CX706</f>
        <v>0</v>
      </c>
      <c r="H1903" s="54">
        <f>SmtRes!CZ706</f>
        <v>82698.14</v>
      </c>
      <c r="I1903" s="55">
        <f>SmtRes!AI706</f>
        <v>1.29</v>
      </c>
      <c r="J1903" s="54">
        <f>ROUND(H1903*I1903, 2)</f>
        <v>106680.6</v>
      </c>
      <c r="K1903" s="55"/>
      <c r="L1903" s="54">
        <f>SmtRes!DF706</f>
        <v>0</v>
      </c>
    </row>
    <row r="1904" spans="1:83" ht="15" x14ac:dyDescent="0.2">
      <c r="A1904" s="45"/>
      <c r="B1904" s="45"/>
      <c r="C1904" s="64" t="s">
        <v>1396</v>
      </c>
      <c r="D1904" s="46"/>
      <c r="E1904" s="47"/>
      <c r="F1904" s="47"/>
      <c r="G1904" s="47"/>
      <c r="H1904" s="49"/>
      <c r="I1904" s="48"/>
      <c r="J1904" s="49"/>
      <c r="K1904" s="48"/>
      <c r="L1904" s="49">
        <f>L1889+L1891+L1892+L1899</f>
        <v>183.95</v>
      </c>
    </row>
    <row r="1905" spans="1:82" ht="14.25" x14ac:dyDescent="0.2">
      <c r="A1905" s="45"/>
      <c r="B1905" s="45"/>
      <c r="C1905" s="45" t="s">
        <v>1397</v>
      </c>
      <c r="D1905" s="46"/>
      <c r="E1905" s="47"/>
      <c r="F1905" s="47"/>
      <c r="G1905" s="47"/>
      <c r="H1905" s="49"/>
      <c r="I1905" s="48"/>
      <c r="J1905" s="49"/>
      <c r="K1905" s="48"/>
      <c r="L1905" s="49">
        <f>SUM(AR1887:AR1908)+SUM(AS1887:AS1908)+SUM(AT1887:AT1908)+SUM(AU1887:AU1908)+SUM(AV1887:AV1908)</f>
        <v>178.82</v>
      </c>
    </row>
    <row r="1906" spans="1:82" ht="28.5" x14ac:dyDescent="0.2">
      <c r="A1906" s="45"/>
      <c r="B1906" s="45" t="s">
        <v>408</v>
      </c>
      <c r="C1906" s="45" t="s">
        <v>1503</v>
      </c>
      <c r="D1906" s="46" t="s">
        <v>1224</v>
      </c>
      <c r="E1906" s="47">
        <f>Source!BZ316</f>
        <v>97</v>
      </c>
      <c r="F1906" s="47"/>
      <c r="G1906" s="47">
        <f>Source!AT316</f>
        <v>97</v>
      </c>
      <c r="H1906" s="49"/>
      <c r="I1906" s="48"/>
      <c r="J1906" s="49"/>
      <c r="K1906" s="48"/>
      <c r="L1906" s="49">
        <f>SUM(AZ1887:AZ1908)</f>
        <v>173.46</v>
      </c>
    </row>
    <row r="1907" spans="1:82" ht="28.5" x14ac:dyDescent="0.2">
      <c r="A1907" s="51"/>
      <c r="B1907" s="51" t="s">
        <v>409</v>
      </c>
      <c r="C1907" s="51" t="s">
        <v>1504</v>
      </c>
      <c r="D1907" s="52" t="s">
        <v>1224</v>
      </c>
      <c r="E1907" s="53">
        <f>Source!CA316</f>
        <v>51</v>
      </c>
      <c r="F1907" s="53"/>
      <c r="G1907" s="53">
        <f>Source!AU316</f>
        <v>51</v>
      </c>
      <c r="H1907" s="54"/>
      <c r="I1907" s="55"/>
      <c r="J1907" s="54"/>
      <c r="K1907" s="55"/>
      <c r="L1907" s="54">
        <f>SUM(BA1887:BA1908)</f>
        <v>91.2</v>
      </c>
    </row>
    <row r="1908" spans="1:82" ht="15" x14ac:dyDescent="0.25">
      <c r="C1908" s="106" t="s">
        <v>1360</v>
      </c>
      <c r="D1908" s="106"/>
      <c r="E1908" s="106"/>
      <c r="F1908" s="106"/>
      <c r="G1908" s="106"/>
      <c r="H1908" s="106"/>
      <c r="I1908" s="107">
        <f>IF(E1887&lt;&gt;0,K1908/E1887, 0)</f>
        <v>44860.999999999993</v>
      </c>
      <c r="J1908" s="107"/>
      <c r="K1908" s="107">
        <f>L1889+L1891+L1899+L1906+L1907+L1892</f>
        <v>448.60999999999996</v>
      </c>
      <c r="L1908" s="107"/>
      <c r="M1908" s="83">
        <f>K1908*1.038</f>
        <v>465.65717999999998</v>
      </c>
      <c r="AD1908">
        <f>ROUND((Source!AT316/100)*((ROUND(SUMIF(SmtRes!AQ697:'SmtRes'!AQ707,"=1",SmtRes!AD697:'SmtRes'!AD707)*Source!I316, 2)+ROUND(SUMIF(SmtRes!AQ697:'SmtRes'!AQ707,"=1",SmtRes!AC697:'SmtRes'!AC707)*Source!I316, 2))), 2)</f>
        <v>23.26</v>
      </c>
      <c r="AE1908">
        <f>ROUND((Source!AU316/100)*((ROUND(SUMIF(SmtRes!AQ697:'SmtRes'!AQ707,"=1",SmtRes!AD697:'SmtRes'!AD707)*Source!I316, 2)+ROUND(SUMIF(SmtRes!AQ697:'SmtRes'!AQ707,"=1",SmtRes!AC697:'SmtRes'!AC707)*Source!I316, 2))), 2)</f>
        <v>12.23</v>
      </c>
      <c r="AN1908" s="56">
        <f>L1889+L1891+L1899+L1906+L1907+L1892</f>
        <v>448.60999999999996</v>
      </c>
      <c r="AO1908" s="56">
        <f>L1891</f>
        <v>5.129999999999999</v>
      </c>
      <c r="AQ1908" t="s">
        <v>1361</v>
      </c>
      <c r="AR1908" s="56">
        <f>L1889</f>
        <v>175.98</v>
      </c>
      <c r="AT1908" s="56">
        <f>L1892</f>
        <v>2.84</v>
      </c>
      <c r="AV1908" t="s">
        <v>1361</v>
      </c>
      <c r="AW1908" s="56">
        <f>L1899</f>
        <v>0</v>
      </c>
      <c r="AZ1908">
        <f>Source!X316</f>
        <v>173.46</v>
      </c>
      <c r="BA1908">
        <f>Source!Y316</f>
        <v>91.2</v>
      </c>
      <c r="CD1908">
        <v>2</v>
      </c>
    </row>
    <row r="1910" spans="1:82" ht="15" hidden="1" x14ac:dyDescent="0.2">
      <c r="A1910" s="58"/>
      <c r="B1910" s="59"/>
      <c r="C1910" s="112" t="s">
        <v>1362</v>
      </c>
      <c r="D1910" s="112"/>
      <c r="E1910" s="112"/>
      <c r="F1910" s="112"/>
      <c r="G1910" s="112"/>
      <c r="H1910" s="112"/>
      <c r="I1910" s="60"/>
      <c r="J1910" s="58"/>
      <c r="K1910" s="61"/>
      <c r="L1910" s="60">
        <f>L1912+L1913+L1919+L1923</f>
        <v>4070.1299999999992</v>
      </c>
    </row>
    <row r="1911" spans="1:82" ht="14.25" hidden="1" x14ac:dyDescent="0.2">
      <c r="A1911" s="41"/>
      <c r="B1911" s="57"/>
      <c r="C1911" s="113" t="s">
        <v>1363</v>
      </c>
      <c r="D1911" s="114"/>
      <c r="E1911" s="114"/>
      <c r="F1911" s="114"/>
      <c r="G1911" s="114"/>
      <c r="H1911" s="114"/>
      <c r="I1911" s="49"/>
      <c r="J1911" s="41"/>
      <c r="K1911" s="47"/>
      <c r="L1911" s="49"/>
    </row>
    <row r="1912" spans="1:82" ht="14.25" hidden="1" x14ac:dyDescent="0.2">
      <c r="A1912" s="41"/>
      <c r="B1912" s="57"/>
      <c r="C1912" s="114" t="s">
        <v>1364</v>
      </c>
      <c r="D1912" s="114"/>
      <c r="E1912" s="114"/>
      <c r="F1912" s="114"/>
      <c r="G1912" s="114"/>
      <c r="H1912" s="114"/>
      <c r="I1912" s="49"/>
      <c r="J1912" s="41"/>
      <c r="K1912" s="47"/>
      <c r="L1912" s="49">
        <f>SUM(AR1156:AR1908)</f>
        <v>2974.7099999999996</v>
      </c>
    </row>
    <row r="1913" spans="1:82" ht="14.25" hidden="1" x14ac:dyDescent="0.2">
      <c r="A1913" s="41"/>
      <c r="B1913" s="57"/>
      <c r="C1913" s="114" t="s">
        <v>1365</v>
      </c>
      <c r="D1913" s="114"/>
      <c r="E1913" s="114"/>
      <c r="F1913" s="114"/>
      <c r="G1913" s="114"/>
      <c r="H1913" s="114"/>
      <c r="I1913" s="49"/>
      <c r="J1913" s="41"/>
      <c r="K1913" s="47"/>
      <c r="L1913" s="49">
        <f>L1915+L1918+L1917</f>
        <v>865.81999999999971</v>
      </c>
    </row>
    <row r="1914" spans="1:82" ht="14.25" hidden="1" x14ac:dyDescent="0.2">
      <c r="A1914" s="41"/>
      <c r="B1914" s="57"/>
      <c r="C1914" s="113" t="s">
        <v>1366</v>
      </c>
      <c r="D1914" s="114"/>
      <c r="E1914" s="114"/>
      <c r="F1914" s="114"/>
      <c r="G1914" s="114"/>
      <c r="H1914" s="114"/>
      <c r="I1914" s="49"/>
      <c r="J1914" s="41"/>
      <c r="K1914" s="47"/>
      <c r="L1914" s="49"/>
    </row>
    <row r="1915" spans="1:82" ht="14.25" hidden="1" x14ac:dyDescent="0.2">
      <c r="A1915" s="41"/>
      <c r="B1915" s="57"/>
      <c r="C1915" s="114" t="s">
        <v>1365</v>
      </c>
      <c r="D1915" s="114"/>
      <c r="E1915" s="114"/>
      <c r="F1915" s="114"/>
      <c r="G1915" s="114"/>
      <c r="H1915" s="114"/>
      <c r="I1915" s="49"/>
      <c r="J1915" s="41"/>
      <c r="K1915" s="47"/>
      <c r="L1915" s="49">
        <f>SUM(AO1156:AO1908)</f>
        <v>571.16999999999985</v>
      </c>
    </row>
    <row r="1916" spans="1:82" ht="14.25" hidden="1" x14ac:dyDescent="0.2">
      <c r="A1916" s="41"/>
      <c r="B1916" s="57"/>
      <c r="C1916" s="113" t="s">
        <v>1367</v>
      </c>
      <c r="D1916" s="114"/>
      <c r="E1916" s="114"/>
      <c r="F1916" s="114"/>
      <c r="G1916" s="114"/>
      <c r="H1916" s="114"/>
      <c r="I1916" s="49"/>
      <c r="J1916" s="41"/>
      <c r="K1916" s="47"/>
      <c r="L1916" s="49"/>
    </row>
    <row r="1917" spans="1:82" ht="14.25" hidden="1" x14ac:dyDescent="0.2">
      <c r="A1917" s="41"/>
      <c r="B1917" s="57"/>
      <c r="C1917" s="114" t="s">
        <v>1387</v>
      </c>
      <c r="D1917" s="114"/>
      <c r="E1917" s="114"/>
      <c r="F1917" s="114"/>
      <c r="G1917" s="114"/>
      <c r="H1917" s="114"/>
      <c r="I1917" s="49"/>
      <c r="J1917" s="41"/>
      <c r="K1917" s="47"/>
      <c r="L1917" s="49">
        <f>SUM(AT1156:AT1908)</f>
        <v>294.64999999999992</v>
      </c>
    </row>
    <row r="1918" spans="1:82" ht="14.25" hidden="1" x14ac:dyDescent="0.2">
      <c r="A1918" s="41"/>
      <c r="B1918" s="57"/>
      <c r="C1918" s="114" t="s">
        <v>1368</v>
      </c>
      <c r="D1918" s="114"/>
      <c r="E1918" s="114"/>
      <c r="F1918" s="114"/>
      <c r="G1918" s="114"/>
      <c r="H1918" s="114"/>
      <c r="I1918" s="49"/>
      <c r="J1918" s="41"/>
      <c r="K1918" s="47"/>
      <c r="L1918" s="49">
        <f>SUM(AV1156:AV1908)</f>
        <v>0</v>
      </c>
    </row>
    <row r="1919" spans="1:82" ht="14.25" hidden="1" x14ac:dyDescent="0.2">
      <c r="A1919" s="41"/>
      <c r="B1919" s="57"/>
      <c r="C1919" s="114" t="s">
        <v>1369</v>
      </c>
      <c r="D1919" s="114"/>
      <c r="E1919" s="114"/>
      <c r="F1919" s="114"/>
      <c r="G1919" s="114"/>
      <c r="H1919" s="114"/>
      <c r="I1919" s="49"/>
      <c r="J1919" s="41"/>
      <c r="K1919" s="47"/>
      <c r="L1919" s="49">
        <f>L1921+L1922</f>
        <v>229.6</v>
      </c>
    </row>
    <row r="1920" spans="1:82" ht="14.25" hidden="1" x14ac:dyDescent="0.2">
      <c r="A1920" s="41"/>
      <c r="B1920" s="57"/>
      <c r="C1920" s="113" t="s">
        <v>1366</v>
      </c>
      <c r="D1920" s="114"/>
      <c r="E1920" s="114"/>
      <c r="F1920" s="114"/>
      <c r="G1920" s="114"/>
      <c r="H1920" s="114"/>
      <c r="I1920" s="49"/>
      <c r="J1920" s="41"/>
      <c r="K1920" s="47"/>
      <c r="L1920" s="49"/>
    </row>
    <row r="1921" spans="1:12" ht="14.25" hidden="1" x14ac:dyDescent="0.2">
      <c r="A1921" s="41"/>
      <c r="B1921" s="57"/>
      <c r="C1921" s="114" t="s">
        <v>1370</v>
      </c>
      <c r="D1921" s="114"/>
      <c r="E1921" s="114"/>
      <c r="F1921" s="114"/>
      <c r="G1921" s="114"/>
      <c r="H1921" s="114"/>
      <c r="I1921" s="49"/>
      <c r="J1921" s="41"/>
      <c r="K1921" s="47"/>
      <c r="L1921" s="49">
        <f>SUM(AW1156:AW1908)-SUM(BK1156:BK1908)</f>
        <v>229.6</v>
      </c>
    </row>
    <row r="1922" spans="1:12" ht="14.25" hidden="1" x14ac:dyDescent="0.2">
      <c r="A1922" s="41"/>
      <c r="B1922" s="57"/>
      <c r="C1922" s="114" t="s">
        <v>1371</v>
      </c>
      <c r="D1922" s="114"/>
      <c r="E1922" s="114"/>
      <c r="F1922" s="114"/>
      <c r="G1922" s="114"/>
      <c r="H1922" s="114"/>
      <c r="I1922" s="49"/>
      <c r="J1922" s="41"/>
      <c r="K1922" s="47"/>
      <c r="L1922" s="49">
        <f>SUM(BC1156:BC1908)</f>
        <v>0</v>
      </c>
    </row>
    <row r="1923" spans="1:12" ht="14.25" hidden="1" x14ac:dyDescent="0.2">
      <c r="A1923" s="41"/>
      <c r="B1923" s="57"/>
      <c r="C1923" s="114" t="s">
        <v>1372</v>
      </c>
      <c r="D1923" s="114"/>
      <c r="E1923" s="114"/>
      <c r="F1923" s="114"/>
      <c r="G1923" s="114"/>
      <c r="H1923" s="114"/>
      <c r="I1923" s="49"/>
      <c r="J1923" s="41"/>
      <c r="K1923" s="47"/>
      <c r="L1923" s="49">
        <f>SUM(BB1156:BB1908)</f>
        <v>0</v>
      </c>
    </row>
    <row r="1924" spans="1:12" ht="14.25" hidden="1" x14ac:dyDescent="0.2">
      <c r="A1924" s="41"/>
      <c r="B1924" s="57"/>
      <c r="C1924" s="114" t="s">
        <v>1373</v>
      </c>
      <c r="D1924" s="114"/>
      <c r="E1924" s="114"/>
      <c r="F1924" s="114"/>
      <c r="G1924" s="114"/>
      <c r="H1924" s="114"/>
      <c r="I1924" s="49"/>
      <c r="J1924" s="41"/>
      <c r="K1924" s="47"/>
      <c r="L1924" s="49">
        <f>SUM(AR1156:AR1908)+SUM(AT1156:AT1908)+SUM(AV1156:AV1908)</f>
        <v>3269.3599999999997</v>
      </c>
    </row>
    <row r="1925" spans="1:12" ht="14.25" hidden="1" x14ac:dyDescent="0.2">
      <c r="A1925" s="41"/>
      <c r="B1925" s="57"/>
      <c r="C1925" s="114" t="s">
        <v>1374</v>
      </c>
      <c r="D1925" s="114"/>
      <c r="E1925" s="114"/>
      <c r="F1925" s="114"/>
      <c r="G1925" s="114"/>
      <c r="H1925" s="114"/>
      <c r="I1925" s="49"/>
      <c r="J1925" s="41"/>
      <c r="K1925" s="47"/>
      <c r="L1925" s="49">
        <f>SUM(AZ1156:AZ1908)</f>
        <v>3171.2399999999993</v>
      </c>
    </row>
    <row r="1926" spans="1:12" ht="14.25" hidden="1" x14ac:dyDescent="0.2">
      <c r="A1926" s="41"/>
      <c r="B1926" s="57"/>
      <c r="C1926" s="114" t="s">
        <v>1375</v>
      </c>
      <c r="D1926" s="114"/>
      <c r="E1926" s="114"/>
      <c r="F1926" s="114"/>
      <c r="G1926" s="114"/>
      <c r="H1926" s="114"/>
      <c r="I1926" s="49"/>
      <c r="J1926" s="41"/>
      <c r="K1926" s="47"/>
      <c r="L1926" s="49">
        <f>SUM(BA1156:BA1908)</f>
        <v>1667.3600000000001</v>
      </c>
    </row>
    <row r="1927" spans="1:12" ht="14.25" hidden="1" x14ac:dyDescent="0.2">
      <c r="A1927" s="41"/>
      <c r="B1927" s="57"/>
      <c r="C1927" s="114" t="s">
        <v>1376</v>
      </c>
      <c r="D1927" s="114"/>
      <c r="E1927" s="114"/>
      <c r="F1927" s="114"/>
      <c r="G1927" s="114"/>
      <c r="H1927" s="114"/>
      <c r="I1927" s="49"/>
      <c r="J1927" s="41"/>
      <c r="K1927" s="47"/>
      <c r="L1927" s="49">
        <f>L1929+L1930</f>
        <v>0</v>
      </c>
    </row>
    <row r="1928" spans="1:12" ht="14.25" hidden="1" x14ac:dyDescent="0.2">
      <c r="A1928" s="41"/>
      <c r="B1928" s="57"/>
      <c r="C1928" s="113" t="s">
        <v>1363</v>
      </c>
      <c r="D1928" s="114"/>
      <c r="E1928" s="114"/>
      <c r="F1928" s="114"/>
      <c r="G1928" s="114"/>
      <c r="H1928" s="114"/>
      <c r="I1928" s="49"/>
      <c r="J1928" s="41"/>
      <c r="K1928" s="47"/>
      <c r="L1928" s="49"/>
    </row>
    <row r="1929" spans="1:12" ht="14.25" hidden="1" x14ac:dyDescent="0.2">
      <c r="A1929" s="41"/>
      <c r="B1929" s="57"/>
      <c r="C1929" s="114" t="s">
        <v>1377</v>
      </c>
      <c r="D1929" s="114"/>
      <c r="E1929" s="114"/>
      <c r="F1929" s="114"/>
      <c r="G1929" s="114"/>
      <c r="H1929" s="114"/>
      <c r="I1929" s="49"/>
      <c r="J1929" s="41"/>
      <c r="K1929" s="47"/>
      <c r="L1929" s="49">
        <f>SUM(BK1156:BK1908)</f>
        <v>0</v>
      </c>
    </row>
    <row r="1930" spans="1:12" ht="14.25" hidden="1" x14ac:dyDescent="0.2">
      <c r="A1930" s="41"/>
      <c r="B1930" s="57"/>
      <c r="C1930" s="114" t="s">
        <v>1378</v>
      </c>
      <c r="D1930" s="114"/>
      <c r="E1930" s="114"/>
      <c r="F1930" s="114"/>
      <c r="G1930" s="114"/>
      <c r="H1930" s="114"/>
      <c r="I1930" s="49"/>
      <c r="J1930" s="41"/>
      <c r="K1930" s="47"/>
      <c r="L1930" s="49">
        <f>SUM(BD1156:BD1908)</f>
        <v>0</v>
      </c>
    </row>
    <row r="1931" spans="1:12" ht="14.25" hidden="1" x14ac:dyDescent="0.2">
      <c r="A1931" s="41"/>
      <c r="B1931" s="57"/>
      <c r="C1931" s="114" t="s">
        <v>1379</v>
      </c>
      <c r="D1931" s="114"/>
      <c r="E1931" s="114"/>
      <c r="F1931" s="114"/>
      <c r="G1931" s="114"/>
      <c r="H1931" s="114"/>
      <c r="I1931" s="49"/>
      <c r="J1931" s="41"/>
      <c r="K1931" s="47"/>
      <c r="L1931" s="49"/>
    </row>
    <row r="1932" spans="1:12" ht="14.25" hidden="1" x14ac:dyDescent="0.2">
      <c r="A1932" s="41"/>
      <c r="B1932" s="57"/>
      <c r="C1932" s="114" t="s">
        <v>1379</v>
      </c>
      <c r="D1932" s="114"/>
      <c r="E1932" s="114"/>
      <c r="F1932" s="114"/>
      <c r="G1932" s="114"/>
      <c r="H1932" s="114"/>
      <c r="I1932" s="49"/>
      <c r="J1932" s="41"/>
      <c r="K1932" s="47"/>
      <c r="L1932" s="49">
        <f>SUM(BQ1156:BQ1908)</f>
        <v>0</v>
      </c>
    </row>
    <row r="1933" spans="1:12" ht="14.25" hidden="1" x14ac:dyDescent="0.2">
      <c r="A1933" s="41"/>
      <c r="B1933" s="57"/>
      <c r="C1933" s="114" t="s">
        <v>1380</v>
      </c>
      <c r="D1933" s="114"/>
      <c r="E1933" s="114"/>
      <c r="F1933" s="114"/>
      <c r="G1933" s="114"/>
      <c r="H1933" s="114"/>
      <c r="I1933" s="49"/>
      <c r="J1933" s="41"/>
      <c r="K1933" s="47"/>
      <c r="L1933" s="49">
        <f>SUM(BO1156:BO1908)</f>
        <v>0</v>
      </c>
    </row>
    <row r="1934" spans="1:12" ht="15" hidden="1" x14ac:dyDescent="0.2">
      <c r="A1934" s="58"/>
      <c r="B1934" s="59"/>
      <c r="C1934" s="112" t="s">
        <v>1381</v>
      </c>
      <c r="D1934" s="112"/>
      <c r="E1934" s="112"/>
      <c r="F1934" s="112"/>
      <c r="G1934" s="112"/>
      <c r="H1934" s="112"/>
      <c r="I1934" s="60"/>
      <c r="J1934" s="58"/>
      <c r="K1934" s="61"/>
      <c r="L1934" s="60">
        <f>L1910+L1925+L1926+L1927+L1932+L1933</f>
        <v>8908.73</v>
      </c>
    </row>
    <row r="1935" spans="1:12" ht="14.25" hidden="1" x14ac:dyDescent="0.2">
      <c r="A1935" s="41"/>
      <c r="B1935" s="57"/>
      <c r="C1935" s="113" t="s">
        <v>1382</v>
      </c>
      <c r="D1935" s="114"/>
      <c r="E1935" s="114"/>
      <c r="F1935" s="114"/>
      <c r="G1935" s="114"/>
      <c r="H1935" s="114"/>
      <c r="I1935" s="49"/>
      <c r="J1935" s="41"/>
      <c r="K1935" s="47"/>
      <c r="L1935" s="49"/>
    </row>
    <row r="1936" spans="1:12" ht="14.25" hidden="1" x14ac:dyDescent="0.2">
      <c r="A1936" s="41"/>
      <c r="B1936" s="57"/>
      <c r="C1936" s="114" t="s">
        <v>1383</v>
      </c>
      <c r="D1936" s="114"/>
      <c r="E1936" s="114"/>
      <c r="F1936" s="114"/>
      <c r="G1936" s="114"/>
      <c r="H1936" s="114"/>
      <c r="I1936" s="49"/>
      <c r="J1936" s="41"/>
      <c r="K1936" s="47"/>
      <c r="L1936" s="49">
        <f>SUM(AX1156:AX1908)</f>
        <v>0</v>
      </c>
    </row>
    <row r="1937" spans="1:12" ht="14.25" hidden="1" x14ac:dyDescent="0.2">
      <c r="A1937" s="41"/>
      <c r="B1937" s="57"/>
      <c r="C1937" s="114" t="s">
        <v>1384</v>
      </c>
      <c r="D1937" s="114"/>
      <c r="E1937" s="114"/>
      <c r="F1937" s="114"/>
      <c r="G1937" s="114"/>
      <c r="H1937" s="114"/>
      <c r="I1937" s="49"/>
      <c r="J1937" s="41"/>
      <c r="K1937" s="47"/>
      <c r="L1937" s="49">
        <f>SUM(AY1156:AY1908)</f>
        <v>0</v>
      </c>
    </row>
    <row r="1938" spans="1:12" ht="14.25" hidden="1" x14ac:dyDescent="0.2">
      <c r="A1938" s="41"/>
      <c r="B1938" s="57"/>
      <c r="C1938" s="114" t="s">
        <v>1385</v>
      </c>
      <c r="D1938" s="114"/>
      <c r="E1938" s="114"/>
      <c r="F1938" s="115"/>
      <c r="G1938" s="62">
        <f>Source!F340</f>
        <v>4.2090551999999999</v>
      </c>
      <c r="H1938" s="41"/>
      <c r="I1938" s="41"/>
      <c r="J1938" s="41"/>
      <c r="K1938" s="41"/>
      <c r="L1938" s="41"/>
    </row>
    <row r="1939" spans="1:12" ht="14.25" hidden="1" x14ac:dyDescent="0.2">
      <c r="A1939" s="41"/>
      <c r="B1939" s="57"/>
      <c r="C1939" s="114" t="s">
        <v>1386</v>
      </c>
      <c r="D1939" s="114"/>
      <c r="E1939" s="114"/>
      <c r="F1939" s="115"/>
      <c r="G1939" s="62">
        <f>Source!F341</f>
        <v>0.32177040000000001</v>
      </c>
      <c r="H1939" s="41"/>
      <c r="I1939" s="41"/>
      <c r="J1939" s="41"/>
      <c r="K1939" s="41"/>
      <c r="L1939" s="41"/>
    </row>
    <row r="1940" spans="1:12" hidden="1" x14ac:dyDescent="0.2"/>
    <row r="1942" spans="1:12" ht="16.5" x14ac:dyDescent="0.2">
      <c r="A1942" s="108" t="s">
        <v>1552</v>
      </c>
      <c r="B1942" s="108"/>
      <c r="C1942" s="108"/>
      <c r="D1942" s="108"/>
      <c r="E1942" s="108"/>
      <c r="F1942" s="108"/>
      <c r="G1942" s="108"/>
      <c r="H1942" s="108"/>
      <c r="I1942" s="108"/>
      <c r="J1942" s="108"/>
      <c r="K1942" s="108"/>
      <c r="L1942" s="108"/>
    </row>
    <row r="1943" spans="1:12" ht="28.5" x14ac:dyDescent="0.2">
      <c r="C1943" s="42" t="str">
        <f>Source!G352</f>
        <v>Термоусаживаемые муфты для небронированного кабеля</v>
      </c>
    </row>
    <row r="1944" spans="1:12" ht="163.5" x14ac:dyDescent="0.2">
      <c r="A1944" s="43" t="s">
        <v>512</v>
      </c>
      <c r="B1944" s="45" t="s">
        <v>1553</v>
      </c>
      <c r="C1944" s="45" t="s">
        <v>1554</v>
      </c>
      <c r="D1944" s="46" t="str">
        <f>Source!H353</f>
        <v>ШТ</v>
      </c>
      <c r="E1944" s="47">
        <f>Source!K353</f>
        <v>1</v>
      </c>
      <c r="F1944" s="47"/>
      <c r="G1944" s="47">
        <f>Source!I353</f>
        <v>1</v>
      </c>
      <c r="H1944" s="49"/>
      <c r="I1944" s="48"/>
      <c r="J1944" s="49"/>
      <c r="K1944" s="48"/>
      <c r="L1944" s="49"/>
    </row>
    <row r="1945" spans="1:12" ht="14.25" x14ac:dyDescent="0.2">
      <c r="C1945" s="66" t="str">
        <f>Source!CB353</f>
        <v>прим. Демонтаж</v>
      </c>
    </row>
    <row r="1946" spans="1:12" ht="76.5" x14ac:dyDescent="0.2">
      <c r="B1946" s="65" t="str">
        <f>Source!EO353</f>
        <v>Поправка: 571/пр_2022_п.84_т.3_стр.4_стб.3</v>
      </c>
      <c r="C1946" s="65" t="str">
        <f>Source!CN353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947" spans="1:12" ht="15" x14ac:dyDescent="0.2">
      <c r="A1947" s="44"/>
      <c r="B1947" s="47">
        <v>1</v>
      </c>
      <c r="C1947" s="44" t="s">
        <v>1391</v>
      </c>
      <c r="D1947" s="46" t="s">
        <v>904</v>
      </c>
      <c r="E1947" s="62"/>
      <c r="F1947" s="47"/>
      <c r="G1947" s="47">
        <f>Source!U353</f>
        <v>0.84672000000000003</v>
      </c>
      <c r="H1947" s="47"/>
      <c r="I1947" s="47"/>
      <c r="J1947" s="47"/>
      <c r="K1947" s="47"/>
      <c r="L1947" s="60">
        <f>SUM(L1948:L1948)-SUMIF(CE1948:CE1948, 1, L1948:L1948)</f>
        <v>611.37</v>
      </c>
    </row>
    <row r="1948" spans="1:12" ht="14.25" x14ac:dyDescent="0.2">
      <c r="A1948" s="45"/>
      <c r="B1948" s="45" t="s">
        <v>1201</v>
      </c>
      <c r="C1948" s="45" t="s">
        <v>1202</v>
      </c>
      <c r="D1948" s="46" t="s">
        <v>899</v>
      </c>
      <c r="E1948" s="47">
        <v>3.36</v>
      </c>
      <c r="F1948" s="47">
        <f>ROUND((0.3)*0.84,7)</f>
        <v>0.252</v>
      </c>
      <c r="G1948" s="47">
        <f>SmtRes!CX708</f>
        <v>0.84672000000000003</v>
      </c>
      <c r="H1948" s="49"/>
      <c r="I1948" s="48"/>
      <c r="J1948" s="49">
        <f>SmtRes!CZ708</f>
        <v>722.05</v>
      </c>
      <c r="K1948" s="48"/>
      <c r="L1948" s="49">
        <f>SmtRes!DI708</f>
        <v>611.37</v>
      </c>
    </row>
    <row r="1949" spans="1:12" ht="15" hidden="1" x14ac:dyDescent="0.2">
      <c r="A1949" s="44"/>
      <c r="B1949" s="47">
        <v>4</v>
      </c>
      <c r="C1949" s="44" t="s">
        <v>1411</v>
      </c>
      <c r="D1949" s="46"/>
      <c r="E1949" s="62"/>
      <c r="F1949" s="47"/>
      <c r="G1949" s="47"/>
      <c r="H1949" s="47"/>
      <c r="I1949" s="47"/>
      <c r="J1949" s="47"/>
      <c r="K1949" s="47"/>
      <c r="L1949" s="60">
        <f>SUM(L1950:L1950)-SUMIF(CE1950:CE1950, 1, L1950:L1950)</f>
        <v>0</v>
      </c>
    </row>
    <row r="1950" spans="1:12" ht="14.25" x14ac:dyDescent="0.2">
      <c r="A1950" s="45"/>
      <c r="B1950" s="45" t="s">
        <v>1255</v>
      </c>
      <c r="C1950" s="51" t="s">
        <v>1257</v>
      </c>
      <c r="D1950" s="52" t="s">
        <v>1090</v>
      </c>
      <c r="E1950" s="53">
        <v>0.74</v>
      </c>
      <c r="F1950" s="53">
        <f>ROUND(0,7)</f>
        <v>0</v>
      </c>
      <c r="G1950" s="53">
        <f>SmtRes!CX709</f>
        <v>0</v>
      </c>
      <c r="H1950" s="54">
        <f>SmtRes!CZ709</f>
        <v>41.38</v>
      </c>
      <c r="I1950" s="55">
        <f>SmtRes!AI709</f>
        <v>1.4</v>
      </c>
      <c r="J1950" s="54">
        <f>ROUND(H1950*I1950, 2)</f>
        <v>57.93</v>
      </c>
      <c r="K1950" s="55"/>
      <c r="L1950" s="54">
        <f>SmtRes!DF709</f>
        <v>0</v>
      </c>
    </row>
    <row r="1951" spans="1:12" ht="15" x14ac:dyDescent="0.2">
      <c r="A1951" s="45"/>
      <c r="B1951" s="45"/>
      <c r="C1951" s="64" t="s">
        <v>1396</v>
      </c>
      <c r="D1951" s="46"/>
      <c r="E1951" s="47"/>
      <c r="F1951" s="47"/>
      <c r="G1951" s="47"/>
      <c r="H1951" s="49"/>
      <c r="I1951" s="48"/>
      <c r="J1951" s="49"/>
      <c r="K1951" s="48"/>
      <c r="L1951" s="49">
        <f>L1947+L1949</f>
        <v>611.37</v>
      </c>
    </row>
    <row r="1952" spans="1:12" ht="14.25" x14ac:dyDescent="0.2">
      <c r="A1952" s="45"/>
      <c r="B1952" s="45"/>
      <c r="C1952" s="45" t="s">
        <v>1397</v>
      </c>
      <c r="D1952" s="46"/>
      <c r="E1952" s="47"/>
      <c r="F1952" s="47"/>
      <c r="G1952" s="47"/>
      <c r="H1952" s="49"/>
      <c r="I1952" s="48"/>
      <c r="J1952" s="49"/>
      <c r="K1952" s="48"/>
      <c r="L1952" s="49">
        <f>SUM(AR1944:AR1955)+SUM(AS1944:AS1955)+SUM(AT1944:AT1955)+SUM(AU1944:AU1955)+SUM(AV1944:AV1955)</f>
        <v>611.37</v>
      </c>
    </row>
    <row r="1953" spans="1:82" ht="28.5" x14ac:dyDescent="0.2">
      <c r="A1953" s="45"/>
      <c r="B1953" s="45" t="s">
        <v>408</v>
      </c>
      <c r="C1953" s="45" t="s">
        <v>1503</v>
      </c>
      <c r="D1953" s="46" t="s">
        <v>1224</v>
      </c>
      <c r="E1953" s="47">
        <f>Source!BZ353</f>
        <v>97</v>
      </c>
      <c r="F1953" s="47"/>
      <c r="G1953" s="47">
        <f>Source!AT353</f>
        <v>97</v>
      </c>
      <c r="H1953" s="49"/>
      <c r="I1953" s="48"/>
      <c r="J1953" s="49"/>
      <c r="K1953" s="48"/>
      <c r="L1953" s="49">
        <f>SUM(AZ1944:AZ1955)</f>
        <v>593.03</v>
      </c>
    </row>
    <row r="1954" spans="1:82" ht="28.5" x14ac:dyDescent="0.2">
      <c r="A1954" s="51"/>
      <c r="B1954" s="51" t="s">
        <v>409</v>
      </c>
      <c r="C1954" s="51" t="s">
        <v>1504</v>
      </c>
      <c r="D1954" s="52" t="s">
        <v>1224</v>
      </c>
      <c r="E1954" s="53">
        <f>Source!CA353</f>
        <v>51</v>
      </c>
      <c r="F1954" s="53"/>
      <c r="G1954" s="53">
        <f>Source!AU353</f>
        <v>51</v>
      </c>
      <c r="H1954" s="54"/>
      <c r="I1954" s="55"/>
      <c r="J1954" s="54"/>
      <c r="K1954" s="55"/>
      <c r="L1954" s="54">
        <f>SUM(BA1944:BA1955)</f>
        <v>311.8</v>
      </c>
    </row>
    <row r="1955" spans="1:82" ht="15" x14ac:dyDescent="0.25">
      <c r="C1955" s="106" t="s">
        <v>1360</v>
      </c>
      <c r="D1955" s="106"/>
      <c r="E1955" s="106"/>
      <c r="F1955" s="106"/>
      <c r="G1955" s="106"/>
      <c r="H1955" s="106"/>
      <c r="I1955" s="107">
        <f>IF(E1944&lt;&gt;0,K1955/E1944, 0)</f>
        <v>1516.2</v>
      </c>
      <c r="J1955" s="107"/>
      <c r="K1955" s="107">
        <f>L1947+L1949+L1953+L1954</f>
        <v>1516.2</v>
      </c>
      <c r="L1955" s="107"/>
      <c r="M1955" s="83">
        <f>K1955*1.038</f>
        <v>1573.8156000000001</v>
      </c>
      <c r="AD1955">
        <f>ROUND((Source!AT353/100)*((ROUND(SUMIF(SmtRes!AQ708:'SmtRes'!AQ710,"=1",SmtRes!AD708:'SmtRes'!AD710)*Source!I353, 2)+ROUND(SUMIF(SmtRes!AQ708:'SmtRes'!AQ710,"=1",SmtRes!AC708:'SmtRes'!AC710)*Source!I353, 2))), 2)</f>
        <v>700.39</v>
      </c>
      <c r="AE1955">
        <f>ROUND((Source!AU353/100)*((ROUND(SUMIF(SmtRes!AQ708:'SmtRes'!AQ710,"=1",SmtRes!AD708:'SmtRes'!AD710)*Source!I353, 2)+ROUND(SUMIF(SmtRes!AQ708:'SmtRes'!AQ710,"=1",SmtRes!AC708:'SmtRes'!AC710)*Source!I353, 2))), 2)</f>
        <v>368.25</v>
      </c>
      <c r="AN1955" s="56">
        <f>L1947+L1949+L1953+L1954</f>
        <v>1516.2</v>
      </c>
      <c r="AO1955">
        <f>0</f>
        <v>0</v>
      </c>
      <c r="AQ1955" t="s">
        <v>1361</v>
      </c>
      <c r="AR1955" s="56">
        <f>L1947</f>
        <v>611.37</v>
      </c>
      <c r="AT1955">
        <f>0</f>
        <v>0</v>
      </c>
      <c r="AV1955" t="s">
        <v>1361</v>
      </c>
      <c r="AW1955" s="56">
        <f>L1949</f>
        <v>0</v>
      </c>
      <c r="AZ1955">
        <f>Source!X353</f>
        <v>593.03</v>
      </c>
      <c r="BA1955">
        <f>Source!Y353</f>
        <v>311.8</v>
      </c>
      <c r="CD1955">
        <v>2</v>
      </c>
    </row>
    <row r="1956" spans="1:82" ht="149.25" x14ac:dyDescent="0.2">
      <c r="A1956" s="43" t="s">
        <v>517</v>
      </c>
      <c r="B1956" s="45" t="s">
        <v>1553</v>
      </c>
      <c r="C1956" s="45" t="s">
        <v>1555</v>
      </c>
      <c r="D1956" s="46" t="str">
        <f>Source!H354</f>
        <v>ШТ</v>
      </c>
      <c r="E1956" s="47">
        <f>Source!K354</f>
        <v>1</v>
      </c>
      <c r="F1956" s="47"/>
      <c r="G1956" s="47">
        <f>Source!I354</f>
        <v>1</v>
      </c>
      <c r="H1956" s="49"/>
      <c r="I1956" s="48"/>
      <c r="J1956" s="49"/>
      <c r="K1956" s="48"/>
      <c r="L1956" s="49"/>
    </row>
    <row r="1957" spans="1:82" ht="15" x14ac:dyDescent="0.2">
      <c r="A1957" s="44"/>
      <c r="B1957" s="47">
        <v>1</v>
      </c>
      <c r="C1957" s="44" t="s">
        <v>1391</v>
      </c>
      <c r="D1957" s="46" t="s">
        <v>904</v>
      </c>
      <c r="E1957" s="62"/>
      <c r="F1957" s="47"/>
      <c r="G1957" s="47">
        <f>Source!U354</f>
        <v>2.8224</v>
      </c>
      <c r="H1957" s="47"/>
      <c r="I1957" s="47"/>
      <c r="J1957" s="47"/>
      <c r="K1957" s="47"/>
      <c r="L1957" s="60">
        <f>SUM(L1958:L1958)-SUMIF(CE1958:CE1958, 1, L1958:L1958)</f>
        <v>2037.91</v>
      </c>
    </row>
    <row r="1958" spans="1:82" ht="14.25" x14ac:dyDescent="0.2">
      <c r="A1958" s="45"/>
      <c r="B1958" s="45" t="s">
        <v>1201</v>
      </c>
      <c r="C1958" s="45" t="s">
        <v>1202</v>
      </c>
      <c r="D1958" s="46" t="s">
        <v>899</v>
      </c>
      <c r="E1958" s="47">
        <v>3.36</v>
      </c>
      <c r="F1958" s="47">
        <f>ROUND(0.84,7)</f>
        <v>0.84</v>
      </c>
      <c r="G1958" s="47">
        <f>SmtRes!CX711</f>
        <v>2.8224</v>
      </c>
      <c r="H1958" s="49"/>
      <c r="I1958" s="48"/>
      <c r="J1958" s="49">
        <f>SmtRes!CZ711</f>
        <v>722.05</v>
      </c>
      <c r="K1958" s="48"/>
      <c r="L1958" s="49">
        <f>SmtRes!DI711</f>
        <v>2037.91</v>
      </c>
    </row>
    <row r="1959" spans="1:82" ht="15" hidden="1" x14ac:dyDescent="0.2">
      <c r="A1959" s="44"/>
      <c r="B1959" s="47">
        <v>4</v>
      </c>
      <c r="C1959" s="44" t="s">
        <v>1411</v>
      </c>
      <c r="D1959" s="46"/>
      <c r="E1959" s="62"/>
      <c r="F1959" s="47"/>
      <c r="G1959" s="47"/>
      <c r="H1959" s="47"/>
      <c r="I1959" s="47"/>
      <c r="J1959" s="47"/>
      <c r="K1959" s="47"/>
      <c r="L1959" s="60">
        <f>SUM(L1960:L1960)-SUMIF(CE1960:CE1960, 1, L1960:L1960)</f>
        <v>0</v>
      </c>
    </row>
    <row r="1960" spans="1:82" ht="14.25" x14ac:dyDescent="0.2">
      <c r="A1960" s="45"/>
      <c r="B1960" s="45" t="s">
        <v>1255</v>
      </c>
      <c r="C1960" s="51" t="s">
        <v>1257</v>
      </c>
      <c r="D1960" s="52" t="s">
        <v>1090</v>
      </c>
      <c r="E1960" s="53">
        <v>0.74</v>
      </c>
      <c r="F1960" s="53">
        <f>ROUND(0,7)</f>
        <v>0</v>
      </c>
      <c r="G1960" s="53">
        <f>SmtRes!CX712</f>
        <v>0</v>
      </c>
      <c r="H1960" s="54">
        <f>SmtRes!CZ712</f>
        <v>41.38</v>
      </c>
      <c r="I1960" s="55">
        <f>SmtRes!AI712</f>
        <v>1.4</v>
      </c>
      <c r="J1960" s="54">
        <f>ROUND(H1960*I1960, 2)</f>
        <v>57.93</v>
      </c>
      <c r="K1960" s="55"/>
      <c r="L1960" s="54">
        <f>SmtRes!DF712</f>
        <v>0</v>
      </c>
    </row>
    <row r="1961" spans="1:82" ht="15" x14ac:dyDescent="0.2">
      <c r="A1961" s="45"/>
      <c r="B1961" s="45"/>
      <c r="C1961" s="64" t="s">
        <v>1396</v>
      </c>
      <c r="D1961" s="46"/>
      <c r="E1961" s="47"/>
      <c r="F1961" s="47"/>
      <c r="G1961" s="47"/>
      <c r="H1961" s="49"/>
      <c r="I1961" s="48"/>
      <c r="J1961" s="49"/>
      <c r="K1961" s="48"/>
      <c r="L1961" s="49">
        <f>L1957+L1959</f>
        <v>2037.91</v>
      </c>
    </row>
    <row r="1962" spans="1:82" ht="14.25" x14ac:dyDescent="0.2">
      <c r="A1962" s="45"/>
      <c r="B1962" s="45"/>
      <c r="C1962" s="45" t="s">
        <v>1397</v>
      </c>
      <c r="D1962" s="46"/>
      <c r="E1962" s="47"/>
      <c r="F1962" s="47"/>
      <c r="G1962" s="47"/>
      <c r="H1962" s="49"/>
      <c r="I1962" s="48"/>
      <c r="J1962" s="49"/>
      <c r="K1962" s="48"/>
      <c r="L1962" s="49">
        <f>SUM(AR1956:AR1965)+SUM(AS1956:AS1965)+SUM(AT1956:AT1965)+SUM(AU1956:AU1965)+SUM(AV1956:AV1965)</f>
        <v>2037.91</v>
      </c>
    </row>
    <row r="1963" spans="1:82" ht="28.5" x14ac:dyDescent="0.2">
      <c r="A1963" s="45"/>
      <c r="B1963" s="45" t="s">
        <v>408</v>
      </c>
      <c r="C1963" s="45" t="s">
        <v>1503</v>
      </c>
      <c r="D1963" s="46" t="s">
        <v>1224</v>
      </c>
      <c r="E1963" s="47">
        <f>Source!BZ354</f>
        <v>97</v>
      </c>
      <c r="F1963" s="47"/>
      <c r="G1963" s="47">
        <f>Source!AT354</f>
        <v>97</v>
      </c>
      <c r="H1963" s="49"/>
      <c r="I1963" s="48"/>
      <c r="J1963" s="49"/>
      <c r="K1963" s="48"/>
      <c r="L1963" s="49">
        <f>SUM(AZ1956:AZ1965)</f>
        <v>1976.77</v>
      </c>
    </row>
    <row r="1964" spans="1:82" ht="28.5" x14ac:dyDescent="0.2">
      <c r="A1964" s="51"/>
      <c r="B1964" s="51" t="s">
        <v>409</v>
      </c>
      <c r="C1964" s="51" t="s">
        <v>1504</v>
      </c>
      <c r="D1964" s="52" t="s">
        <v>1224</v>
      </c>
      <c r="E1964" s="53">
        <f>Source!CA354</f>
        <v>51</v>
      </c>
      <c r="F1964" s="53"/>
      <c r="G1964" s="53">
        <f>Source!AU354</f>
        <v>51</v>
      </c>
      <c r="H1964" s="54"/>
      <c r="I1964" s="55"/>
      <c r="J1964" s="54"/>
      <c r="K1964" s="55"/>
      <c r="L1964" s="54">
        <f>SUM(BA1956:BA1965)</f>
        <v>1039.33</v>
      </c>
    </row>
    <row r="1965" spans="1:82" ht="15" x14ac:dyDescent="0.25">
      <c r="C1965" s="106" t="s">
        <v>1360</v>
      </c>
      <c r="D1965" s="106"/>
      <c r="E1965" s="106"/>
      <c r="F1965" s="106"/>
      <c r="G1965" s="106"/>
      <c r="H1965" s="106"/>
      <c r="I1965" s="107">
        <f>IF(E1956&lt;&gt;0,K1965/E1956, 0)</f>
        <v>5054.01</v>
      </c>
      <c r="J1965" s="107"/>
      <c r="K1965" s="107">
        <f>L1957+L1959+L1963+L1964</f>
        <v>5054.01</v>
      </c>
      <c r="L1965" s="107"/>
      <c r="M1965" s="83">
        <f>K1965*1.038</f>
        <v>5246.0623800000003</v>
      </c>
      <c r="AD1965">
        <f>ROUND((Source!AT354/100)*((ROUND(SUMIF(SmtRes!AQ711:'SmtRes'!AQ713,"=1",SmtRes!AD711:'SmtRes'!AD713)*Source!I354, 2)+ROUND(SUMIF(SmtRes!AQ711:'SmtRes'!AQ713,"=1",SmtRes!AC711:'SmtRes'!AC713)*Source!I354, 2))), 2)</f>
        <v>700.39</v>
      </c>
      <c r="AE1965">
        <f>ROUND((Source!AU354/100)*((ROUND(SUMIF(SmtRes!AQ711:'SmtRes'!AQ713,"=1",SmtRes!AD711:'SmtRes'!AD713)*Source!I354, 2)+ROUND(SUMIF(SmtRes!AQ711:'SmtRes'!AQ713,"=1",SmtRes!AC711:'SmtRes'!AC713)*Source!I354, 2))), 2)</f>
        <v>368.25</v>
      </c>
      <c r="AN1965" s="56">
        <f>L1957+L1959+L1963+L1964</f>
        <v>5054.01</v>
      </c>
      <c r="AO1965">
        <f>0</f>
        <v>0</v>
      </c>
      <c r="AQ1965" t="s">
        <v>1361</v>
      </c>
      <c r="AR1965" s="56">
        <f>L1957</f>
        <v>2037.91</v>
      </c>
      <c r="AT1965">
        <f>0</f>
        <v>0</v>
      </c>
      <c r="AV1965" t="s">
        <v>1361</v>
      </c>
      <c r="AW1965" s="56">
        <f>L1959</f>
        <v>0</v>
      </c>
      <c r="AZ1965">
        <f>Source!X354</f>
        <v>1976.77</v>
      </c>
      <c r="BA1965">
        <f>Source!Y354</f>
        <v>1039.33</v>
      </c>
      <c r="CD1965">
        <v>2</v>
      </c>
    </row>
    <row r="1966" spans="1:82" ht="163.5" x14ac:dyDescent="0.2">
      <c r="A1966" s="43" t="s">
        <v>519</v>
      </c>
      <c r="B1966" s="45" t="s">
        <v>1556</v>
      </c>
      <c r="C1966" s="45" t="s">
        <v>1557</v>
      </c>
      <c r="D1966" s="46" t="str">
        <f>Source!H355</f>
        <v>ШТ</v>
      </c>
      <c r="E1966" s="47">
        <f>Source!K355</f>
        <v>1</v>
      </c>
      <c r="F1966" s="47"/>
      <c r="G1966" s="47">
        <f>Source!I355</f>
        <v>1</v>
      </c>
      <c r="H1966" s="49"/>
      <c r="I1966" s="48"/>
      <c r="J1966" s="49"/>
      <c r="K1966" s="48"/>
      <c r="L1966" s="49"/>
    </row>
    <row r="1967" spans="1:82" ht="14.25" x14ac:dyDescent="0.2">
      <c r="C1967" s="66" t="str">
        <f>Source!CB355</f>
        <v>прим. Демонтаж</v>
      </c>
    </row>
    <row r="1968" spans="1:82" ht="76.5" x14ac:dyDescent="0.2">
      <c r="B1968" s="65" t="str">
        <f>Source!EO355</f>
        <v>Поправка: 571/пр_2022_п.84_т.3_стр.4_стб.3</v>
      </c>
      <c r="C1968" s="65" t="str">
        <f>Source!CN355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969" spans="1:82" ht="15" x14ac:dyDescent="0.2">
      <c r="A1969" s="44"/>
      <c r="B1969" s="47">
        <v>1</v>
      </c>
      <c r="C1969" s="44" t="s">
        <v>1391</v>
      </c>
      <c r="D1969" s="46" t="s">
        <v>904</v>
      </c>
      <c r="E1969" s="62"/>
      <c r="F1969" s="47"/>
      <c r="G1969" s="47">
        <f>Source!U355</f>
        <v>0.92735999999999996</v>
      </c>
      <c r="H1969" s="47"/>
      <c r="I1969" s="47"/>
      <c r="J1969" s="47"/>
      <c r="K1969" s="47"/>
      <c r="L1969" s="60">
        <f>SUM(L1970:L1970)-SUMIF(CE1970:CE1970, 1, L1970:L1970)</f>
        <v>769.53</v>
      </c>
    </row>
    <row r="1970" spans="1:82" ht="14.25" x14ac:dyDescent="0.2">
      <c r="A1970" s="45"/>
      <c r="B1970" s="45" t="s">
        <v>1203</v>
      </c>
      <c r="C1970" s="45" t="s">
        <v>1204</v>
      </c>
      <c r="D1970" s="46" t="s">
        <v>899</v>
      </c>
      <c r="E1970" s="47">
        <v>3.68</v>
      </c>
      <c r="F1970" s="47">
        <f>ROUND((0.3)*0.84,7)</f>
        <v>0.252</v>
      </c>
      <c r="G1970" s="47">
        <f>SmtRes!CX714</f>
        <v>0.92735999999999996</v>
      </c>
      <c r="H1970" s="49"/>
      <c r="I1970" s="48"/>
      <c r="J1970" s="49">
        <f>SmtRes!CZ714</f>
        <v>829.81</v>
      </c>
      <c r="K1970" s="48"/>
      <c r="L1970" s="49">
        <f>SmtRes!DI714</f>
        <v>769.53</v>
      </c>
    </row>
    <row r="1971" spans="1:82" ht="15" hidden="1" x14ac:dyDescent="0.2">
      <c r="A1971" s="44"/>
      <c r="B1971" s="47">
        <v>4</v>
      </c>
      <c r="C1971" s="44" t="s">
        <v>1411</v>
      </c>
      <c r="D1971" s="46"/>
      <c r="E1971" s="62"/>
      <c r="F1971" s="47"/>
      <c r="G1971" s="47"/>
      <c r="H1971" s="47"/>
      <c r="I1971" s="47"/>
      <c r="J1971" s="47"/>
      <c r="K1971" s="47"/>
      <c r="L1971" s="60">
        <f>SUM(L1972:L1972)-SUMIF(CE1972:CE1972, 1, L1972:L1972)</f>
        <v>0</v>
      </c>
    </row>
    <row r="1972" spans="1:82" ht="14.25" x14ac:dyDescent="0.2">
      <c r="A1972" s="45"/>
      <c r="B1972" s="45" t="s">
        <v>1255</v>
      </c>
      <c r="C1972" s="51" t="s">
        <v>1257</v>
      </c>
      <c r="D1972" s="52" t="s">
        <v>1090</v>
      </c>
      <c r="E1972" s="53">
        <v>0.85</v>
      </c>
      <c r="F1972" s="53">
        <f>ROUND(0,7)</f>
        <v>0</v>
      </c>
      <c r="G1972" s="53">
        <f>SmtRes!CX715</f>
        <v>0</v>
      </c>
      <c r="H1972" s="54">
        <f>SmtRes!CZ715</f>
        <v>41.38</v>
      </c>
      <c r="I1972" s="55">
        <f>SmtRes!AI715</f>
        <v>1.4</v>
      </c>
      <c r="J1972" s="54">
        <f>ROUND(H1972*I1972, 2)</f>
        <v>57.93</v>
      </c>
      <c r="K1972" s="55"/>
      <c r="L1972" s="54">
        <f>SmtRes!DF715</f>
        <v>0</v>
      </c>
    </row>
    <row r="1973" spans="1:82" ht="15" x14ac:dyDescent="0.2">
      <c r="A1973" s="45"/>
      <c r="B1973" s="45"/>
      <c r="C1973" s="64" t="s">
        <v>1396</v>
      </c>
      <c r="D1973" s="46"/>
      <c r="E1973" s="47"/>
      <c r="F1973" s="47"/>
      <c r="G1973" s="47"/>
      <c r="H1973" s="49"/>
      <c r="I1973" s="48"/>
      <c r="J1973" s="49"/>
      <c r="K1973" s="48"/>
      <c r="L1973" s="49">
        <f>L1969+L1971</f>
        <v>769.53</v>
      </c>
    </row>
    <row r="1974" spans="1:82" ht="14.25" x14ac:dyDescent="0.2">
      <c r="A1974" s="45"/>
      <c r="B1974" s="45"/>
      <c r="C1974" s="45" t="s">
        <v>1397</v>
      </c>
      <c r="D1974" s="46"/>
      <c r="E1974" s="47"/>
      <c r="F1974" s="47"/>
      <c r="G1974" s="47"/>
      <c r="H1974" s="49"/>
      <c r="I1974" s="48"/>
      <c r="J1974" s="49"/>
      <c r="K1974" s="48"/>
      <c r="L1974" s="49">
        <f>SUM(AR1966:AR1977)+SUM(AS1966:AS1977)+SUM(AT1966:AT1977)+SUM(AU1966:AU1977)+SUM(AV1966:AV1977)</f>
        <v>769.53</v>
      </c>
    </row>
    <row r="1975" spans="1:82" ht="28.5" x14ac:dyDescent="0.2">
      <c r="A1975" s="45"/>
      <c r="B1975" s="45" t="s">
        <v>408</v>
      </c>
      <c r="C1975" s="45" t="s">
        <v>1503</v>
      </c>
      <c r="D1975" s="46" t="s">
        <v>1224</v>
      </c>
      <c r="E1975" s="47">
        <f>Source!BZ355</f>
        <v>97</v>
      </c>
      <c r="F1975" s="47"/>
      <c r="G1975" s="47">
        <f>Source!AT355</f>
        <v>97</v>
      </c>
      <c r="H1975" s="49"/>
      <c r="I1975" s="48"/>
      <c r="J1975" s="49"/>
      <c r="K1975" s="48"/>
      <c r="L1975" s="49">
        <f>SUM(AZ1966:AZ1977)</f>
        <v>746.44</v>
      </c>
    </row>
    <row r="1976" spans="1:82" ht="28.5" x14ac:dyDescent="0.2">
      <c r="A1976" s="51"/>
      <c r="B1976" s="51" t="s">
        <v>409</v>
      </c>
      <c r="C1976" s="51" t="s">
        <v>1504</v>
      </c>
      <c r="D1976" s="52" t="s">
        <v>1224</v>
      </c>
      <c r="E1976" s="53">
        <f>Source!CA355</f>
        <v>51</v>
      </c>
      <c r="F1976" s="53"/>
      <c r="G1976" s="53">
        <f>Source!AU355</f>
        <v>51</v>
      </c>
      <c r="H1976" s="54"/>
      <c r="I1976" s="55"/>
      <c r="J1976" s="54"/>
      <c r="K1976" s="55"/>
      <c r="L1976" s="54">
        <f>SUM(BA1966:BA1977)</f>
        <v>392.46</v>
      </c>
    </row>
    <row r="1977" spans="1:82" ht="15" x14ac:dyDescent="0.25">
      <c r="C1977" s="106" t="s">
        <v>1360</v>
      </c>
      <c r="D1977" s="106"/>
      <c r="E1977" s="106"/>
      <c r="F1977" s="106"/>
      <c r="G1977" s="106"/>
      <c r="H1977" s="106"/>
      <c r="I1977" s="107">
        <f>IF(E1966&lt;&gt;0,K1977/E1966, 0)</f>
        <v>1908.43</v>
      </c>
      <c r="J1977" s="107"/>
      <c r="K1977" s="107">
        <f>L1969+L1971+L1975+L1976</f>
        <v>1908.43</v>
      </c>
      <c r="L1977" s="107"/>
      <c r="M1977" s="83">
        <f>K1977*1.038</f>
        <v>1980.9503400000001</v>
      </c>
      <c r="AD1977">
        <f>ROUND((Source!AT355/100)*((ROUND(SUMIF(SmtRes!AQ714:'SmtRes'!AQ716,"=1",SmtRes!AD714:'SmtRes'!AD716)*Source!I355, 2)+ROUND(SUMIF(SmtRes!AQ714:'SmtRes'!AQ716,"=1",SmtRes!AC714:'SmtRes'!AC716)*Source!I355, 2))), 2)</f>
        <v>804.92</v>
      </c>
      <c r="AE1977">
        <f>ROUND((Source!AU355/100)*((ROUND(SUMIF(SmtRes!AQ714:'SmtRes'!AQ716,"=1",SmtRes!AD714:'SmtRes'!AD716)*Source!I355, 2)+ROUND(SUMIF(SmtRes!AQ714:'SmtRes'!AQ716,"=1",SmtRes!AC714:'SmtRes'!AC716)*Source!I355, 2))), 2)</f>
        <v>423.2</v>
      </c>
      <c r="AN1977" s="56">
        <f>L1969+L1971+L1975+L1976</f>
        <v>1908.43</v>
      </c>
      <c r="AO1977">
        <f>0</f>
        <v>0</v>
      </c>
      <c r="AQ1977" t="s">
        <v>1361</v>
      </c>
      <c r="AR1977" s="56">
        <f>L1969</f>
        <v>769.53</v>
      </c>
      <c r="AT1977">
        <f>0</f>
        <v>0</v>
      </c>
      <c r="AV1977" t="s">
        <v>1361</v>
      </c>
      <c r="AW1977" s="56">
        <f>L1971</f>
        <v>0</v>
      </c>
      <c r="AZ1977">
        <f>Source!X355</f>
        <v>746.44</v>
      </c>
      <c r="BA1977">
        <f>Source!Y355</f>
        <v>392.46</v>
      </c>
      <c r="CD1977">
        <v>2</v>
      </c>
    </row>
    <row r="1978" spans="1:82" ht="149.25" x14ac:dyDescent="0.2">
      <c r="A1978" s="43" t="s">
        <v>523</v>
      </c>
      <c r="B1978" s="45" t="s">
        <v>1556</v>
      </c>
      <c r="C1978" s="45" t="s">
        <v>1558</v>
      </c>
      <c r="D1978" s="46" t="str">
        <f>Source!H356</f>
        <v>ШТ</v>
      </c>
      <c r="E1978" s="47">
        <f>Source!K356</f>
        <v>1</v>
      </c>
      <c r="F1978" s="47"/>
      <c r="G1978" s="47">
        <f>Source!I356</f>
        <v>1</v>
      </c>
      <c r="H1978" s="49"/>
      <c r="I1978" s="48"/>
      <c r="J1978" s="49"/>
      <c r="K1978" s="48"/>
      <c r="L1978" s="49"/>
    </row>
    <row r="1979" spans="1:82" ht="15" x14ac:dyDescent="0.2">
      <c r="A1979" s="44"/>
      <c r="B1979" s="47">
        <v>1</v>
      </c>
      <c r="C1979" s="44" t="s">
        <v>1391</v>
      </c>
      <c r="D1979" s="46" t="s">
        <v>904</v>
      </c>
      <c r="E1979" s="62"/>
      <c r="F1979" s="47"/>
      <c r="G1979" s="47">
        <f>Source!U356</f>
        <v>3.0912000000000002</v>
      </c>
      <c r="H1979" s="47"/>
      <c r="I1979" s="47"/>
      <c r="J1979" s="47"/>
      <c r="K1979" s="47"/>
      <c r="L1979" s="60">
        <f>SUM(L1980:L1980)-SUMIF(CE1980:CE1980, 1, L1980:L1980)</f>
        <v>2565.11</v>
      </c>
    </row>
    <row r="1980" spans="1:82" ht="14.25" x14ac:dyDescent="0.2">
      <c r="A1980" s="45"/>
      <c r="B1980" s="45" t="s">
        <v>1203</v>
      </c>
      <c r="C1980" s="45" t="s">
        <v>1204</v>
      </c>
      <c r="D1980" s="46" t="s">
        <v>899</v>
      </c>
      <c r="E1980" s="47">
        <v>3.68</v>
      </c>
      <c r="F1980" s="47">
        <f>ROUND(0.84,7)</f>
        <v>0.84</v>
      </c>
      <c r="G1980" s="47">
        <f>SmtRes!CX717</f>
        <v>3.0912000000000002</v>
      </c>
      <c r="H1980" s="49"/>
      <c r="I1980" s="48"/>
      <c r="J1980" s="49">
        <f>SmtRes!CZ717</f>
        <v>829.81</v>
      </c>
      <c r="K1980" s="48"/>
      <c r="L1980" s="49">
        <f>SmtRes!DI717</f>
        <v>2565.11</v>
      </c>
    </row>
    <row r="1981" spans="1:82" ht="15" hidden="1" x14ac:dyDescent="0.2">
      <c r="A1981" s="44"/>
      <c r="B1981" s="47">
        <v>4</v>
      </c>
      <c r="C1981" s="44" t="s">
        <v>1411</v>
      </c>
      <c r="D1981" s="46"/>
      <c r="E1981" s="62"/>
      <c r="F1981" s="47"/>
      <c r="G1981" s="47"/>
      <c r="H1981" s="47"/>
      <c r="I1981" s="47"/>
      <c r="J1981" s="47"/>
      <c r="K1981" s="47"/>
      <c r="L1981" s="60">
        <f>SUM(L1982:L1982)-SUMIF(CE1982:CE1982, 1, L1982:L1982)</f>
        <v>0</v>
      </c>
    </row>
    <row r="1982" spans="1:82" ht="14.25" x14ac:dyDescent="0.2">
      <c r="A1982" s="45"/>
      <c r="B1982" s="45" t="s">
        <v>1255</v>
      </c>
      <c r="C1982" s="51" t="s">
        <v>1257</v>
      </c>
      <c r="D1982" s="52" t="s">
        <v>1090</v>
      </c>
      <c r="E1982" s="53">
        <v>0.85</v>
      </c>
      <c r="F1982" s="53">
        <f>ROUND(0,7)</f>
        <v>0</v>
      </c>
      <c r="G1982" s="53">
        <f>SmtRes!CX718</f>
        <v>0</v>
      </c>
      <c r="H1982" s="54">
        <f>SmtRes!CZ718</f>
        <v>41.38</v>
      </c>
      <c r="I1982" s="55">
        <f>SmtRes!AI718</f>
        <v>1.4</v>
      </c>
      <c r="J1982" s="54">
        <f>ROUND(H1982*I1982, 2)</f>
        <v>57.93</v>
      </c>
      <c r="K1982" s="55"/>
      <c r="L1982" s="54">
        <f>SmtRes!DF718</f>
        <v>0</v>
      </c>
    </row>
    <row r="1983" spans="1:82" ht="15" x14ac:dyDescent="0.2">
      <c r="A1983" s="45"/>
      <c r="B1983" s="45"/>
      <c r="C1983" s="64" t="s">
        <v>1396</v>
      </c>
      <c r="D1983" s="46"/>
      <c r="E1983" s="47"/>
      <c r="F1983" s="47"/>
      <c r="G1983" s="47"/>
      <c r="H1983" s="49"/>
      <c r="I1983" s="48"/>
      <c r="J1983" s="49"/>
      <c r="K1983" s="48"/>
      <c r="L1983" s="49">
        <f>L1979+L1981</f>
        <v>2565.11</v>
      </c>
    </row>
    <row r="1984" spans="1:82" ht="14.25" x14ac:dyDescent="0.2">
      <c r="A1984" s="45"/>
      <c r="B1984" s="45"/>
      <c r="C1984" s="45" t="s">
        <v>1397</v>
      </c>
      <c r="D1984" s="46"/>
      <c r="E1984" s="47"/>
      <c r="F1984" s="47"/>
      <c r="G1984" s="47"/>
      <c r="H1984" s="49"/>
      <c r="I1984" s="48"/>
      <c r="J1984" s="49"/>
      <c r="K1984" s="48"/>
      <c r="L1984" s="49">
        <f>SUM(AR1978:AR1987)+SUM(AS1978:AS1987)+SUM(AT1978:AT1987)+SUM(AU1978:AU1987)+SUM(AV1978:AV1987)</f>
        <v>2565.11</v>
      </c>
    </row>
    <row r="1985" spans="1:82" ht="28.5" x14ac:dyDescent="0.2">
      <c r="A1985" s="45"/>
      <c r="B1985" s="45" t="s">
        <v>408</v>
      </c>
      <c r="C1985" s="45" t="s">
        <v>1503</v>
      </c>
      <c r="D1985" s="46" t="s">
        <v>1224</v>
      </c>
      <c r="E1985" s="47">
        <f>Source!BZ356</f>
        <v>97</v>
      </c>
      <c r="F1985" s="47"/>
      <c r="G1985" s="47">
        <f>Source!AT356</f>
        <v>97</v>
      </c>
      <c r="H1985" s="49"/>
      <c r="I1985" s="48"/>
      <c r="J1985" s="49"/>
      <c r="K1985" s="48"/>
      <c r="L1985" s="49">
        <f>SUM(AZ1978:AZ1987)</f>
        <v>2488.16</v>
      </c>
    </row>
    <row r="1986" spans="1:82" ht="28.5" x14ac:dyDescent="0.2">
      <c r="A1986" s="51"/>
      <c r="B1986" s="51" t="s">
        <v>409</v>
      </c>
      <c r="C1986" s="51" t="s">
        <v>1504</v>
      </c>
      <c r="D1986" s="52" t="s">
        <v>1224</v>
      </c>
      <c r="E1986" s="53">
        <f>Source!CA356</f>
        <v>51</v>
      </c>
      <c r="F1986" s="53"/>
      <c r="G1986" s="53">
        <f>Source!AU356</f>
        <v>51</v>
      </c>
      <c r="H1986" s="54"/>
      <c r="I1986" s="55"/>
      <c r="J1986" s="54"/>
      <c r="K1986" s="55"/>
      <c r="L1986" s="54">
        <f>SUM(BA1978:BA1987)</f>
        <v>1308.21</v>
      </c>
    </row>
    <row r="1987" spans="1:82" ht="15" x14ac:dyDescent="0.25">
      <c r="C1987" s="106" t="s">
        <v>1360</v>
      </c>
      <c r="D1987" s="106"/>
      <c r="E1987" s="106"/>
      <c r="F1987" s="106"/>
      <c r="G1987" s="106"/>
      <c r="H1987" s="106"/>
      <c r="I1987" s="107">
        <f>IF(E1978&lt;&gt;0,K1987/E1978, 0)</f>
        <v>6361.4800000000005</v>
      </c>
      <c r="J1987" s="107"/>
      <c r="K1987" s="107">
        <f>L1979+L1981+L1985+L1986</f>
        <v>6361.4800000000005</v>
      </c>
      <c r="L1987" s="107"/>
      <c r="M1987" s="83">
        <f>K1987*1.038</f>
        <v>6603.2162400000007</v>
      </c>
      <c r="AD1987">
        <f>ROUND((Source!AT356/100)*((ROUND(SUMIF(SmtRes!AQ717:'SmtRes'!AQ719,"=1",SmtRes!AD717:'SmtRes'!AD719)*Source!I356, 2)+ROUND(SUMIF(SmtRes!AQ717:'SmtRes'!AQ719,"=1",SmtRes!AC717:'SmtRes'!AC719)*Source!I356, 2))), 2)</f>
        <v>804.92</v>
      </c>
      <c r="AE1987">
        <f>ROUND((Source!AU356/100)*((ROUND(SUMIF(SmtRes!AQ717:'SmtRes'!AQ719,"=1",SmtRes!AD717:'SmtRes'!AD719)*Source!I356, 2)+ROUND(SUMIF(SmtRes!AQ717:'SmtRes'!AQ719,"=1",SmtRes!AC717:'SmtRes'!AC719)*Source!I356, 2))), 2)</f>
        <v>423.2</v>
      </c>
      <c r="AN1987" s="56">
        <f>L1979+L1981+L1985+L1986</f>
        <v>6361.4800000000005</v>
      </c>
      <c r="AO1987">
        <f>0</f>
        <v>0</v>
      </c>
      <c r="AQ1987" t="s">
        <v>1361</v>
      </c>
      <c r="AR1987" s="56">
        <f>L1979</f>
        <v>2565.11</v>
      </c>
      <c r="AT1987">
        <f>0</f>
        <v>0</v>
      </c>
      <c r="AV1987" t="s">
        <v>1361</v>
      </c>
      <c r="AW1987" s="56">
        <f>L1981</f>
        <v>0</v>
      </c>
      <c r="AZ1987">
        <f>Source!X356</f>
        <v>2488.16</v>
      </c>
      <c r="BA1987">
        <f>Source!Y356</f>
        <v>1308.21</v>
      </c>
      <c r="CD1987">
        <v>2</v>
      </c>
    </row>
    <row r="1988" spans="1:82" ht="163.5" x14ac:dyDescent="0.2">
      <c r="A1988" s="43" t="s">
        <v>525</v>
      </c>
      <c r="B1988" s="45" t="s">
        <v>1559</v>
      </c>
      <c r="C1988" s="45" t="s">
        <v>1560</v>
      </c>
      <c r="D1988" s="46" t="str">
        <f>Source!H357</f>
        <v>ШТ</v>
      </c>
      <c r="E1988" s="47">
        <f>Source!K357</f>
        <v>1</v>
      </c>
      <c r="F1988" s="47"/>
      <c r="G1988" s="47">
        <f>Source!I357</f>
        <v>1</v>
      </c>
      <c r="H1988" s="49"/>
      <c r="I1988" s="48"/>
      <c r="J1988" s="49"/>
      <c r="K1988" s="48"/>
      <c r="L1988" s="49"/>
    </row>
    <row r="1989" spans="1:82" ht="14.25" x14ac:dyDescent="0.2">
      <c r="C1989" s="66" t="str">
        <f>Source!CB357</f>
        <v>прим. Демонтаж</v>
      </c>
    </row>
    <row r="1990" spans="1:82" ht="76.5" x14ac:dyDescent="0.2">
      <c r="B1990" s="65" t="str">
        <f>Source!EO357</f>
        <v>Поправка: 571/пр_2022_п.84_т.3_стр.4_стб.3</v>
      </c>
      <c r="C1990" s="65" t="str">
        <f>Source!CN357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991" spans="1:82" ht="15" x14ac:dyDescent="0.2">
      <c r="A1991" s="44"/>
      <c r="B1991" s="47">
        <v>1</v>
      </c>
      <c r="C1991" s="44" t="s">
        <v>1391</v>
      </c>
      <c r="D1991" s="46" t="s">
        <v>904</v>
      </c>
      <c r="E1991" s="62"/>
      <c r="F1991" s="47"/>
      <c r="G1991" s="47">
        <f>Source!U357</f>
        <v>1.0684800000000001</v>
      </c>
      <c r="H1991" s="47"/>
      <c r="I1991" s="47"/>
      <c r="J1991" s="47"/>
      <c r="K1991" s="47"/>
      <c r="L1991" s="60">
        <f>SUM(L1992:L1992)-SUMIF(CE1992:CE1992, 1, L1992:L1992)</f>
        <v>886.64</v>
      </c>
    </row>
    <row r="1992" spans="1:82" ht="14.25" x14ac:dyDescent="0.2">
      <c r="A1992" s="45"/>
      <c r="B1992" s="45" t="s">
        <v>1203</v>
      </c>
      <c r="C1992" s="45" t="s">
        <v>1204</v>
      </c>
      <c r="D1992" s="46" t="s">
        <v>899</v>
      </c>
      <c r="E1992" s="47">
        <v>4.24</v>
      </c>
      <c r="F1992" s="47">
        <f>ROUND((0.3)*0.84,7)</f>
        <v>0.252</v>
      </c>
      <c r="G1992" s="47">
        <f>SmtRes!CX720</f>
        <v>1.0684800000000001</v>
      </c>
      <c r="H1992" s="49"/>
      <c r="I1992" s="48"/>
      <c r="J1992" s="49">
        <f>SmtRes!CZ720</f>
        <v>829.81</v>
      </c>
      <c r="K1992" s="48"/>
      <c r="L1992" s="49">
        <f>SmtRes!DI720</f>
        <v>886.64</v>
      </c>
    </row>
    <row r="1993" spans="1:82" ht="15" hidden="1" x14ac:dyDescent="0.2">
      <c r="A1993" s="44"/>
      <c r="B1993" s="47">
        <v>4</v>
      </c>
      <c r="C1993" s="44" t="s">
        <v>1411</v>
      </c>
      <c r="D1993" s="46"/>
      <c r="E1993" s="62"/>
      <c r="F1993" s="47"/>
      <c r="G1993" s="47"/>
      <c r="H1993" s="47"/>
      <c r="I1993" s="47"/>
      <c r="J1993" s="47"/>
      <c r="K1993" s="47"/>
      <c r="L1993" s="60">
        <f>SUM(L1994:L1994)-SUMIF(CE1994:CE1994, 1, L1994:L1994)</f>
        <v>0</v>
      </c>
    </row>
    <row r="1994" spans="1:82" ht="14.25" x14ac:dyDescent="0.2">
      <c r="A1994" s="45"/>
      <c r="B1994" s="45" t="s">
        <v>1255</v>
      </c>
      <c r="C1994" s="51" t="s">
        <v>1257</v>
      </c>
      <c r="D1994" s="52" t="s">
        <v>1090</v>
      </c>
      <c r="E1994" s="53">
        <v>1.1000000000000001</v>
      </c>
      <c r="F1994" s="53">
        <f>ROUND(0,7)</f>
        <v>0</v>
      </c>
      <c r="G1994" s="53">
        <f>SmtRes!CX721</f>
        <v>0</v>
      </c>
      <c r="H1994" s="54">
        <f>SmtRes!CZ721</f>
        <v>41.38</v>
      </c>
      <c r="I1994" s="55">
        <f>SmtRes!AI721</f>
        <v>1.4</v>
      </c>
      <c r="J1994" s="54">
        <f>ROUND(H1994*I1994, 2)</f>
        <v>57.93</v>
      </c>
      <c r="K1994" s="55"/>
      <c r="L1994" s="54">
        <f>SmtRes!DF721</f>
        <v>0</v>
      </c>
    </row>
    <row r="1995" spans="1:82" ht="15" x14ac:dyDescent="0.2">
      <c r="A1995" s="45"/>
      <c r="B1995" s="45"/>
      <c r="C1995" s="64" t="s">
        <v>1396</v>
      </c>
      <c r="D1995" s="46"/>
      <c r="E1995" s="47"/>
      <c r="F1995" s="47"/>
      <c r="G1995" s="47"/>
      <c r="H1995" s="49"/>
      <c r="I1995" s="48"/>
      <c r="J1995" s="49"/>
      <c r="K1995" s="48"/>
      <c r="L1995" s="49">
        <f>L1991+L1993</f>
        <v>886.64</v>
      </c>
    </row>
    <row r="1996" spans="1:82" ht="14.25" x14ac:dyDescent="0.2">
      <c r="A1996" s="45"/>
      <c r="B1996" s="45"/>
      <c r="C1996" s="45" t="s">
        <v>1397</v>
      </c>
      <c r="D1996" s="46"/>
      <c r="E1996" s="47"/>
      <c r="F1996" s="47"/>
      <c r="G1996" s="47"/>
      <c r="H1996" s="49"/>
      <c r="I1996" s="48"/>
      <c r="J1996" s="49"/>
      <c r="K1996" s="48"/>
      <c r="L1996" s="49">
        <f>SUM(AR1988:AR1999)+SUM(AS1988:AS1999)+SUM(AT1988:AT1999)+SUM(AU1988:AU1999)+SUM(AV1988:AV1999)</f>
        <v>886.64</v>
      </c>
    </row>
    <row r="1997" spans="1:82" ht="28.5" x14ac:dyDescent="0.2">
      <c r="A1997" s="45"/>
      <c r="B1997" s="45" t="s">
        <v>408</v>
      </c>
      <c r="C1997" s="45" t="s">
        <v>1503</v>
      </c>
      <c r="D1997" s="46" t="s">
        <v>1224</v>
      </c>
      <c r="E1997" s="47">
        <f>Source!BZ357</f>
        <v>97</v>
      </c>
      <c r="F1997" s="47"/>
      <c r="G1997" s="47">
        <f>Source!AT357</f>
        <v>97</v>
      </c>
      <c r="H1997" s="49"/>
      <c r="I1997" s="48"/>
      <c r="J1997" s="49"/>
      <c r="K1997" s="48"/>
      <c r="L1997" s="49">
        <f>SUM(AZ1988:AZ1999)</f>
        <v>860.04</v>
      </c>
    </row>
    <row r="1998" spans="1:82" ht="28.5" x14ac:dyDescent="0.2">
      <c r="A1998" s="51"/>
      <c r="B1998" s="51" t="s">
        <v>409</v>
      </c>
      <c r="C1998" s="51" t="s">
        <v>1504</v>
      </c>
      <c r="D1998" s="52" t="s">
        <v>1224</v>
      </c>
      <c r="E1998" s="53">
        <f>Source!CA357</f>
        <v>51</v>
      </c>
      <c r="F1998" s="53"/>
      <c r="G1998" s="53">
        <f>Source!AU357</f>
        <v>51</v>
      </c>
      <c r="H1998" s="54"/>
      <c r="I1998" s="55"/>
      <c r="J1998" s="54"/>
      <c r="K1998" s="55"/>
      <c r="L1998" s="54">
        <f>SUM(BA1988:BA1999)</f>
        <v>452.19</v>
      </c>
    </row>
    <row r="1999" spans="1:82" ht="15" x14ac:dyDescent="0.25">
      <c r="C1999" s="106" t="s">
        <v>1360</v>
      </c>
      <c r="D1999" s="106"/>
      <c r="E1999" s="106"/>
      <c r="F1999" s="106"/>
      <c r="G1999" s="106"/>
      <c r="H1999" s="106"/>
      <c r="I1999" s="107">
        <f>IF(E1988&lt;&gt;0,K1999/E1988, 0)</f>
        <v>2198.87</v>
      </c>
      <c r="J1999" s="107"/>
      <c r="K1999" s="107">
        <f>L1991+L1993+L1997+L1998</f>
        <v>2198.87</v>
      </c>
      <c r="L1999" s="107"/>
      <c r="M1999" s="83">
        <f>K1999*1.038</f>
        <v>2282.42706</v>
      </c>
      <c r="AD1999">
        <f>ROUND((Source!AT357/100)*((ROUND(SUMIF(SmtRes!AQ720:'SmtRes'!AQ722,"=1",SmtRes!AD720:'SmtRes'!AD722)*Source!I357, 2)+ROUND(SUMIF(SmtRes!AQ720:'SmtRes'!AQ722,"=1",SmtRes!AC720:'SmtRes'!AC722)*Source!I357, 2))), 2)</f>
        <v>804.92</v>
      </c>
      <c r="AE1999">
        <f>ROUND((Source!AU357/100)*((ROUND(SUMIF(SmtRes!AQ720:'SmtRes'!AQ722,"=1",SmtRes!AD720:'SmtRes'!AD722)*Source!I357, 2)+ROUND(SUMIF(SmtRes!AQ720:'SmtRes'!AQ722,"=1",SmtRes!AC720:'SmtRes'!AC722)*Source!I357, 2))), 2)</f>
        <v>423.2</v>
      </c>
      <c r="AN1999" s="56">
        <f>L1991+L1993+L1997+L1998</f>
        <v>2198.87</v>
      </c>
      <c r="AO1999">
        <f>0</f>
        <v>0</v>
      </c>
      <c r="AQ1999" t="s">
        <v>1361</v>
      </c>
      <c r="AR1999" s="56">
        <f>L1991</f>
        <v>886.64</v>
      </c>
      <c r="AT1999">
        <f>0</f>
        <v>0</v>
      </c>
      <c r="AV1999" t="s">
        <v>1361</v>
      </c>
      <c r="AW1999" s="56">
        <f>L1993</f>
        <v>0</v>
      </c>
      <c r="AZ1999">
        <f>Source!X357</f>
        <v>860.04</v>
      </c>
      <c r="BA1999">
        <f>Source!Y357</f>
        <v>452.19</v>
      </c>
      <c r="CD1999">
        <v>2</v>
      </c>
    </row>
    <row r="2000" spans="1:82" ht="149.25" x14ac:dyDescent="0.2">
      <c r="A2000" s="43" t="s">
        <v>529</v>
      </c>
      <c r="B2000" s="45" t="s">
        <v>1559</v>
      </c>
      <c r="C2000" s="45" t="s">
        <v>1561</v>
      </c>
      <c r="D2000" s="46" t="str">
        <f>Source!H358</f>
        <v>ШТ</v>
      </c>
      <c r="E2000" s="47">
        <f>Source!K358</f>
        <v>1</v>
      </c>
      <c r="F2000" s="47"/>
      <c r="G2000" s="47">
        <f>Source!I358</f>
        <v>1</v>
      </c>
      <c r="H2000" s="49"/>
      <c r="I2000" s="48"/>
      <c r="J2000" s="49"/>
      <c r="K2000" s="48"/>
      <c r="L2000" s="49"/>
    </row>
    <row r="2001" spans="1:82" ht="15" x14ac:dyDescent="0.2">
      <c r="A2001" s="44"/>
      <c r="B2001" s="47">
        <v>1</v>
      </c>
      <c r="C2001" s="44" t="s">
        <v>1391</v>
      </c>
      <c r="D2001" s="46" t="s">
        <v>904</v>
      </c>
      <c r="E2001" s="62"/>
      <c r="F2001" s="47"/>
      <c r="G2001" s="47">
        <f>Source!U358</f>
        <v>3.5615999999999999</v>
      </c>
      <c r="H2001" s="47"/>
      <c r="I2001" s="47"/>
      <c r="J2001" s="47"/>
      <c r="K2001" s="47"/>
      <c r="L2001" s="60">
        <f>SUM(L2002:L2002)-SUMIF(CE2002:CE2002, 1, L2002:L2002)</f>
        <v>2955.45</v>
      </c>
    </row>
    <row r="2002" spans="1:82" ht="14.25" x14ac:dyDescent="0.2">
      <c r="A2002" s="45"/>
      <c r="B2002" s="45" t="s">
        <v>1203</v>
      </c>
      <c r="C2002" s="45" t="s">
        <v>1204</v>
      </c>
      <c r="D2002" s="46" t="s">
        <v>899</v>
      </c>
      <c r="E2002" s="47">
        <v>4.24</v>
      </c>
      <c r="F2002" s="47">
        <f>ROUND(0.84,7)</f>
        <v>0.84</v>
      </c>
      <c r="G2002" s="47">
        <f>SmtRes!CX723</f>
        <v>3.5615999999999999</v>
      </c>
      <c r="H2002" s="49"/>
      <c r="I2002" s="48"/>
      <c r="J2002" s="49">
        <f>SmtRes!CZ723</f>
        <v>829.81</v>
      </c>
      <c r="K2002" s="48"/>
      <c r="L2002" s="49">
        <f>SmtRes!DI723</f>
        <v>2955.45</v>
      </c>
    </row>
    <row r="2003" spans="1:82" ht="15" hidden="1" x14ac:dyDescent="0.2">
      <c r="A2003" s="44"/>
      <c r="B2003" s="47">
        <v>4</v>
      </c>
      <c r="C2003" s="44" t="s">
        <v>1411</v>
      </c>
      <c r="D2003" s="46"/>
      <c r="E2003" s="62"/>
      <c r="F2003" s="47"/>
      <c r="G2003" s="47"/>
      <c r="H2003" s="47"/>
      <c r="I2003" s="47"/>
      <c r="J2003" s="47"/>
      <c r="K2003" s="47"/>
      <c r="L2003" s="60">
        <f>SUM(L2004:L2004)-SUMIF(CE2004:CE2004, 1, L2004:L2004)</f>
        <v>0</v>
      </c>
    </row>
    <row r="2004" spans="1:82" ht="14.25" x14ac:dyDescent="0.2">
      <c r="A2004" s="45"/>
      <c r="B2004" s="45" t="s">
        <v>1255</v>
      </c>
      <c r="C2004" s="51" t="s">
        <v>1257</v>
      </c>
      <c r="D2004" s="52" t="s">
        <v>1090</v>
      </c>
      <c r="E2004" s="53">
        <v>1.1000000000000001</v>
      </c>
      <c r="F2004" s="53">
        <f>ROUND(0,7)</f>
        <v>0</v>
      </c>
      <c r="G2004" s="53">
        <f>SmtRes!CX724</f>
        <v>0</v>
      </c>
      <c r="H2004" s="54">
        <f>SmtRes!CZ724</f>
        <v>41.38</v>
      </c>
      <c r="I2004" s="55">
        <f>SmtRes!AI724</f>
        <v>1.4</v>
      </c>
      <c r="J2004" s="54">
        <f>ROUND(H2004*I2004, 2)</f>
        <v>57.93</v>
      </c>
      <c r="K2004" s="55"/>
      <c r="L2004" s="54">
        <f>SmtRes!DF724</f>
        <v>0</v>
      </c>
    </row>
    <row r="2005" spans="1:82" ht="15" x14ac:dyDescent="0.2">
      <c r="A2005" s="45"/>
      <c r="B2005" s="45"/>
      <c r="C2005" s="64" t="s">
        <v>1396</v>
      </c>
      <c r="D2005" s="46"/>
      <c r="E2005" s="47"/>
      <c r="F2005" s="47"/>
      <c r="G2005" s="47"/>
      <c r="H2005" s="49"/>
      <c r="I2005" s="48"/>
      <c r="J2005" s="49"/>
      <c r="K2005" s="48"/>
      <c r="L2005" s="49">
        <f>L2001+L2003</f>
        <v>2955.45</v>
      </c>
    </row>
    <row r="2006" spans="1:82" ht="14.25" x14ac:dyDescent="0.2">
      <c r="A2006" s="45"/>
      <c r="B2006" s="45"/>
      <c r="C2006" s="45" t="s">
        <v>1397</v>
      </c>
      <c r="D2006" s="46"/>
      <c r="E2006" s="47"/>
      <c r="F2006" s="47"/>
      <c r="G2006" s="47"/>
      <c r="H2006" s="49"/>
      <c r="I2006" s="48"/>
      <c r="J2006" s="49"/>
      <c r="K2006" s="48"/>
      <c r="L2006" s="49">
        <f>SUM(AR2000:AR2009)+SUM(AS2000:AS2009)+SUM(AT2000:AT2009)+SUM(AU2000:AU2009)+SUM(AV2000:AV2009)</f>
        <v>2955.45</v>
      </c>
    </row>
    <row r="2007" spans="1:82" ht="28.5" x14ac:dyDescent="0.2">
      <c r="A2007" s="45"/>
      <c r="B2007" s="45" t="s">
        <v>408</v>
      </c>
      <c r="C2007" s="45" t="s">
        <v>1503</v>
      </c>
      <c r="D2007" s="46" t="s">
        <v>1224</v>
      </c>
      <c r="E2007" s="47">
        <f>Source!BZ358</f>
        <v>97</v>
      </c>
      <c r="F2007" s="47"/>
      <c r="G2007" s="47">
        <f>Source!AT358</f>
        <v>97</v>
      </c>
      <c r="H2007" s="49"/>
      <c r="I2007" s="48"/>
      <c r="J2007" s="49"/>
      <c r="K2007" s="48"/>
      <c r="L2007" s="49">
        <f>SUM(AZ2000:AZ2009)</f>
        <v>2866.79</v>
      </c>
    </row>
    <row r="2008" spans="1:82" ht="28.5" x14ac:dyDescent="0.2">
      <c r="A2008" s="51"/>
      <c r="B2008" s="51" t="s">
        <v>409</v>
      </c>
      <c r="C2008" s="51" t="s">
        <v>1504</v>
      </c>
      <c r="D2008" s="52" t="s">
        <v>1224</v>
      </c>
      <c r="E2008" s="53">
        <f>Source!CA358</f>
        <v>51</v>
      </c>
      <c r="F2008" s="53"/>
      <c r="G2008" s="53">
        <f>Source!AU358</f>
        <v>51</v>
      </c>
      <c r="H2008" s="54"/>
      <c r="I2008" s="55"/>
      <c r="J2008" s="54"/>
      <c r="K2008" s="55"/>
      <c r="L2008" s="54">
        <f>SUM(BA2000:BA2009)</f>
        <v>1507.28</v>
      </c>
    </row>
    <row r="2009" spans="1:82" ht="15" x14ac:dyDescent="0.25">
      <c r="C2009" s="106" t="s">
        <v>1360</v>
      </c>
      <c r="D2009" s="106"/>
      <c r="E2009" s="106"/>
      <c r="F2009" s="106"/>
      <c r="G2009" s="106"/>
      <c r="H2009" s="106"/>
      <c r="I2009" s="107">
        <f>IF(E2000&lt;&gt;0,K2009/E2000, 0)</f>
        <v>7329.5199999999995</v>
      </c>
      <c r="J2009" s="107"/>
      <c r="K2009" s="107">
        <f>L2001+L2003+L2007+L2008</f>
        <v>7329.5199999999995</v>
      </c>
      <c r="L2009" s="107"/>
      <c r="M2009" s="83">
        <f>K2009*1.038</f>
        <v>7608.0417600000001</v>
      </c>
      <c r="AD2009">
        <f>ROUND((Source!AT358/100)*((ROUND(SUMIF(SmtRes!AQ723:'SmtRes'!AQ725,"=1",SmtRes!AD723:'SmtRes'!AD725)*Source!I358, 2)+ROUND(SUMIF(SmtRes!AQ723:'SmtRes'!AQ725,"=1",SmtRes!AC723:'SmtRes'!AC725)*Source!I358, 2))), 2)</f>
        <v>804.92</v>
      </c>
      <c r="AE2009">
        <f>ROUND((Source!AU358/100)*((ROUND(SUMIF(SmtRes!AQ723:'SmtRes'!AQ725,"=1",SmtRes!AD723:'SmtRes'!AD725)*Source!I358, 2)+ROUND(SUMIF(SmtRes!AQ723:'SmtRes'!AQ725,"=1",SmtRes!AC723:'SmtRes'!AC725)*Source!I358, 2))), 2)</f>
        <v>423.2</v>
      </c>
      <c r="AN2009" s="56">
        <f>L2001+L2003+L2007+L2008</f>
        <v>7329.5199999999995</v>
      </c>
      <c r="AO2009">
        <f>0</f>
        <v>0</v>
      </c>
      <c r="AQ2009" t="s">
        <v>1361</v>
      </c>
      <c r="AR2009" s="56">
        <f>L2001</f>
        <v>2955.45</v>
      </c>
      <c r="AT2009">
        <f>0</f>
        <v>0</v>
      </c>
      <c r="AV2009" t="s">
        <v>1361</v>
      </c>
      <c r="AW2009" s="56">
        <f>L2003</f>
        <v>0</v>
      </c>
      <c r="AZ2009">
        <f>Source!X358</f>
        <v>2866.79</v>
      </c>
      <c r="BA2009">
        <f>Source!Y358</f>
        <v>1507.28</v>
      </c>
      <c r="CD2009">
        <v>2</v>
      </c>
    </row>
    <row r="2010" spans="1:82" ht="28.5" x14ac:dyDescent="0.2">
      <c r="C2010" s="42" t="str">
        <f>Source!G359</f>
        <v>Термоусаживаемые муфты для бронированного кабеля до 10 кВ</v>
      </c>
    </row>
    <row r="2011" spans="1:82" ht="163.5" x14ac:dyDescent="0.2">
      <c r="A2011" s="43" t="s">
        <v>532</v>
      </c>
      <c r="B2011" s="45" t="s">
        <v>1562</v>
      </c>
      <c r="C2011" s="45" t="s">
        <v>1563</v>
      </c>
      <c r="D2011" s="46" t="str">
        <f>Source!H360</f>
        <v>ШТ</v>
      </c>
      <c r="E2011" s="47">
        <f>Source!K360</f>
        <v>1</v>
      </c>
      <c r="F2011" s="47"/>
      <c r="G2011" s="47">
        <f>Source!I360</f>
        <v>1</v>
      </c>
      <c r="H2011" s="49"/>
      <c r="I2011" s="48"/>
      <c r="J2011" s="49"/>
      <c r="K2011" s="48"/>
      <c r="L2011" s="49"/>
    </row>
    <row r="2012" spans="1:82" ht="76.5" x14ac:dyDescent="0.2">
      <c r="B2012" s="65" t="str">
        <f>Source!EO360</f>
        <v>Поправка: 571/пр_2022_п.84_т.3_стр.4_стб.3</v>
      </c>
      <c r="C2012" s="65" t="str">
        <f>Source!CN360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013" spans="1:82" ht="15" x14ac:dyDescent="0.2">
      <c r="A2013" s="44"/>
      <c r="B2013" s="47">
        <v>1</v>
      </c>
      <c r="C2013" s="44" t="s">
        <v>1391</v>
      </c>
      <c r="D2013" s="46" t="s">
        <v>904</v>
      </c>
      <c r="E2013" s="62"/>
      <c r="F2013" s="47"/>
      <c r="G2013" s="47">
        <f>Source!U360</f>
        <v>0.87948000000000004</v>
      </c>
      <c r="H2013" s="47"/>
      <c r="I2013" s="47"/>
      <c r="J2013" s="47"/>
      <c r="K2013" s="47"/>
      <c r="L2013" s="60">
        <f>SUM(L2014:L2014)-SUMIF(CE2014:CE2014, 1, L2014:L2014)</f>
        <v>635.03</v>
      </c>
    </row>
    <row r="2014" spans="1:82" ht="14.25" x14ac:dyDescent="0.2">
      <c r="A2014" s="45"/>
      <c r="B2014" s="45" t="s">
        <v>1201</v>
      </c>
      <c r="C2014" s="45" t="s">
        <v>1202</v>
      </c>
      <c r="D2014" s="46" t="s">
        <v>899</v>
      </c>
      <c r="E2014" s="47">
        <v>3.49</v>
      </c>
      <c r="F2014" s="47">
        <f>ROUND((0.3)*0.84,7)</f>
        <v>0.252</v>
      </c>
      <c r="G2014" s="47">
        <f>SmtRes!CX726</f>
        <v>0.87948000000000004</v>
      </c>
      <c r="H2014" s="49"/>
      <c r="I2014" s="48"/>
      <c r="J2014" s="49">
        <f>SmtRes!CZ726</f>
        <v>722.05</v>
      </c>
      <c r="K2014" s="48"/>
      <c r="L2014" s="49">
        <f>SmtRes!DI726</f>
        <v>635.03</v>
      </c>
    </row>
    <row r="2015" spans="1:82" ht="15" hidden="1" x14ac:dyDescent="0.2">
      <c r="A2015" s="44"/>
      <c r="B2015" s="47">
        <v>4</v>
      </c>
      <c r="C2015" s="44" t="s">
        <v>1411</v>
      </c>
      <c r="D2015" s="46"/>
      <c r="E2015" s="62"/>
      <c r="F2015" s="47"/>
      <c r="G2015" s="47"/>
      <c r="H2015" s="47"/>
      <c r="I2015" s="47"/>
      <c r="J2015" s="47"/>
      <c r="K2015" s="47"/>
      <c r="L2015" s="60">
        <f>SUM(L2016:L2016)-SUMIF(CE2016:CE2016, 1, L2016:L2016)</f>
        <v>0</v>
      </c>
    </row>
    <row r="2016" spans="1:82" ht="14.25" x14ac:dyDescent="0.2">
      <c r="A2016" s="45"/>
      <c r="B2016" s="45" t="s">
        <v>1255</v>
      </c>
      <c r="C2016" s="51" t="s">
        <v>1257</v>
      </c>
      <c r="D2016" s="52" t="s">
        <v>1090</v>
      </c>
      <c r="E2016" s="53">
        <v>0.74</v>
      </c>
      <c r="F2016" s="53">
        <f>ROUND(0,7)</f>
        <v>0</v>
      </c>
      <c r="G2016" s="53">
        <f>SmtRes!CX727</f>
        <v>0</v>
      </c>
      <c r="H2016" s="54">
        <f>SmtRes!CZ727</f>
        <v>41.38</v>
      </c>
      <c r="I2016" s="55">
        <f>SmtRes!AI727</f>
        <v>1.4</v>
      </c>
      <c r="J2016" s="54">
        <f>ROUND(H2016*I2016, 2)</f>
        <v>57.93</v>
      </c>
      <c r="K2016" s="55"/>
      <c r="L2016" s="54">
        <f>SmtRes!DF727</f>
        <v>0</v>
      </c>
    </row>
    <row r="2017" spans="1:82" ht="15" x14ac:dyDescent="0.2">
      <c r="A2017" s="45"/>
      <c r="B2017" s="45"/>
      <c r="C2017" s="64" t="s">
        <v>1396</v>
      </c>
      <c r="D2017" s="46"/>
      <c r="E2017" s="47"/>
      <c r="F2017" s="47"/>
      <c r="G2017" s="47"/>
      <c r="H2017" s="49"/>
      <c r="I2017" s="48"/>
      <c r="J2017" s="49"/>
      <c r="K2017" s="48"/>
      <c r="L2017" s="49">
        <f>L2013+L2015</f>
        <v>635.03</v>
      </c>
    </row>
    <row r="2018" spans="1:82" ht="14.25" x14ac:dyDescent="0.2">
      <c r="A2018" s="45"/>
      <c r="B2018" s="45"/>
      <c r="C2018" s="45" t="s">
        <v>1397</v>
      </c>
      <c r="D2018" s="46"/>
      <c r="E2018" s="47"/>
      <c r="F2018" s="47"/>
      <c r="G2018" s="47"/>
      <c r="H2018" s="49"/>
      <c r="I2018" s="48"/>
      <c r="J2018" s="49"/>
      <c r="K2018" s="48"/>
      <c r="L2018" s="49">
        <f>SUM(AR2011:AR2021)+SUM(AS2011:AS2021)+SUM(AT2011:AT2021)+SUM(AU2011:AU2021)+SUM(AV2011:AV2021)</f>
        <v>635.03</v>
      </c>
    </row>
    <row r="2019" spans="1:82" ht="28.5" x14ac:dyDescent="0.2">
      <c r="A2019" s="45"/>
      <c r="B2019" s="45" t="s">
        <v>408</v>
      </c>
      <c r="C2019" s="45" t="s">
        <v>1503</v>
      </c>
      <c r="D2019" s="46" t="s">
        <v>1224</v>
      </c>
      <c r="E2019" s="47">
        <f>Source!BZ360</f>
        <v>97</v>
      </c>
      <c r="F2019" s="47"/>
      <c r="G2019" s="47">
        <f>Source!AT360</f>
        <v>97</v>
      </c>
      <c r="H2019" s="49"/>
      <c r="I2019" s="48"/>
      <c r="J2019" s="49"/>
      <c r="K2019" s="48"/>
      <c r="L2019" s="49">
        <f>SUM(AZ2011:AZ2021)</f>
        <v>615.98</v>
      </c>
    </row>
    <row r="2020" spans="1:82" ht="28.5" x14ac:dyDescent="0.2">
      <c r="A2020" s="51"/>
      <c r="B2020" s="51" t="s">
        <v>409</v>
      </c>
      <c r="C2020" s="51" t="s">
        <v>1504</v>
      </c>
      <c r="D2020" s="52" t="s">
        <v>1224</v>
      </c>
      <c r="E2020" s="53">
        <f>Source!CA360</f>
        <v>51</v>
      </c>
      <c r="F2020" s="53"/>
      <c r="G2020" s="53">
        <f>Source!AU360</f>
        <v>51</v>
      </c>
      <c r="H2020" s="54"/>
      <c r="I2020" s="55"/>
      <c r="J2020" s="54"/>
      <c r="K2020" s="55"/>
      <c r="L2020" s="54">
        <f>SUM(BA2011:BA2021)</f>
        <v>323.87</v>
      </c>
    </row>
    <row r="2021" spans="1:82" ht="15" x14ac:dyDescent="0.25">
      <c r="C2021" s="106" t="s">
        <v>1360</v>
      </c>
      <c r="D2021" s="106"/>
      <c r="E2021" s="106"/>
      <c r="F2021" s="106"/>
      <c r="G2021" s="106"/>
      <c r="H2021" s="106"/>
      <c r="I2021" s="107">
        <f>IF(E2011&lt;&gt;0,K2021/E2011, 0)</f>
        <v>1574.88</v>
      </c>
      <c r="J2021" s="107"/>
      <c r="K2021" s="107">
        <f>L2013+L2015+L2019+L2020</f>
        <v>1574.88</v>
      </c>
      <c r="L2021" s="107"/>
      <c r="M2021" s="83">
        <f>K2021*1.038</f>
        <v>1634.7254400000002</v>
      </c>
      <c r="AD2021">
        <f>ROUND((Source!AT360/100)*((ROUND(SUMIF(SmtRes!AQ726:'SmtRes'!AQ728,"=1",SmtRes!AD726:'SmtRes'!AD728)*Source!I360, 2)+ROUND(SUMIF(SmtRes!AQ726:'SmtRes'!AQ728,"=1",SmtRes!AC726:'SmtRes'!AC728)*Source!I360, 2))), 2)</f>
        <v>700.39</v>
      </c>
      <c r="AE2021">
        <f>ROUND((Source!AU360/100)*((ROUND(SUMIF(SmtRes!AQ726:'SmtRes'!AQ728,"=1",SmtRes!AD726:'SmtRes'!AD728)*Source!I360, 2)+ROUND(SUMIF(SmtRes!AQ726:'SmtRes'!AQ728,"=1",SmtRes!AC726:'SmtRes'!AC728)*Source!I360, 2))), 2)</f>
        <v>368.25</v>
      </c>
      <c r="AN2021" s="56">
        <f>L2013+L2015+L2019+L2020</f>
        <v>1574.88</v>
      </c>
      <c r="AO2021">
        <f>0</f>
        <v>0</v>
      </c>
      <c r="AQ2021" t="s">
        <v>1361</v>
      </c>
      <c r="AR2021" s="56">
        <f>L2013</f>
        <v>635.03</v>
      </c>
      <c r="AT2021">
        <f>0</f>
        <v>0</v>
      </c>
      <c r="AV2021" t="s">
        <v>1361</v>
      </c>
      <c r="AW2021" s="56">
        <f>L2015</f>
        <v>0</v>
      </c>
      <c r="AZ2021">
        <f>Source!X360</f>
        <v>615.98</v>
      </c>
      <c r="BA2021">
        <f>Source!Y360</f>
        <v>323.87</v>
      </c>
      <c r="CD2021">
        <v>2</v>
      </c>
    </row>
    <row r="2022" spans="1:82" ht="149.25" x14ac:dyDescent="0.2">
      <c r="A2022" s="43" t="s">
        <v>536</v>
      </c>
      <c r="B2022" s="45" t="s">
        <v>1562</v>
      </c>
      <c r="C2022" s="45" t="s">
        <v>1564</v>
      </c>
      <c r="D2022" s="46" t="str">
        <f>Source!H361</f>
        <v>ШТ</v>
      </c>
      <c r="E2022" s="47">
        <f>Source!K361</f>
        <v>1</v>
      </c>
      <c r="F2022" s="47"/>
      <c r="G2022" s="47">
        <f>Source!I361</f>
        <v>1</v>
      </c>
      <c r="H2022" s="49"/>
      <c r="I2022" s="48"/>
      <c r="J2022" s="49"/>
      <c r="K2022" s="48"/>
      <c r="L2022" s="49"/>
    </row>
    <row r="2023" spans="1:82" ht="15" x14ac:dyDescent="0.2">
      <c r="A2023" s="44"/>
      <c r="B2023" s="47">
        <v>1</v>
      </c>
      <c r="C2023" s="44" t="s">
        <v>1391</v>
      </c>
      <c r="D2023" s="46" t="s">
        <v>904</v>
      </c>
      <c r="E2023" s="62"/>
      <c r="F2023" s="47"/>
      <c r="G2023" s="47">
        <f>Source!U361</f>
        <v>2.9316</v>
      </c>
      <c r="H2023" s="47"/>
      <c r="I2023" s="47"/>
      <c r="J2023" s="47"/>
      <c r="K2023" s="47"/>
      <c r="L2023" s="60">
        <f>SUM(L2024:L2024)-SUMIF(CE2024:CE2024, 1, L2024:L2024)</f>
        <v>2116.7600000000002</v>
      </c>
    </row>
    <row r="2024" spans="1:82" ht="14.25" x14ac:dyDescent="0.2">
      <c r="A2024" s="45"/>
      <c r="B2024" s="45" t="s">
        <v>1201</v>
      </c>
      <c r="C2024" s="45" t="s">
        <v>1202</v>
      </c>
      <c r="D2024" s="46" t="s">
        <v>899</v>
      </c>
      <c r="E2024" s="47">
        <v>3.49</v>
      </c>
      <c r="F2024" s="47">
        <f>ROUND(0.84,7)</f>
        <v>0.84</v>
      </c>
      <c r="G2024" s="47">
        <f>SmtRes!CX729</f>
        <v>2.9316</v>
      </c>
      <c r="H2024" s="49"/>
      <c r="I2024" s="48"/>
      <c r="J2024" s="49">
        <f>SmtRes!CZ729</f>
        <v>722.05</v>
      </c>
      <c r="K2024" s="48"/>
      <c r="L2024" s="49">
        <f>SmtRes!DI729</f>
        <v>2116.7600000000002</v>
      </c>
    </row>
    <row r="2025" spans="1:82" ht="15" hidden="1" x14ac:dyDescent="0.2">
      <c r="A2025" s="44"/>
      <c r="B2025" s="47">
        <v>4</v>
      </c>
      <c r="C2025" s="44" t="s">
        <v>1411</v>
      </c>
      <c r="D2025" s="46"/>
      <c r="E2025" s="62"/>
      <c r="F2025" s="47"/>
      <c r="G2025" s="47"/>
      <c r="H2025" s="47"/>
      <c r="I2025" s="47"/>
      <c r="J2025" s="47"/>
      <c r="K2025" s="47"/>
      <c r="L2025" s="60">
        <f>SUM(L2026:L2026)-SUMIF(CE2026:CE2026, 1, L2026:L2026)</f>
        <v>0</v>
      </c>
    </row>
    <row r="2026" spans="1:82" ht="14.25" x14ac:dyDescent="0.2">
      <c r="A2026" s="45"/>
      <c r="B2026" s="45" t="s">
        <v>1255</v>
      </c>
      <c r="C2026" s="51" t="s">
        <v>1257</v>
      </c>
      <c r="D2026" s="52" t="s">
        <v>1090</v>
      </c>
      <c r="E2026" s="53">
        <v>0.74</v>
      </c>
      <c r="F2026" s="53">
        <f>ROUND(0,7)</f>
        <v>0</v>
      </c>
      <c r="G2026" s="53">
        <f>SmtRes!CX730</f>
        <v>0</v>
      </c>
      <c r="H2026" s="54">
        <f>SmtRes!CZ730</f>
        <v>41.38</v>
      </c>
      <c r="I2026" s="55">
        <f>SmtRes!AI730</f>
        <v>1.4</v>
      </c>
      <c r="J2026" s="54">
        <f>ROUND(H2026*I2026, 2)</f>
        <v>57.93</v>
      </c>
      <c r="K2026" s="55"/>
      <c r="L2026" s="54">
        <f>SmtRes!DF730</f>
        <v>0</v>
      </c>
    </row>
    <row r="2027" spans="1:82" ht="15" x14ac:dyDescent="0.2">
      <c r="A2027" s="45"/>
      <c r="B2027" s="45"/>
      <c r="C2027" s="64" t="s">
        <v>1396</v>
      </c>
      <c r="D2027" s="46"/>
      <c r="E2027" s="47"/>
      <c r="F2027" s="47"/>
      <c r="G2027" s="47"/>
      <c r="H2027" s="49"/>
      <c r="I2027" s="48"/>
      <c r="J2027" s="49"/>
      <c r="K2027" s="48"/>
      <c r="L2027" s="49">
        <f>L2023+L2025</f>
        <v>2116.7600000000002</v>
      </c>
    </row>
    <row r="2028" spans="1:82" ht="14.25" x14ac:dyDescent="0.2">
      <c r="A2028" s="45"/>
      <c r="B2028" s="45"/>
      <c r="C2028" s="45" t="s">
        <v>1397</v>
      </c>
      <c r="D2028" s="46"/>
      <c r="E2028" s="47"/>
      <c r="F2028" s="47"/>
      <c r="G2028" s="47"/>
      <c r="H2028" s="49"/>
      <c r="I2028" s="48"/>
      <c r="J2028" s="49"/>
      <c r="K2028" s="48"/>
      <c r="L2028" s="49">
        <f>SUM(AR2022:AR2031)+SUM(AS2022:AS2031)+SUM(AT2022:AT2031)+SUM(AU2022:AU2031)+SUM(AV2022:AV2031)</f>
        <v>2116.7600000000002</v>
      </c>
    </row>
    <row r="2029" spans="1:82" ht="28.5" x14ac:dyDescent="0.2">
      <c r="A2029" s="45"/>
      <c r="B2029" s="45" t="s">
        <v>408</v>
      </c>
      <c r="C2029" s="45" t="s">
        <v>1503</v>
      </c>
      <c r="D2029" s="46" t="s">
        <v>1224</v>
      </c>
      <c r="E2029" s="47">
        <f>Source!BZ361</f>
        <v>97</v>
      </c>
      <c r="F2029" s="47"/>
      <c r="G2029" s="47">
        <f>Source!AT361</f>
        <v>97</v>
      </c>
      <c r="H2029" s="49"/>
      <c r="I2029" s="48"/>
      <c r="J2029" s="49"/>
      <c r="K2029" s="48"/>
      <c r="L2029" s="49">
        <f>SUM(AZ2022:AZ2031)</f>
        <v>2053.2600000000002</v>
      </c>
    </row>
    <row r="2030" spans="1:82" ht="28.5" x14ac:dyDescent="0.2">
      <c r="A2030" s="51"/>
      <c r="B2030" s="51" t="s">
        <v>409</v>
      </c>
      <c r="C2030" s="51" t="s">
        <v>1504</v>
      </c>
      <c r="D2030" s="52" t="s">
        <v>1224</v>
      </c>
      <c r="E2030" s="53">
        <f>Source!CA361</f>
        <v>51</v>
      </c>
      <c r="F2030" s="53"/>
      <c r="G2030" s="53">
        <f>Source!AU361</f>
        <v>51</v>
      </c>
      <c r="H2030" s="54"/>
      <c r="I2030" s="55"/>
      <c r="J2030" s="54"/>
      <c r="K2030" s="55"/>
      <c r="L2030" s="54">
        <f>SUM(BA2022:BA2031)</f>
        <v>1079.55</v>
      </c>
    </row>
    <row r="2031" spans="1:82" ht="15" x14ac:dyDescent="0.25">
      <c r="C2031" s="106" t="s">
        <v>1360</v>
      </c>
      <c r="D2031" s="106"/>
      <c r="E2031" s="106"/>
      <c r="F2031" s="106"/>
      <c r="G2031" s="106"/>
      <c r="H2031" s="106"/>
      <c r="I2031" s="107">
        <f>IF(E2022&lt;&gt;0,K2031/E2022, 0)</f>
        <v>5249.5700000000006</v>
      </c>
      <c r="J2031" s="107"/>
      <c r="K2031" s="107">
        <f>L2023+L2025+L2029+L2030</f>
        <v>5249.5700000000006</v>
      </c>
      <c r="L2031" s="107"/>
      <c r="M2031" s="83">
        <f>K2031*1.038</f>
        <v>5449.0536600000005</v>
      </c>
      <c r="AD2031">
        <f>ROUND((Source!AT361/100)*((ROUND(SUMIF(SmtRes!AQ729:'SmtRes'!AQ731,"=1",SmtRes!AD729:'SmtRes'!AD731)*Source!I361, 2)+ROUND(SUMIF(SmtRes!AQ729:'SmtRes'!AQ731,"=1",SmtRes!AC729:'SmtRes'!AC731)*Source!I361, 2))), 2)</f>
        <v>700.39</v>
      </c>
      <c r="AE2031">
        <f>ROUND((Source!AU361/100)*((ROUND(SUMIF(SmtRes!AQ729:'SmtRes'!AQ731,"=1",SmtRes!AD729:'SmtRes'!AD731)*Source!I361, 2)+ROUND(SUMIF(SmtRes!AQ729:'SmtRes'!AQ731,"=1",SmtRes!AC729:'SmtRes'!AC731)*Source!I361, 2))), 2)</f>
        <v>368.25</v>
      </c>
      <c r="AN2031" s="56">
        <f>L2023+L2025+L2029+L2030</f>
        <v>5249.5700000000006</v>
      </c>
      <c r="AO2031">
        <f>0</f>
        <v>0</v>
      </c>
      <c r="AQ2031" t="s">
        <v>1361</v>
      </c>
      <c r="AR2031" s="56">
        <f>L2023</f>
        <v>2116.7600000000002</v>
      </c>
      <c r="AT2031">
        <f>0</f>
        <v>0</v>
      </c>
      <c r="AV2031" t="s">
        <v>1361</v>
      </c>
      <c r="AW2031" s="56">
        <f>L2025</f>
        <v>0</v>
      </c>
      <c r="AZ2031">
        <f>Source!X361</f>
        <v>2053.2600000000002</v>
      </c>
      <c r="BA2031">
        <f>Source!Y361</f>
        <v>1079.55</v>
      </c>
      <c r="CD2031">
        <v>2</v>
      </c>
    </row>
    <row r="2032" spans="1:82" ht="149.25" x14ac:dyDescent="0.2">
      <c r="A2032" s="43" t="s">
        <v>538</v>
      </c>
      <c r="B2032" s="45" t="s">
        <v>1565</v>
      </c>
      <c r="C2032" s="45" t="s">
        <v>1566</v>
      </c>
      <c r="D2032" s="46" t="str">
        <f>Source!H362</f>
        <v>ШТ</v>
      </c>
      <c r="E2032" s="47">
        <f>Source!K362</f>
        <v>1</v>
      </c>
      <c r="F2032" s="47"/>
      <c r="G2032" s="47">
        <f>Source!I362</f>
        <v>1</v>
      </c>
      <c r="H2032" s="49"/>
      <c r="I2032" s="48"/>
      <c r="J2032" s="49"/>
      <c r="K2032" s="48"/>
      <c r="L2032" s="49"/>
    </row>
    <row r="2033" spans="1:82" ht="14.25" x14ac:dyDescent="0.2">
      <c r="C2033" s="66" t="str">
        <f>Source!CB362</f>
        <v>прим. Демонтаж</v>
      </c>
    </row>
    <row r="2034" spans="1:82" ht="76.5" x14ac:dyDescent="0.2">
      <c r="B2034" s="65" t="str">
        <f>Source!EO362</f>
        <v>Поправка: 571/пр_2022_п.84_т.3_стр.4_стб.3</v>
      </c>
      <c r="C2034" s="65" t="str">
        <f>Source!CN362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035" spans="1:82" ht="15" x14ac:dyDescent="0.2">
      <c r="A2035" s="44"/>
      <c r="B2035" s="47">
        <v>1</v>
      </c>
      <c r="C2035" s="44" t="s">
        <v>1391</v>
      </c>
      <c r="D2035" s="46" t="s">
        <v>904</v>
      </c>
      <c r="E2035" s="62"/>
      <c r="F2035" s="47"/>
      <c r="G2035" s="47">
        <f>Source!U362</f>
        <v>0.96767999999999998</v>
      </c>
      <c r="H2035" s="47"/>
      <c r="I2035" s="47"/>
      <c r="J2035" s="47"/>
      <c r="K2035" s="47"/>
      <c r="L2035" s="60">
        <f>SUM(L2036:L2036)-SUMIF(CE2036:CE2036, 1, L2036:L2036)</f>
        <v>802.99</v>
      </c>
    </row>
    <row r="2036" spans="1:82" ht="14.25" x14ac:dyDescent="0.2">
      <c r="A2036" s="45"/>
      <c r="B2036" s="45" t="s">
        <v>1203</v>
      </c>
      <c r="C2036" s="45" t="s">
        <v>1204</v>
      </c>
      <c r="D2036" s="46" t="s">
        <v>899</v>
      </c>
      <c r="E2036" s="47">
        <v>3.84</v>
      </c>
      <c r="F2036" s="47">
        <f>ROUND((0.3)*0.84,7)</f>
        <v>0.252</v>
      </c>
      <c r="G2036" s="47">
        <f>SmtRes!CX732</f>
        <v>0.96767999999999998</v>
      </c>
      <c r="H2036" s="49"/>
      <c r="I2036" s="48"/>
      <c r="J2036" s="49">
        <f>SmtRes!CZ732</f>
        <v>829.81</v>
      </c>
      <c r="K2036" s="48"/>
      <c r="L2036" s="49">
        <f>SmtRes!DI732</f>
        <v>802.99</v>
      </c>
    </row>
    <row r="2037" spans="1:82" ht="15" hidden="1" x14ac:dyDescent="0.2">
      <c r="A2037" s="44"/>
      <c r="B2037" s="47">
        <v>4</v>
      </c>
      <c r="C2037" s="44" t="s">
        <v>1411</v>
      </c>
      <c r="D2037" s="46"/>
      <c r="E2037" s="62"/>
      <c r="F2037" s="47"/>
      <c r="G2037" s="47"/>
      <c r="H2037" s="47"/>
      <c r="I2037" s="47"/>
      <c r="J2037" s="47"/>
      <c r="K2037" s="47"/>
      <c r="L2037" s="60">
        <f>SUM(L2038:L2038)-SUMIF(CE2038:CE2038, 1, L2038:L2038)</f>
        <v>0</v>
      </c>
    </row>
    <row r="2038" spans="1:82" ht="14.25" x14ac:dyDescent="0.2">
      <c r="A2038" s="45"/>
      <c r="B2038" s="45" t="s">
        <v>1255</v>
      </c>
      <c r="C2038" s="51" t="s">
        <v>1257</v>
      </c>
      <c r="D2038" s="52" t="s">
        <v>1090</v>
      </c>
      <c r="E2038" s="53">
        <v>0.85</v>
      </c>
      <c r="F2038" s="53">
        <f>ROUND(0,7)</f>
        <v>0</v>
      </c>
      <c r="G2038" s="53">
        <f>SmtRes!CX733</f>
        <v>0</v>
      </c>
      <c r="H2038" s="54">
        <f>SmtRes!CZ733</f>
        <v>41.38</v>
      </c>
      <c r="I2038" s="55">
        <f>SmtRes!AI733</f>
        <v>1.4</v>
      </c>
      <c r="J2038" s="54">
        <f>ROUND(H2038*I2038, 2)</f>
        <v>57.93</v>
      </c>
      <c r="K2038" s="55"/>
      <c r="L2038" s="54">
        <f>SmtRes!DF733</f>
        <v>0</v>
      </c>
    </row>
    <row r="2039" spans="1:82" ht="15" x14ac:dyDescent="0.2">
      <c r="A2039" s="45"/>
      <c r="B2039" s="45"/>
      <c r="C2039" s="64" t="s">
        <v>1396</v>
      </c>
      <c r="D2039" s="46"/>
      <c r="E2039" s="47"/>
      <c r="F2039" s="47"/>
      <c r="G2039" s="47"/>
      <c r="H2039" s="49"/>
      <c r="I2039" s="48"/>
      <c r="J2039" s="49"/>
      <c r="K2039" s="48"/>
      <c r="L2039" s="49">
        <f>L2035+L2037</f>
        <v>802.99</v>
      </c>
    </row>
    <row r="2040" spans="1:82" ht="14.25" x14ac:dyDescent="0.2">
      <c r="A2040" s="45"/>
      <c r="B2040" s="45"/>
      <c r="C2040" s="45" t="s">
        <v>1397</v>
      </c>
      <c r="D2040" s="46"/>
      <c r="E2040" s="47"/>
      <c r="F2040" s="47"/>
      <c r="G2040" s="47"/>
      <c r="H2040" s="49"/>
      <c r="I2040" s="48"/>
      <c r="J2040" s="49"/>
      <c r="K2040" s="48"/>
      <c r="L2040" s="49">
        <f>SUM(AR2032:AR2043)+SUM(AS2032:AS2043)+SUM(AT2032:AT2043)+SUM(AU2032:AU2043)+SUM(AV2032:AV2043)</f>
        <v>802.99</v>
      </c>
    </row>
    <row r="2041" spans="1:82" ht="28.5" x14ac:dyDescent="0.2">
      <c r="A2041" s="45"/>
      <c r="B2041" s="45" t="s">
        <v>408</v>
      </c>
      <c r="C2041" s="45" t="s">
        <v>1503</v>
      </c>
      <c r="D2041" s="46" t="s">
        <v>1224</v>
      </c>
      <c r="E2041" s="47">
        <f>Source!BZ362</f>
        <v>97</v>
      </c>
      <c r="F2041" s="47"/>
      <c r="G2041" s="47">
        <f>Source!AT362</f>
        <v>97</v>
      </c>
      <c r="H2041" s="49"/>
      <c r="I2041" s="48"/>
      <c r="J2041" s="49"/>
      <c r="K2041" s="48"/>
      <c r="L2041" s="49">
        <f>SUM(AZ2032:AZ2043)</f>
        <v>778.9</v>
      </c>
    </row>
    <row r="2042" spans="1:82" ht="28.5" x14ac:dyDescent="0.2">
      <c r="A2042" s="51"/>
      <c r="B2042" s="51" t="s">
        <v>409</v>
      </c>
      <c r="C2042" s="51" t="s">
        <v>1504</v>
      </c>
      <c r="D2042" s="52" t="s">
        <v>1224</v>
      </c>
      <c r="E2042" s="53">
        <f>Source!CA362</f>
        <v>51</v>
      </c>
      <c r="F2042" s="53"/>
      <c r="G2042" s="53">
        <f>Source!AU362</f>
        <v>51</v>
      </c>
      <c r="H2042" s="54"/>
      <c r="I2042" s="55"/>
      <c r="J2042" s="54"/>
      <c r="K2042" s="55"/>
      <c r="L2042" s="54">
        <f>SUM(BA2032:BA2043)</f>
        <v>409.52</v>
      </c>
    </row>
    <row r="2043" spans="1:82" ht="15" x14ac:dyDescent="0.25">
      <c r="C2043" s="106" t="s">
        <v>1360</v>
      </c>
      <c r="D2043" s="106"/>
      <c r="E2043" s="106"/>
      <c r="F2043" s="106"/>
      <c r="G2043" s="106"/>
      <c r="H2043" s="106"/>
      <c r="I2043" s="107">
        <f>IF(E2032&lt;&gt;0,K2043/E2032, 0)</f>
        <v>1991.4099999999999</v>
      </c>
      <c r="J2043" s="107"/>
      <c r="K2043" s="107">
        <f>L2035+L2037+L2041+L2042</f>
        <v>1991.4099999999999</v>
      </c>
      <c r="L2043" s="107"/>
      <c r="M2043" s="83">
        <f>K2043*1.038</f>
        <v>2067.08358</v>
      </c>
      <c r="AD2043">
        <f>ROUND((Source!AT362/100)*((ROUND(SUMIF(SmtRes!AQ732:'SmtRes'!AQ734,"=1",SmtRes!AD732:'SmtRes'!AD734)*Source!I362, 2)+ROUND(SUMIF(SmtRes!AQ732:'SmtRes'!AQ734,"=1",SmtRes!AC732:'SmtRes'!AC734)*Source!I362, 2))), 2)</f>
        <v>804.92</v>
      </c>
      <c r="AE2043">
        <f>ROUND((Source!AU362/100)*((ROUND(SUMIF(SmtRes!AQ732:'SmtRes'!AQ734,"=1",SmtRes!AD732:'SmtRes'!AD734)*Source!I362, 2)+ROUND(SUMIF(SmtRes!AQ732:'SmtRes'!AQ734,"=1",SmtRes!AC732:'SmtRes'!AC734)*Source!I362, 2))), 2)</f>
        <v>423.2</v>
      </c>
      <c r="AN2043" s="56">
        <f>L2035+L2037+L2041+L2042</f>
        <v>1991.4099999999999</v>
      </c>
      <c r="AO2043">
        <f>0</f>
        <v>0</v>
      </c>
      <c r="AQ2043" t="s">
        <v>1361</v>
      </c>
      <c r="AR2043" s="56">
        <f>L2035</f>
        <v>802.99</v>
      </c>
      <c r="AT2043">
        <f>0</f>
        <v>0</v>
      </c>
      <c r="AV2043" t="s">
        <v>1361</v>
      </c>
      <c r="AW2043" s="56">
        <f>L2037</f>
        <v>0</v>
      </c>
      <c r="AZ2043">
        <f>Source!X362</f>
        <v>778.9</v>
      </c>
      <c r="BA2043">
        <f>Source!Y362</f>
        <v>409.52</v>
      </c>
      <c r="CD2043">
        <v>2</v>
      </c>
    </row>
    <row r="2044" spans="1:82" ht="149.25" x14ac:dyDescent="0.2">
      <c r="A2044" s="43" t="s">
        <v>542</v>
      </c>
      <c r="B2044" s="45" t="s">
        <v>1565</v>
      </c>
      <c r="C2044" s="45" t="s">
        <v>1567</v>
      </c>
      <c r="D2044" s="46" t="str">
        <f>Source!H363</f>
        <v>ШТ</v>
      </c>
      <c r="E2044" s="47">
        <f>Source!K363</f>
        <v>1</v>
      </c>
      <c r="F2044" s="47"/>
      <c r="G2044" s="47">
        <f>Source!I363</f>
        <v>1</v>
      </c>
      <c r="H2044" s="49"/>
      <c r="I2044" s="48"/>
      <c r="J2044" s="49"/>
      <c r="K2044" s="48"/>
      <c r="L2044" s="49"/>
    </row>
    <row r="2045" spans="1:82" ht="15" x14ac:dyDescent="0.2">
      <c r="A2045" s="44"/>
      <c r="B2045" s="47">
        <v>1</v>
      </c>
      <c r="C2045" s="44" t="s">
        <v>1391</v>
      </c>
      <c r="D2045" s="46" t="s">
        <v>904</v>
      </c>
      <c r="E2045" s="62"/>
      <c r="F2045" s="47"/>
      <c r="G2045" s="47">
        <f>Source!U363</f>
        <v>3.2256</v>
      </c>
      <c r="H2045" s="47"/>
      <c r="I2045" s="47"/>
      <c r="J2045" s="47"/>
      <c r="K2045" s="47"/>
      <c r="L2045" s="60">
        <f>SUM(L2046:L2046)-SUMIF(CE2046:CE2046, 1, L2046:L2046)</f>
        <v>2676.64</v>
      </c>
    </row>
    <row r="2046" spans="1:82" ht="14.25" x14ac:dyDescent="0.2">
      <c r="A2046" s="45"/>
      <c r="B2046" s="45" t="s">
        <v>1203</v>
      </c>
      <c r="C2046" s="45" t="s">
        <v>1204</v>
      </c>
      <c r="D2046" s="46" t="s">
        <v>899</v>
      </c>
      <c r="E2046" s="47">
        <v>3.84</v>
      </c>
      <c r="F2046" s="47">
        <f>ROUND(0.84,7)</f>
        <v>0.84</v>
      </c>
      <c r="G2046" s="47">
        <f>SmtRes!CX735</f>
        <v>3.2256</v>
      </c>
      <c r="H2046" s="49"/>
      <c r="I2046" s="48"/>
      <c r="J2046" s="49">
        <f>SmtRes!CZ735</f>
        <v>829.81</v>
      </c>
      <c r="K2046" s="48"/>
      <c r="L2046" s="49">
        <f>SmtRes!DI735</f>
        <v>2676.64</v>
      </c>
    </row>
    <row r="2047" spans="1:82" ht="15" hidden="1" x14ac:dyDescent="0.2">
      <c r="A2047" s="44"/>
      <c r="B2047" s="47">
        <v>4</v>
      </c>
      <c r="C2047" s="44" t="s">
        <v>1411</v>
      </c>
      <c r="D2047" s="46"/>
      <c r="E2047" s="62"/>
      <c r="F2047" s="47"/>
      <c r="G2047" s="47"/>
      <c r="H2047" s="47"/>
      <c r="I2047" s="47"/>
      <c r="J2047" s="47"/>
      <c r="K2047" s="47"/>
      <c r="L2047" s="60">
        <f>SUM(L2048:L2048)-SUMIF(CE2048:CE2048, 1, L2048:L2048)</f>
        <v>0</v>
      </c>
    </row>
    <row r="2048" spans="1:82" ht="14.25" x14ac:dyDescent="0.2">
      <c r="A2048" s="45"/>
      <c r="B2048" s="45" t="s">
        <v>1255</v>
      </c>
      <c r="C2048" s="51" t="s">
        <v>1257</v>
      </c>
      <c r="D2048" s="52" t="s">
        <v>1090</v>
      </c>
      <c r="E2048" s="53">
        <v>0.85</v>
      </c>
      <c r="F2048" s="53">
        <f>ROUND(0,7)</f>
        <v>0</v>
      </c>
      <c r="G2048" s="53">
        <f>SmtRes!CX736</f>
        <v>0</v>
      </c>
      <c r="H2048" s="54">
        <f>SmtRes!CZ736</f>
        <v>41.38</v>
      </c>
      <c r="I2048" s="55">
        <f>SmtRes!AI736</f>
        <v>1.4</v>
      </c>
      <c r="J2048" s="54">
        <f>ROUND(H2048*I2048, 2)</f>
        <v>57.93</v>
      </c>
      <c r="K2048" s="55"/>
      <c r="L2048" s="54">
        <f>SmtRes!DF736</f>
        <v>0</v>
      </c>
    </row>
    <row r="2049" spans="1:82" ht="15" x14ac:dyDescent="0.2">
      <c r="A2049" s="45"/>
      <c r="B2049" s="45"/>
      <c r="C2049" s="64" t="s">
        <v>1396</v>
      </c>
      <c r="D2049" s="46"/>
      <c r="E2049" s="47"/>
      <c r="F2049" s="47"/>
      <c r="G2049" s="47"/>
      <c r="H2049" s="49"/>
      <c r="I2049" s="48"/>
      <c r="J2049" s="49"/>
      <c r="K2049" s="48"/>
      <c r="L2049" s="49">
        <f>L2045+L2047</f>
        <v>2676.64</v>
      </c>
    </row>
    <row r="2050" spans="1:82" ht="14.25" x14ac:dyDescent="0.2">
      <c r="A2050" s="45"/>
      <c r="B2050" s="45"/>
      <c r="C2050" s="45" t="s">
        <v>1397</v>
      </c>
      <c r="D2050" s="46"/>
      <c r="E2050" s="47"/>
      <c r="F2050" s="47"/>
      <c r="G2050" s="47"/>
      <c r="H2050" s="49"/>
      <c r="I2050" s="48"/>
      <c r="J2050" s="49"/>
      <c r="K2050" s="48"/>
      <c r="L2050" s="49">
        <f>SUM(AR2044:AR2053)+SUM(AS2044:AS2053)+SUM(AT2044:AT2053)+SUM(AU2044:AU2053)+SUM(AV2044:AV2053)</f>
        <v>2676.64</v>
      </c>
    </row>
    <row r="2051" spans="1:82" ht="28.5" x14ac:dyDescent="0.2">
      <c r="A2051" s="45"/>
      <c r="B2051" s="45" t="s">
        <v>408</v>
      </c>
      <c r="C2051" s="45" t="s">
        <v>1503</v>
      </c>
      <c r="D2051" s="46" t="s">
        <v>1224</v>
      </c>
      <c r="E2051" s="47">
        <f>Source!BZ363</f>
        <v>97</v>
      </c>
      <c r="F2051" s="47"/>
      <c r="G2051" s="47">
        <f>Source!AT363</f>
        <v>97</v>
      </c>
      <c r="H2051" s="49"/>
      <c r="I2051" s="48"/>
      <c r="J2051" s="49"/>
      <c r="K2051" s="48"/>
      <c r="L2051" s="49">
        <f>SUM(AZ2044:AZ2053)</f>
        <v>2596.34</v>
      </c>
    </row>
    <row r="2052" spans="1:82" ht="28.5" x14ac:dyDescent="0.2">
      <c r="A2052" s="51"/>
      <c r="B2052" s="51" t="s">
        <v>409</v>
      </c>
      <c r="C2052" s="51" t="s">
        <v>1504</v>
      </c>
      <c r="D2052" s="52" t="s">
        <v>1224</v>
      </c>
      <c r="E2052" s="53">
        <f>Source!CA363</f>
        <v>51</v>
      </c>
      <c r="F2052" s="53"/>
      <c r="G2052" s="53">
        <f>Source!AU363</f>
        <v>51</v>
      </c>
      <c r="H2052" s="54"/>
      <c r="I2052" s="55"/>
      <c r="J2052" s="54"/>
      <c r="K2052" s="55"/>
      <c r="L2052" s="54">
        <f>SUM(BA2044:BA2053)</f>
        <v>1365.09</v>
      </c>
    </row>
    <row r="2053" spans="1:82" ht="15" x14ac:dyDescent="0.25">
      <c r="C2053" s="106" t="s">
        <v>1360</v>
      </c>
      <c r="D2053" s="106"/>
      <c r="E2053" s="106"/>
      <c r="F2053" s="106"/>
      <c r="G2053" s="106"/>
      <c r="H2053" s="106"/>
      <c r="I2053" s="107">
        <f>IF(E2044&lt;&gt;0,K2053/E2044, 0)</f>
        <v>6638.07</v>
      </c>
      <c r="J2053" s="107"/>
      <c r="K2053" s="107">
        <f>L2045+L2047+L2051+L2052</f>
        <v>6638.07</v>
      </c>
      <c r="L2053" s="107"/>
      <c r="M2053" s="83">
        <f>K2053*1.038</f>
        <v>6890.3166599999995</v>
      </c>
      <c r="AD2053">
        <f>ROUND((Source!AT363/100)*((ROUND(SUMIF(SmtRes!AQ735:'SmtRes'!AQ737,"=1",SmtRes!AD735:'SmtRes'!AD737)*Source!I363, 2)+ROUND(SUMIF(SmtRes!AQ735:'SmtRes'!AQ737,"=1",SmtRes!AC735:'SmtRes'!AC737)*Source!I363, 2))), 2)</f>
        <v>804.92</v>
      </c>
      <c r="AE2053">
        <f>ROUND((Source!AU363/100)*((ROUND(SUMIF(SmtRes!AQ735:'SmtRes'!AQ737,"=1",SmtRes!AD735:'SmtRes'!AD737)*Source!I363, 2)+ROUND(SUMIF(SmtRes!AQ735:'SmtRes'!AQ737,"=1",SmtRes!AC735:'SmtRes'!AC737)*Source!I363, 2))), 2)</f>
        <v>423.2</v>
      </c>
      <c r="AN2053" s="56">
        <f>L2045+L2047+L2051+L2052</f>
        <v>6638.07</v>
      </c>
      <c r="AO2053">
        <f>0</f>
        <v>0</v>
      </c>
      <c r="AQ2053" t="s">
        <v>1361</v>
      </c>
      <c r="AR2053" s="56">
        <f>L2045</f>
        <v>2676.64</v>
      </c>
      <c r="AT2053">
        <f>0</f>
        <v>0</v>
      </c>
      <c r="AV2053" t="s">
        <v>1361</v>
      </c>
      <c r="AW2053" s="56">
        <f>L2047</f>
        <v>0</v>
      </c>
      <c r="AZ2053">
        <f>Source!X363</f>
        <v>2596.34</v>
      </c>
      <c r="BA2053">
        <f>Source!Y363</f>
        <v>1365.09</v>
      </c>
      <c r="CD2053">
        <v>2</v>
      </c>
    </row>
    <row r="2054" spans="1:82" ht="149.25" x14ac:dyDescent="0.2">
      <c r="A2054" s="43" t="s">
        <v>543</v>
      </c>
      <c r="B2054" s="45" t="s">
        <v>1568</v>
      </c>
      <c r="C2054" s="45" t="s">
        <v>1569</v>
      </c>
      <c r="D2054" s="46" t="str">
        <f>Source!H364</f>
        <v>ШТ</v>
      </c>
      <c r="E2054" s="47">
        <f>Source!K364</f>
        <v>1</v>
      </c>
      <c r="F2054" s="47"/>
      <c r="G2054" s="47">
        <f>Source!I364</f>
        <v>1</v>
      </c>
      <c r="H2054" s="49"/>
      <c r="I2054" s="48"/>
      <c r="J2054" s="49"/>
      <c r="K2054" s="48"/>
      <c r="L2054" s="49"/>
    </row>
    <row r="2055" spans="1:82" ht="14.25" x14ac:dyDescent="0.2">
      <c r="C2055" s="66" t="str">
        <f>Source!CB364</f>
        <v>прим. Демонтаж</v>
      </c>
    </row>
    <row r="2056" spans="1:82" ht="76.5" x14ac:dyDescent="0.2">
      <c r="B2056" s="65" t="str">
        <f>Source!EO364</f>
        <v>Поправка: 571/пр_2022_п.84_т.3_стр.4_стб.3</v>
      </c>
      <c r="C2056" s="65" t="str">
        <f>Source!CN364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057" spans="1:82" ht="15" x14ac:dyDescent="0.2">
      <c r="A2057" s="44"/>
      <c r="B2057" s="47">
        <v>1</v>
      </c>
      <c r="C2057" s="44" t="s">
        <v>1391</v>
      </c>
      <c r="D2057" s="46" t="s">
        <v>904</v>
      </c>
      <c r="E2057" s="62"/>
      <c r="F2057" s="47"/>
      <c r="G2057" s="47">
        <f>Source!U364</f>
        <v>1.13148</v>
      </c>
      <c r="H2057" s="47"/>
      <c r="I2057" s="47"/>
      <c r="J2057" s="47"/>
      <c r="K2057" s="47"/>
      <c r="L2057" s="60">
        <f>SUM(L2058:L2058)-SUMIF(CE2058:CE2058, 1, L2058:L2058)</f>
        <v>938.91</v>
      </c>
    </row>
    <row r="2058" spans="1:82" ht="14.25" x14ac:dyDescent="0.2">
      <c r="A2058" s="45"/>
      <c r="B2058" s="45" t="s">
        <v>1203</v>
      </c>
      <c r="C2058" s="45" t="s">
        <v>1204</v>
      </c>
      <c r="D2058" s="46" t="s">
        <v>899</v>
      </c>
      <c r="E2058" s="47">
        <v>4.49</v>
      </c>
      <c r="F2058" s="47">
        <f>ROUND((0.3)*0.84,7)</f>
        <v>0.252</v>
      </c>
      <c r="G2058" s="47">
        <f>SmtRes!CX738</f>
        <v>1.13148</v>
      </c>
      <c r="H2058" s="49"/>
      <c r="I2058" s="48"/>
      <c r="J2058" s="49">
        <f>SmtRes!CZ738</f>
        <v>829.81</v>
      </c>
      <c r="K2058" s="48"/>
      <c r="L2058" s="49">
        <f>SmtRes!DI738</f>
        <v>938.91</v>
      </c>
    </row>
    <row r="2059" spans="1:82" ht="15" hidden="1" x14ac:dyDescent="0.2">
      <c r="A2059" s="44"/>
      <c r="B2059" s="47">
        <v>4</v>
      </c>
      <c r="C2059" s="44" t="s">
        <v>1411</v>
      </c>
      <c r="D2059" s="46"/>
      <c r="E2059" s="62"/>
      <c r="F2059" s="47"/>
      <c r="G2059" s="47"/>
      <c r="H2059" s="47"/>
      <c r="I2059" s="47"/>
      <c r="J2059" s="47"/>
      <c r="K2059" s="47"/>
      <c r="L2059" s="60">
        <f>SUM(L2060:L2060)-SUMIF(CE2060:CE2060, 1, L2060:L2060)</f>
        <v>0</v>
      </c>
    </row>
    <row r="2060" spans="1:82" ht="14.25" x14ac:dyDescent="0.2">
      <c r="A2060" s="45"/>
      <c r="B2060" s="45" t="s">
        <v>1255</v>
      </c>
      <c r="C2060" s="51" t="s">
        <v>1257</v>
      </c>
      <c r="D2060" s="52" t="s">
        <v>1090</v>
      </c>
      <c r="E2060" s="53">
        <v>1.1000000000000001</v>
      </c>
      <c r="F2060" s="53">
        <f>ROUND(0,7)</f>
        <v>0</v>
      </c>
      <c r="G2060" s="53">
        <f>SmtRes!CX739</f>
        <v>0</v>
      </c>
      <c r="H2060" s="54">
        <f>SmtRes!CZ739</f>
        <v>41.38</v>
      </c>
      <c r="I2060" s="55">
        <f>SmtRes!AI739</f>
        <v>1.4</v>
      </c>
      <c r="J2060" s="54">
        <f>ROUND(H2060*I2060, 2)</f>
        <v>57.93</v>
      </c>
      <c r="K2060" s="55"/>
      <c r="L2060" s="54">
        <f>SmtRes!DF739</f>
        <v>0</v>
      </c>
    </row>
    <row r="2061" spans="1:82" ht="15" x14ac:dyDescent="0.2">
      <c r="A2061" s="45"/>
      <c r="B2061" s="45"/>
      <c r="C2061" s="64" t="s">
        <v>1396</v>
      </c>
      <c r="D2061" s="46"/>
      <c r="E2061" s="47"/>
      <c r="F2061" s="47"/>
      <c r="G2061" s="47"/>
      <c r="H2061" s="49"/>
      <c r="I2061" s="48"/>
      <c r="J2061" s="49"/>
      <c r="K2061" s="48"/>
      <c r="L2061" s="49">
        <f>L2057+L2059</f>
        <v>938.91</v>
      </c>
    </row>
    <row r="2062" spans="1:82" ht="14.25" x14ac:dyDescent="0.2">
      <c r="A2062" s="45"/>
      <c r="B2062" s="45"/>
      <c r="C2062" s="45" t="s">
        <v>1397</v>
      </c>
      <c r="D2062" s="46"/>
      <c r="E2062" s="47"/>
      <c r="F2062" s="47"/>
      <c r="G2062" s="47"/>
      <c r="H2062" s="49"/>
      <c r="I2062" s="48"/>
      <c r="J2062" s="49"/>
      <c r="K2062" s="48"/>
      <c r="L2062" s="49">
        <f>SUM(AR2054:AR2065)+SUM(AS2054:AS2065)+SUM(AT2054:AT2065)+SUM(AU2054:AU2065)+SUM(AV2054:AV2065)</f>
        <v>938.91</v>
      </c>
    </row>
    <row r="2063" spans="1:82" ht="28.5" x14ac:dyDescent="0.2">
      <c r="A2063" s="45"/>
      <c r="B2063" s="45" t="s">
        <v>408</v>
      </c>
      <c r="C2063" s="45" t="s">
        <v>1503</v>
      </c>
      <c r="D2063" s="46" t="s">
        <v>1224</v>
      </c>
      <c r="E2063" s="47">
        <f>Source!BZ364</f>
        <v>97</v>
      </c>
      <c r="F2063" s="47"/>
      <c r="G2063" s="47">
        <f>Source!AT364</f>
        <v>97</v>
      </c>
      <c r="H2063" s="49"/>
      <c r="I2063" s="48"/>
      <c r="J2063" s="49"/>
      <c r="K2063" s="48"/>
      <c r="L2063" s="49">
        <f>SUM(AZ2054:AZ2065)</f>
        <v>910.74</v>
      </c>
    </row>
    <row r="2064" spans="1:82" ht="28.5" x14ac:dyDescent="0.2">
      <c r="A2064" s="51"/>
      <c r="B2064" s="51" t="s">
        <v>409</v>
      </c>
      <c r="C2064" s="51" t="s">
        <v>1504</v>
      </c>
      <c r="D2064" s="52" t="s">
        <v>1224</v>
      </c>
      <c r="E2064" s="53">
        <f>Source!CA364</f>
        <v>51</v>
      </c>
      <c r="F2064" s="53"/>
      <c r="G2064" s="53">
        <f>Source!AU364</f>
        <v>51</v>
      </c>
      <c r="H2064" s="54"/>
      <c r="I2064" s="55"/>
      <c r="J2064" s="54"/>
      <c r="K2064" s="55"/>
      <c r="L2064" s="54">
        <f>SUM(BA2054:BA2065)</f>
        <v>478.84</v>
      </c>
    </row>
    <row r="2065" spans="1:82" ht="15" x14ac:dyDescent="0.25">
      <c r="C2065" s="106" t="s">
        <v>1360</v>
      </c>
      <c r="D2065" s="106"/>
      <c r="E2065" s="106"/>
      <c r="F2065" s="106"/>
      <c r="G2065" s="106"/>
      <c r="H2065" s="106"/>
      <c r="I2065" s="107">
        <f>IF(E2054&lt;&gt;0,K2065/E2054, 0)</f>
        <v>2328.4900000000002</v>
      </c>
      <c r="J2065" s="107"/>
      <c r="K2065" s="107">
        <f>L2057+L2059+L2063+L2064</f>
        <v>2328.4900000000002</v>
      </c>
      <c r="L2065" s="107"/>
      <c r="M2065" s="83">
        <f>K2065*1.038</f>
        <v>2416.9726200000005</v>
      </c>
      <c r="AD2065">
        <f>ROUND((Source!AT364/100)*((ROUND(SUMIF(SmtRes!AQ738:'SmtRes'!AQ740,"=1",SmtRes!AD738:'SmtRes'!AD740)*Source!I364, 2)+ROUND(SUMIF(SmtRes!AQ738:'SmtRes'!AQ740,"=1",SmtRes!AC738:'SmtRes'!AC740)*Source!I364, 2))), 2)</f>
        <v>804.92</v>
      </c>
      <c r="AE2065">
        <f>ROUND((Source!AU364/100)*((ROUND(SUMIF(SmtRes!AQ738:'SmtRes'!AQ740,"=1",SmtRes!AD738:'SmtRes'!AD740)*Source!I364, 2)+ROUND(SUMIF(SmtRes!AQ738:'SmtRes'!AQ740,"=1",SmtRes!AC738:'SmtRes'!AC740)*Source!I364, 2))), 2)</f>
        <v>423.2</v>
      </c>
      <c r="AN2065" s="56">
        <f>L2057+L2059+L2063+L2064</f>
        <v>2328.4900000000002</v>
      </c>
      <c r="AO2065">
        <f>0</f>
        <v>0</v>
      </c>
      <c r="AQ2065" t="s">
        <v>1361</v>
      </c>
      <c r="AR2065" s="56">
        <f>L2057</f>
        <v>938.91</v>
      </c>
      <c r="AT2065">
        <f>0</f>
        <v>0</v>
      </c>
      <c r="AV2065" t="s">
        <v>1361</v>
      </c>
      <c r="AW2065" s="56">
        <f>L2059</f>
        <v>0</v>
      </c>
      <c r="AZ2065">
        <f>Source!X364</f>
        <v>910.74</v>
      </c>
      <c r="BA2065">
        <f>Source!Y364</f>
        <v>478.84</v>
      </c>
      <c r="CD2065">
        <v>2</v>
      </c>
    </row>
    <row r="2066" spans="1:82" ht="149.25" x14ac:dyDescent="0.2">
      <c r="A2066" s="43" t="s">
        <v>547</v>
      </c>
      <c r="B2066" s="45" t="s">
        <v>1568</v>
      </c>
      <c r="C2066" s="45" t="s">
        <v>1570</v>
      </c>
      <c r="D2066" s="46" t="str">
        <f>Source!H365</f>
        <v>ШТ</v>
      </c>
      <c r="E2066" s="47">
        <f>Source!K365</f>
        <v>1</v>
      </c>
      <c r="F2066" s="47"/>
      <c r="G2066" s="47">
        <f>Source!I365</f>
        <v>1</v>
      </c>
      <c r="H2066" s="49"/>
      <c r="I2066" s="48"/>
      <c r="J2066" s="49"/>
      <c r="K2066" s="48"/>
      <c r="L2066" s="49"/>
    </row>
    <row r="2067" spans="1:82" ht="15" x14ac:dyDescent="0.2">
      <c r="A2067" s="44"/>
      <c r="B2067" s="47">
        <v>1</v>
      </c>
      <c r="C2067" s="44" t="s">
        <v>1391</v>
      </c>
      <c r="D2067" s="46" t="s">
        <v>904</v>
      </c>
      <c r="E2067" s="62"/>
      <c r="F2067" s="47"/>
      <c r="G2067" s="47">
        <f>Source!U365</f>
        <v>3.7715999999999998</v>
      </c>
      <c r="H2067" s="47"/>
      <c r="I2067" s="47"/>
      <c r="J2067" s="47"/>
      <c r="K2067" s="47"/>
      <c r="L2067" s="60">
        <f>SUM(L2068:L2068)-SUMIF(CE2068:CE2068, 1, L2068:L2068)</f>
        <v>3129.71</v>
      </c>
    </row>
    <row r="2068" spans="1:82" ht="14.25" x14ac:dyDescent="0.2">
      <c r="A2068" s="45"/>
      <c r="B2068" s="45" t="s">
        <v>1203</v>
      </c>
      <c r="C2068" s="45" t="s">
        <v>1204</v>
      </c>
      <c r="D2068" s="46" t="s">
        <v>899</v>
      </c>
      <c r="E2068" s="47">
        <v>4.49</v>
      </c>
      <c r="F2068" s="47">
        <f>ROUND(0.84,7)</f>
        <v>0.84</v>
      </c>
      <c r="G2068" s="47">
        <f>SmtRes!CX741</f>
        <v>3.7715999999999998</v>
      </c>
      <c r="H2068" s="49"/>
      <c r="I2068" s="48"/>
      <c r="J2068" s="49">
        <f>SmtRes!CZ741</f>
        <v>829.81</v>
      </c>
      <c r="K2068" s="48"/>
      <c r="L2068" s="49">
        <f>SmtRes!DI741</f>
        <v>3129.71</v>
      </c>
    </row>
    <row r="2069" spans="1:82" ht="15" hidden="1" x14ac:dyDescent="0.2">
      <c r="A2069" s="44"/>
      <c r="B2069" s="47">
        <v>4</v>
      </c>
      <c r="C2069" s="44" t="s">
        <v>1411</v>
      </c>
      <c r="D2069" s="46"/>
      <c r="E2069" s="62"/>
      <c r="F2069" s="47"/>
      <c r="G2069" s="47"/>
      <c r="H2069" s="47"/>
      <c r="I2069" s="47"/>
      <c r="J2069" s="47"/>
      <c r="K2069" s="47"/>
      <c r="L2069" s="60">
        <f>SUM(L2070:L2070)-SUMIF(CE2070:CE2070, 1, L2070:L2070)</f>
        <v>0</v>
      </c>
    </row>
    <row r="2070" spans="1:82" ht="14.25" x14ac:dyDescent="0.2">
      <c r="A2070" s="45"/>
      <c r="B2070" s="45" t="s">
        <v>1255</v>
      </c>
      <c r="C2070" s="51" t="s">
        <v>1257</v>
      </c>
      <c r="D2070" s="52" t="s">
        <v>1090</v>
      </c>
      <c r="E2070" s="53">
        <v>1.1000000000000001</v>
      </c>
      <c r="F2070" s="53">
        <f>ROUND(0,7)</f>
        <v>0</v>
      </c>
      <c r="G2070" s="53">
        <f>SmtRes!CX742</f>
        <v>0</v>
      </c>
      <c r="H2070" s="54">
        <f>SmtRes!CZ742</f>
        <v>41.38</v>
      </c>
      <c r="I2070" s="55">
        <f>SmtRes!AI742</f>
        <v>1.4</v>
      </c>
      <c r="J2070" s="54">
        <f>ROUND(H2070*I2070, 2)</f>
        <v>57.93</v>
      </c>
      <c r="K2070" s="55"/>
      <c r="L2070" s="54">
        <f>SmtRes!DF742</f>
        <v>0</v>
      </c>
    </row>
    <row r="2071" spans="1:82" ht="15" x14ac:dyDescent="0.2">
      <c r="A2071" s="45"/>
      <c r="B2071" s="45"/>
      <c r="C2071" s="64" t="s">
        <v>1396</v>
      </c>
      <c r="D2071" s="46"/>
      <c r="E2071" s="47"/>
      <c r="F2071" s="47"/>
      <c r="G2071" s="47"/>
      <c r="H2071" s="49"/>
      <c r="I2071" s="48"/>
      <c r="J2071" s="49"/>
      <c r="K2071" s="48"/>
      <c r="L2071" s="49">
        <f>L2067+L2069</f>
        <v>3129.71</v>
      </c>
    </row>
    <row r="2072" spans="1:82" ht="14.25" x14ac:dyDescent="0.2">
      <c r="A2072" s="45"/>
      <c r="B2072" s="45"/>
      <c r="C2072" s="45" t="s">
        <v>1397</v>
      </c>
      <c r="D2072" s="46"/>
      <c r="E2072" s="47"/>
      <c r="F2072" s="47"/>
      <c r="G2072" s="47"/>
      <c r="H2072" s="49"/>
      <c r="I2072" s="48"/>
      <c r="J2072" s="49"/>
      <c r="K2072" s="48"/>
      <c r="L2072" s="49">
        <f>SUM(AR2066:AR2075)+SUM(AS2066:AS2075)+SUM(AT2066:AT2075)+SUM(AU2066:AU2075)+SUM(AV2066:AV2075)</f>
        <v>3129.71</v>
      </c>
    </row>
    <row r="2073" spans="1:82" ht="28.5" x14ac:dyDescent="0.2">
      <c r="A2073" s="45"/>
      <c r="B2073" s="45" t="s">
        <v>408</v>
      </c>
      <c r="C2073" s="45" t="s">
        <v>1503</v>
      </c>
      <c r="D2073" s="46" t="s">
        <v>1224</v>
      </c>
      <c r="E2073" s="47">
        <f>Source!BZ365</f>
        <v>97</v>
      </c>
      <c r="F2073" s="47"/>
      <c r="G2073" s="47">
        <f>Source!AT365</f>
        <v>97</v>
      </c>
      <c r="H2073" s="49"/>
      <c r="I2073" s="48"/>
      <c r="J2073" s="49"/>
      <c r="K2073" s="48"/>
      <c r="L2073" s="49">
        <f>SUM(AZ2066:AZ2075)</f>
        <v>3035.82</v>
      </c>
    </row>
    <row r="2074" spans="1:82" ht="28.5" x14ac:dyDescent="0.2">
      <c r="A2074" s="51"/>
      <c r="B2074" s="51" t="s">
        <v>409</v>
      </c>
      <c r="C2074" s="51" t="s">
        <v>1504</v>
      </c>
      <c r="D2074" s="52" t="s">
        <v>1224</v>
      </c>
      <c r="E2074" s="53">
        <f>Source!CA365</f>
        <v>51</v>
      </c>
      <c r="F2074" s="53"/>
      <c r="G2074" s="53">
        <f>Source!AU365</f>
        <v>51</v>
      </c>
      <c r="H2074" s="54"/>
      <c r="I2074" s="55"/>
      <c r="J2074" s="54"/>
      <c r="K2074" s="55"/>
      <c r="L2074" s="54">
        <f>SUM(BA2066:BA2075)</f>
        <v>1596.15</v>
      </c>
    </row>
    <row r="2075" spans="1:82" ht="15" x14ac:dyDescent="0.25">
      <c r="C2075" s="106" t="s">
        <v>1360</v>
      </c>
      <c r="D2075" s="106"/>
      <c r="E2075" s="106"/>
      <c r="F2075" s="106"/>
      <c r="G2075" s="106"/>
      <c r="H2075" s="106"/>
      <c r="I2075" s="107">
        <f>IF(E2066&lt;&gt;0,K2075/E2066, 0)</f>
        <v>7761.68</v>
      </c>
      <c r="J2075" s="107"/>
      <c r="K2075" s="107">
        <f>L2067+L2069+L2073+L2074</f>
        <v>7761.68</v>
      </c>
      <c r="L2075" s="107"/>
      <c r="M2075" s="83">
        <f>K2075*1.038</f>
        <v>8056.6238400000002</v>
      </c>
      <c r="AD2075">
        <f>ROUND((Source!AT365/100)*((ROUND(SUMIF(SmtRes!AQ741:'SmtRes'!AQ743,"=1",SmtRes!AD741:'SmtRes'!AD743)*Source!I365, 2)+ROUND(SUMIF(SmtRes!AQ741:'SmtRes'!AQ743,"=1",SmtRes!AC741:'SmtRes'!AC743)*Source!I365, 2))), 2)</f>
        <v>804.92</v>
      </c>
      <c r="AE2075">
        <f>ROUND((Source!AU365/100)*((ROUND(SUMIF(SmtRes!AQ741:'SmtRes'!AQ743,"=1",SmtRes!AD741:'SmtRes'!AD743)*Source!I365, 2)+ROUND(SUMIF(SmtRes!AQ741:'SmtRes'!AQ743,"=1",SmtRes!AC741:'SmtRes'!AC743)*Source!I365, 2))), 2)</f>
        <v>423.2</v>
      </c>
      <c r="AN2075" s="56">
        <f>L2067+L2069+L2073+L2074</f>
        <v>7761.68</v>
      </c>
      <c r="AO2075">
        <f>0</f>
        <v>0</v>
      </c>
      <c r="AQ2075" t="s">
        <v>1361</v>
      </c>
      <c r="AR2075" s="56">
        <f>L2067</f>
        <v>3129.71</v>
      </c>
      <c r="AT2075">
        <f>0</f>
        <v>0</v>
      </c>
      <c r="AV2075" t="s">
        <v>1361</v>
      </c>
      <c r="AW2075" s="56">
        <f>L2069</f>
        <v>0</v>
      </c>
      <c r="AZ2075">
        <f>Source!X365</f>
        <v>3035.82</v>
      </c>
      <c r="BA2075">
        <f>Source!Y365</f>
        <v>1596.15</v>
      </c>
      <c r="CD2075">
        <v>2</v>
      </c>
    </row>
    <row r="2076" spans="1:82" ht="14.25" x14ac:dyDescent="0.2">
      <c r="C2076" s="42" t="str">
        <f>Source!G366</f>
        <v>Муфты для кабеля 35 кВ</v>
      </c>
    </row>
    <row r="2077" spans="1:82" ht="106.5" x14ac:dyDescent="0.2">
      <c r="A2077" s="43" t="s">
        <v>549</v>
      </c>
      <c r="B2077" s="45" t="s">
        <v>1571</v>
      </c>
      <c r="C2077" s="45" t="s">
        <v>1572</v>
      </c>
      <c r="D2077" s="46" t="str">
        <f>Source!H367</f>
        <v>КОМПЛ</v>
      </c>
      <c r="E2077" s="47">
        <f>Source!K367</f>
        <v>1</v>
      </c>
      <c r="F2077" s="47"/>
      <c r="G2077" s="47">
        <f>Source!I367</f>
        <v>1</v>
      </c>
      <c r="H2077" s="49"/>
      <c r="I2077" s="48"/>
      <c r="J2077" s="49"/>
      <c r="K2077" s="48"/>
      <c r="L2077" s="49"/>
    </row>
    <row r="2078" spans="1:82" ht="76.5" x14ac:dyDescent="0.2">
      <c r="B2078" s="65" t="str">
        <f>Source!EO367</f>
        <v>Поправка: 571/пр_2022_п.84_т.3_стр.4_стб.3</v>
      </c>
      <c r="C2078" s="65" t="str">
        <f>Source!CN367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079" spans="1:82" ht="15" x14ac:dyDescent="0.2">
      <c r="A2079" s="44"/>
      <c r="B2079" s="47">
        <v>1</v>
      </c>
      <c r="C2079" s="44" t="s">
        <v>1391</v>
      </c>
      <c r="D2079" s="46" t="s">
        <v>904</v>
      </c>
      <c r="E2079" s="62"/>
      <c r="F2079" s="47"/>
      <c r="G2079" s="47">
        <f>Source!U367</f>
        <v>9.5155200000000004</v>
      </c>
      <c r="H2079" s="47"/>
      <c r="I2079" s="47"/>
      <c r="J2079" s="47"/>
      <c r="K2079" s="47"/>
      <c r="L2079" s="60">
        <f>SUM(L2080:L2080)-SUMIF(CE2080:CE2080, 1, L2080:L2080)</f>
        <v>6870.68</v>
      </c>
    </row>
    <row r="2080" spans="1:82" ht="14.25" x14ac:dyDescent="0.2">
      <c r="A2080" s="45"/>
      <c r="B2080" s="45" t="s">
        <v>1036</v>
      </c>
      <c r="C2080" s="45" t="s">
        <v>1037</v>
      </c>
      <c r="D2080" s="46" t="s">
        <v>904</v>
      </c>
      <c r="E2080" s="47">
        <v>37.76</v>
      </c>
      <c r="F2080" s="47">
        <f>ROUND((0.3)*0.84,7)</f>
        <v>0.252</v>
      </c>
      <c r="G2080" s="47">
        <f>SmtRes!CX744</f>
        <v>9.5155200000000004</v>
      </c>
      <c r="H2080" s="49"/>
      <c r="I2080" s="48"/>
      <c r="J2080" s="49">
        <f>SmtRes!CZ744</f>
        <v>722.05</v>
      </c>
      <c r="K2080" s="48"/>
      <c r="L2080" s="49">
        <f>SmtRes!DI744</f>
        <v>6870.68</v>
      </c>
    </row>
    <row r="2081" spans="1:83" ht="15" x14ac:dyDescent="0.2">
      <c r="A2081" s="44"/>
      <c r="B2081" s="47">
        <v>2</v>
      </c>
      <c r="C2081" s="44" t="s">
        <v>1392</v>
      </c>
      <c r="D2081" s="46"/>
      <c r="E2081" s="62"/>
      <c r="F2081" s="47"/>
      <c r="G2081" s="47"/>
      <c r="H2081" s="47"/>
      <c r="I2081" s="47"/>
      <c r="J2081" s="47"/>
      <c r="K2081" s="47"/>
      <c r="L2081" s="60">
        <f>SUM(L2082:L2086)-SUMIF(CE2082:CE2086, 1, L2082:L2086)</f>
        <v>45.820000000000007</v>
      </c>
    </row>
    <row r="2082" spans="1:83" ht="15" x14ac:dyDescent="0.2">
      <c r="A2082" s="44"/>
      <c r="B2082" s="47"/>
      <c r="C2082" s="44" t="s">
        <v>1395</v>
      </c>
      <c r="D2082" s="46" t="s">
        <v>904</v>
      </c>
      <c r="E2082" s="62"/>
      <c r="F2082" s="47"/>
      <c r="G2082" s="47">
        <f>Source!V367</f>
        <v>4.0320000000000002E-2</v>
      </c>
      <c r="H2082" s="47"/>
      <c r="I2082" s="47"/>
      <c r="J2082" s="47"/>
      <c r="K2082" s="47"/>
      <c r="L2082" s="60">
        <f>SUMIF(CE2083:CE2086, 1, L2083:L2086)</f>
        <v>34.11</v>
      </c>
      <c r="CE2082">
        <v>1</v>
      </c>
    </row>
    <row r="2083" spans="1:83" ht="28.5" x14ac:dyDescent="0.2">
      <c r="A2083" s="45"/>
      <c r="B2083" s="45" t="s">
        <v>1028</v>
      </c>
      <c r="C2083" s="45" t="s">
        <v>1030</v>
      </c>
      <c r="D2083" s="46" t="s">
        <v>797</v>
      </c>
      <c r="E2083" s="47">
        <v>0.08</v>
      </c>
      <c r="F2083" s="47">
        <f>ROUND((0.3)*0.84,7)</f>
        <v>0.252</v>
      </c>
      <c r="G2083" s="47">
        <f>SmtRes!CX746</f>
        <v>2.0160000000000001E-2</v>
      </c>
      <c r="H2083" s="49"/>
      <c r="I2083" s="48"/>
      <c r="J2083" s="49">
        <f>SmtRes!CZ746</f>
        <v>1629.55</v>
      </c>
      <c r="K2083" s="48"/>
      <c r="L2083" s="49">
        <f>SmtRes!DG746</f>
        <v>32.85</v>
      </c>
    </row>
    <row r="2084" spans="1:83" ht="28.5" x14ac:dyDescent="0.2">
      <c r="A2084" s="45"/>
      <c r="B2084" s="45" t="s">
        <v>924</v>
      </c>
      <c r="C2084" s="45" t="s">
        <v>1402</v>
      </c>
      <c r="D2084" s="46" t="s">
        <v>904</v>
      </c>
      <c r="E2084" s="47">
        <f>SmtRes!DO746*SmtRes!AT746</f>
        <v>0.08</v>
      </c>
      <c r="F2084" s="47">
        <f>ROUND((0.3)*0.84,7)</f>
        <v>0.252</v>
      </c>
      <c r="G2084" s="47">
        <f>ROUND(E2084*F2084*G2077, 7)</f>
        <v>2.0160000000000001E-2</v>
      </c>
      <c r="H2084" s="49"/>
      <c r="I2084" s="48"/>
      <c r="J2084" s="49">
        <f>ROUND(SmtRes!AG746/SmtRes!DO746, 2)</f>
        <v>969.91</v>
      </c>
      <c r="K2084" s="48"/>
      <c r="L2084" s="49">
        <f>SmtRes!DH746</f>
        <v>19.55</v>
      </c>
      <c r="CE2084">
        <v>1</v>
      </c>
    </row>
    <row r="2085" spans="1:83" ht="28.5" x14ac:dyDescent="0.2">
      <c r="A2085" s="45"/>
      <c r="B2085" s="45" t="s">
        <v>954</v>
      </c>
      <c r="C2085" s="45" t="s">
        <v>956</v>
      </c>
      <c r="D2085" s="46" t="s">
        <v>797</v>
      </c>
      <c r="E2085" s="47">
        <v>0.08</v>
      </c>
      <c r="F2085" s="47">
        <f>ROUND((0.3)*0.84,7)</f>
        <v>0.252</v>
      </c>
      <c r="G2085" s="47">
        <f>SmtRes!CX747</f>
        <v>2.0160000000000001E-2</v>
      </c>
      <c r="H2085" s="49"/>
      <c r="I2085" s="48"/>
      <c r="J2085" s="49">
        <f>SmtRes!CZ747</f>
        <v>643.29</v>
      </c>
      <c r="K2085" s="48"/>
      <c r="L2085" s="49">
        <f>SmtRes!DG747</f>
        <v>12.97</v>
      </c>
    </row>
    <row r="2086" spans="1:83" ht="28.5" x14ac:dyDescent="0.2">
      <c r="A2086" s="45"/>
      <c r="B2086" s="45" t="s">
        <v>915</v>
      </c>
      <c r="C2086" s="45" t="s">
        <v>1394</v>
      </c>
      <c r="D2086" s="46" t="s">
        <v>904</v>
      </c>
      <c r="E2086" s="47">
        <f>SmtRes!DO747*SmtRes!AT747</f>
        <v>0.08</v>
      </c>
      <c r="F2086" s="47">
        <f>ROUND((0.3)*0.84,7)</f>
        <v>0.252</v>
      </c>
      <c r="G2086" s="47">
        <f>ROUND(E2086*F2086*G2077, 7)</f>
        <v>2.0160000000000001E-2</v>
      </c>
      <c r="H2086" s="49"/>
      <c r="I2086" s="48"/>
      <c r="J2086" s="49">
        <f>ROUND(SmtRes!AG747/SmtRes!DO747, 2)</f>
        <v>722.05</v>
      </c>
      <c r="K2086" s="48"/>
      <c r="L2086" s="49">
        <f>SmtRes!DH747</f>
        <v>14.56</v>
      </c>
      <c r="CE2086">
        <v>1</v>
      </c>
    </row>
    <row r="2087" spans="1:83" ht="15" hidden="1" x14ac:dyDescent="0.2">
      <c r="A2087" s="44"/>
      <c r="B2087" s="47">
        <v>4</v>
      </c>
      <c r="C2087" s="44" t="s">
        <v>1411</v>
      </c>
      <c r="D2087" s="46"/>
      <c r="E2087" s="62"/>
      <c r="F2087" s="47"/>
      <c r="G2087" s="47"/>
      <c r="H2087" s="47"/>
      <c r="I2087" s="47"/>
      <c r="J2087" s="47"/>
      <c r="K2087" s="47"/>
      <c r="L2087" s="60">
        <f>SUM(L2088:L2095)-SUMIF(CE2088:CE2095, 1, L2088:L2095)</f>
        <v>0</v>
      </c>
    </row>
    <row r="2088" spans="1:83" ht="28.5" x14ac:dyDescent="0.2">
      <c r="A2088" s="45"/>
      <c r="B2088" s="45" t="s">
        <v>1258</v>
      </c>
      <c r="C2088" s="45" t="s">
        <v>1260</v>
      </c>
      <c r="D2088" s="46" t="s">
        <v>1090</v>
      </c>
      <c r="E2088" s="47">
        <v>0.25</v>
      </c>
      <c r="F2088" s="47">
        <f t="shared" ref="F2088:F2095" si="58">ROUND(0,7)</f>
        <v>0</v>
      </c>
      <c r="G2088" s="47">
        <f>SmtRes!CX748</f>
        <v>0</v>
      </c>
      <c r="H2088" s="49">
        <f>SmtRes!CZ748</f>
        <v>371.01</v>
      </c>
      <c r="I2088" s="48">
        <f>SmtRes!AI748</f>
        <v>1.18</v>
      </c>
      <c r="J2088" s="49">
        <f t="shared" ref="J2088:J2095" si="59">ROUND(H2088*I2088, 2)</f>
        <v>437.79</v>
      </c>
      <c r="K2088" s="48"/>
      <c r="L2088" s="49">
        <f>SmtRes!DF748</f>
        <v>0</v>
      </c>
    </row>
    <row r="2089" spans="1:83" ht="14.25" x14ac:dyDescent="0.2">
      <c r="A2089" s="45"/>
      <c r="B2089" s="45" t="s">
        <v>1261</v>
      </c>
      <c r="C2089" s="45" t="s">
        <v>1263</v>
      </c>
      <c r="D2089" s="46" t="s">
        <v>685</v>
      </c>
      <c r="E2089" s="47">
        <v>5.9999999999999995E-4</v>
      </c>
      <c r="F2089" s="47">
        <f t="shared" si="58"/>
        <v>0</v>
      </c>
      <c r="G2089" s="47">
        <f>SmtRes!CX749</f>
        <v>0</v>
      </c>
      <c r="H2089" s="49">
        <f>SmtRes!CZ749</f>
        <v>81827.199999999997</v>
      </c>
      <c r="I2089" s="48">
        <f>SmtRes!AI749</f>
        <v>1.6</v>
      </c>
      <c r="J2089" s="49">
        <f t="shared" si="59"/>
        <v>130923.52</v>
      </c>
      <c r="K2089" s="48"/>
      <c r="L2089" s="49">
        <f>SmtRes!DF749</f>
        <v>0</v>
      </c>
    </row>
    <row r="2090" spans="1:83" ht="14.25" x14ac:dyDescent="0.2">
      <c r="A2090" s="45"/>
      <c r="B2090" s="45" t="s">
        <v>1255</v>
      </c>
      <c r="C2090" s="45" t="s">
        <v>1257</v>
      </c>
      <c r="D2090" s="46" t="s">
        <v>1090</v>
      </c>
      <c r="E2090" s="47">
        <v>5</v>
      </c>
      <c r="F2090" s="47">
        <f t="shared" si="58"/>
        <v>0</v>
      </c>
      <c r="G2090" s="47">
        <f>SmtRes!CX750</f>
        <v>0</v>
      </c>
      <c r="H2090" s="49">
        <f>SmtRes!CZ750</f>
        <v>41.38</v>
      </c>
      <c r="I2090" s="48">
        <f>SmtRes!AI750</f>
        <v>1.4</v>
      </c>
      <c r="J2090" s="49">
        <f t="shared" si="59"/>
        <v>57.93</v>
      </c>
      <c r="K2090" s="48"/>
      <c r="L2090" s="49">
        <f>SmtRes!DF750</f>
        <v>0</v>
      </c>
    </row>
    <row r="2091" spans="1:83" ht="28.5" x14ac:dyDescent="0.2">
      <c r="A2091" s="45"/>
      <c r="B2091" s="45" t="s">
        <v>1264</v>
      </c>
      <c r="C2091" s="45" t="s">
        <v>1266</v>
      </c>
      <c r="D2091" s="46" t="s">
        <v>232</v>
      </c>
      <c r="E2091" s="47">
        <v>0.01</v>
      </c>
      <c r="F2091" s="47">
        <f t="shared" si="58"/>
        <v>0</v>
      </c>
      <c r="G2091" s="47">
        <f>SmtRes!CX751</f>
        <v>0</v>
      </c>
      <c r="H2091" s="49">
        <f>SmtRes!CZ751</f>
        <v>386.46</v>
      </c>
      <c r="I2091" s="48">
        <f>SmtRes!AI751</f>
        <v>1.54</v>
      </c>
      <c r="J2091" s="49">
        <f t="shared" si="59"/>
        <v>595.15</v>
      </c>
      <c r="K2091" s="48"/>
      <c r="L2091" s="49">
        <f>SmtRes!DF751</f>
        <v>0</v>
      </c>
    </row>
    <row r="2092" spans="1:83" ht="42.75" x14ac:dyDescent="0.2">
      <c r="A2092" s="45"/>
      <c r="B2092" s="45" t="s">
        <v>1267</v>
      </c>
      <c r="C2092" s="45" t="s">
        <v>1269</v>
      </c>
      <c r="D2092" s="46" t="s">
        <v>685</v>
      </c>
      <c r="E2092" s="47">
        <v>2.5000000000000001E-3</v>
      </c>
      <c r="F2092" s="47">
        <f t="shared" si="58"/>
        <v>0</v>
      </c>
      <c r="G2092" s="47">
        <f>SmtRes!CX752</f>
        <v>0</v>
      </c>
      <c r="H2092" s="49">
        <f>SmtRes!CZ752</f>
        <v>1050091.7</v>
      </c>
      <c r="I2092" s="48">
        <f>SmtRes!AI752</f>
        <v>1.1000000000000001</v>
      </c>
      <c r="J2092" s="49">
        <f t="shared" si="59"/>
        <v>1155100.8700000001</v>
      </c>
      <c r="K2092" s="48"/>
      <c r="L2092" s="49">
        <f>SmtRes!DF752</f>
        <v>0</v>
      </c>
    </row>
    <row r="2093" spans="1:83" ht="28.5" x14ac:dyDescent="0.2">
      <c r="A2093" s="45"/>
      <c r="B2093" s="45" t="s">
        <v>1243</v>
      </c>
      <c r="C2093" s="45" t="s">
        <v>1245</v>
      </c>
      <c r="D2093" s="46" t="s">
        <v>1090</v>
      </c>
      <c r="E2093" s="47">
        <v>5.8</v>
      </c>
      <c r="F2093" s="47">
        <f t="shared" si="58"/>
        <v>0</v>
      </c>
      <c r="G2093" s="47">
        <f>SmtRes!CX753</f>
        <v>0</v>
      </c>
      <c r="H2093" s="49">
        <f>SmtRes!CZ753</f>
        <v>931.11</v>
      </c>
      <c r="I2093" s="48">
        <f>SmtRes!AI753</f>
        <v>1.61</v>
      </c>
      <c r="J2093" s="49">
        <f t="shared" si="59"/>
        <v>1499.09</v>
      </c>
      <c r="K2093" s="48"/>
      <c r="L2093" s="49">
        <f>SmtRes!DF753</f>
        <v>0</v>
      </c>
    </row>
    <row r="2094" spans="1:83" ht="28.5" x14ac:dyDescent="0.2">
      <c r="A2094" s="45"/>
      <c r="B2094" s="45" t="s">
        <v>1237</v>
      </c>
      <c r="C2094" s="45" t="s">
        <v>1239</v>
      </c>
      <c r="D2094" s="46" t="s">
        <v>1090</v>
      </c>
      <c r="E2094" s="47">
        <v>0.87</v>
      </c>
      <c r="F2094" s="47">
        <f t="shared" si="58"/>
        <v>0</v>
      </c>
      <c r="G2094" s="47">
        <f>SmtRes!CX754</f>
        <v>0</v>
      </c>
      <c r="H2094" s="49">
        <f>SmtRes!CZ754</f>
        <v>79.88</v>
      </c>
      <c r="I2094" s="48">
        <f>SmtRes!AI754</f>
        <v>1.4</v>
      </c>
      <c r="J2094" s="49">
        <f t="shared" si="59"/>
        <v>111.83</v>
      </c>
      <c r="K2094" s="48"/>
      <c r="L2094" s="49">
        <f>SmtRes!DF754</f>
        <v>0</v>
      </c>
    </row>
    <row r="2095" spans="1:83" ht="14.25" x14ac:dyDescent="0.2">
      <c r="A2095" s="45"/>
      <c r="B2095" s="45" t="s">
        <v>1270</v>
      </c>
      <c r="C2095" s="51" t="s">
        <v>1272</v>
      </c>
      <c r="D2095" s="52" t="s">
        <v>1090</v>
      </c>
      <c r="E2095" s="53">
        <v>0.06</v>
      </c>
      <c r="F2095" s="53">
        <f t="shared" si="58"/>
        <v>0</v>
      </c>
      <c r="G2095" s="53">
        <f>SmtRes!CX755</f>
        <v>0</v>
      </c>
      <c r="H2095" s="54">
        <f>SmtRes!CZ755</f>
        <v>646.78</v>
      </c>
      <c r="I2095" s="55">
        <f>SmtRes!AI755</f>
        <v>1.6</v>
      </c>
      <c r="J2095" s="54">
        <f t="shared" si="59"/>
        <v>1034.8499999999999</v>
      </c>
      <c r="K2095" s="55"/>
      <c r="L2095" s="54">
        <f>SmtRes!DF755</f>
        <v>0</v>
      </c>
    </row>
    <row r="2096" spans="1:83" ht="15" x14ac:dyDescent="0.2">
      <c r="A2096" s="45"/>
      <c r="B2096" s="45"/>
      <c r="C2096" s="64" t="s">
        <v>1396</v>
      </c>
      <c r="D2096" s="46"/>
      <c r="E2096" s="47"/>
      <c r="F2096" s="47"/>
      <c r="G2096" s="47"/>
      <c r="H2096" s="49"/>
      <c r="I2096" s="48"/>
      <c r="J2096" s="49"/>
      <c r="K2096" s="48"/>
      <c r="L2096" s="49">
        <f>L2079+L2081+L2082+L2087</f>
        <v>6950.61</v>
      </c>
    </row>
    <row r="2097" spans="1:83" ht="14.25" x14ac:dyDescent="0.2">
      <c r="A2097" s="45"/>
      <c r="B2097" s="45"/>
      <c r="C2097" s="45" t="s">
        <v>1397</v>
      </c>
      <c r="D2097" s="46"/>
      <c r="E2097" s="47"/>
      <c r="F2097" s="47"/>
      <c r="G2097" s="47"/>
      <c r="H2097" s="49"/>
      <c r="I2097" s="48"/>
      <c r="J2097" s="49"/>
      <c r="K2097" s="48"/>
      <c r="L2097" s="49">
        <f>SUM(AR2077:AR2100)+SUM(AS2077:AS2100)+SUM(AT2077:AT2100)+SUM(AU2077:AU2100)+SUM(AV2077:AV2100)</f>
        <v>6904.79</v>
      </c>
    </row>
    <row r="2098" spans="1:83" ht="28.5" x14ac:dyDescent="0.2">
      <c r="A2098" s="45"/>
      <c r="B2098" s="45" t="s">
        <v>408</v>
      </c>
      <c r="C2098" s="45" t="s">
        <v>1503</v>
      </c>
      <c r="D2098" s="46" t="s">
        <v>1224</v>
      </c>
      <c r="E2098" s="47">
        <f>Source!BZ367</f>
        <v>97</v>
      </c>
      <c r="F2098" s="47"/>
      <c r="G2098" s="47">
        <f>Source!AT367</f>
        <v>97</v>
      </c>
      <c r="H2098" s="49"/>
      <c r="I2098" s="48"/>
      <c r="J2098" s="49"/>
      <c r="K2098" s="48"/>
      <c r="L2098" s="49">
        <f>SUM(AZ2077:AZ2100)</f>
        <v>6697.65</v>
      </c>
    </row>
    <row r="2099" spans="1:83" ht="28.5" x14ac:dyDescent="0.2">
      <c r="A2099" s="51"/>
      <c r="B2099" s="51" t="s">
        <v>409</v>
      </c>
      <c r="C2099" s="51" t="s">
        <v>1504</v>
      </c>
      <c r="D2099" s="52" t="s">
        <v>1224</v>
      </c>
      <c r="E2099" s="53">
        <f>Source!CA367</f>
        <v>51</v>
      </c>
      <c r="F2099" s="53"/>
      <c r="G2099" s="53">
        <f>Source!AU367</f>
        <v>51</v>
      </c>
      <c r="H2099" s="54"/>
      <c r="I2099" s="55"/>
      <c r="J2099" s="54"/>
      <c r="K2099" s="55"/>
      <c r="L2099" s="54">
        <f>SUM(BA2077:BA2100)</f>
        <v>3521.44</v>
      </c>
    </row>
    <row r="2100" spans="1:83" ht="15" x14ac:dyDescent="0.25">
      <c r="C2100" s="106" t="s">
        <v>1360</v>
      </c>
      <c r="D2100" s="106"/>
      <c r="E2100" s="106"/>
      <c r="F2100" s="106"/>
      <c r="G2100" s="106"/>
      <c r="H2100" s="106"/>
      <c r="I2100" s="107">
        <f>IF(E2077&lt;&gt;0,K2100/E2077, 0)</f>
        <v>17169.7</v>
      </c>
      <c r="J2100" s="107"/>
      <c r="K2100" s="107">
        <f>L2079+L2081+L2087+L2098+L2099+L2082</f>
        <v>17169.7</v>
      </c>
      <c r="L2100" s="107"/>
      <c r="M2100" s="83">
        <f>K2100*1.038</f>
        <v>17822.1486</v>
      </c>
      <c r="AD2100">
        <f>ROUND((Source!AT367/100)*((ROUND(SUMIF(SmtRes!AQ744:'SmtRes'!AQ756,"=1",SmtRes!AD744:'SmtRes'!AD756)*Source!I367, 2)+ROUND(SUMIF(SmtRes!AQ744:'SmtRes'!AQ756,"=1",SmtRes!AC744:'SmtRes'!AC756)*Source!I367, 2))), 2)</f>
        <v>2341.59</v>
      </c>
      <c r="AE2100">
        <f>ROUND((Source!AU367/100)*((ROUND(SUMIF(SmtRes!AQ744:'SmtRes'!AQ756,"=1",SmtRes!AD744:'SmtRes'!AD756)*Source!I367, 2)+ROUND(SUMIF(SmtRes!AQ744:'SmtRes'!AQ756,"=1",SmtRes!AC744:'SmtRes'!AC756)*Source!I367, 2))), 2)</f>
        <v>1231.1500000000001</v>
      </c>
      <c r="AN2100" s="56">
        <f>L2079+L2081+L2087+L2098+L2099+L2082</f>
        <v>17169.7</v>
      </c>
      <c r="AO2100" s="56">
        <f>L2081</f>
        <v>45.820000000000007</v>
      </c>
      <c r="AQ2100" t="s">
        <v>1361</v>
      </c>
      <c r="AR2100" s="56">
        <f>L2079</f>
        <v>6870.68</v>
      </c>
      <c r="AT2100" s="56">
        <f>L2082</f>
        <v>34.11</v>
      </c>
      <c r="AV2100" t="s">
        <v>1361</v>
      </c>
      <c r="AW2100" s="56">
        <f>L2087</f>
        <v>0</v>
      </c>
      <c r="AZ2100">
        <f>Source!X367</f>
        <v>6697.65</v>
      </c>
      <c r="BA2100">
        <f>Source!Y367</f>
        <v>3521.44</v>
      </c>
      <c r="CD2100">
        <v>2</v>
      </c>
    </row>
    <row r="2101" spans="1:83" ht="106.5" x14ac:dyDescent="0.2">
      <c r="A2101" s="43" t="s">
        <v>554</v>
      </c>
      <c r="B2101" s="45" t="s">
        <v>1571</v>
      </c>
      <c r="C2101" s="45" t="s">
        <v>1573</v>
      </c>
      <c r="D2101" s="46" t="str">
        <f>Source!H368</f>
        <v>КОМПЛ</v>
      </c>
      <c r="E2101" s="47">
        <f>Source!K368</f>
        <v>1</v>
      </c>
      <c r="F2101" s="47"/>
      <c r="G2101" s="47">
        <f>Source!I368</f>
        <v>1</v>
      </c>
      <c r="H2101" s="49"/>
      <c r="I2101" s="48"/>
      <c r="J2101" s="49"/>
      <c r="K2101" s="48"/>
      <c r="L2101" s="49"/>
    </row>
    <row r="2102" spans="1:83" x14ac:dyDescent="0.2">
      <c r="B2102" s="65" t="str">
        <f>Source!EO368</f>
        <v>Поправка:</v>
      </c>
      <c r="C2102" s="65" t="str">
        <f>Source!CN368</f>
        <v>Поправка:  Наименование:</v>
      </c>
    </row>
    <row r="2103" spans="1:83" ht="15" x14ac:dyDescent="0.2">
      <c r="A2103" s="44"/>
      <c r="B2103" s="47">
        <v>1</v>
      </c>
      <c r="C2103" s="44" t="s">
        <v>1391</v>
      </c>
      <c r="D2103" s="46" t="s">
        <v>904</v>
      </c>
      <c r="E2103" s="62"/>
      <c r="F2103" s="47"/>
      <c r="G2103" s="47">
        <f>Source!U368</f>
        <v>31.718399999999999</v>
      </c>
      <c r="H2103" s="47"/>
      <c r="I2103" s="47"/>
      <c r="J2103" s="47"/>
      <c r="K2103" s="47"/>
      <c r="L2103" s="60">
        <f>SUM(L2104:L2104)-SUMIF(CE2104:CE2104, 1, L2104:L2104)</f>
        <v>22902.27</v>
      </c>
    </row>
    <row r="2104" spans="1:83" ht="14.25" x14ac:dyDescent="0.2">
      <c r="A2104" s="45"/>
      <c r="B2104" s="45" t="s">
        <v>1036</v>
      </c>
      <c r="C2104" s="45" t="s">
        <v>1037</v>
      </c>
      <c r="D2104" s="46" t="s">
        <v>904</v>
      </c>
      <c r="E2104" s="47">
        <v>37.76</v>
      </c>
      <c r="F2104" s="47">
        <f>ROUND(0.84,7)</f>
        <v>0.84</v>
      </c>
      <c r="G2104" s="47">
        <f>SmtRes!CX757</f>
        <v>31.718399999999999</v>
      </c>
      <c r="H2104" s="49"/>
      <c r="I2104" s="48"/>
      <c r="J2104" s="49">
        <f>SmtRes!CZ757</f>
        <v>722.05</v>
      </c>
      <c r="K2104" s="48"/>
      <c r="L2104" s="49">
        <f>SmtRes!DI757</f>
        <v>22902.27</v>
      </c>
    </row>
    <row r="2105" spans="1:83" ht="15" x14ac:dyDescent="0.2">
      <c r="A2105" s="44"/>
      <c r="B2105" s="47">
        <v>2</v>
      </c>
      <c r="C2105" s="44" t="s">
        <v>1392</v>
      </c>
      <c r="D2105" s="46"/>
      <c r="E2105" s="62"/>
      <c r="F2105" s="47"/>
      <c r="G2105" s="47"/>
      <c r="H2105" s="47"/>
      <c r="I2105" s="47"/>
      <c r="J2105" s="47"/>
      <c r="K2105" s="47"/>
      <c r="L2105" s="60">
        <f>SUM(L2106:L2110)-SUMIF(CE2106:CE2110, 1, L2106:L2110)</f>
        <v>152.74</v>
      </c>
    </row>
    <row r="2106" spans="1:83" ht="15" x14ac:dyDescent="0.2">
      <c r="A2106" s="44"/>
      <c r="B2106" s="47"/>
      <c r="C2106" s="44" t="s">
        <v>1395</v>
      </c>
      <c r="D2106" s="46" t="s">
        <v>904</v>
      </c>
      <c r="E2106" s="62"/>
      <c r="F2106" s="47"/>
      <c r="G2106" s="47">
        <f>Source!V368</f>
        <v>0.13439999999999999</v>
      </c>
      <c r="H2106" s="47"/>
      <c r="I2106" s="47"/>
      <c r="J2106" s="47"/>
      <c r="K2106" s="47"/>
      <c r="L2106" s="60">
        <f>SUMIF(CE2107:CE2110, 1, L2107:L2110)</f>
        <v>113.70000000000002</v>
      </c>
      <c r="CE2106">
        <v>1</v>
      </c>
    </row>
    <row r="2107" spans="1:83" ht="28.5" x14ac:dyDescent="0.2">
      <c r="A2107" s="45"/>
      <c r="B2107" s="45" t="s">
        <v>1028</v>
      </c>
      <c r="C2107" s="45" t="s">
        <v>1030</v>
      </c>
      <c r="D2107" s="46" t="s">
        <v>797</v>
      </c>
      <c r="E2107" s="47">
        <v>0.08</v>
      </c>
      <c r="F2107" s="47">
        <f>ROUND(0.84,7)</f>
        <v>0.84</v>
      </c>
      <c r="G2107" s="47">
        <f>SmtRes!CX759</f>
        <v>6.7199999999999996E-2</v>
      </c>
      <c r="H2107" s="49"/>
      <c r="I2107" s="48"/>
      <c r="J2107" s="49">
        <f>SmtRes!CZ759</f>
        <v>1629.55</v>
      </c>
      <c r="K2107" s="48"/>
      <c r="L2107" s="49">
        <f>SmtRes!DG759</f>
        <v>109.51</v>
      </c>
    </row>
    <row r="2108" spans="1:83" ht="28.5" x14ac:dyDescent="0.2">
      <c r="A2108" s="45"/>
      <c r="B2108" s="45" t="s">
        <v>924</v>
      </c>
      <c r="C2108" s="45" t="s">
        <v>1402</v>
      </c>
      <c r="D2108" s="46" t="s">
        <v>904</v>
      </c>
      <c r="E2108" s="47">
        <f>SmtRes!DO759*SmtRes!AT759</f>
        <v>0.08</v>
      </c>
      <c r="F2108" s="47">
        <f>ROUND(0.84,7)</f>
        <v>0.84</v>
      </c>
      <c r="G2108" s="47">
        <f>ROUND(E2108*F2108*G2101, 7)</f>
        <v>6.7199999999999996E-2</v>
      </c>
      <c r="H2108" s="49"/>
      <c r="I2108" s="48"/>
      <c r="J2108" s="49">
        <f>ROUND(SmtRes!AG759/SmtRes!DO759, 2)</f>
        <v>969.91</v>
      </c>
      <c r="K2108" s="48"/>
      <c r="L2108" s="49">
        <f>SmtRes!DH759</f>
        <v>65.180000000000007</v>
      </c>
      <c r="CE2108">
        <v>1</v>
      </c>
    </row>
    <row r="2109" spans="1:83" ht="28.5" x14ac:dyDescent="0.2">
      <c r="A2109" s="45"/>
      <c r="B2109" s="45" t="s">
        <v>954</v>
      </c>
      <c r="C2109" s="45" t="s">
        <v>956</v>
      </c>
      <c r="D2109" s="46" t="s">
        <v>797</v>
      </c>
      <c r="E2109" s="47">
        <v>0.08</v>
      </c>
      <c r="F2109" s="47">
        <f>ROUND(0.84,7)</f>
        <v>0.84</v>
      </c>
      <c r="G2109" s="47">
        <f>SmtRes!CX760</f>
        <v>6.7199999999999996E-2</v>
      </c>
      <c r="H2109" s="49"/>
      <c r="I2109" s="48"/>
      <c r="J2109" s="49">
        <f>SmtRes!CZ760</f>
        <v>643.29</v>
      </c>
      <c r="K2109" s="48"/>
      <c r="L2109" s="49">
        <f>SmtRes!DG760</f>
        <v>43.23</v>
      </c>
    </row>
    <row r="2110" spans="1:83" ht="28.5" x14ac:dyDescent="0.2">
      <c r="A2110" s="45"/>
      <c r="B2110" s="45" t="s">
        <v>915</v>
      </c>
      <c r="C2110" s="45" t="s">
        <v>1394</v>
      </c>
      <c r="D2110" s="46" t="s">
        <v>904</v>
      </c>
      <c r="E2110" s="47">
        <f>SmtRes!DO760*SmtRes!AT760</f>
        <v>0.08</v>
      </c>
      <c r="F2110" s="47">
        <f>ROUND(0.84,7)</f>
        <v>0.84</v>
      </c>
      <c r="G2110" s="47">
        <f>ROUND(E2110*F2110*G2101, 7)</f>
        <v>6.7199999999999996E-2</v>
      </c>
      <c r="H2110" s="49"/>
      <c r="I2110" s="48"/>
      <c r="J2110" s="49">
        <f>ROUND(SmtRes!AG760/SmtRes!DO760, 2)</f>
        <v>722.05</v>
      </c>
      <c r="K2110" s="48"/>
      <c r="L2110" s="49">
        <f>SmtRes!DH760</f>
        <v>48.52</v>
      </c>
      <c r="CE2110">
        <v>1</v>
      </c>
    </row>
    <row r="2111" spans="1:83" ht="15" hidden="1" x14ac:dyDescent="0.2">
      <c r="A2111" s="44"/>
      <c r="B2111" s="47">
        <v>4</v>
      </c>
      <c r="C2111" s="44" t="s">
        <v>1411</v>
      </c>
      <c r="D2111" s="46"/>
      <c r="E2111" s="62"/>
      <c r="F2111" s="47"/>
      <c r="G2111" s="47"/>
      <c r="H2111" s="47"/>
      <c r="I2111" s="47"/>
      <c r="J2111" s="47"/>
      <c r="K2111" s="47"/>
      <c r="L2111" s="60">
        <f>SUM(L2112:L2119)-SUMIF(CE2112:CE2119, 1, L2112:L2119)</f>
        <v>0</v>
      </c>
    </row>
    <row r="2112" spans="1:83" ht="28.5" x14ac:dyDescent="0.2">
      <c r="A2112" s="45"/>
      <c r="B2112" s="45" t="s">
        <v>1258</v>
      </c>
      <c r="C2112" s="45" t="s">
        <v>1260</v>
      </c>
      <c r="D2112" s="46" t="s">
        <v>1090</v>
      </c>
      <c r="E2112" s="47">
        <v>0.25</v>
      </c>
      <c r="F2112" s="47">
        <f t="shared" ref="F2112:F2119" si="60">ROUND(0,7)</f>
        <v>0</v>
      </c>
      <c r="G2112" s="47">
        <f>SmtRes!CX761</f>
        <v>0</v>
      </c>
      <c r="H2112" s="49">
        <f>SmtRes!CZ761</f>
        <v>371.01</v>
      </c>
      <c r="I2112" s="48">
        <f>SmtRes!AI761</f>
        <v>1.18</v>
      </c>
      <c r="J2112" s="49">
        <f t="shared" ref="J2112:J2119" si="61">ROUND(H2112*I2112, 2)</f>
        <v>437.79</v>
      </c>
      <c r="K2112" s="48"/>
      <c r="L2112" s="49">
        <f>SmtRes!DF761</f>
        <v>0</v>
      </c>
    </row>
    <row r="2113" spans="1:82" ht="14.25" x14ac:dyDescent="0.2">
      <c r="A2113" s="45"/>
      <c r="B2113" s="45" t="s">
        <v>1261</v>
      </c>
      <c r="C2113" s="45" t="s">
        <v>1263</v>
      </c>
      <c r="D2113" s="46" t="s">
        <v>685</v>
      </c>
      <c r="E2113" s="47">
        <v>5.9999999999999995E-4</v>
      </c>
      <c r="F2113" s="47">
        <f t="shared" si="60"/>
        <v>0</v>
      </c>
      <c r="G2113" s="47">
        <f>SmtRes!CX762</f>
        <v>0</v>
      </c>
      <c r="H2113" s="49">
        <f>SmtRes!CZ762</f>
        <v>81827.199999999997</v>
      </c>
      <c r="I2113" s="48">
        <f>SmtRes!AI762</f>
        <v>1.6</v>
      </c>
      <c r="J2113" s="49">
        <f t="shared" si="61"/>
        <v>130923.52</v>
      </c>
      <c r="K2113" s="48"/>
      <c r="L2113" s="49">
        <f>SmtRes!DF762</f>
        <v>0</v>
      </c>
    </row>
    <row r="2114" spans="1:82" ht="14.25" x14ac:dyDescent="0.2">
      <c r="A2114" s="45"/>
      <c r="B2114" s="45" t="s">
        <v>1255</v>
      </c>
      <c r="C2114" s="45" t="s">
        <v>1257</v>
      </c>
      <c r="D2114" s="46" t="s">
        <v>1090</v>
      </c>
      <c r="E2114" s="47">
        <v>5</v>
      </c>
      <c r="F2114" s="47">
        <f t="shared" si="60"/>
        <v>0</v>
      </c>
      <c r="G2114" s="47">
        <f>SmtRes!CX763</f>
        <v>0</v>
      </c>
      <c r="H2114" s="49">
        <f>SmtRes!CZ763</f>
        <v>41.38</v>
      </c>
      <c r="I2114" s="48">
        <f>SmtRes!AI763</f>
        <v>1.4</v>
      </c>
      <c r="J2114" s="49">
        <f t="shared" si="61"/>
        <v>57.93</v>
      </c>
      <c r="K2114" s="48"/>
      <c r="L2114" s="49">
        <f>SmtRes!DF763</f>
        <v>0</v>
      </c>
    </row>
    <row r="2115" spans="1:82" ht="28.5" x14ac:dyDescent="0.2">
      <c r="A2115" s="45"/>
      <c r="B2115" s="45" t="s">
        <v>1264</v>
      </c>
      <c r="C2115" s="45" t="s">
        <v>1266</v>
      </c>
      <c r="D2115" s="46" t="s">
        <v>232</v>
      </c>
      <c r="E2115" s="47">
        <v>0.01</v>
      </c>
      <c r="F2115" s="47">
        <f t="shared" si="60"/>
        <v>0</v>
      </c>
      <c r="G2115" s="47">
        <f>SmtRes!CX764</f>
        <v>0</v>
      </c>
      <c r="H2115" s="49">
        <f>SmtRes!CZ764</f>
        <v>386.46</v>
      </c>
      <c r="I2115" s="48">
        <f>SmtRes!AI764</f>
        <v>1.54</v>
      </c>
      <c r="J2115" s="49">
        <f t="shared" si="61"/>
        <v>595.15</v>
      </c>
      <c r="K2115" s="48"/>
      <c r="L2115" s="49">
        <f>SmtRes!DF764</f>
        <v>0</v>
      </c>
    </row>
    <row r="2116" spans="1:82" ht="42.75" x14ac:dyDescent="0.2">
      <c r="A2116" s="45"/>
      <c r="B2116" s="45" t="s">
        <v>1267</v>
      </c>
      <c r="C2116" s="45" t="s">
        <v>1269</v>
      </c>
      <c r="D2116" s="46" t="s">
        <v>685</v>
      </c>
      <c r="E2116" s="47">
        <v>2.5000000000000001E-3</v>
      </c>
      <c r="F2116" s="47">
        <f t="shared" si="60"/>
        <v>0</v>
      </c>
      <c r="G2116" s="47">
        <f>SmtRes!CX765</f>
        <v>0</v>
      </c>
      <c r="H2116" s="49">
        <f>SmtRes!CZ765</f>
        <v>1050091.7</v>
      </c>
      <c r="I2116" s="48">
        <f>SmtRes!AI765</f>
        <v>1.1000000000000001</v>
      </c>
      <c r="J2116" s="49">
        <f t="shared" si="61"/>
        <v>1155100.8700000001</v>
      </c>
      <c r="K2116" s="48"/>
      <c r="L2116" s="49">
        <f>SmtRes!DF765</f>
        <v>0</v>
      </c>
    </row>
    <row r="2117" spans="1:82" ht="28.5" x14ac:dyDescent="0.2">
      <c r="A2117" s="45"/>
      <c r="B2117" s="45" t="s">
        <v>1243</v>
      </c>
      <c r="C2117" s="45" t="s">
        <v>1245</v>
      </c>
      <c r="D2117" s="46" t="s">
        <v>1090</v>
      </c>
      <c r="E2117" s="47">
        <v>5.8</v>
      </c>
      <c r="F2117" s="47">
        <f t="shared" si="60"/>
        <v>0</v>
      </c>
      <c r="G2117" s="47">
        <f>SmtRes!CX766</f>
        <v>0</v>
      </c>
      <c r="H2117" s="49">
        <f>SmtRes!CZ766</f>
        <v>931.11</v>
      </c>
      <c r="I2117" s="48">
        <f>SmtRes!AI766</f>
        <v>1.61</v>
      </c>
      <c r="J2117" s="49">
        <f t="shared" si="61"/>
        <v>1499.09</v>
      </c>
      <c r="K2117" s="48"/>
      <c r="L2117" s="49">
        <f>SmtRes!DF766</f>
        <v>0</v>
      </c>
    </row>
    <row r="2118" spans="1:82" ht="28.5" x14ac:dyDescent="0.2">
      <c r="A2118" s="45"/>
      <c r="B2118" s="45" t="s">
        <v>1237</v>
      </c>
      <c r="C2118" s="45" t="s">
        <v>1239</v>
      </c>
      <c r="D2118" s="46" t="s">
        <v>1090</v>
      </c>
      <c r="E2118" s="47">
        <v>0.87</v>
      </c>
      <c r="F2118" s="47">
        <f t="shared" si="60"/>
        <v>0</v>
      </c>
      <c r="G2118" s="47">
        <f>SmtRes!CX767</f>
        <v>0</v>
      </c>
      <c r="H2118" s="49">
        <f>SmtRes!CZ767</f>
        <v>79.88</v>
      </c>
      <c r="I2118" s="48">
        <f>SmtRes!AI767</f>
        <v>1.4</v>
      </c>
      <c r="J2118" s="49">
        <f t="shared" si="61"/>
        <v>111.83</v>
      </c>
      <c r="K2118" s="48"/>
      <c r="L2118" s="49">
        <f>SmtRes!DF767</f>
        <v>0</v>
      </c>
    </row>
    <row r="2119" spans="1:82" ht="14.25" x14ac:dyDescent="0.2">
      <c r="A2119" s="45"/>
      <c r="B2119" s="45" t="s">
        <v>1270</v>
      </c>
      <c r="C2119" s="51" t="s">
        <v>1272</v>
      </c>
      <c r="D2119" s="52" t="s">
        <v>1090</v>
      </c>
      <c r="E2119" s="53">
        <v>0.06</v>
      </c>
      <c r="F2119" s="53">
        <f t="shared" si="60"/>
        <v>0</v>
      </c>
      <c r="G2119" s="53">
        <f>SmtRes!CX768</f>
        <v>0</v>
      </c>
      <c r="H2119" s="54">
        <f>SmtRes!CZ768</f>
        <v>646.78</v>
      </c>
      <c r="I2119" s="55">
        <f>SmtRes!AI768</f>
        <v>1.6</v>
      </c>
      <c r="J2119" s="54">
        <f t="shared" si="61"/>
        <v>1034.8499999999999</v>
      </c>
      <c r="K2119" s="55"/>
      <c r="L2119" s="54">
        <f>SmtRes!DF768</f>
        <v>0</v>
      </c>
    </row>
    <row r="2120" spans="1:82" ht="15" x14ac:dyDescent="0.2">
      <c r="A2120" s="45"/>
      <c r="B2120" s="45"/>
      <c r="C2120" s="64" t="s">
        <v>1396</v>
      </c>
      <c r="D2120" s="46"/>
      <c r="E2120" s="47"/>
      <c r="F2120" s="47"/>
      <c r="G2120" s="47"/>
      <c r="H2120" s="49"/>
      <c r="I2120" s="48"/>
      <c r="J2120" s="49"/>
      <c r="K2120" s="48"/>
      <c r="L2120" s="49">
        <f>L2103+L2105+L2106+L2111</f>
        <v>23168.710000000003</v>
      </c>
    </row>
    <row r="2121" spans="1:82" ht="14.25" x14ac:dyDescent="0.2">
      <c r="A2121" s="45"/>
      <c r="B2121" s="45"/>
      <c r="C2121" s="45" t="s">
        <v>1397</v>
      </c>
      <c r="D2121" s="46"/>
      <c r="E2121" s="47"/>
      <c r="F2121" s="47"/>
      <c r="G2121" s="47"/>
      <c r="H2121" s="49"/>
      <c r="I2121" s="48"/>
      <c r="J2121" s="49"/>
      <c r="K2121" s="48"/>
      <c r="L2121" s="49">
        <f>SUM(AR2101:AR2124)+SUM(AS2101:AS2124)+SUM(AT2101:AT2124)+SUM(AU2101:AU2124)+SUM(AV2101:AV2124)</f>
        <v>23015.97</v>
      </c>
    </row>
    <row r="2122" spans="1:82" ht="28.5" x14ac:dyDescent="0.2">
      <c r="A2122" s="45"/>
      <c r="B2122" s="45" t="s">
        <v>408</v>
      </c>
      <c r="C2122" s="45" t="s">
        <v>1503</v>
      </c>
      <c r="D2122" s="46" t="s">
        <v>1224</v>
      </c>
      <c r="E2122" s="47">
        <f>Source!BZ368</f>
        <v>97</v>
      </c>
      <c r="F2122" s="47"/>
      <c r="G2122" s="47">
        <f>Source!AT368</f>
        <v>97</v>
      </c>
      <c r="H2122" s="49"/>
      <c r="I2122" s="48"/>
      <c r="J2122" s="49"/>
      <c r="K2122" s="48"/>
      <c r="L2122" s="49">
        <f>SUM(AZ2101:AZ2124)</f>
        <v>22325.49</v>
      </c>
    </row>
    <row r="2123" spans="1:82" ht="28.5" x14ac:dyDescent="0.2">
      <c r="A2123" s="51"/>
      <c r="B2123" s="51" t="s">
        <v>409</v>
      </c>
      <c r="C2123" s="51" t="s">
        <v>1504</v>
      </c>
      <c r="D2123" s="52" t="s">
        <v>1224</v>
      </c>
      <c r="E2123" s="53">
        <f>Source!CA368</f>
        <v>51</v>
      </c>
      <c r="F2123" s="53"/>
      <c r="G2123" s="53">
        <f>Source!AU368</f>
        <v>51</v>
      </c>
      <c r="H2123" s="54"/>
      <c r="I2123" s="55"/>
      <c r="J2123" s="54"/>
      <c r="K2123" s="55"/>
      <c r="L2123" s="54">
        <f>SUM(BA2101:BA2124)</f>
        <v>11738.14</v>
      </c>
    </row>
    <row r="2124" spans="1:82" ht="15" x14ac:dyDescent="0.25">
      <c r="C2124" s="106" t="s">
        <v>1360</v>
      </c>
      <c r="D2124" s="106"/>
      <c r="E2124" s="106"/>
      <c r="F2124" s="106"/>
      <c r="G2124" s="106"/>
      <c r="H2124" s="106"/>
      <c r="I2124" s="107">
        <f>IF(E2101&lt;&gt;0,K2124/E2101, 0)</f>
        <v>57232.34</v>
      </c>
      <c r="J2124" s="107"/>
      <c r="K2124" s="107">
        <f>L2103+L2105+L2111+L2122+L2123+L2106</f>
        <v>57232.34</v>
      </c>
      <c r="L2124" s="107"/>
      <c r="M2124" s="83">
        <f>K2124*1.038</f>
        <v>59407.168919999996</v>
      </c>
      <c r="AD2124">
        <f>ROUND((Source!AT368/100)*((ROUND(SUMIF(SmtRes!AQ757:'SmtRes'!AQ769,"=1",SmtRes!AD757:'SmtRes'!AD769)*Source!I368, 2)+ROUND(SUMIF(SmtRes!AQ757:'SmtRes'!AQ769,"=1",SmtRes!AC757:'SmtRes'!AC769)*Source!I368, 2))), 2)</f>
        <v>2341.59</v>
      </c>
      <c r="AE2124">
        <f>ROUND((Source!AU368/100)*((ROUND(SUMIF(SmtRes!AQ757:'SmtRes'!AQ769,"=1",SmtRes!AD757:'SmtRes'!AD769)*Source!I368, 2)+ROUND(SUMIF(SmtRes!AQ757:'SmtRes'!AQ769,"=1",SmtRes!AC757:'SmtRes'!AC769)*Source!I368, 2))), 2)</f>
        <v>1231.1500000000001</v>
      </c>
      <c r="AN2124" s="56">
        <f>L2103+L2105+L2111+L2122+L2123+L2106</f>
        <v>57232.34</v>
      </c>
      <c r="AO2124" s="56">
        <f>L2105</f>
        <v>152.74</v>
      </c>
      <c r="AQ2124" t="s">
        <v>1361</v>
      </c>
      <c r="AR2124" s="56">
        <f>L2103</f>
        <v>22902.27</v>
      </c>
      <c r="AT2124" s="56">
        <f>L2106</f>
        <v>113.70000000000002</v>
      </c>
      <c r="AV2124" t="s">
        <v>1361</v>
      </c>
      <c r="AW2124" s="56">
        <f>L2111</f>
        <v>0</v>
      </c>
      <c r="AZ2124">
        <f>Source!X368</f>
        <v>22325.49</v>
      </c>
      <c r="BA2124">
        <f>Source!Y368</f>
        <v>11738.14</v>
      </c>
      <c r="CD2124">
        <v>2</v>
      </c>
    </row>
    <row r="2126" spans="1:82" ht="15" hidden="1" x14ac:dyDescent="0.2">
      <c r="A2126" s="58"/>
      <c r="B2126" s="59"/>
      <c r="C2126" s="112" t="s">
        <v>1362</v>
      </c>
      <c r="D2126" s="112"/>
      <c r="E2126" s="112"/>
      <c r="F2126" s="112"/>
      <c r="G2126" s="112"/>
      <c r="H2126" s="112"/>
      <c r="I2126" s="60"/>
      <c r="J2126" s="58"/>
      <c r="K2126" s="61"/>
      <c r="L2126" s="60">
        <f>L2128+L2129+L2135+L2139</f>
        <v>50245.37</v>
      </c>
    </row>
    <row r="2127" spans="1:82" ht="14.25" hidden="1" x14ac:dyDescent="0.2">
      <c r="A2127" s="41"/>
      <c r="B2127" s="57"/>
      <c r="C2127" s="113" t="s">
        <v>1363</v>
      </c>
      <c r="D2127" s="114"/>
      <c r="E2127" s="114"/>
      <c r="F2127" s="114"/>
      <c r="G2127" s="114"/>
      <c r="H2127" s="114"/>
      <c r="I2127" s="49"/>
      <c r="J2127" s="41"/>
      <c r="K2127" s="47"/>
      <c r="L2127" s="49"/>
    </row>
    <row r="2128" spans="1:82" ht="14.25" hidden="1" x14ac:dyDescent="0.2">
      <c r="A2128" s="41"/>
      <c r="B2128" s="57"/>
      <c r="C2128" s="114" t="s">
        <v>1364</v>
      </c>
      <c r="D2128" s="114"/>
      <c r="E2128" s="114"/>
      <c r="F2128" s="114"/>
      <c r="G2128" s="114"/>
      <c r="H2128" s="114"/>
      <c r="I2128" s="49"/>
      <c r="J2128" s="41"/>
      <c r="K2128" s="47"/>
      <c r="L2128" s="49">
        <f>SUM(AR1942:AR2124)</f>
        <v>49899</v>
      </c>
    </row>
    <row r="2129" spans="1:12" ht="14.25" hidden="1" x14ac:dyDescent="0.2">
      <c r="A2129" s="41"/>
      <c r="B2129" s="57"/>
      <c r="C2129" s="114" t="s">
        <v>1365</v>
      </c>
      <c r="D2129" s="114"/>
      <c r="E2129" s="114"/>
      <c r="F2129" s="114"/>
      <c r="G2129" s="114"/>
      <c r="H2129" s="114"/>
      <c r="I2129" s="49"/>
      <c r="J2129" s="41"/>
      <c r="K2129" s="47"/>
      <c r="L2129" s="49">
        <f>L2131+L2134+L2133</f>
        <v>346.37</v>
      </c>
    </row>
    <row r="2130" spans="1:12" ht="14.25" hidden="1" x14ac:dyDescent="0.2">
      <c r="A2130" s="41"/>
      <c r="B2130" s="57"/>
      <c r="C2130" s="113" t="s">
        <v>1366</v>
      </c>
      <c r="D2130" s="114"/>
      <c r="E2130" s="114"/>
      <c r="F2130" s="114"/>
      <c r="G2130" s="114"/>
      <c r="H2130" s="114"/>
      <c r="I2130" s="49"/>
      <c r="J2130" s="41"/>
      <c r="K2130" s="47"/>
      <c r="L2130" s="49"/>
    </row>
    <row r="2131" spans="1:12" ht="14.25" hidden="1" x14ac:dyDescent="0.2">
      <c r="A2131" s="41"/>
      <c r="B2131" s="57"/>
      <c r="C2131" s="114" t="s">
        <v>1365</v>
      </c>
      <c r="D2131" s="114"/>
      <c r="E2131" s="114"/>
      <c r="F2131" s="114"/>
      <c r="G2131" s="114"/>
      <c r="H2131" s="114"/>
      <c r="I2131" s="49"/>
      <c r="J2131" s="41"/>
      <c r="K2131" s="47"/>
      <c r="L2131" s="49">
        <f>SUM(AO1942:AO2124)</f>
        <v>198.56</v>
      </c>
    </row>
    <row r="2132" spans="1:12" ht="14.25" hidden="1" x14ac:dyDescent="0.2">
      <c r="A2132" s="41"/>
      <c r="B2132" s="57"/>
      <c r="C2132" s="113" t="s">
        <v>1367</v>
      </c>
      <c r="D2132" s="114"/>
      <c r="E2132" s="114"/>
      <c r="F2132" s="114"/>
      <c r="G2132" s="114"/>
      <c r="H2132" s="114"/>
      <c r="I2132" s="49"/>
      <c r="J2132" s="41"/>
      <c r="K2132" s="47"/>
      <c r="L2132" s="49"/>
    </row>
    <row r="2133" spans="1:12" ht="14.25" hidden="1" x14ac:dyDescent="0.2">
      <c r="A2133" s="41"/>
      <c r="B2133" s="57"/>
      <c r="C2133" s="114" t="s">
        <v>1387</v>
      </c>
      <c r="D2133" s="114"/>
      <c r="E2133" s="114"/>
      <c r="F2133" s="114"/>
      <c r="G2133" s="114"/>
      <c r="H2133" s="114"/>
      <c r="I2133" s="49"/>
      <c r="J2133" s="41"/>
      <c r="K2133" s="47"/>
      <c r="L2133" s="49">
        <f>SUM(AT1942:AT2124)</f>
        <v>147.81</v>
      </c>
    </row>
    <row r="2134" spans="1:12" ht="14.25" hidden="1" x14ac:dyDescent="0.2">
      <c r="A2134" s="41"/>
      <c r="B2134" s="57"/>
      <c r="C2134" s="114" t="s">
        <v>1368</v>
      </c>
      <c r="D2134" s="114"/>
      <c r="E2134" s="114"/>
      <c r="F2134" s="114"/>
      <c r="G2134" s="114"/>
      <c r="H2134" s="114"/>
      <c r="I2134" s="49"/>
      <c r="J2134" s="41"/>
      <c r="K2134" s="47"/>
      <c r="L2134" s="49">
        <f>SUM(AV1942:AV2124)</f>
        <v>0</v>
      </c>
    </row>
    <row r="2135" spans="1:12" ht="14.25" hidden="1" x14ac:dyDescent="0.2">
      <c r="A2135" s="41"/>
      <c r="B2135" s="57"/>
      <c r="C2135" s="114" t="s">
        <v>1369</v>
      </c>
      <c r="D2135" s="114"/>
      <c r="E2135" s="114"/>
      <c r="F2135" s="114"/>
      <c r="G2135" s="114"/>
      <c r="H2135" s="114"/>
      <c r="I2135" s="49"/>
      <c r="J2135" s="41"/>
      <c r="K2135" s="47"/>
      <c r="L2135" s="49">
        <f>L2137+L2138</f>
        <v>0</v>
      </c>
    </row>
    <row r="2136" spans="1:12" ht="14.25" hidden="1" x14ac:dyDescent="0.2">
      <c r="A2136" s="41"/>
      <c r="B2136" s="57"/>
      <c r="C2136" s="113" t="s">
        <v>1366</v>
      </c>
      <c r="D2136" s="114"/>
      <c r="E2136" s="114"/>
      <c r="F2136" s="114"/>
      <c r="G2136" s="114"/>
      <c r="H2136" s="114"/>
      <c r="I2136" s="49"/>
      <c r="J2136" s="41"/>
      <c r="K2136" s="47"/>
      <c r="L2136" s="49"/>
    </row>
    <row r="2137" spans="1:12" ht="14.25" hidden="1" x14ac:dyDescent="0.2">
      <c r="A2137" s="41"/>
      <c r="B2137" s="57"/>
      <c r="C2137" s="114" t="s">
        <v>1370</v>
      </c>
      <c r="D2137" s="114"/>
      <c r="E2137" s="114"/>
      <c r="F2137" s="114"/>
      <c r="G2137" s="114"/>
      <c r="H2137" s="114"/>
      <c r="I2137" s="49"/>
      <c r="J2137" s="41"/>
      <c r="K2137" s="47"/>
      <c r="L2137" s="49">
        <f>SUM(AW1942:AW2124)-SUM(BK1942:BK2124)</f>
        <v>0</v>
      </c>
    </row>
    <row r="2138" spans="1:12" ht="14.25" hidden="1" x14ac:dyDescent="0.2">
      <c r="A2138" s="41"/>
      <c r="B2138" s="57"/>
      <c r="C2138" s="114" t="s">
        <v>1371</v>
      </c>
      <c r="D2138" s="114"/>
      <c r="E2138" s="114"/>
      <c r="F2138" s="114"/>
      <c r="G2138" s="114"/>
      <c r="H2138" s="114"/>
      <c r="I2138" s="49"/>
      <c r="J2138" s="41"/>
      <c r="K2138" s="47"/>
      <c r="L2138" s="49">
        <f>SUM(BC1942:BC2124)</f>
        <v>0</v>
      </c>
    </row>
    <row r="2139" spans="1:12" ht="14.25" hidden="1" x14ac:dyDescent="0.2">
      <c r="A2139" s="41"/>
      <c r="B2139" s="57"/>
      <c r="C2139" s="114" t="s">
        <v>1372</v>
      </c>
      <c r="D2139" s="114"/>
      <c r="E2139" s="114"/>
      <c r="F2139" s="114"/>
      <c r="G2139" s="114"/>
      <c r="H2139" s="114"/>
      <c r="I2139" s="49"/>
      <c r="J2139" s="41"/>
      <c r="K2139" s="47"/>
      <c r="L2139" s="49">
        <f>SUM(BB1942:BB2124)</f>
        <v>0</v>
      </c>
    </row>
    <row r="2140" spans="1:12" ht="14.25" hidden="1" x14ac:dyDescent="0.2">
      <c r="A2140" s="41"/>
      <c r="B2140" s="57"/>
      <c r="C2140" s="114" t="s">
        <v>1373</v>
      </c>
      <c r="D2140" s="114"/>
      <c r="E2140" s="114"/>
      <c r="F2140" s="114"/>
      <c r="G2140" s="114"/>
      <c r="H2140" s="114"/>
      <c r="I2140" s="49"/>
      <c r="J2140" s="41"/>
      <c r="K2140" s="47"/>
      <c r="L2140" s="49">
        <f>SUM(AR1942:AR2124)+SUM(AT1942:AT2124)+SUM(AV1942:AV2124)</f>
        <v>50046.81</v>
      </c>
    </row>
    <row r="2141" spans="1:12" ht="14.25" hidden="1" x14ac:dyDescent="0.2">
      <c r="A2141" s="41"/>
      <c r="B2141" s="57"/>
      <c r="C2141" s="114" t="s">
        <v>1374</v>
      </c>
      <c r="D2141" s="114"/>
      <c r="E2141" s="114"/>
      <c r="F2141" s="114"/>
      <c r="G2141" s="114"/>
      <c r="H2141" s="114"/>
      <c r="I2141" s="49"/>
      <c r="J2141" s="41"/>
      <c r="K2141" s="47"/>
      <c r="L2141" s="49">
        <f>SUM(AZ1942:AZ2124)</f>
        <v>48545.41</v>
      </c>
    </row>
    <row r="2142" spans="1:12" ht="14.25" hidden="1" x14ac:dyDescent="0.2">
      <c r="A2142" s="41"/>
      <c r="B2142" s="57"/>
      <c r="C2142" s="114" t="s">
        <v>1375</v>
      </c>
      <c r="D2142" s="114"/>
      <c r="E2142" s="114"/>
      <c r="F2142" s="114"/>
      <c r="G2142" s="114"/>
      <c r="H2142" s="114"/>
      <c r="I2142" s="49"/>
      <c r="J2142" s="41"/>
      <c r="K2142" s="47"/>
      <c r="L2142" s="49">
        <f>SUM(BA1942:BA2124)</f>
        <v>25523.870000000003</v>
      </c>
    </row>
    <row r="2143" spans="1:12" ht="14.25" hidden="1" x14ac:dyDescent="0.2">
      <c r="A2143" s="41"/>
      <c r="B2143" s="57"/>
      <c r="C2143" s="114" t="s">
        <v>1376</v>
      </c>
      <c r="D2143" s="114"/>
      <c r="E2143" s="114"/>
      <c r="F2143" s="114"/>
      <c r="G2143" s="114"/>
      <c r="H2143" s="114"/>
      <c r="I2143" s="49"/>
      <c r="J2143" s="41"/>
      <c r="K2143" s="47"/>
      <c r="L2143" s="49">
        <f>L2145+L2146</f>
        <v>0</v>
      </c>
    </row>
    <row r="2144" spans="1:12" ht="14.25" hidden="1" x14ac:dyDescent="0.2">
      <c r="A2144" s="41"/>
      <c r="B2144" s="57"/>
      <c r="C2144" s="113" t="s">
        <v>1363</v>
      </c>
      <c r="D2144" s="114"/>
      <c r="E2144" s="114"/>
      <c r="F2144" s="114"/>
      <c r="G2144" s="114"/>
      <c r="H2144" s="114"/>
      <c r="I2144" s="49"/>
      <c r="J2144" s="41"/>
      <c r="K2144" s="47"/>
      <c r="L2144" s="49"/>
    </row>
    <row r="2145" spans="1:12" ht="14.25" hidden="1" x14ac:dyDescent="0.2">
      <c r="A2145" s="41"/>
      <c r="B2145" s="57"/>
      <c r="C2145" s="114" t="s">
        <v>1377</v>
      </c>
      <c r="D2145" s="114"/>
      <c r="E2145" s="114"/>
      <c r="F2145" s="114"/>
      <c r="G2145" s="114"/>
      <c r="H2145" s="114"/>
      <c r="I2145" s="49"/>
      <c r="J2145" s="41"/>
      <c r="K2145" s="47"/>
      <c r="L2145" s="49">
        <f>SUM(BK1942:BK2124)</f>
        <v>0</v>
      </c>
    </row>
    <row r="2146" spans="1:12" ht="14.25" hidden="1" x14ac:dyDescent="0.2">
      <c r="A2146" s="41"/>
      <c r="B2146" s="57"/>
      <c r="C2146" s="114" t="s">
        <v>1378</v>
      </c>
      <c r="D2146" s="114"/>
      <c r="E2146" s="114"/>
      <c r="F2146" s="114"/>
      <c r="G2146" s="114"/>
      <c r="H2146" s="114"/>
      <c r="I2146" s="49"/>
      <c r="J2146" s="41"/>
      <c r="K2146" s="47"/>
      <c r="L2146" s="49">
        <f>SUM(BD1942:BD2124)</f>
        <v>0</v>
      </c>
    </row>
    <row r="2147" spans="1:12" ht="14.25" hidden="1" x14ac:dyDescent="0.2">
      <c r="A2147" s="41"/>
      <c r="B2147" s="57"/>
      <c r="C2147" s="114" t="s">
        <v>1379</v>
      </c>
      <c r="D2147" s="114"/>
      <c r="E2147" s="114"/>
      <c r="F2147" s="114"/>
      <c r="G2147" s="114"/>
      <c r="H2147" s="114"/>
      <c r="I2147" s="49"/>
      <c r="J2147" s="41"/>
      <c r="K2147" s="47"/>
      <c r="L2147" s="49"/>
    </row>
    <row r="2148" spans="1:12" ht="14.25" hidden="1" x14ac:dyDescent="0.2">
      <c r="A2148" s="41"/>
      <c r="B2148" s="57"/>
      <c r="C2148" s="114" t="s">
        <v>1379</v>
      </c>
      <c r="D2148" s="114"/>
      <c r="E2148" s="114"/>
      <c r="F2148" s="114"/>
      <c r="G2148" s="114"/>
      <c r="H2148" s="114"/>
      <c r="I2148" s="49"/>
      <c r="J2148" s="41"/>
      <c r="K2148" s="47"/>
      <c r="L2148" s="49">
        <f>SUM(BQ1942:BQ2124)</f>
        <v>0</v>
      </c>
    </row>
    <row r="2149" spans="1:12" ht="14.25" hidden="1" x14ac:dyDescent="0.2">
      <c r="A2149" s="41"/>
      <c r="B2149" s="57"/>
      <c r="C2149" s="114" t="s">
        <v>1380</v>
      </c>
      <c r="D2149" s="114"/>
      <c r="E2149" s="114"/>
      <c r="F2149" s="114"/>
      <c r="G2149" s="114"/>
      <c r="H2149" s="114"/>
      <c r="I2149" s="49"/>
      <c r="J2149" s="41"/>
      <c r="K2149" s="47"/>
      <c r="L2149" s="49">
        <f>SUM(BO1942:BO2124)</f>
        <v>0</v>
      </c>
    </row>
    <row r="2150" spans="1:12" ht="15" hidden="1" x14ac:dyDescent="0.2">
      <c r="A2150" s="58"/>
      <c r="B2150" s="59"/>
      <c r="C2150" s="112" t="s">
        <v>1381</v>
      </c>
      <c r="D2150" s="112"/>
      <c r="E2150" s="112"/>
      <c r="F2150" s="112"/>
      <c r="G2150" s="112"/>
      <c r="H2150" s="112"/>
      <c r="I2150" s="60"/>
      <c r="J2150" s="58"/>
      <c r="K2150" s="61"/>
      <c r="L2150" s="60">
        <f>L2126+L2141+L2142+L2143+L2148+L2149</f>
        <v>124314.65</v>
      </c>
    </row>
    <row r="2151" spans="1:12" ht="14.25" hidden="1" x14ac:dyDescent="0.2">
      <c r="A2151" s="41"/>
      <c r="B2151" s="57"/>
      <c r="C2151" s="113" t="s">
        <v>1382</v>
      </c>
      <c r="D2151" s="114"/>
      <c r="E2151" s="114"/>
      <c r="F2151" s="114"/>
      <c r="G2151" s="114"/>
      <c r="H2151" s="114"/>
      <c r="I2151" s="49"/>
      <c r="J2151" s="41"/>
      <c r="K2151" s="47"/>
      <c r="L2151" s="49"/>
    </row>
    <row r="2152" spans="1:12" ht="14.25" hidden="1" x14ac:dyDescent="0.2">
      <c r="A2152" s="41"/>
      <c r="B2152" s="57"/>
      <c r="C2152" s="114" t="s">
        <v>1383</v>
      </c>
      <c r="D2152" s="114"/>
      <c r="E2152" s="114"/>
      <c r="F2152" s="114"/>
      <c r="G2152" s="114"/>
      <c r="H2152" s="114"/>
      <c r="I2152" s="49"/>
      <c r="J2152" s="41"/>
      <c r="K2152" s="47"/>
      <c r="L2152" s="49">
        <f>SUM(AX1942:AX2124)</f>
        <v>0</v>
      </c>
    </row>
    <row r="2153" spans="1:12" ht="14.25" hidden="1" x14ac:dyDescent="0.2">
      <c r="A2153" s="41"/>
      <c r="B2153" s="57"/>
      <c r="C2153" s="114" t="s">
        <v>1384</v>
      </c>
      <c r="D2153" s="114"/>
      <c r="E2153" s="114"/>
      <c r="F2153" s="114"/>
      <c r="G2153" s="114"/>
      <c r="H2153" s="114"/>
      <c r="I2153" s="49"/>
      <c r="J2153" s="41"/>
      <c r="K2153" s="47"/>
      <c r="L2153" s="49">
        <f>SUM(AY1942:AY2124)</f>
        <v>0</v>
      </c>
    </row>
    <row r="2154" spans="1:12" ht="14.25" hidden="1" x14ac:dyDescent="0.2">
      <c r="A2154" s="41"/>
      <c r="B2154" s="57"/>
      <c r="C2154" s="114" t="s">
        <v>1385</v>
      </c>
      <c r="D2154" s="114"/>
      <c r="E2154" s="114"/>
      <c r="F2154" s="115"/>
      <c r="G2154" s="62">
        <f>Source!F392</f>
        <v>66.459119999999999</v>
      </c>
      <c r="H2154" s="41"/>
      <c r="I2154" s="41"/>
      <c r="J2154" s="41"/>
      <c r="K2154" s="41"/>
      <c r="L2154" s="41"/>
    </row>
    <row r="2155" spans="1:12" ht="14.25" hidden="1" x14ac:dyDescent="0.2">
      <c r="A2155" s="41"/>
      <c r="B2155" s="57"/>
      <c r="C2155" s="114" t="s">
        <v>1386</v>
      </c>
      <c r="D2155" s="114"/>
      <c r="E2155" s="114"/>
      <c r="F2155" s="115"/>
      <c r="G2155" s="62">
        <f>Source!F393</f>
        <v>0.17471999999999999</v>
      </c>
      <c r="H2155" s="41"/>
      <c r="I2155" s="41"/>
      <c r="J2155" s="41"/>
      <c r="K2155" s="41"/>
      <c r="L2155" s="41"/>
    </row>
    <row r="2156" spans="1:12" hidden="1" x14ac:dyDescent="0.2"/>
    <row r="2158" spans="1:12" ht="16.5" x14ac:dyDescent="0.2">
      <c r="A2158" s="108" t="s">
        <v>1574</v>
      </c>
      <c r="B2158" s="108"/>
      <c r="C2158" s="108"/>
      <c r="D2158" s="108"/>
      <c r="E2158" s="108"/>
      <c r="F2158" s="108"/>
      <c r="G2158" s="108"/>
      <c r="H2158" s="108"/>
      <c r="I2158" s="108"/>
      <c r="J2158" s="108"/>
      <c r="K2158" s="108"/>
      <c r="L2158" s="108"/>
    </row>
    <row r="2159" spans="1:12" ht="42.75" x14ac:dyDescent="0.2">
      <c r="C2159" s="42" t="str">
        <f>Source!G404</f>
        <v>Термоусаживаемые концевые муфты внутренней установки для одножильного кабеля до 10 кВ</v>
      </c>
    </row>
    <row r="2160" spans="1:12" ht="149.25" x14ac:dyDescent="0.2">
      <c r="A2160" s="43" t="s">
        <v>560</v>
      </c>
      <c r="B2160" s="45" t="s">
        <v>1575</v>
      </c>
      <c r="C2160" s="45" t="s">
        <v>1576</v>
      </c>
      <c r="D2160" s="46" t="str">
        <f>Source!H405</f>
        <v>КОМПЛ</v>
      </c>
      <c r="E2160" s="47">
        <f>Source!K405</f>
        <v>1</v>
      </c>
      <c r="F2160" s="47"/>
      <c r="G2160" s="47">
        <f>Source!I405</f>
        <v>1</v>
      </c>
      <c r="H2160" s="49"/>
      <c r="I2160" s="48"/>
      <c r="J2160" s="49"/>
      <c r="K2160" s="48"/>
      <c r="L2160" s="49"/>
    </row>
    <row r="2161" spans="1:82" ht="14.25" x14ac:dyDescent="0.2">
      <c r="C2161" s="66" t="str">
        <f>Source!CB405</f>
        <v>прим. Демонтаж</v>
      </c>
    </row>
    <row r="2162" spans="1:82" ht="76.5" x14ac:dyDescent="0.2">
      <c r="B2162" s="65" t="str">
        <f>Source!EO405</f>
        <v>Поправка: 571/пр_2022_п.84_т.3_стр.4_стб.3</v>
      </c>
      <c r="C2162" s="65" t="str">
        <f>Source!CN405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163" spans="1:82" ht="15" x14ac:dyDescent="0.2">
      <c r="A2163" s="44"/>
      <c r="B2163" s="47">
        <v>1</v>
      </c>
      <c r="C2163" s="44" t="s">
        <v>1391</v>
      </c>
      <c r="D2163" s="46" t="s">
        <v>904</v>
      </c>
      <c r="E2163" s="62"/>
      <c r="F2163" s="47"/>
      <c r="G2163" s="47">
        <f>Source!U405</f>
        <v>0.66779999999999995</v>
      </c>
      <c r="H2163" s="47"/>
      <c r="I2163" s="47"/>
      <c r="J2163" s="47"/>
      <c r="K2163" s="47"/>
      <c r="L2163" s="60">
        <f>SUM(L2164:L2164)-SUMIF(CE2164:CE2164, 1, L2164:L2164)</f>
        <v>455.19</v>
      </c>
    </row>
    <row r="2164" spans="1:82" ht="14.25" x14ac:dyDescent="0.2">
      <c r="A2164" s="45"/>
      <c r="B2164" s="45" t="s">
        <v>1273</v>
      </c>
      <c r="C2164" s="45" t="s">
        <v>1274</v>
      </c>
      <c r="D2164" s="46" t="s">
        <v>904</v>
      </c>
      <c r="E2164" s="47">
        <v>2.65</v>
      </c>
      <c r="F2164" s="47">
        <f>ROUND((0.3)*0.84,7)</f>
        <v>0.252</v>
      </c>
      <c r="G2164" s="47">
        <f>SmtRes!CX770</f>
        <v>0.66779999999999995</v>
      </c>
      <c r="H2164" s="49"/>
      <c r="I2164" s="48"/>
      <c r="J2164" s="49">
        <f>SmtRes!CZ770</f>
        <v>681.63</v>
      </c>
      <c r="K2164" s="48"/>
      <c r="L2164" s="49">
        <f>SmtRes!DI770</f>
        <v>455.19</v>
      </c>
    </row>
    <row r="2165" spans="1:82" ht="15" hidden="1" x14ac:dyDescent="0.2">
      <c r="A2165" s="44"/>
      <c r="B2165" s="47">
        <v>4</v>
      </c>
      <c r="C2165" s="44" t="s">
        <v>1411</v>
      </c>
      <c r="D2165" s="46"/>
      <c r="E2165" s="62"/>
      <c r="F2165" s="47"/>
      <c r="G2165" s="47"/>
      <c r="H2165" s="47"/>
      <c r="I2165" s="47"/>
      <c r="J2165" s="47"/>
      <c r="K2165" s="47"/>
      <c r="L2165" s="60">
        <f>SUM(L2166:L2166)-SUMIF(CE2166:CE2166, 1, L2166:L2166)</f>
        <v>0</v>
      </c>
    </row>
    <row r="2166" spans="1:82" ht="14.25" x14ac:dyDescent="0.2">
      <c r="A2166" s="45"/>
      <c r="B2166" s="45" t="s">
        <v>1255</v>
      </c>
      <c r="C2166" s="51" t="s">
        <v>1257</v>
      </c>
      <c r="D2166" s="52" t="s">
        <v>1090</v>
      </c>
      <c r="E2166" s="53">
        <v>0.66830000000000001</v>
      </c>
      <c r="F2166" s="53">
        <f>ROUND(0,7)</f>
        <v>0</v>
      </c>
      <c r="G2166" s="53">
        <f>SmtRes!CX771</f>
        <v>0</v>
      </c>
      <c r="H2166" s="54">
        <f>SmtRes!CZ771</f>
        <v>41.38</v>
      </c>
      <c r="I2166" s="55">
        <f>SmtRes!AI771</f>
        <v>1.4</v>
      </c>
      <c r="J2166" s="54">
        <f>ROUND(H2166*I2166, 2)</f>
        <v>57.93</v>
      </c>
      <c r="K2166" s="55"/>
      <c r="L2166" s="54">
        <f>SmtRes!DF771</f>
        <v>0</v>
      </c>
    </row>
    <row r="2167" spans="1:82" ht="15" x14ac:dyDescent="0.2">
      <c r="A2167" s="45"/>
      <c r="B2167" s="45"/>
      <c r="C2167" s="64" t="s">
        <v>1396</v>
      </c>
      <c r="D2167" s="46"/>
      <c r="E2167" s="47"/>
      <c r="F2167" s="47"/>
      <c r="G2167" s="47"/>
      <c r="H2167" s="49"/>
      <c r="I2167" s="48"/>
      <c r="J2167" s="49"/>
      <c r="K2167" s="48"/>
      <c r="L2167" s="49">
        <f>L2163+L2165</f>
        <v>455.19</v>
      </c>
    </row>
    <row r="2168" spans="1:82" ht="14.25" x14ac:dyDescent="0.2">
      <c r="A2168" s="45"/>
      <c r="B2168" s="45"/>
      <c r="C2168" s="45" t="s">
        <v>1397</v>
      </c>
      <c r="D2168" s="46"/>
      <c r="E2168" s="47"/>
      <c r="F2168" s="47"/>
      <c r="G2168" s="47"/>
      <c r="H2168" s="49"/>
      <c r="I2168" s="48"/>
      <c r="J2168" s="49"/>
      <c r="K2168" s="48"/>
      <c r="L2168" s="49">
        <f>SUM(AR2160:AR2171)+SUM(AS2160:AS2171)+SUM(AT2160:AT2171)+SUM(AU2160:AU2171)+SUM(AV2160:AV2171)</f>
        <v>455.19</v>
      </c>
    </row>
    <row r="2169" spans="1:82" ht="28.5" x14ac:dyDescent="0.2">
      <c r="A2169" s="45"/>
      <c r="B2169" s="45" t="s">
        <v>408</v>
      </c>
      <c r="C2169" s="45" t="s">
        <v>1503</v>
      </c>
      <c r="D2169" s="46" t="s">
        <v>1224</v>
      </c>
      <c r="E2169" s="47">
        <f>Source!BZ405</f>
        <v>97</v>
      </c>
      <c r="F2169" s="47"/>
      <c r="G2169" s="47">
        <f>Source!AT405</f>
        <v>97</v>
      </c>
      <c r="H2169" s="49"/>
      <c r="I2169" s="48"/>
      <c r="J2169" s="49"/>
      <c r="K2169" s="48"/>
      <c r="L2169" s="49">
        <f>SUM(AZ2160:AZ2171)</f>
        <v>441.53</v>
      </c>
    </row>
    <row r="2170" spans="1:82" ht="28.5" x14ac:dyDescent="0.2">
      <c r="A2170" s="51"/>
      <c r="B2170" s="51" t="s">
        <v>409</v>
      </c>
      <c r="C2170" s="51" t="s">
        <v>1504</v>
      </c>
      <c r="D2170" s="52" t="s">
        <v>1224</v>
      </c>
      <c r="E2170" s="53">
        <f>Source!CA405</f>
        <v>51</v>
      </c>
      <c r="F2170" s="53"/>
      <c r="G2170" s="53">
        <f>Source!AU405</f>
        <v>51</v>
      </c>
      <c r="H2170" s="54"/>
      <c r="I2170" s="55"/>
      <c r="J2170" s="54"/>
      <c r="K2170" s="55"/>
      <c r="L2170" s="54">
        <f>SUM(BA2160:BA2171)</f>
        <v>232.15</v>
      </c>
    </row>
    <row r="2171" spans="1:82" ht="15" x14ac:dyDescent="0.25">
      <c r="C2171" s="106" t="s">
        <v>1360</v>
      </c>
      <c r="D2171" s="106"/>
      <c r="E2171" s="106"/>
      <c r="F2171" s="106"/>
      <c r="G2171" s="106"/>
      <c r="H2171" s="106"/>
      <c r="I2171" s="107">
        <f>IF(E2160&lt;&gt;0,K2171/E2160, 0)</f>
        <v>1128.8700000000001</v>
      </c>
      <c r="J2171" s="107"/>
      <c r="K2171" s="107">
        <f>L2163+L2165+L2169+L2170</f>
        <v>1128.8700000000001</v>
      </c>
      <c r="L2171" s="107"/>
      <c r="M2171" s="83">
        <f>K2171*1.038</f>
        <v>1171.7670600000001</v>
      </c>
      <c r="AD2171">
        <f>ROUND((Source!AT405/100)*((ROUND(SUMIF(SmtRes!AQ770:'SmtRes'!AQ772,"=1",SmtRes!AD770:'SmtRes'!AD772)*Source!I405, 2)+ROUND(SUMIF(SmtRes!AQ770:'SmtRes'!AQ772,"=1",SmtRes!AC770:'SmtRes'!AC772)*Source!I405, 2))), 2)</f>
        <v>661.18</v>
      </c>
      <c r="AE2171">
        <f>ROUND((Source!AU405/100)*((ROUND(SUMIF(SmtRes!AQ770:'SmtRes'!AQ772,"=1",SmtRes!AD770:'SmtRes'!AD772)*Source!I405, 2)+ROUND(SUMIF(SmtRes!AQ770:'SmtRes'!AQ772,"=1",SmtRes!AC770:'SmtRes'!AC772)*Source!I405, 2))), 2)</f>
        <v>347.63</v>
      </c>
      <c r="AN2171" s="56">
        <f>L2163+L2165+L2169+L2170</f>
        <v>1128.8700000000001</v>
      </c>
      <c r="AO2171">
        <f>0</f>
        <v>0</v>
      </c>
      <c r="AQ2171" t="s">
        <v>1361</v>
      </c>
      <c r="AR2171" s="56">
        <f>L2163</f>
        <v>455.19</v>
      </c>
      <c r="AT2171">
        <f>0</f>
        <v>0</v>
      </c>
      <c r="AV2171" t="s">
        <v>1361</v>
      </c>
      <c r="AW2171" s="56">
        <f>L2165</f>
        <v>0</v>
      </c>
      <c r="AZ2171">
        <f>Source!X405</f>
        <v>441.53</v>
      </c>
      <c r="BA2171">
        <f>Source!Y405</f>
        <v>232.15</v>
      </c>
      <c r="CD2171">
        <v>2</v>
      </c>
    </row>
    <row r="2172" spans="1:82" ht="135" x14ac:dyDescent="0.2">
      <c r="A2172" s="43" t="s">
        <v>564</v>
      </c>
      <c r="B2172" s="45" t="s">
        <v>1575</v>
      </c>
      <c r="C2172" s="45" t="s">
        <v>1577</v>
      </c>
      <c r="D2172" s="46" t="str">
        <f>Source!H406</f>
        <v>КОМПЛ</v>
      </c>
      <c r="E2172" s="47">
        <f>Source!K406</f>
        <v>1</v>
      </c>
      <c r="F2172" s="47"/>
      <c r="G2172" s="47">
        <f>Source!I406</f>
        <v>1</v>
      </c>
      <c r="H2172" s="49"/>
      <c r="I2172" s="48"/>
      <c r="J2172" s="49"/>
      <c r="K2172" s="48"/>
      <c r="L2172" s="49"/>
    </row>
    <row r="2173" spans="1:82" ht="15" x14ac:dyDescent="0.2">
      <c r="A2173" s="44"/>
      <c r="B2173" s="47">
        <v>1</v>
      </c>
      <c r="C2173" s="44" t="s">
        <v>1391</v>
      </c>
      <c r="D2173" s="46" t="s">
        <v>904</v>
      </c>
      <c r="E2173" s="62"/>
      <c r="F2173" s="47"/>
      <c r="G2173" s="47">
        <f>Source!U406</f>
        <v>2.226</v>
      </c>
      <c r="H2173" s="47"/>
      <c r="I2173" s="47"/>
      <c r="J2173" s="47"/>
      <c r="K2173" s="47"/>
      <c r="L2173" s="60">
        <f>SUM(L2174:L2174)-SUMIF(CE2174:CE2174, 1, L2174:L2174)</f>
        <v>1517.31</v>
      </c>
    </row>
    <row r="2174" spans="1:82" ht="14.25" x14ac:dyDescent="0.2">
      <c r="A2174" s="45"/>
      <c r="B2174" s="45" t="s">
        <v>1273</v>
      </c>
      <c r="C2174" s="45" t="s">
        <v>1274</v>
      </c>
      <c r="D2174" s="46" t="s">
        <v>904</v>
      </c>
      <c r="E2174" s="47">
        <v>2.65</v>
      </c>
      <c r="F2174" s="47">
        <f>ROUND(0.84,7)</f>
        <v>0.84</v>
      </c>
      <c r="G2174" s="47">
        <f>SmtRes!CX773</f>
        <v>2.226</v>
      </c>
      <c r="H2174" s="49"/>
      <c r="I2174" s="48"/>
      <c r="J2174" s="49">
        <f>SmtRes!CZ773</f>
        <v>681.63</v>
      </c>
      <c r="K2174" s="48"/>
      <c r="L2174" s="49">
        <f>SmtRes!DI773</f>
        <v>1517.31</v>
      </c>
    </row>
    <row r="2175" spans="1:82" ht="15" hidden="1" x14ac:dyDescent="0.2">
      <c r="A2175" s="44"/>
      <c r="B2175" s="47">
        <v>4</v>
      </c>
      <c r="C2175" s="44" t="s">
        <v>1411</v>
      </c>
      <c r="D2175" s="46"/>
      <c r="E2175" s="62"/>
      <c r="F2175" s="47"/>
      <c r="G2175" s="47"/>
      <c r="H2175" s="47"/>
      <c r="I2175" s="47"/>
      <c r="J2175" s="47"/>
      <c r="K2175" s="47"/>
      <c r="L2175" s="60">
        <f>SUM(L2176:L2176)-SUMIF(CE2176:CE2176, 1, L2176:L2176)</f>
        <v>0</v>
      </c>
    </row>
    <row r="2176" spans="1:82" ht="14.25" x14ac:dyDescent="0.2">
      <c r="A2176" s="45"/>
      <c r="B2176" s="45" t="s">
        <v>1255</v>
      </c>
      <c r="C2176" s="51" t="s">
        <v>1257</v>
      </c>
      <c r="D2176" s="52" t="s">
        <v>1090</v>
      </c>
      <c r="E2176" s="53">
        <v>0.66830000000000001</v>
      </c>
      <c r="F2176" s="53">
        <f>ROUND(0,7)</f>
        <v>0</v>
      </c>
      <c r="G2176" s="53">
        <f>SmtRes!CX774</f>
        <v>0</v>
      </c>
      <c r="H2176" s="54">
        <f>SmtRes!CZ774</f>
        <v>41.38</v>
      </c>
      <c r="I2176" s="55">
        <f>SmtRes!AI774</f>
        <v>1.4</v>
      </c>
      <c r="J2176" s="54">
        <f>ROUND(H2176*I2176, 2)</f>
        <v>57.93</v>
      </c>
      <c r="K2176" s="55"/>
      <c r="L2176" s="54">
        <f>SmtRes!DF774</f>
        <v>0</v>
      </c>
    </row>
    <row r="2177" spans="1:82" ht="15" x14ac:dyDescent="0.2">
      <c r="A2177" s="45"/>
      <c r="B2177" s="45"/>
      <c r="C2177" s="64" t="s">
        <v>1396</v>
      </c>
      <c r="D2177" s="46"/>
      <c r="E2177" s="47"/>
      <c r="F2177" s="47"/>
      <c r="G2177" s="47"/>
      <c r="H2177" s="49"/>
      <c r="I2177" s="48"/>
      <c r="J2177" s="49"/>
      <c r="K2177" s="48"/>
      <c r="L2177" s="49">
        <f>L2173+L2175</f>
        <v>1517.31</v>
      </c>
    </row>
    <row r="2178" spans="1:82" ht="14.25" x14ac:dyDescent="0.2">
      <c r="A2178" s="45"/>
      <c r="B2178" s="45"/>
      <c r="C2178" s="45" t="s">
        <v>1397</v>
      </c>
      <c r="D2178" s="46"/>
      <c r="E2178" s="47"/>
      <c r="F2178" s="47"/>
      <c r="G2178" s="47"/>
      <c r="H2178" s="49"/>
      <c r="I2178" s="48"/>
      <c r="J2178" s="49"/>
      <c r="K2178" s="48"/>
      <c r="L2178" s="49">
        <f>SUM(AR2172:AR2181)+SUM(AS2172:AS2181)+SUM(AT2172:AT2181)+SUM(AU2172:AU2181)+SUM(AV2172:AV2181)</f>
        <v>1517.31</v>
      </c>
    </row>
    <row r="2179" spans="1:82" ht="28.5" x14ac:dyDescent="0.2">
      <c r="A2179" s="45"/>
      <c r="B2179" s="45" t="s">
        <v>408</v>
      </c>
      <c r="C2179" s="45" t="s">
        <v>1503</v>
      </c>
      <c r="D2179" s="46" t="s">
        <v>1224</v>
      </c>
      <c r="E2179" s="47">
        <f>Source!BZ406</f>
        <v>97</v>
      </c>
      <c r="F2179" s="47"/>
      <c r="G2179" s="47">
        <f>Source!AT406</f>
        <v>97</v>
      </c>
      <c r="H2179" s="49"/>
      <c r="I2179" s="48"/>
      <c r="J2179" s="49"/>
      <c r="K2179" s="48"/>
      <c r="L2179" s="49">
        <f>SUM(AZ2172:AZ2181)</f>
        <v>1471.79</v>
      </c>
    </row>
    <row r="2180" spans="1:82" ht="28.5" x14ac:dyDescent="0.2">
      <c r="A2180" s="51"/>
      <c r="B2180" s="51" t="s">
        <v>409</v>
      </c>
      <c r="C2180" s="51" t="s">
        <v>1504</v>
      </c>
      <c r="D2180" s="52" t="s">
        <v>1224</v>
      </c>
      <c r="E2180" s="53">
        <f>Source!CA406</f>
        <v>51</v>
      </c>
      <c r="F2180" s="53"/>
      <c r="G2180" s="53">
        <f>Source!AU406</f>
        <v>51</v>
      </c>
      <c r="H2180" s="54"/>
      <c r="I2180" s="55"/>
      <c r="J2180" s="54"/>
      <c r="K2180" s="55"/>
      <c r="L2180" s="54">
        <f>SUM(BA2172:BA2181)</f>
        <v>773.83</v>
      </c>
    </row>
    <row r="2181" spans="1:82" ht="15" x14ac:dyDescent="0.25">
      <c r="C2181" s="106" t="s">
        <v>1360</v>
      </c>
      <c r="D2181" s="106"/>
      <c r="E2181" s="106"/>
      <c r="F2181" s="106"/>
      <c r="G2181" s="106"/>
      <c r="H2181" s="106"/>
      <c r="I2181" s="107">
        <f>IF(E2172&lt;&gt;0,K2181/E2172, 0)</f>
        <v>3762.93</v>
      </c>
      <c r="J2181" s="107"/>
      <c r="K2181" s="107">
        <f>L2173+L2175+L2179+L2180</f>
        <v>3762.93</v>
      </c>
      <c r="L2181" s="107"/>
      <c r="M2181" s="83">
        <f>K2181*1.038</f>
        <v>3905.9213399999999</v>
      </c>
      <c r="AD2181">
        <f>ROUND((Source!AT406/100)*((ROUND(SUMIF(SmtRes!AQ773:'SmtRes'!AQ775,"=1",SmtRes!AD773:'SmtRes'!AD775)*Source!I406, 2)+ROUND(SUMIF(SmtRes!AQ773:'SmtRes'!AQ775,"=1",SmtRes!AC773:'SmtRes'!AC775)*Source!I406, 2))), 2)</f>
        <v>661.18</v>
      </c>
      <c r="AE2181">
        <f>ROUND((Source!AU406/100)*((ROUND(SUMIF(SmtRes!AQ773:'SmtRes'!AQ775,"=1",SmtRes!AD773:'SmtRes'!AD775)*Source!I406, 2)+ROUND(SUMIF(SmtRes!AQ773:'SmtRes'!AQ775,"=1",SmtRes!AC773:'SmtRes'!AC775)*Source!I406, 2))), 2)</f>
        <v>347.63</v>
      </c>
      <c r="AN2181" s="56">
        <f>L2173+L2175+L2179+L2180</f>
        <v>3762.93</v>
      </c>
      <c r="AO2181">
        <f>0</f>
        <v>0</v>
      </c>
      <c r="AQ2181" t="s">
        <v>1361</v>
      </c>
      <c r="AR2181" s="56">
        <f>L2173</f>
        <v>1517.31</v>
      </c>
      <c r="AT2181">
        <f>0</f>
        <v>0</v>
      </c>
      <c r="AV2181" t="s">
        <v>1361</v>
      </c>
      <c r="AW2181" s="56">
        <f>L2175</f>
        <v>0</v>
      </c>
      <c r="AZ2181">
        <f>Source!X406</f>
        <v>1471.79</v>
      </c>
      <c r="BA2181">
        <f>Source!Y406</f>
        <v>773.83</v>
      </c>
      <c r="CD2181">
        <v>2</v>
      </c>
    </row>
    <row r="2182" spans="1:82" ht="149.25" x14ac:dyDescent="0.2">
      <c r="A2182" s="43" t="s">
        <v>566</v>
      </c>
      <c r="B2182" s="45" t="s">
        <v>1578</v>
      </c>
      <c r="C2182" s="45" t="s">
        <v>1579</v>
      </c>
      <c r="D2182" s="46" t="str">
        <f>Source!H407</f>
        <v>КОМПЛ</v>
      </c>
      <c r="E2182" s="47">
        <f>Source!K407</f>
        <v>1</v>
      </c>
      <c r="F2182" s="47"/>
      <c r="G2182" s="47">
        <f>Source!I407</f>
        <v>1</v>
      </c>
      <c r="H2182" s="49"/>
      <c r="I2182" s="48"/>
      <c r="J2182" s="49"/>
      <c r="K2182" s="48"/>
      <c r="L2182" s="49"/>
    </row>
    <row r="2183" spans="1:82" ht="14.25" x14ac:dyDescent="0.2">
      <c r="C2183" s="66" t="str">
        <f>Source!CB407</f>
        <v>прим. Демонтаж</v>
      </c>
    </row>
    <row r="2184" spans="1:82" ht="76.5" x14ac:dyDescent="0.2">
      <c r="B2184" s="65" t="str">
        <f>Source!EO407</f>
        <v>Поправка: 571/пр_2022_п.84_т.3_стр.4_стб.3</v>
      </c>
      <c r="C2184" s="65" t="str">
        <f>Source!CN407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185" spans="1:82" ht="15" x14ac:dyDescent="0.2">
      <c r="A2185" s="44"/>
      <c r="B2185" s="47">
        <v>1</v>
      </c>
      <c r="C2185" s="44" t="s">
        <v>1391</v>
      </c>
      <c r="D2185" s="46" t="s">
        <v>904</v>
      </c>
      <c r="E2185" s="62"/>
      <c r="F2185" s="47"/>
      <c r="G2185" s="47">
        <f>Source!U407</f>
        <v>0.74592000000000003</v>
      </c>
      <c r="H2185" s="47"/>
      <c r="I2185" s="47"/>
      <c r="J2185" s="47"/>
      <c r="K2185" s="47"/>
      <c r="L2185" s="60">
        <f>SUM(L2186:L2186)-SUMIF(CE2186:CE2186, 1, L2186:L2186)</f>
        <v>538.59</v>
      </c>
    </row>
    <row r="2186" spans="1:82" ht="14.25" x14ac:dyDescent="0.2">
      <c r="A2186" s="45"/>
      <c r="B2186" s="45" t="s">
        <v>1036</v>
      </c>
      <c r="C2186" s="45" t="s">
        <v>1037</v>
      </c>
      <c r="D2186" s="46" t="s">
        <v>904</v>
      </c>
      <c r="E2186" s="47">
        <v>2.96</v>
      </c>
      <c r="F2186" s="47">
        <f>ROUND((0.3)*0.84,7)</f>
        <v>0.252</v>
      </c>
      <c r="G2186" s="47">
        <f>SmtRes!CX776</f>
        <v>0.74592000000000003</v>
      </c>
      <c r="H2186" s="49"/>
      <c r="I2186" s="48"/>
      <c r="J2186" s="49">
        <f>SmtRes!CZ776</f>
        <v>722.05</v>
      </c>
      <c r="K2186" s="48"/>
      <c r="L2186" s="49">
        <f>SmtRes!DI776</f>
        <v>538.59</v>
      </c>
    </row>
    <row r="2187" spans="1:82" ht="15" hidden="1" x14ac:dyDescent="0.2">
      <c r="A2187" s="44"/>
      <c r="B2187" s="47">
        <v>4</v>
      </c>
      <c r="C2187" s="44" t="s">
        <v>1411</v>
      </c>
      <c r="D2187" s="46"/>
      <c r="E2187" s="62"/>
      <c r="F2187" s="47"/>
      <c r="G2187" s="47"/>
      <c r="H2187" s="47"/>
      <c r="I2187" s="47"/>
      <c r="J2187" s="47"/>
      <c r="K2187" s="47"/>
      <c r="L2187" s="60">
        <f>SUM(L2188:L2188)-SUMIF(CE2188:CE2188, 1, L2188:L2188)</f>
        <v>0</v>
      </c>
    </row>
    <row r="2188" spans="1:82" ht="14.25" x14ac:dyDescent="0.2">
      <c r="A2188" s="45"/>
      <c r="B2188" s="45" t="s">
        <v>1255</v>
      </c>
      <c r="C2188" s="51" t="s">
        <v>1257</v>
      </c>
      <c r="D2188" s="52" t="s">
        <v>1090</v>
      </c>
      <c r="E2188" s="53">
        <v>0.6956</v>
      </c>
      <c r="F2188" s="53">
        <f>ROUND(0,7)</f>
        <v>0</v>
      </c>
      <c r="G2188" s="53">
        <f>SmtRes!CX777</f>
        <v>0</v>
      </c>
      <c r="H2188" s="54">
        <f>SmtRes!CZ777</f>
        <v>41.38</v>
      </c>
      <c r="I2188" s="55">
        <f>SmtRes!AI777</f>
        <v>1.4</v>
      </c>
      <c r="J2188" s="54">
        <f>ROUND(H2188*I2188, 2)</f>
        <v>57.93</v>
      </c>
      <c r="K2188" s="55"/>
      <c r="L2188" s="54">
        <f>SmtRes!DF777</f>
        <v>0</v>
      </c>
    </row>
    <row r="2189" spans="1:82" ht="15" x14ac:dyDescent="0.2">
      <c r="A2189" s="45"/>
      <c r="B2189" s="45"/>
      <c r="C2189" s="64" t="s">
        <v>1396</v>
      </c>
      <c r="D2189" s="46"/>
      <c r="E2189" s="47"/>
      <c r="F2189" s="47"/>
      <c r="G2189" s="47"/>
      <c r="H2189" s="49"/>
      <c r="I2189" s="48"/>
      <c r="J2189" s="49"/>
      <c r="K2189" s="48"/>
      <c r="L2189" s="49">
        <f>L2185+L2187</f>
        <v>538.59</v>
      </c>
    </row>
    <row r="2190" spans="1:82" ht="14.25" x14ac:dyDescent="0.2">
      <c r="A2190" s="45"/>
      <c r="B2190" s="45"/>
      <c r="C2190" s="45" t="s">
        <v>1397</v>
      </c>
      <c r="D2190" s="46"/>
      <c r="E2190" s="47"/>
      <c r="F2190" s="47"/>
      <c r="G2190" s="47"/>
      <c r="H2190" s="49"/>
      <c r="I2190" s="48"/>
      <c r="J2190" s="49"/>
      <c r="K2190" s="48"/>
      <c r="L2190" s="49">
        <f>SUM(AR2182:AR2193)+SUM(AS2182:AS2193)+SUM(AT2182:AT2193)+SUM(AU2182:AU2193)+SUM(AV2182:AV2193)</f>
        <v>538.59</v>
      </c>
    </row>
    <row r="2191" spans="1:82" ht="28.5" x14ac:dyDescent="0.2">
      <c r="A2191" s="45"/>
      <c r="B2191" s="45" t="s">
        <v>408</v>
      </c>
      <c r="C2191" s="45" t="s">
        <v>1503</v>
      </c>
      <c r="D2191" s="46" t="s">
        <v>1224</v>
      </c>
      <c r="E2191" s="47">
        <f>Source!BZ407</f>
        <v>97</v>
      </c>
      <c r="F2191" s="47"/>
      <c r="G2191" s="47">
        <f>Source!AT407</f>
        <v>97</v>
      </c>
      <c r="H2191" s="49"/>
      <c r="I2191" s="48"/>
      <c r="J2191" s="49"/>
      <c r="K2191" s="48"/>
      <c r="L2191" s="49">
        <f>SUM(AZ2182:AZ2193)</f>
        <v>522.42999999999995</v>
      </c>
    </row>
    <row r="2192" spans="1:82" ht="28.5" x14ac:dyDescent="0.2">
      <c r="A2192" s="51"/>
      <c r="B2192" s="51" t="s">
        <v>409</v>
      </c>
      <c r="C2192" s="51" t="s">
        <v>1504</v>
      </c>
      <c r="D2192" s="52" t="s">
        <v>1224</v>
      </c>
      <c r="E2192" s="53">
        <f>Source!CA407</f>
        <v>51</v>
      </c>
      <c r="F2192" s="53"/>
      <c r="G2192" s="53">
        <f>Source!AU407</f>
        <v>51</v>
      </c>
      <c r="H2192" s="54"/>
      <c r="I2192" s="55"/>
      <c r="J2192" s="54"/>
      <c r="K2192" s="55"/>
      <c r="L2192" s="54">
        <f>SUM(BA2182:BA2193)</f>
        <v>274.68</v>
      </c>
    </row>
    <row r="2193" spans="1:82" ht="15" x14ac:dyDescent="0.25">
      <c r="C2193" s="106" t="s">
        <v>1360</v>
      </c>
      <c r="D2193" s="106"/>
      <c r="E2193" s="106"/>
      <c r="F2193" s="106"/>
      <c r="G2193" s="106"/>
      <c r="H2193" s="106"/>
      <c r="I2193" s="107">
        <f>IF(E2182&lt;&gt;0,K2193/E2182, 0)</f>
        <v>1335.7</v>
      </c>
      <c r="J2193" s="107"/>
      <c r="K2193" s="107">
        <f>L2185+L2187+L2191+L2192</f>
        <v>1335.7</v>
      </c>
      <c r="L2193" s="107"/>
      <c r="M2193" s="83">
        <f>K2193*1.038</f>
        <v>1386.4566</v>
      </c>
      <c r="AD2193">
        <f>ROUND((Source!AT407/100)*((ROUND(SUMIF(SmtRes!AQ776:'SmtRes'!AQ778,"=1",SmtRes!AD776:'SmtRes'!AD778)*Source!I407, 2)+ROUND(SUMIF(SmtRes!AQ776:'SmtRes'!AQ778,"=1",SmtRes!AC776:'SmtRes'!AC778)*Source!I407, 2))), 2)</f>
        <v>700.39</v>
      </c>
      <c r="AE2193">
        <f>ROUND((Source!AU407/100)*((ROUND(SUMIF(SmtRes!AQ776:'SmtRes'!AQ778,"=1",SmtRes!AD776:'SmtRes'!AD778)*Source!I407, 2)+ROUND(SUMIF(SmtRes!AQ776:'SmtRes'!AQ778,"=1",SmtRes!AC776:'SmtRes'!AC778)*Source!I407, 2))), 2)</f>
        <v>368.25</v>
      </c>
      <c r="AN2193" s="56">
        <f>L2185+L2187+L2191+L2192</f>
        <v>1335.7</v>
      </c>
      <c r="AO2193">
        <f>0</f>
        <v>0</v>
      </c>
      <c r="AQ2193" t="s">
        <v>1361</v>
      </c>
      <c r="AR2193" s="56">
        <f>L2185</f>
        <v>538.59</v>
      </c>
      <c r="AT2193">
        <f>0</f>
        <v>0</v>
      </c>
      <c r="AV2193" t="s">
        <v>1361</v>
      </c>
      <c r="AW2193" s="56">
        <f>L2187</f>
        <v>0</v>
      </c>
      <c r="AZ2193">
        <f>Source!X407</f>
        <v>522.42999999999995</v>
      </c>
      <c r="BA2193">
        <f>Source!Y407</f>
        <v>274.68</v>
      </c>
      <c r="CD2193">
        <v>2</v>
      </c>
    </row>
    <row r="2194" spans="1:82" ht="149.25" x14ac:dyDescent="0.2">
      <c r="A2194" s="43" t="s">
        <v>570</v>
      </c>
      <c r="B2194" s="45" t="s">
        <v>1578</v>
      </c>
      <c r="C2194" s="45" t="s">
        <v>1580</v>
      </c>
      <c r="D2194" s="46" t="str">
        <f>Source!H408</f>
        <v>КОМПЛ</v>
      </c>
      <c r="E2194" s="47">
        <f>Source!K408</f>
        <v>1</v>
      </c>
      <c r="F2194" s="47"/>
      <c r="G2194" s="47">
        <f>Source!I408</f>
        <v>1</v>
      </c>
      <c r="H2194" s="49"/>
      <c r="I2194" s="48"/>
      <c r="J2194" s="49"/>
      <c r="K2194" s="48"/>
      <c r="L2194" s="49"/>
    </row>
    <row r="2195" spans="1:82" ht="15" x14ac:dyDescent="0.2">
      <c r="A2195" s="44"/>
      <c r="B2195" s="47">
        <v>1</v>
      </c>
      <c r="C2195" s="44" t="s">
        <v>1391</v>
      </c>
      <c r="D2195" s="46" t="s">
        <v>904</v>
      </c>
      <c r="E2195" s="62"/>
      <c r="F2195" s="47"/>
      <c r="G2195" s="47">
        <f>Source!U408</f>
        <v>2.4864000000000002</v>
      </c>
      <c r="H2195" s="47"/>
      <c r="I2195" s="47"/>
      <c r="J2195" s="47"/>
      <c r="K2195" s="47"/>
      <c r="L2195" s="60">
        <f>SUM(L2196:L2196)-SUMIF(CE2196:CE2196, 1, L2196:L2196)</f>
        <v>1795.31</v>
      </c>
    </row>
    <row r="2196" spans="1:82" ht="14.25" x14ac:dyDescent="0.2">
      <c r="A2196" s="45"/>
      <c r="B2196" s="45" t="s">
        <v>1036</v>
      </c>
      <c r="C2196" s="45" t="s">
        <v>1037</v>
      </c>
      <c r="D2196" s="46" t="s">
        <v>904</v>
      </c>
      <c r="E2196" s="47">
        <v>2.96</v>
      </c>
      <c r="F2196" s="47">
        <f>ROUND(0.84,7)</f>
        <v>0.84</v>
      </c>
      <c r="G2196" s="47">
        <f>SmtRes!CX779</f>
        <v>2.4864000000000002</v>
      </c>
      <c r="H2196" s="49"/>
      <c r="I2196" s="48"/>
      <c r="J2196" s="49">
        <f>SmtRes!CZ779</f>
        <v>722.05</v>
      </c>
      <c r="K2196" s="48"/>
      <c r="L2196" s="49">
        <f>SmtRes!DI779</f>
        <v>1795.31</v>
      </c>
    </row>
    <row r="2197" spans="1:82" ht="15" hidden="1" x14ac:dyDescent="0.2">
      <c r="A2197" s="44"/>
      <c r="B2197" s="47">
        <v>4</v>
      </c>
      <c r="C2197" s="44" t="s">
        <v>1411</v>
      </c>
      <c r="D2197" s="46"/>
      <c r="E2197" s="62"/>
      <c r="F2197" s="47"/>
      <c r="G2197" s="47"/>
      <c r="H2197" s="47"/>
      <c r="I2197" s="47"/>
      <c r="J2197" s="47"/>
      <c r="K2197" s="47"/>
      <c r="L2197" s="60">
        <f>SUM(L2198:L2198)-SUMIF(CE2198:CE2198, 1, L2198:L2198)</f>
        <v>0</v>
      </c>
    </row>
    <row r="2198" spans="1:82" ht="14.25" x14ac:dyDescent="0.2">
      <c r="A2198" s="45"/>
      <c r="B2198" s="45" t="s">
        <v>1255</v>
      </c>
      <c r="C2198" s="51" t="s">
        <v>1257</v>
      </c>
      <c r="D2198" s="52" t="s">
        <v>1090</v>
      </c>
      <c r="E2198" s="53">
        <v>0.6956</v>
      </c>
      <c r="F2198" s="53">
        <f>ROUND(0,7)</f>
        <v>0</v>
      </c>
      <c r="G2198" s="53">
        <f>SmtRes!CX780</f>
        <v>0</v>
      </c>
      <c r="H2198" s="54">
        <f>SmtRes!CZ780</f>
        <v>41.38</v>
      </c>
      <c r="I2198" s="55">
        <f>SmtRes!AI780</f>
        <v>1.4</v>
      </c>
      <c r="J2198" s="54">
        <f>ROUND(H2198*I2198, 2)</f>
        <v>57.93</v>
      </c>
      <c r="K2198" s="55"/>
      <c r="L2198" s="54">
        <f>SmtRes!DF780</f>
        <v>0</v>
      </c>
    </row>
    <row r="2199" spans="1:82" ht="15" x14ac:dyDescent="0.2">
      <c r="A2199" s="45"/>
      <c r="B2199" s="45"/>
      <c r="C2199" s="64" t="s">
        <v>1396</v>
      </c>
      <c r="D2199" s="46"/>
      <c r="E2199" s="47"/>
      <c r="F2199" s="47"/>
      <c r="G2199" s="47"/>
      <c r="H2199" s="49"/>
      <c r="I2199" s="48"/>
      <c r="J2199" s="49"/>
      <c r="K2199" s="48"/>
      <c r="L2199" s="49">
        <f>L2195+L2197</f>
        <v>1795.31</v>
      </c>
    </row>
    <row r="2200" spans="1:82" ht="14.25" x14ac:dyDescent="0.2">
      <c r="A2200" s="45"/>
      <c r="B2200" s="45"/>
      <c r="C2200" s="45" t="s">
        <v>1397</v>
      </c>
      <c r="D2200" s="46"/>
      <c r="E2200" s="47"/>
      <c r="F2200" s="47"/>
      <c r="G2200" s="47"/>
      <c r="H2200" s="49"/>
      <c r="I2200" s="48"/>
      <c r="J2200" s="49"/>
      <c r="K2200" s="48"/>
      <c r="L2200" s="49">
        <f>SUM(AR2194:AR2203)+SUM(AS2194:AS2203)+SUM(AT2194:AT2203)+SUM(AU2194:AU2203)+SUM(AV2194:AV2203)</f>
        <v>1795.31</v>
      </c>
    </row>
    <row r="2201" spans="1:82" ht="28.5" x14ac:dyDescent="0.2">
      <c r="A2201" s="45"/>
      <c r="B2201" s="45" t="s">
        <v>408</v>
      </c>
      <c r="C2201" s="45" t="s">
        <v>1503</v>
      </c>
      <c r="D2201" s="46" t="s">
        <v>1224</v>
      </c>
      <c r="E2201" s="47">
        <f>Source!BZ408</f>
        <v>97</v>
      </c>
      <c r="F2201" s="47"/>
      <c r="G2201" s="47">
        <f>Source!AT408</f>
        <v>97</v>
      </c>
      <c r="H2201" s="49"/>
      <c r="I2201" s="48"/>
      <c r="J2201" s="49"/>
      <c r="K2201" s="48"/>
      <c r="L2201" s="49">
        <f>SUM(AZ2194:AZ2203)</f>
        <v>1741.45</v>
      </c>
    </row>
    <row r="2202" spans="1:82" ht="28.5" x14ac:dyDescent="0.2">
      <c r="A2202" s="51"/>
      <c r="B2202" s="51" t="s">
        <v>409</v>
      </c>
      <c r="C2202" s="51" t="s">
        <v>1504</v>
      </c>
      <c r="D2202" s="52" t="s">
        <v>1224</v>
      </c>
      <c r="E2202" s="53">
        <f>Source!CA408</f>
        <v>51</v>
      </c>
      <c r="F2202" s="53"/>
      <c r="G2202" s="53">
        <f>Source!AU408</f>
        <v>51</v>
      </c>
      <c r="H2202" s="54"/>
      <c r="I2202" s="55"/>
      <c r="J2202" s="54"/>
      <c r="K2202" s="55"/>
      <c r="L2202" s="54">
        <f>SUM(BA2194:BA2203)</f>
        <v>915.61</v>
      </c>
    </row>
    <row r="2203" spans="1:82" ht="15" x14ac:dyDescent="0.25">
      <c r="C2203" s="106" t="s">
        <v>1360</v>
      </c>
      <c r="D2203" s="106"/>
      <c r="E2203" s="106"/>
      <c r="F2203" s="106"/>
      <c r="G2203" s="106"/>
      <c r="H2203" s="106"/>
      <c r="I2203" s="107">
        <f>IF(E2194&lt;&gt;0,K2203/E2194, 0)</f>
        <v>4452.37</v>
      </c>
      <c r="J2203" s="107"/>
      <c r="K2203" s="107">
        <f>L2195+L2197+L2201+L2202</f>
        <v>4452.37</v>
      </c>
      <c r="L2203" s="107"/>
      <c r="M2203" s="83">
        <f>K2203*1.038</f>
        <v>4621.5600599999998</v>
      </c>
      <c r="AD2203">
        <f>ROUND((Source!AT408/100)*((ROUND(SUMIF(SmtRes!AQ779:'SmtRes'!AQ781,"=1",SmtRes!AD779:'SmtRes'!AD781)*Source!I408, 2)+ROUND(SUMIF(SmtRes!AQ779:'SmtRes'!AQ781,"=1",SmtRes!AC779:'SmtRes'!AC781)*Source!I408, 2))), 2)</f>
        <v>700.39</v>
      </c>
      <c r="AE2203">
        <f>ROUND((Source!AU408/100)*((ROUND(SUMIF(SmtRes!AQ779:'SmtRes'!AQ781,"=1",SmtRes!AD779:'SmtRes'!AD781)*Source!I408, 2)+ROUND(SUMIF(SmtRes!AQ779:'SmtRes'!AQ781,"=1",SmtRes!AC779:'SmtRes'!AC781)*Source!I408, 2))), 2)</f>
        <v>368.25</v>
      </c>
      <c r="AN2203" s="56">
        <f>L2195+L2197+L2201+L2202</f>
        <v>4452.37</v>
      </c>
      <c r="AO2203">
        <f>0</f>
        <v>0</v>
      </c>
      <c r="AQ2203" t="s">
        <v>1361</v>
      </c>
      <c r="AR2203" s="56">
        <f>L2195</f>
        <v>1795.31</v>
      </c>
      <c r="AT2203">
        <f>0</f>
        <v>0</v>
      </c>
      <c r="AV2203" t="s">
        <v>1361</v>
      </c>
      <c r="AW2203" s="56">
        <f>L2197</f>
        <v>0</v>
      </c>
      <c r="AZ2203">
        <f>Source!X408</f>
        <v>1741.45</v>
      </c>
      <c r="BA2203">
        <f>Source!Y408</f>
        <v>915.61</v>
      </c>
      <c r="CD2203">
        <v>2</v>
      </c>
    </row>
    <row r="2204" spans="1:82" ht="149.25" x14ac:dyDescent="0.2">
      <c r="A2204" s="43" t="s">
        <v>572</v>
      </c>
      <c r="B2204" s="45" t="s">
        <v>1581</v>
      </c>
      <c r="C2204" s="45" t="s">
        <v>1582</v>
      </c>
      <c r="D2204" s="46" t="str">
        <f>Source!H409</f>
        <v>КОМПЛ</v>
      </c>
      <c r="E2204" s="47">
        <f>Source!K409</f>
        <v>1</v>
      </c>
      <c r="F2204" s="47"/>
      <c r="G2204" s="47">
        <f>Source!I409</f>
        <v>1</v>
      </c>
      <c r="H2204" s="49"/>
      <c r="I2204" s="48"/>
      <c r="J2204" s="49"/>
      <c r="K2204" s="48"/>
      <c r="L2204" s="49"/>
    </row>
    <row r="2205" spans="1:82" ht="14.25" x14ac:dyDescent="0.2">
      <c r="C2205" s="66" t="str">
        <f>Source!CB409</f>
        <v>прим. Демонтаж</v>
      </c>
    </row>
    <row r="2206" spans="1:82" ht="76.5" x14ac:dyDescent="0.2">
      <c r="B2206" s="65" t="str">
        <f>Source!EO409</f>
        <v>Поправка: 571/пр_2022_п.84_т.3_стр.4_стб.3</v>
      </c>
      <c r="C2206" s="65" t="str">
        <f>Source!CN409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207" spans="1:82" ht="15" x14ac:dyDescent="0.2">
      <c r="A2207" s="44"/>
      <c r="B2207" s="47">
        <v>1</v>
      </c>
      <c r="C2207" s="44" t="s">
        <v>1391</v>
      </c>
      <c r="D2207" s="46" t="s">
        <v>904</v>
      </c>
      <c r="E2207" s="62"/>
      <c r="F2207" s="47"/>
      <c r="G2207" s="47">
        <f>Source!U409</f>
        <v>0.99539999999999995</v>
      </c>
      <c r="H2207" s="47"/>
      <c r="I2207" s="47"/>
      <c r="J2207" s="47"/>
      <c r="K2207" s="47"/>
      <c r="L2207" s="60">
        <f>SUM(L2208:L2208)-SUMIF(CE2208:CE2208, 1, L2208:L2208)</f>
        <v>718.73</v>
      </c>
    </row>
    <row r="2208" spans="1:82" ht="14.25" x14ac:dyDescent="0.2">
      <c r="A2208" s="45"/>
      <c r="B2208" s="45" t="s">
        <v>1036</v>
      </c>
      <c r="C2208" s="45" t="s">
        <v>1037</v>
      </c>
      <c r="D2208" s="46" t="s">
        <v>904</v>
      </c>
      <c r="E2208" s="47">
        <v>3.95</v>
      </c>
      <c r="F2208" s="47">
        <f>ROUND((0.3)*0.84,7)</f>
        <v>0.252</v>
      </c>
      <c r="G2208" s="47">
        <f>SmtRes!CX782</f>
        <v>0.99539999999999995</v>
      </c>
      <c r="H2208" s="49"/>
      <c r="I2208" s="48"/>
      <c r="J2208" s="49">
        <f>SmtRes!CZ782</f>
        <v>722.05</v>
      </c>
      <c r="K2208" s="48"/>
      <c r="L2208" s="49">
        <f>SmtRes!DI782</f>
        <v>718.73</v>
      </c>
    </row>
    <row r="2209" spans="1:82" ht="15" hidden="1" x14ac:dyDescent="0.2">
      <c r="A2209" s="44"/>
      <c r="B2209" s="47">
        <v>4</v>
      </c>
      <c r="C2209" s="44" t="s">
        <v>1411</v>
      </c>
      <c r="D2209" s="46"/>
      <c r="E2209" s="62"/>
      <c r="F2209" s="47"/>
      <c r="G2209" s="47"/>
      <c r="H2209" s="47"/>
      <c r="I2209" s="47"/>
      <c r="J2209" s="47"/>
      <c r="K2209" s="47"/>
      <c r="L2209" s="60">
        <f>SUM(L2210:L2210)-SUMIF(CE2210:CE2210, 1, L2210:L2210)</f>
        <v>0</v>
      </c>
    </row>
    <row r="2210" spans="1:82" ht="14.25" x14ac:dyDescent="0.2">
      <c r="A2210" s="45"/>
      <c r="B2210" s="45" t="s">
        <v>1255</v>
      </c>
      <c r="C2210" s="51" t="s">
        <v>1257</v>
      </c>
      <c r="D2210" s="52" t="s">
        <v>1090</v>
      </c>
      <c r="E2210" s="53">
        <v>0.70599999999999996</v>
      </c>
      <c r="F2210" s="53">
        <f>ROUND(0,7)</f>
        <v>0</v>
      </c>
      <c r="G2210" s="53">
        <f>SmtRes!CX783</f>
        <v>0</v>
      </c>
      <c r="H2210" s="54">
        <f>SmtRes!CZ783</f>
        <v>41.38</v>
      </c>
      <c r="I2210" s="55">
        <f>SmtRes!AI783</f>
        <v>1.4</v>
      </c>
      <c r="J2210" s="54">
        <f>ROUND(H2210*I2210, 2)</f>
        <v>57.93</v>
      </c>
      <c r="K2210" s="55"/>
      <c r="L2210" s="54">
        <f>SmtRes!DF783</f>
        <v>0</v>
      </c>
    </row>
    <row r="2211" spans="1:82" ht="15" x14ac:dyDescent="0.2">
      <c r="A2211" s="45"/>
      <c r="B2211" s="45"/>
      <c r="C2211" s="64" t="s">
        <v>1396</v>
      </c>
      <c r="D2211" s="46"/>
      <c r="E2211" s="47"/>
      <c r="F2211" s="47"/>
      <c r="G2211" s="47"/>
      <c r="H2211" s="49"/>
      <c r="I2211" s="48"/>
      <c r="J2211" s="49"/>
      <c r="K2211" s="48"/>
      <c r="L2211" s="49">
        <f>L2207+L2209</f>
        <v>718.73</v>
      </c>
    </row>
    <row r="2212" spans="1:82" ht="14.25" x14ac:dyDescent="0.2">
      <c r="A2212" s="45"/>
      <c r="B2212" s="45"/>
      <c r="C2212" s="45" t="s">
        <v>1397</v>
      </c>
      <c r="D2212" s="46"/>
      <c r="E2212" s="47"/>
      <c r="F2212" s="47"/>
      <c r="G2212" s="47"/>
      <c r="H2212" s="49"/>
      <c r="I2212" s="48"/>
      <c r="J2212" s="49"/>
      <c r="K2212" s="48"/>
      <c r="L2212" s="49">
        <f>SUM(AR2204:AR2215)+SUM(AS2204:AS2215)+SUM(AT2204:AT2215)+SUM(AU2204:AU2215)+SUM(AV2204:AV2215)</f>
        <v>718.73</v>
      </c>
    </row>
    <row r="2213" spans="1:82" ht="28.5" x14ac:dyDescent="0.2">
      <c r="A2213" s="45"/>
      <c r="B2213" s="45" t="s">
        <v>408</v>
      </c>
      <c r="C2213" s="45" t="s">
        <v>1503</v>
      </c>
      <c r="D2213" s="46" t="s">
        <v>1224</v>
      </c>
      <c r="E2213" s="47">
        <f>Source!BZ409</f>
        <v>97</v>
      </c>
      <c r="F2213" s="47"/>
      <c r="G2213" s="47">
        <f>Source!AT409</f>
        <v>97</v>
      </c>
      <c r="H2213" s="49"/>
      <c r="I2213" s="48"/>
      <c r="J2213" s="49"/>
      <c r="K2213" s="48"/>
      <c r="L2213" s="49">
        <f>SUM(AZ2204:AZ2215)</f>
        <v>697.17</v>
      </c>
    </row>
    <row r="2214" spans="1:82" ht="28.5" x14ac:dyDescent="0.2">
      <c r="A2214" s="51"/>
      <c r="B2214" s="51" t="s">
        <v>409</v>
      </c>
      <c r="C2214" s="51" t="s">
        <v>1504</v>
      </c>
      <c r="D2214" s="52" t="s">
        <v>1224</v>
      </c>
      <c r="E2214" s="53">
        <f>Source!CA409</f>
        <v>51</v>
      </c>
      <c r="F2214" s="53"/>
      <c r="G2214" s="53">
        <f>Source!AU409</f>
        <v>51</v>
      </c>
      <c r="H2214" s="54"/>
      <c r="I2214" s="55"/>
      <c r="J2214" s="54"/>
      <c r="K2214" s="55"/>
      <c r="L2214" s="54">
        <f>SUM(BA2204:BA2215)</f>
        <v>366.55</v>
      </c>
    </row>
    <row r="2215" spans="1:82" ht="15" x14ac:dyDescent="0.25">
      <c r="C2215" s="106" t="s">
        <v>1360</v>
      </c>
      <c r="D2215" s="106"/>
      <c r="E2215" s="106"/>
      <c r="F2215" s="106"/>
      <c r="G2215" s="106"/>
      <c r="H2215" s="106"/>
      <c r="I2215" s="107">
        <f>IF(E2204&lt;&gt;0,K2215/E2204, 0)</f>
        <v>1782.45</v>
      </c>
      <c r="J2215" s="107"/>
      <c r="K2215" s="107">
        <f>L2207+L2209+L2213+L2214</f>
        <v>1782.45</v>
      </c>
      <c r="L2215" s="107"/>
      <c r="M2215" s="83">
        <f>K2215*1.038</f>
        <v>1850.1831000000002</v>
      </c>
      <c r="AD2215">
        <f>ROUND((Source!AT409/100)*((ROUND(SUMIF(SmtRes!AQ782:'SmtRes'!AQ784,"=1",SmtRes!AD782:'SmtRes'!AD784)*Source!I409, 2)+ROUND(SUMIF(SmtRes!AQ782:'SmtRes'!AQ784,"=1",SmtRes!AC782:'SmtRes'!AC784)*Source!I409, 2))), 2)</f>
        <v>700.39</v>
      </c>
      <c r="AE2215">
        <f>ROUND((Source!AU409/100)*((ROUND(SUMIF(SmtRes!AQ782:'SmtRes'!AQ784,"=1",SmtRes!AD782:'SmtRes'!AD784)*Source!I409, 2)+ROUND(SUMIF(SmtRes!AQ782:'SmtRes'!AQ784,"=1",SmtRes!AC782:'SmtRes'!AC784)*Source!I409, 2))), 2)</f>
        <v>368.25</v>
      </c>
      <c r="AN2215" s="56">
        <f>L2207+L2209+L2213+L2214</f>
        <v>1782.45</v>
      </c>
      <c r="AO2215">
        <f>0</f>
        <v>0</v>
      </c>
      <c r="AQ2215" t="s">
        <v>1361</v>
      </c>
      <c r="AR2215" s="56">
        <f>L2207</f>
        <v>718.73</v>
      </c>
      <c r="AT2215">
        <f>0</f>
        <v>0</v>
      </c>
      <c r="AV2215" t="s">
        <v>1361</v>
      </c>
      <c r="AW2215" s="56">
        <f>L2209</f>
        <v>0</v>
      </c>
      <c r="AZ2215">
        <f>Source!X409</f>
        <v>697.17</v>
      </c>
      <c r="BA2215">
        <f>Source!Y409</f>
        <v>366.55</v>
      </c>
      <c r="CD2215">
        <v>2</v>
      </c>
    </row>
    <row r="2216" spans="1:82" ht="149.25" x14ac:dyDescent="0.2">
      <c r="A2216" s="43" t="s">
        <v>576</v>
      </c>
      <c r="B2216" s="45" t="s">
        <v>1581</v>
      </c>
      <c r="C2216" s="45" t="s">
        <v>1583</v>
      </c>
      <c r="D2216" s="46" t="str">
        <f>Source!H410</f>
        <v>КОМПЛ</v>
      </c>
      <c r="E2216" s="47">
        <f>Source!K410</f>
        <v>1</v>
      </c>
      <c r="F2216" s="47"/>
      <c r="G2216" s="47">
        <f>Source!I410</f>
        <v>1</v>
      </c>
      <c r="H2216" s="49"/>
      <c r="I2216" s="48"/>
      <c r="J2216" s="49"/>
      <c r="K2216" s="48"/>
      <c r="L2216" s="49"/>
    </row>
    <row r="2217" spans="1:82" ht="15" x14ac:dyDescent="0.2">
      <c r="A2217" s="44"/>
      <c r="B2217" s="47">
        <v>1</v>
      </c>
      <c r="C2217" s="44" t="s">
        <v>1391</v>
      </c>
      <c r="D2217" s="46" t="s">
        <v>904</v>
      </c>
      <c r="E2217" s="62"/>
      <c r="F2217" s="47"/>
      <c r="G2217" s="47">
        <f>Source!U410</f>
        <v>3.3180000000000001</v>
      </c>
      <c r="H2217" s="47"/>
      <c r="I2217" s="47"/>
      <c r="J2217" s="47"/>
      <c r="K2217" s="47"/>
      <c r="L2217" s="60">
        <f>SUM(L2218:L2218)-SUMIF(CE2218:CE2218, 1, L2218:L2218)</f>
        <v>2395.7600000000002</v>
      </c>
    </row>
    <row r="2218" spans="1:82" ht="14.25" x14ac:dyDescent="0.2">
      <c r="A2218" s="45"/>
      <c r="B2218" s="45" t="s">
        <v>1036</v>
      </c>
      <c r="C2218" s="45" t="s">
        <v>1037</v>
      </c>
      <c r="D2218" s="46" t="s">
        <v>904</v>
      </c>
      <c r="E2218" s="47">
        <v>3.95</v>
      </c>
      <c r="F2218" s="47">
        <f>ROUND(0.84,7)</f>
        <v>0.84</v>
      </c>
      <c r="G2218" s="47">
        <f>SmtRes!CX785</f>
        <v>3.3180000000000001</v>
      </c>
      <c r="H2218" s="49"/>
      <c r="I2218" s="48"/>
      <c r="J2218" s="49">
        <f>SmtRes!CZ785</f>
        <v>722.05</v>
      </c>
      <c r="K2218" s="48"/>
      <c r="L2218" s="49">
        <f>SmtRes!DI785</f>
        <v>2395.7600000000002</v>
      </c>
    </row>
    <row r="2219" spans="1:82" ht="15" hidden="1" x14ac:dyDescent="0.2">
      <c r="A2219" s="44"/>
      <c r="B2219" s="47">
        <v>4</v>
      </c>
      <c r="C2219" s="44" t="s">
        <v>1411</v>
      </c>
      <c r="D2219" s="46"/>
      <c r="E2219" s="62"/>
      <c r="F2219" s="47"/>
      <c r="G2219" s="47"/>
      <c r="H2219" s="47"/>
      <c r="I2219" s="47"/>
      <c r="J2219" s="47"/>
      <c r="K2219" s="47"/>
      <c r="L2219" s="60">
        <f>SUM(L2220:L2220)-SUMIF(CE2220:CE2220, 1, L2220:L2220)</f>
        <v>0</v>
      </c>
    </row>
    <row r="2220" spans="1:82" ht="14.25" x14ac:dyDescent="0.2">
      <c r="A2220" s="45"/>
      <c r="B2220" s="45" t="s">
        <v>1255</v>
      </c>
      <c r="C2220" s="51" t="s">
        <v>1257</v>
      </c>
      <c r="D2220" s="52" t="s">
        <v>1090</v>
      </c>
      <c r="E2220" s="53">
        <v>0.70599999999999996</v>
      </c>
      <c r="F2220" s="53">
        <f>ROUND(0,7)</f>
        <v>0</v>
      </c>
      <c r="G2220" s="53">
        <f>SmtRes!CX786</f>
        <v>0</v>
      </c>
      <c r="H2220" s="54">
        <f>SmtRes!CZ786</f>
        <v>41.38</v>
      </c>
      <c r="I2220" s="55">
        <f>SmtRes!AI786</f>
        <v>1.4</v>
      </c>
      <c r="J2220" s="54">
        <f>ROUND(H2220*I2220, 2)</f>
        <v>57.93</v>
      </c>
      <c r="K2220" s="55"/>
      <c r="L2220" s="54">
        <f>SmtRes!DF786</f>
        <v>0</v>
      </c>
    </row>
    <row r="2221" spans="1:82" ht="15" x14ac:dyDescent="0.2">
      <c r="A2221" s="45"/>
      <c r="B2221" s="45"/>
      <c r="C2221" s="64" t="s">
        <v>1396</v>
      </c>
      <c r="D2221" s="46"/>
      <c r="E2221" s="47"/>
      <c r="F2221" s="47"/>
      <c r="G2221" s="47"/>
      <c r="H2221" s="49"/>
      <c r="I2221" s="48"/>
      <c r="J2221" s="49"/>
      <c r="K2221" s="48"/>
      <c r="L2221" s="49">
        <f>L2217+L2219</f>
        <v>2395.7600000000002</v>
      </c>
    </row>
    <row r="2222" spans="1:82" ht="14.25" x14ac:dyDescent="0.2">
      <c r="A2222" s="45"/>
      <c r="B2222" s="45"/>
      <c r="C2222" s="45" t="s">
        <v>1397</v>
      </c>
      <c r="D2222" s="46"/>
      <c r="E2222" s="47"/>
      <c r="F2222" s="47"/>
      <c r="G2222" s="47"/>
      <c r="H2222" s="49"/>
      <c r="I2222" s="48"/>
      <c r="J2222" s="49"/>
      <c r="K2222" s="48"/>
      <c r="L2222" s="49">
        <f>SUM(AR2216:AR2225)+SUM(AS2216:AS2225)+SUM(AT2216:AT2225)+SUM(AU2216:AU2225)+SUM(AV2216:AV2225)</f>
        <v>2395.7600000000002</v>
      </c>
    </row>
    <row r="2223" spans="1:82" ht="28.5" x14ac:dyDescent="0.2">
      <c r="A2223" s="45"/>
      <c r="B2223" s="45" t="s">
        <v>408</v>
      </c>
      <c r="C2223" s="45" t="s">
        <v>1503</v>
      </c>
      <c r="D2223" s="46" t="s">
        <v>1224</v>
      </c>
      <c r="E2223" s="47">
        <f>Source!BZ410</f>
        <v>97</v>
      </c>
      <c r="F2223" s="47"/>
      <c r="G2223" s="47">
        <f>Source!AT410</f>
        <v>97</v>
      </c>
      <c r="H2223" s="49"/>
      <c r="I2223" s="48"/>
      <c r="J2223" s="49"/>
      <c r="K2223" s="48"/>
      <c r="L2223" s="49">
        <f>SUM(AZ2216:AZ2225)</f>
        <v>2323.89</v>
      </c>
    </row>
    <row r="2224" spans="1:82" ht="28.5" x14ac:dyDescent="0.2">
      <c r="A2224" s="51"/>
      <c r="B2224" s="51" t="s">
        <v>409</v>
      </c>
      <c r="C2224" s="51" t="s">
        <v>1504</v>
      </c>
      <c r="D2224" s="52" t="s">
        <v>1224</v>
      </c>
      <c r="E2224" s="53">
        <f>Source!CA410</f>
        <v>51</v>
      </c>
      <c r="F2224" s="53"/>
      <c r="G2224" s="53">
        <f>Source!AU410</f>
        <v>51</v>
      </c>
      <c r="H2224" s="54"/>
      <c r="I2224" s="55"/>
      <c r="J2224" s="54"/>
      <c r="K2224" s="55"/>
      <c r="L2224" s="54">
        <f>SUM(BA2216:BA2225)</f>
        <v>1221.8399999999999</v>
      </c>
    </row>
    <row r="2225" spans="1:83" ht="15" x14ac:dyDescent="0.25">
      <c r="C2225" s="106" t="s">
        <v>1360</v>
      </c>
      <c r="D2225" s="106"/>
      <c r="E2225" s="106"/>
      <c r="F2225" s="106"/>
      <c r="G2225" s="106"/>
      <c r="H2225" s="106"/>
      <c r="I2225" s="107">
        <f>IF(E2216&lt;&gt;0,K2225/E2216, 0)</f>
        <v>5941.49</v>
      </c>
      <c r="J2225" s="107"/>
      <c r="K2225" s="107">
        <f>L2217+L2219+L2223+L2224</f>
        <v>5941.49</v>
      </c>
      <c r="L2225" s="107"/>
      <c r="M2225" s="83">
        <f>K2225*1.038</f>
        <v>6167.2666200000003</v>
      </c>
      <c r="AD2225">
        <f>ROUND((Source!AT410/100)*((ROUND(SUMIF(SmtRes!AQ785:'SmtRes'!AQ787,"=1",SmtRes!AD785:'SmtRes'!AD787)*Source!I410, 2)+ROUND(SUMIF(SmtRes!AQ785:'SmtRes'!AQ787,"=1",SmtRes!AC785:'SmtRes'!AC787)*Source!I410, 2))), 2)</f>
        <v>700.39</v>
      </c>
      <c r="AE2225">
        <f>ROUND((Source!AU410/100)*((ROUND(SUMIF(SmtRes!AQ785:'SmtRes'!AQ787,"=1",SmtRes!AD785:'SmtRes'!AD787)*Source!I410, 2)+ROUND(SUMIF(SmtRes!AQ785:'SmtRes'!AQ787,"=1",SmtRes!AC785:'SmtRes'!AC787)*Source!I410, 2))), 2)</f>
        <v>368.25</v>
      </c>
      <c r="AN2225" s="56">
        <f>L2217+L2219+L2223+L2224</f>
        <v>5941.49</v>
      </c>
      <c r="AO2225">
        <f>0</f>
        <v>0</v>
      </c>
      <c r="AQ2225" t="s">
        <v>1361</v>
      </c>
      <c r="AR2225" s="56">
        <f>L2217</f>
        <v>2395.7600000000002</v>
      </c>
      <c r="AT2225">
        <f>0</f>
        <v>0</v>
      </c>
      <c r="AV2225" t="s">
        <v>1361</v>
      </c>
      <c r="AW2225" s="56">
        <f>L2219</f>
        <v>0</v>
      </c>
      <c r="AZ2225">
        <f>Source!X410</f>
        <v>2323.89</v>
      </c>
      <c r="BA2225">
        <f>Source!Y410</f>
        <v>1221.8399999999999</v>
      </c>
      <c r="CD2225">
        <v>2</v>
      </c>
    </row>
    <row r="2226" spans="1:83" ht="42.75" x14ac:dyDescent="0.2">
      <c r="C2226" s="42" t="str">
        <f>Source!G411</f>
        <v>Термоусаживаемые концевые муфты наружной установки для одножильного кабеля до 10 кВ</v>
      </c>
    </row>
    <row r="2227" spans="1:83" ht="149.25" x14ac:dyDescent="0.2">
      <c r="A2227" s="43" t="s">
        <v>579</v>
      </c>
      <c r="B2227" s="45" t="s">
        <v>1584</v>
      </c>
      <c r="C2227" s="45" t="s">
        <v>1585</v>
      </c>
      <c r="D2227" s="46" t="str">
        <f>Source!H412</f>
        <v>КОМПЛ</v>
      </c>
      <c r="E2227" s="47">
        <f>Source!K412</f>
        <v>1</v>
      </c>
      <c r="F2227" s="47"/>
      <c r="G2227" s="47">
        <f>Source!I412</f>
        <v>1</v>
      </c>
      <c r="H2227" s="49"/>
      <c r="I2227" s="48"/>
      <c r="J2227" s="49"/>
      <c r="K2227" s="48"/>
      <c r="L2227" s="49"/>
    </row>
    <row r="2228" spans="1:83" ht="14.25" x14ac:dyDescent="0.2">
      <c r="C2228" s="66" t="str">
        <f>Source!CB412</f>
        <v>прим. Демонтаж</v>
      </c>
    </row>
    <row r="2229" spans="1:83" ht="76.5" x14ac:dyDescent="0.2">
      <c r="B2229" s="65" t="str">
        <f>Source!EO412</f>
        <v>Поправка: 571/пр_2022_п.84_т.3_стр.4_стб.3</v>
      </c>
      <c r="C2229" s="65" t="str">
        <f>Source!CN412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230" spans="1:83" ht="15" x14ac:dyDescent="0.2">
      <c r="A2230" s="44"/>
      <c r="B2230" s="47">
        <v>1</v>
      </c>
      <c r="C2230" s="44" t="s">
        <v>1391</v>
      </c>
      <c r="D2230" s="46" t="s">
        <v>904</v>
      </c>
      <c r="E2230" s="62"/>
      <c r="F2230" s="47"/>
      <c r="G2230" s="47">
        <f>Source!U412</f>
        <v>0.91979999999999995</v>
      </c>
      <c r="H2230" s="47"/>
      <c r="I2230" s="47"/>
      <c r="J2230" s="47"/>
      <c r="K2230" s="47"/>
      <c r="L2230" s="60">
        <f>SUM(L2231:L2231)-SUMIF(CE2231:CE2231, 1, L2231:L2231)</f>
        <v>626.96</v>
      </c>
    </row>
    <row r="2231" spans="1:83" ht="14.25" x14ac:dyDescent="0.2">
      <c r="A2231" s="45"/>
      <c r="B2231" s="45" t="s">
        <v>1273</v>
      </c>
      <c r="C2231" s="45" t="s">
        <v>1274</v>
      </c>
      <c r="D2231" s="46" t="s">
        <v>904</v>
      </c>
      <c r="E2231" s="47">
        <v>3.65</v>
      </c>
      <c r="F2231" s="47">
        <f>ROUND((0.3)*0.84,7)</f>
        <v>0.252</v>
      </c>
      <c r="G2231" s="47">
        <f>SmtRes!CX788</f>
        <v>0.91979999999999995</v>
      </c>
      <c r="H2231" s="49"/>
      <c r="I2231" s="48"/>
      <c r="J2231" s="49">
        <f>SmtRes!CZ788</f>
        <v>681.63</v>
      </c>
      <c r="K2231" s="48"/>
      <c r="L2231" s="49">
        <f>SmtRes!DI788</f>
        <v>626.96</v>
      </c>
    </row>
    <row r="2232" spans="1:83" ht="15" x14ac:dyDescent="0.2">
      <c r="A2232" s="44"/>
      <c r="B2232" s="47">
        <v>2</v>
      </c>
      <c r="C2232" s="44" t="s">
        <v>1392</v>
      </c>
      <c r="D2232" s="46"/>
      <c r="E2232" s="62"/>
      <c r="F2232" s="47"/>
      <c r="G2232" s="47"/>
      <c r="H2232" s="47"/>
      <c r="I2232" s="47"/>
      <c r="J2232" s="47"/>
      <c r="K2232" s="47"/>
      <c r="L2232" s="60">
        <f>SUM(L2233:L2235)-SUMIF(CE2233:CE2235, 1, L2233:L2235)</f>
        <v>67.610000000000014</v>
      </c>
    </row>
    <row r="2233" spans="1:83" ht="15" x14ac:dyDescent="0.2">
      <c r="A2233" s="44"/>
      <c r="B2233" s="47"/>
      <c r="C2233" s="44" t="s">
        <v>1395</v>
      </c>
      <c r="D2233" s="46" t="s">
        <v>904</v>
      </c>
      <c r="E2233" s="62"/>
      <c r="F2233" s="47"/>
      <c r="G2233" s="47">
        <f>Source!V412</f>
        <v>0.13356000000000001</v>
      </c>
      <c r="H2233" s="47"/>
      <c r="I2233" s="47"/>
      <c r="J2233" s="47"/>
      <c r="K2233" s="47"/>
      <c r="L2233" s="60">
        <f>SUMIF(CE2234:CE2235, 1, L2234:L2235)</f>
        <v>96.44</v>
      </c>
      <c r="CE2233">
        <v>1</v>
      </c>
    </row>
    <row r="2234" spans="1:83" ht="28.5" x14ac:dyDescent="0.2">
      <c r="A2234" s="45"/>
      <c r="B2234" s="45" t="s">
        <v>1275</v>
      </c>
      <c r="C2234" s="45" t="s">
        <v>1277</v>
      </c>
      <c r="D2234" s="46" t="s">
        <v>797</v>
      </c>
      <c r="E2234" s="47">
        <v>0.53</v>
      </c>
      <c r="F2234" s="47">
        <f>ROUND((0.3)*0.84,7)</f>
        <v>0.252</v>
      </c>
      <c r="G2234" s="47">
        <f>SmtRes!CX790</f>
        <v>0.13356000000000001</v>
      </c>
      <c r="H2234" s="49">
        <f>SmtRes!CZ790</f>
        <v>346.73</v>
      </c>
      <c r="I2234" s="48">
        <f>SmtRes!AJ790</f>
        <v>1.46</v>
      </c>
      <c r="J2234" s="49">
        <f>ROUND(H2234*I2234, 2)</f>
        <v>506.23</v>
      </c>
      <c r="K2234" s="48"/>
      <c r="L2234" s="49">
        <f>SmtRes!DG790</f>
        <v>67.61</v>
      </c>
    </row>
    <row r="2235" spans="1:83" ht="28.5" x14ac:dyDescent="0.2">
      <c r="A2235" s="45"/>
      <c r="B2235" s="45" t="s">
        <v>915</v>
      </c>
      <c r="C2235" s="45" t="s">
        <v>1394</v>
      </c>
      <c r="D2235" s="46" t="s">
        <v>904</v>
      </c>
      <c r="E2235" s="47">
        <f>SmtRes!DO790*SmtRes!AT790</f>
        <v>0.53</v>
      </c>
      <c r="F2235" s="47">
        <f>ROUND((0.3)*0.84,7)</f>
        <v>0.252</v>
      </c>
      <c r="G2235" s="47">
        <f>ROUND(E2235*F2235*G2227, 7)</f>
        <v>0.13356000000000001</v>
      </c>
      <c r="H2235" s="49"/>
      <c r="I2235" s="48"/>
      <c r="J2235" s="49">
        <f>ROUND(SmtRes!AG790/SmtRes!DO790, 2)</f>
        <v>722.05</v>
      </c>
      <c r="K2235" s="48"/>
      <c r="L2235" s="49">
        <f>SmtRes!DH790</f>
        <v>96.44</v>
      </c>
      <c r="CE2235">
        <v>1</v>
      </c>
    </row>
    <row r="2236" spans="1:83" ht="15" hidden="1" x14ac:dyDescent="0.2">
      <c r="A2236" s="44"/>
      <c r="B2236" s="47">
        <v>4</v>
      </c>
      <c r="C2236" s="44" t="s">
        <v>1411</v>
      </c>
      <c r="D2236" s="46"/>
      <c r="E2236" s="62"/>
      <c r="F2236" s="47"/>
      <c r="G2236" s="47"/>
      <c r="H2236" s="47"/>
      <c r="I2236" s="47"/>
      <c r="J2236" s="47"/>
      <c r="K2236" s="47"/>
      <c r="L2236" s="60">
        <f>SUM(L2237:L2237)-SUMIF(CE2237:CE2237, 1, L2237:L2237)</f>
        <v>0</v>
      </c>
    </row>
    <row r="2237" spans="1:83" ht="14.25" x14ac:dyDescent="0.2">
      <c r="A2237" s="45"/>
      <c r="B2237" s="45" t="s">
        <v>1255</v>
      </c>
      <c r="C2237" s="51" t="s">
        <v>1257</v>
      </c>
      <c r="D2237" s="52" t="s">
        <v>1090</v>
      </c>
      <c r="E2237" s="53">
        <v>1.014</v>
      </c>
      <c r="F2237" s="53">
        <f>ROUND(0,7)</f>
        <v>0</v>
      </c>
      <c r="G2237" s="53">
        <f>SmtRes!CX791</f>
        <v>0</v>
      </c>
      <c r="H2237" s="54">
        <f>SmtRes!CZ791</f>
        <v>41.38</v>
      </c>
      <c r="I2237" s="55">
        <f>SmtRes!AI791</f>
        <v>1.4</v>
      </c>
      <c r="J2237" s="54">
        <f>ROUND(H2237*I2237, 2)</f>
        <v>57.93</v>
      </c>
      <c r="K2237" s="55"/>
      <c r="L2237" s="54">
        <f>SmtRes!DF791</f>
        <v>0</v>
      </c>
    </row>
    <row r="2238" spans="1:83" ht="15" x14ac:dyDescent="0.2">
      <c r="A2238" s="45"/>
      <c r="B2238" s="45"/>
      <c r="C2238" s="64" t="s">
        <v>1396</v>
      </c>
      <c r="D2238" s="46"/>
      <c r="E2238" s="47"/>
      <c r="F2238" s="47"/>
      <c r="G2238" s="47"/>
      <c r="H2238" s="49"/>
      <c r="I2238" s="48"/>
      <c r="J2238" s="49"/>
      <c r="K2238" s="48"/>
      <c r="L2238" s="49">
        <f>L2230+L2232+L2233+L2236</f>
        <v>791.01</v>
      </c>
    </row>
    <row r="2239" spans="1:83" ht="14.25" x14ac:dyDescent="0.2">
      <c r="A2239" s="45"/>
      <c r="B2239" s="45"/>
      <c r="C2239" s="45" t="s">
        <v>1397</v>
      </c>
      <c r="D2239" s="46"/>
      <c r="E2239" s="47"/>
      <c r="F2239" s="47"/>
      <c r="G2239" s="47"/>
      <c r="H2239" s="49"/>
      <c r="I2239" s="48"/>
      <c r="J2239" s="49"/>
      <c r="K2239" s="48"/>
      <c r="L2239" s="49">
        <f>SUM(AR2227:AR2242)+SUM(AS2227:AS2242)+SUM(AT2227:AT2242)+SUM(AU2227:AU2242)+SUM(AV2227:AV2242)</f>
        <v>723.40000000000009</v>
      </c>
    </row>
    <row r="2240" spans="1:83" ht="28.5" x14ac:dyDescent="0.2">
      <c r="A2240" s="45"/>
      <c r="B2240" s="45" t="s">
        <v>408</v>
      </c>
      <c r="C2240" s="45" t="s">
        <v>1503</v>
      </c>
      <c r="D2240" s="46" t="s">
        <v>1224</v>
      </c>
      <c r="E2240" s="47">
        <f>Source!BZ412</f>
        <v>97</v>
      </c>
      <c r="F2240" s="47"/>
      <c r="G2240" s="47">
        <f>Source!AT412</f>
        <v>97</v>
      </c>
      <c r="H2240" s="49"/>
      <c r="I2240" s="48"/>
      <c r="J2240" s="49"/>
      <c r="K2240" s="48"/>
      <c r="L2240" s="49">
        <f>SUM(AZ2227:AZ2242)</f>
        <v>701.7</v>
      </c>
    </row>
    <row r="2241" spans="1:83" ht="28.5" x14ac:dyDescent="0.2">
      <c r="A2241" s="51"/>
      <c r="B2241" s="51" t="s">
        <v>409</v>
      </c>
      <c r="C2241" s="51" t="s">
        <v>1504</v>
      </c>
      <c r="D2241" s="52" t="s">
        <v>1224</v>
      </c>
      <c r="E2241" s="53">
        <f>Source!CA412</f>
        <v>51</v>
      </c>
      <c r="F2241" s="53"/>
      <c r="G2241" s="53">
        <f>Source!AU412</f>
        <v>51</v>
      </c>
      <c r="H2241" s="54"/>
      <c r="I2241" s="55"/>
      <c r="J2241" s="54"/>
      <c r="K2241" s="55"/>
      <c r="L2241" s="54">
        <f>SUM(BA2227:BA2242)</f>
        <v>368.93</v>
      </c>
    </row>
    <row r="2242" spans="1:83" ht="15" x14ac:dyDescent="0.25">
      <c r="C2242" s="106" t="s">
        <v>1360</v>
      </c>
      <c r="D2242" s="106"/>
      <c r="E2242" s="106"/>
      <c r="F2242" s="106"/>
      <c r="G2242" s="106"/>
      <c r="H2242" s="106"/>
      <c r="I2242" s="107">
        <f>IF(E2227&lt;&gt;0,K2242/E2227, 0)</f>
        <v>1861.64</v>
      </c>
      <c r="J2242" s="107"/>
      <c r="K2242" s="107">
        <f>L2230+L2232+L2236+L2240+L2241+L2233</f>
        <v>1861.64</v>
      </c>
      <c r="L2242" s="107"/>
      <c r="M2242" s="83">
        <f>K2242*1.038</f>
        <v>1932.3823200000002</v>
      </c>
      <c r="AD2242">
        <f>ROUND((Source!AT412/100)*((ROUND(SUMIF(SmtRes!AQ788:'SmtRes'!AQ792,"=1",SmtRes!AD788:'SmtRes'!AD792)*Source!I412, 2)+ROUND(SUMIF(SmtRes!AQ788:'SmtRes'!AQ792,"=1",SmtRes!AC788:'SmtRes'!AC792)*Source!I412, 2))), 2)</f>
        <v>1361.57</v>
      </c>
      <c r="AE2242">
        <f>ROUND((Source!AU412/100)*((ROUND(SUMIF(SmtRes!AQ788:'SmtRes'!AQ792,"=1",SmtRes!AD788:'SmtRes'!AD792)*Source!I412, 2)+ROUND(SUMIF(SmtRes!AQ788:'SmtRes'!AQ792,"=1",SmtRes!AC788:'SmtRes'!AC792)*Source!I412, 2))), 2)</f>
        <v>715.88</v>
      </c>
      <c r="AN2242" s="56">
        <f>L2230+L2232+L2236+L2240+L2241+L2233</f>
        <v>1861.64</v>
      </c>
      <c r="AO2242" s="56">
        <f>L2232</f>
        <v>67.610000000000014</v>
      </c>
      <c r="AQ2242" t="s">
        <v>1361</v>
      </c>
      <c r="AR2242" s="56">
        <f>L2230</f>
        <v>626.96</v>
      </c>
      <c r="AT2242" s="56">
        <f>L2233</f>
        <v>96.44</v>
      </c>
      <c r="AV2242" t="s">
        <v>1361</v>
      </c>
      <c r="AW2242" s="56">
        <f>L2236</f>
        <v>0</v>
      </c>
      <c r="AZ2242">
        <f>Source!X412</f>
        <v>701.7</v>
      </c>
      <c r="BA2242">
        <f>Source!Y412</f>
        <v>368.93</v>
      </c>
      <c r="CD2242">
        <v>2</v>
      </c>
    </row>
    <row r="2243" spans="1:83" ht="135" x14ac:dyDescent="0.2">
      <c r="A2243" s="43" t="s">
        <v>583</v>
      </c>
      <c r="B2243" s="45" t="s">
        <v>1584</v>
      </c>
      <c r="C2243" s="45" t="s">
        <v>1586</v>
      </c>
      <c r="D2243" s="46" t="str">
        <f>Source!H413</f>
        <v>КОМПЛ</v>
      </c>
      <c r="E2243" s="47">
        <f>Source!K413</f>
        <v>1</v>
      </c>
      <c r="F2243" s="47"/>
      <c r="G2243" s="47">
        <f>Source!I413</f>
        <v>1</v>
      </c>
      <c r="H2243" s="49"/>
      <c r="I2243" s="48"/>
      <c r="J2243" s="49"/>
      <c r="K2243" s="48"/>
      <c r="L2243" s="49"/>
    </row>
    <row r="2244" spans="1:83" ht="15" x14ac:dyDescent="0.2">
      <c r="A2244" s="44"/>
      <c r="B2244" s="47">
        <v>1</v>
      </c>
      <c r="C2244" s="44" t="s">
        <v>1391</v>
      </c>
      <c r="D2244" s="46" t="s">
        <v>904</v>
      </c>
      <c r="E2244" s="62"/>
      <c r="F2244" s="47"/>
      <c r="G2244" s="47">
        <f>Source!U413</f>
        <v>3.0659999999999998</v>
      </c>
      <c r="H2244" s="47"/>
      <c r="I2244" s="47"/>
      <c r="J2244" s="47"/>
      <c r="K2244" s="47"/>
      <c r="L2244" s="60">
        <f>SUM(L2245:L2245)-SUMIF(CE2245:CE2245, 1, L2245:L2245)</f>
        <v>2089.88</v>
      </c>
    </row>
    <row r="2245" spans="1:83" ht="14.25" x14ac:dyDescent="0.2">
      <c r="A2245" s="45"/>
      <c r="B2245" s="45" t="s">
        <v>1273</v>
      </c>
      <c r="C2245" s="45" t="s">
        <v>1274</v>
      </c>
      <c r="D2245" s="46" t="s">
        <v>904</v>
      </c>
      <c r="E2245" s="47">
        <v>3.65</v>
      </c>
      <c r="F2245" s="47">
        <f>ROUND(0.84,7)</f>
        <v>0.84</v>
      </c>
      <c r="G2245" s="47">
        <f>SmtRes!CX793</f>
        <v>3.0659999999999998</v>
      </c>
      <c r="H2245" s="49"/>
      <c r="I2245" s="48"/>
      <c r="J2245" s="49">
        <f>SmtRes!CZ793</f>
        <v>681.63</v>
      </c>
      <c r="K2245" s="48"/>
      <c r="L2245" s="49">
        <f>SmtRes!DI793</f>
        <v>2089.88</v>
      </c>
    </row>
    <row r="2246" spans="1:83" ht="15" x14ac:dyDescent="0.2">
      <c r="A2246" s="44"/>
      <c r="B2246" s="47">
        <v>2</v>
      </c>
      <c r="C2246" s="44" t="s">
        <v>1392</v>
      </c>
      <c r="D2246" s="46"/>
      <c r="E2246" s="62"/>
      <c r="F2246" s="47"/>
      <c r="G2246" s="47"/>
      <c r="H2246" s="47"/>
      <c r="I2246" s="47"/>
      <c r="J2246" s="47"/>
      <c r="K2246" s="47"/>
      <c r="L2246" s="60">
        <f>SUM(L2247:L2249)-SUMIF(CE2247:CE2249, 1, L2247:L2249)</f>
        <v>225.37</v>
      </c>
    </row>
    <row r="2247" spans="1:83" ht="15" x14ac:dyDescent="0.2">
      <c r="A2247" s="44"/>
      <c r="B2247" s="47"/>
      <c r="C2247" s="44" t="s">
        <v>1395</v>
      </c>
      <c r="D2247" s="46" t="s">
        <v>904</v>
      </c>
      <c r="E2247" s="62"/>
      <c r="F2247" s="47"/>
      <c r="G2247" s="47">
        <f>Source!V413</f>
        <v>0.44519999999999998</v>
      </c>
      <c r="H2247" s="47"/>
      <c r="I2247" s="47"/>
      <c r="J2247" s="47"/>
      <c r="K2247" s="47"/>
      <c r="L2247" s="60">
        <f>SUMIF(CE2248:CE2249, 1, L2248:L2249)</f>
        <v>321.45999999999998</v>
      </c>
      <c r="CE2247">
        <v>1</v>
      </c>
    </row>
    <row r="2248" spans="1:83" ht="28.5" x14ac:dyDescent="0.2">
      <c r="A2248" s="45"/>
      <c r="B2248" s="45" t="s">
        <v>1275</v>
      </c>
      <c r="C2248" s="45" t="s">
        <v>1277</v>
      </c>
      <c r="D2248" s="46" t="s">
        <v>797</v>
      </c>
      <c r="E2248" s="47">
        <v>0.53</v>
      </c>
      <c r="F2248" s="47">
        <f>ROUND(0.84,7)</f>
        <v>0.84</v>
      </c>
      <c r="G2248" s="47">
        <f>SmtRes!CX795</f>
        <v>0.44519999999999998</v>
      </c>
      <c r="H2248" s="49">
        <f>SmtRes!CZ795</f>
        <v>346.73</v>
      </c>
      <c r="I2248" s="48">
        <f>SmtRes!AJ795</f>
        <v>1.46</v>
      </c>
      <c r="J2248" s="49">
        <f>ROUND(H2248*I2248, 2)</f>
        <v>506.23</v>
      </c>
      <c r="K2248" s="48"/>
      <c r="L2248" s="49">
        <f>SmtRes!DG795</f>
        <v>225.37</v>
      </c>
    </row>
    <row r="2249" spans="1:83" ht="28.5" x14ac:dyDescent="0.2">
      <c r="A2249" s="45"/>
      <c r="B2249" s="45" t="s">
        <v>915</v>
      </c>
      <c r="C2249" s="45" t="s">
        <v>1394</v>
      </c>
      <c r="D2249" s="46" t="s">
        <v>904</v>
      </c>
      <c r="E2249" s="47">
        <f>SmtRes!DO795*SmtRes!AT795</f>
        <v>0.53</v>
      </c>
      <c r="F2249" s="47">
        <f>ROUND(0.84,7)</f>
        <v>0.84</v>
      </c>
      <c r="G2249" s="47">
        <f>ROUND(E2249*F2249*G2243, 7)</f>
        <v>0.44519999999999998</v>
      </c>
      <c r="H2249" s="49"/>
      <c r="I2249" s="48"/>
      <c r="J2249" s="49">
        <f>ROUND(SmtRes!AG795/SmtRes!DO795, 2)</f>
        <v>722.05</v>
      </c>
      <c r="K2249" s="48"/>
      <c r="L2249" s="49">
        <f>SmtRes!DH795</f>
        <v>321.45999999999998</v>
      </c>
      <c r="CE2249">
        <v>1</v>
      </c>
    </row>
    <row r="2250" spans="1:83" ht="15" hidden="1" x14ac:dyDescent="0.2">
      <c r="A2250" s="44"/>
      <c r="B2250" s="47">
        <v>4</v>
      </c>
      <c r="C2250" s="44" t="s">
        <v>1411</v>
      </c>
      <c r="D2250" s="46"/>
      <c r="E2250" s="62"/>
      <c r="F2250" s="47"/>
      <c r="G2250" s="47"/>
      <c r="H2250" s="47"/>
      <c r="I2250" s="47"/>
      <c r="J2250" s="47"/>
      <c r="K2250" s="47"/>
      <c r="L2250" s="60">
        <f>SUM(L2251:L2251)-SUMIF(CE2251:CE2251, 1, L2251:L2251)</f>
        <v>0</v>
      </c>
    </row>
    <row r="2251" spans="1:83" ht="14.25" x14ac:dyDescent="0.2">
      <c r="A2251" s="45"/>
      <c r="B2251" s="45" t="s">
        <v>1255</v>
      </c>
      <c r="C2251" s="51" t="s">
        <v>1257</v>
      </c>
      <c r="D2251" s="52" t="s">
        <v>1090</v>
      </c>
      <c r="E2251" s="53">
        <v>1.014</v>
      </c>
      <c r="F2251" s="53">
        <f>ROUND(0,7)</f>
        <v>0</v>
      </c>
      <c r="G2251" s="53">
        <f>SmtRes!CX796</f>
        <v>0</v>
      </c>
      <c r="H2251" s="54">
        <f>SmtRes!CZ796</f>
        <v>41.38</v>
      </c>
      <c r="I2251" s="55">
        <f>SmtRes!AI796</f>
        <v>1.4</v>
      </c>
      <c r="J2251" s="54">
        <f>ROUND(H2251*I2251, 2)</f>
        <v>57.93</v>
      </c>
      <c r="K2251" s="55"/>
      <c r="L2251" s="54">
        <f>SmtRes!DF796</f>
        <v>0</v>
      </c>
    </row>
    <row r="2252" spans="1:83" ht="15" x14ac:dyDescent="0.2">
      <c r="A2252" s="45"/>
      <c r="B2252" s="45"/>
      <c r="C2252" s="64" t="s">
        <v>1396</v>
      </c>
      <c r="D2252" s="46"/>
      <c r="E2252" s="47"/>
      <c r="F2252" s="47"/>
      <c r="G2252" s="47"/>
      <c r="H2252" s="49"/>
      <c r="I2252" s="48"/>
      <c r="J2252" s="49"/>
      <c r="K2252" s="48"/>
      <c r="L2252" s="49">
        <f>L2244+L2246+L2247+L2250</f>
        <v>2636.71</v>
      </c>
    </row>
    <row r="2253" spans="1:83" ht="14.25" x14ac:dyDescent="0.2">
      <c r="A2253" s="45"/>
      <c r="B2253" s="45"/>
      <c r="C2253" s="45" t="s">
        <v>1397</v>
      </c>
      <c r="D2253" s="46"/>
      <c r="E2253" s="47"/>
      <c r="F2253" s="47"/>
      <c r="G2253" s="47"/>
      <c r="H2253" s="49"/>
      <c r="I2253" s="48"/>
      <c r="J2253" s="49"/>
      <c r="K2253" s="48"/>
      <c r="L2253" s="49">
        <f>SUM(AR2243:AR2256)+SUM(AS2243:AS2256)+SUM(AT2243:AT2256)+SUM(AU2243:AU2256)+SUM(AV2243:AV2256)</f>
        <v>2411.34</v>
      </c>
    </row>
    <row r="2254" spans="1:83" ht="28.5" x14ac:dyDescent="0.2">
      <c r="A2254" s="45"/>
      <c r="B2254" s="45" t="s">
        <v>408</v>
      </c>
      <c r="C2254" s="45" t="s">
        <v>1503</v>
      </c>
      <c r="D2254" s="46" t="s">
        <v>1224</v>
      </c>
      <c r="E2254" s="47">
        <f>Source!BZ413</f>
        <v>97</v>
      </c>
      <c r="F2254" s="47"/>
      <c r="G2254" s="47">
        <f>Source!AT413</f>
        <v>97</v>
      </c>
      <c r="H2254" s="49"/>
      <c r="I2254" s="48"/>
      <c r="J2254" s="49"/>
      <c r="K2254" s="48"/>
      <c r="L2254" s="49">
        <f>SUM(AZ2243:AZ2256)</f>
        <v>2339</v>
      </c>
    </row>
    <row r="2255" spans="1:83" ht="28.5" x14ac:dyDescent="0.2">
      <c r="A2255" s="51"/>
      <c r="B2255" s="51" t="s">
        <v>409</v>
      </c>
      <c r="C2255" s="51" t="s">
        <v>1504</v>
      </c>
      <c r="D2255" s="52" t="s">
        <v>1224</v>
      </c>
      <c r="E2255" s="53">
        <f>Source!CA413</f>
        <v>51</v>
      </c>
      <c r="F2255" s="53"/>
      <c r="G2255" s="53">
        <f>Source!AU413</f>
        <v>51</v>
      </c>
      <c r="H2255" s="54"/>
      <c r="I2255" s="55"/>
      <c r="J2255" s="54"/>
      <c r="K2255" s="55"/>
      <c r="L2255" s="54">
        <f>SUM(BA2243:BA2256)</f>
        <v>1229.78</v>
      </c>
    </row>
    <row r="2256" spans="1:83" ht="15" x14ac:dyDescent="0.25">
      <c r="C2256" s="106" t="s">
        <v>1360</v>
      </c>
      <c r="D2256" s="106"/>
      <c r="E2256" s="106"/>
      <c r="F2256" s="106"/>
      <c r="G2256" s="106"/>
      <c r="H2256" s="106"/>
      <c r="I2256" s="107">
        <f>IF(E2243&lt;&gt;0,K2256/E2243, 0)</f>
        <v>6205.49</v>
      </c>
      <c r="J2256" s="107"/>
      <c r="K2256" s="107">
        <f>L2244+L2246+L2250+L2254+L2255+L2247</f>
        <v>6205.49</v>
      </c>
      <c r="L2256" s="107"/>
      <c r="M2256" s="83">
        <f>K2256*1.038</f>
        <v>6441.2986199999996</v>
      </c>
      <c r="AD2256">
        <f>ROUND((Source!AT413/100)*((ROUND(SUMIF(SmtRes!AQ793:'SmtRes'!AQ797,"=1",SmtRes!AD793:'SmtRes'!AD797)*Source!I413, 2)+ROUND(SUMIF(SmtRes!AQ793:'SmtRes'!AQ797,"=1",SmtRes!AC793:'SmtRes'!AC797)*Source!I413, 2))), 2)</f>
        <v>1361.57</v>
      </c>
      <c r="AE2256">
        <f>ROUND((Source!AU413/100)*((ROUND(SUMIF(SmtRes!AQ793:'SmtRes'!AQ797,"=1",SmtRes!AD793:'SmtRes'!AD797)*Source!I413, 2)+ROUND(SUMIF(SmtRes!AQ793:'SmtRes'!AQ797,"=1",SmtRes!AC793:'SmtRes'!AC797)*Source!I413, 2))), 2)</f>
        <v>715.88</v>
      </c>
      <c r="AN2256" s="56">
        <f>L2244+L2246+L2250+L2254+L2255+L2247</f>
        <v>6205.49</v>
      </c>
      <c r="AO2256" s="56">
        <f>L2246</f>
        <v>225.37</v>
      </c>
      <c r="AQ2256" t="s">
        <v>1361</v>
      </c>
      <c r="AR2256" s="56">
        <f>L2244</f>
        <v>2089.88</v>
      </c>
      <c r="AT2256" s="56">
        <f>L2247</f>
        <v>321.45999999999998</v>
      </c>
      <c r="AV2256" t="s">
        <v>1361</v>
      </c>
      <c r="AW2256" s="56">
        <f>L2250</f>
        <v>0</v>
      </c>
      <c r="AZ2256">
        <f>Source!X413</f>
        <v>2339</v>
      </c>
      <c r="BA2256">
        <f>Source!Y413</f>
        <v>1229.78</v>
      </c>
      <c r="CD2256">
        <v>2</v>
      </c>
    </row>
    <row r="2257" spans="1:83" ht="149.25" x14ac:dyDescent="0.2">
      <c r="A2257" s="43" t="s">
        <v>585</v>
      </c>
      <c r="B2257" s="45" t="s">
        <v>1587</v>
      </c>
      <c r="C2257" s="45" t="s">
        <v>1588</v>
      </c>
      <c r="D2257" s="46" t="str">
        <f>Source!H414</f>
        <v>КОМПЛ</v>
      </c>
      <c r="E2257" s="47">
        <f>Source!K414</f>
        <v>1</v>
      </c>
      <c r="F2257" s="47"/>
      <c r="G2257" s="47">
        <f>Source!I414</f>
        <v>1</v>
      </c>
      <c r="H2257" s="49"/>
      <c r="I2257" s="48"/>
      <c r="J2257" s="49"/>
      <c r="K2257" s="48"/>
      <c r="L2257" s="49"/>
    </row>
    <row r="2258" spans="1:83" ht="14.25" x14ac:dyDescent="0.2">
      <c r="C2258" s="66" t="str">
        <f>Source!CB414</f>
        <v>прим. Демонтаж</v>
      </c>
    </row>
    <row r="2259" spans="1:83" ht="76.5" x14ac:dyDescent="0.2">
      <c r="B2259" s="65" t="str">
        <f>Source!EO414</f>
        <v>Поправка: 571/пр_2022_п.84_т.3_стр.4_стб.3</v>
      </c>
      <c r="C2259" s="65" t="str">
        <f>Source!CN414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260" spans="1:83" ht="15" x14ac:dyDescent="0.2">
      <c r="A2260" s="44"/>
      <c r="B2260" s="47">
        <v>1</v>
      </c>
      <c r="C2260" s="44" t="s">
        <v>1391</v>
      </c>
      <c r="D2260" s="46" t="s">
        <v>904</v>
      </c>
      <c r="E2260" s="62"/>
      <c r="F2260" s="47"/>
      <c r="G2260" s="47">
        <f>Source!U414</f>
        <v>1.00044</v>
      </c>
      <c r="H2260" s="47"/>
      <c r="I2260" s="47"/>
      <c r="J2260" s="47"/>
      <c r="K2260" s="47"/>
      <c r="L2260" s="60">
        <f>SUM(L2261:L2261)-SUMIF(CE2261:CE2261, 1, L2261:L2261)</f>
        <v>722.37</v>
      </c>
    </row>
    <row r="2261" spans="1:83" ht="14.25" x14ac:dyDescent="0.2">
      <c r="A2261" s="45"/>
      <c r="B2261" s="45" t="s">
        <v>1036</v>
      </c>
      <c r="C2261" s="45" t="s">
        <v>1037</v>
      </c>
      <c r="D2261" s="46" t="s">
        <v>904</v>
      </c>
      <c r="E2261" s="47">
        <v>3.97</v>
      </c>
      <c r="F2261" s="47">
        <f>ROUND((0.3)*0.84,7)</f>
        <v>0.252</v>
      </c>
      <c r="G2261" s="47">
        <f>SmtRes!CX798</f>
        <v>1.00044</v>
      </c>
      <c r="H2261" s="49"/>
      <c r="I2261" s="48"/>
      <c r="J2261" s="49">
        <f>SmtRes!CZ798</f>
        <v>722.05</v>
      </c>
      <c r="K2261" s="48"/>
      <c r="L2261" s="49">
        <f>SmtRes!DI798</f>
        <v>722.37</v>
      </c>
    </row>
    <row r="2262" spans="1:83" ht="15" x14ac:dyDescent="0.2">
      <c r="A2262" s="44"/>
      <c r="B2262" s="47">
        <v>2</v>
      </c>
      <c r="C2262" s="44" t="s">
        <v>1392</v>
      </c>
      <c r="D2262" s="46"/>
      <c r="E2262" s="62"/>
      <c r="F2262" s="47"/>
      <c r="G2262" s="47"/>
      <c r="H2262" s="47"/>
      <c r="I2262" s="47"/>
      <c r="J2262" s="47"/>
      <c r="K2262" s="47"/>
      <c r="L2262" s="60">
        <f>SUM(L2263:L2265)-SUMIF(CE2263:CE2265, 1, L2263:L2265)</f>
        <v>67.610000000000014</v>
      </c>
    </row>
    <row r="2263" spans="1:83" ht="15" x14ac:dyDescent="0.2">
      <c r="A2263" s="44"/>
      <c r="B2263" s="47"/>
      <c r="C2263" s="44" t="s">
        <v>1395</v>
      </c>
      <c r="D2263" s="46" t="s">
        <v>904</v>
      </c>
      <c r="E2263" s="62"/>
      <c r="F2263" s="47"/>
      <c r="G2263" s="47">
        <f>Source!V414</f>
        <v>0.13356000000000001</v>
      </c>
      <c r="H2263" s="47"/>
      <c r="I2263" s="47"/>
      <c r="J2263" s="47"/>
      <c r="K2263" s="47"/>
      <c r="L2263" s="60">
        <f>SUMIF(CE2264:CE2265, 1, L2264:L2265)</f>
        <v>96.44</v>
      </c>
      <c r="CE2263">
        <v>1</v>
      </c>
    </row>
    <row r="2264" spans="1:83" ht="28.5" x14ac:dyDescent="0.2">
      <c r="A2264" s="45"/>
      <c r="B2264" s="45" t="s">
        <v>1275</v>
      </c>
      <c r="C2264" s="45" t="s">
        <v>1277</v>
      </c>
      <c r="D2264" s="46" t="s">
        <v>797</v>
      </c>
      <c r="E2264" s="47">
        <v>0.53</v>
      </c>
      <c r="F2264" s="47">
        <f>ROUND((0.3)*0.84,7)</f>
        <v>0.252</v>
      </c>
      <c r="G2264" s="47">
        <f>SmtRes!CX800</f>
        <v>0.13356000000000001</v>
      </c>
      <c r="H2264" s="49">
        <f>SmtRes!CZ800</f>
        <v>346.73</v>
      </c>
      <c r="I2264" s="48">
        <f>SmtRes!AJ800</f>
        <v>1.46</v>
      </c>
      <c r="J2264" s="49">
        <f>ROUND(H2264*I2264, 2)</f>
        <v>506.23</v>
      </c>
      <c r="K2264" s="48"/>
      <c r="L2264" s="49">
        <f>SmtRes!DG800</f>
        <v>67.61</v>
      </c>
    </row>
    <row r="2265" spans="1:83" ht="28.5" x14ac:dyDescent="0.2">
      <c r="A2265" s="45"/>
      <c r="B2265" s="45" t="s">
        <v>915</v>
      </c>
      <c r="C2265" s="45" t="s">
        <v>1394</v>
      </c>
      <c r="D2265" s="46" t="s">
        <v>904</v>
      </c>
      <c r="E2265" s="47">
        <f>SmtRes!DO800*SmtRes!AT800</f>
        <v>0.53</v>
      </c>
      <c r="F2265" s="47">
        <f>ROUND((0.3)*0.84,7)</f>
        <v>0.252</v>
      </c>
      <c r="G2265" s="47">
        <f>ROUND(E2265*F2265*G2257, 7)</f>
        <v>0.13356000000000001</v>
      </c>
      <c r="H2265" s="49"/>
      <c r="I2265" s="48"/>
      <c r="J2265" s="49">
        <f>ROUND(SmtRes!AG800/SmtRes!DO800, 2)</f>
        <v>722.05</v>
      </c>
      <c r="K2265" s="48"/>
      <c r="L2265" s="49">
        <f>SmtRes!DH800</f>
        <v>96.44</v>
      </c>
      <c r="CE2265">
        <v>1</v>
      </c>
    </row>
    <row r="2266" spans="1:83" ht="15" hidden="1" x14ac:dyDescent="0.2">
      <c r="A2266" s="44"/>
      <c r="B2266" s="47">
        <v>4</v>
      </c>
      <c r="C2266" s="44" t="s">
        <v>1411</v>
      </c>
      <c r="D2266" s="46"/>
      <c r="E2266" s="62"/>
      <c r="F2266" s="47"/>
      <c r="G2266" s="47"/>
      <c r="H2266" s="47"/>
      <c r="I2266" s="47"/>
      <c r="J2266" s="47"/>
      <c r="K2266" s="47"/>
      <c r="L2266" s="60">
        <f>SUM(L2267:L2267)-SUMIF(CE2267:CE2267, 1, L2267:L2267)</f>
        <v>0</v>
      </c>
    </row>
    <row r="2267" spans="1:83" ht="14.25" x14ac:dyDescent="0.2">
      <c r="A2267" s="45"/>
      <c r="B2267" s="45" t="s">
        <v>1255</v>
      </c>
      <c r="C2267" s="51" t="s">
        <v>1257</v>
      </c>
      <c r="D2267" s="52" t="s">
        <v>1090</v>
      </c>
      <c r="E2267" s="53">
        <v>1.0412999999999999</v>
      </c>
      <c r="F2267" s="53">
        <f>ROUND(0,7)</f>
        <v>0</v>
      </c>
      <c r="G2267" s="53">
        <f>SmtRes!CX801</f>
        <v>0</v>
      </c>
      <c r="H2267" s="54">
        <f>SmtRes!CZ801</f>
        <v>41.38</v>
      </c>
      <c r="I2267" s="55">
        <f>SmtRes!AI801</f>
        <v>1.4</v>
      </c>
      <c r="J2267" s="54">
        <f>ROUND(H2267*I2267, 2)</f>
        <v>57.93</v>
      </c>
      <c r="K2267" s="55"/>
      <c r="L2267" s="54">
        <f>SmtRes!DF801</f>
        <v>0</v>
      </c>
    </row>
    <row r="2268" spans="1:83" ht="15" x14ac:dyDescent="0.2">
      <c r="A2268" s="45"/>
      <c r="B2268" s="45"/>
      <c r="C2268" s="64" t="s">
        <v>1396</v>
      </c>
      <c r="D2268" s="46"/>
      <c r="E2268" s="47"/>
      <c r="F2268" s="47"/>
      <c r="G2268" s="47"/>
      <c r="H2268" s="49"/>
      <c r="I2268" s="48"/>
      <c r="J2268" s="49"/>
      <c r="K2268" s="48"/>
      <c r="L2268" s="49">
        <f>L2260+L2262+L2263+L2266</f>
        <v>886.42000000000007</v>
      </c>
    </row>
    <row r="2269" spans="1:83" ht="14.25" x14ac:dyDescent="0.2">
      <c r="A2269" s="45"/>
      <c r="B2269" s="45"/>
      <c r="C2269" s="45" t="s">
        <v>1397</v>
      </c>
      <c r="D2269" s="46"/>
      <c r="E2269" s="47"/>
      <c r="F2269" s="47"/>
      <c r="G2269" s="47"/>
      <c r="H2269" s="49"/>
      <c r="I2269" s="48"/>
      <c r="J2269" s="49"/>
      <c r="K2269" s="48"/>
      <c r="L2269" s="49">
        <f>SUM(AR2257:AR2272)+SUM(AS2257:AS2272)+SUM(AT2257:AT2272)+SUM(AU2257:AU2272)+SUM(AV2257:AV2272)</f>
        <v>818.81</v>
      </c>
    </row>
    <row r="2270" spans="1:83" ht="28.5" x14ac:dyDescent="0.2">
      <c r="A2270" s="45"/>
      <c r="B2270" s="45" t="s">
        <v>408</v>
      </c>
      <c r="C2270" s="45" t="s">
        <v>1503</v>
      </c>
      <c r="D2270" s="46" t="s">
        <v>1224</v>
      </c>
      <c r="E2270" s="47">
        <f>Source!BZ414</f>
        <v>97</v>
      </c>
      <c r="F2270" s="47"/>
      <c r="G2270" s="47">
        <f>Source!AT414</f>
        <v>97</v>
      </c>
      <c r="H2270" s="49"/>
      <c r="I2270" s="48"/>
      <c r="J2270" s="49"/>
      <c r="K2270" s="48"/>
      <c r="L2270" s="49">
        <f>SUM(AZ2257:AZ2272)</f>
        <v>794.25</v>
      </c>
    </row>
    <row r="2271" spans="1:83" ht="28.5" x14ac:dyDescent="0.2">
      <c r="A2271" s="51"/>
      <c r="B2271" s="51" t="s">
        <v>409</v>
      </c>
      <c r="C2271" s="51" t="s">
        <v>1504</v>
      </c>
      <c r="D2271" s="52" t="s">
        <v>1224</v>
      </c>
      <c r="E2271" s="53">
        <f>Source!CA414</f>
        <v>51</v>
      </c>
      <c r="F2271" s="53"/>
      <c r="G2271" s="53">
        <f>Source!AU414</f>
        <v>51</v>
      </c>
      <c r="H2271" s="54"/>
      <c r="I2271" s="55"/>
      <c r="J2271" s="54"/>
      <c r="K2271" s="55"/>
      <c r="L2271" s="54">
        <f>SUM(BA2257:BA2272)</f>
        <v>417.59</v>
      </c>
    </row>
    <row r="2272" spans="1:83" ht="15" x14ac:dyDescent="0.25">
      <c r="C2272" s="106" t="s">
        <v>1360</v>
      </c>
      <c r="D2272" s="106"/>
      <c r="E2272" s="106"/>
      <c r="F2272" s="106"/>
      <c r="G2272" s="106"/>
      <c r="H2272" s="106"/>
      <c r="I2272" s="107">
        <f>IF(E2257&lt;&gt;0,K2272/E2257, 0)</f>
        <v>2098.2599999999998</v>
      </c>
      <c r="J2272" s="107"/>
      <c r="K2272" s="107">
        <f>L2260+L2262+L2266+L2270+L2271+L2263</f>
        <v>2098.2599999999998</v>
      </c>
      <c r="L2272" s="107"/>
      <c r="M2272" s="83">
        <f>K2272*1.038</f>
        <v>2177.99388</v>
      </c>
      <c r="AD2272">
        <f>ROUND((Source!AT414/100)*((ROUND(SUMIF(SmtRes!AQ798:'SmtRes'!AQ802,"=1",SmtRes!AD798:'SmtRes'!AD802)*Source!I414, 2)+ROUND(SUMIF(SmtRes!AQ798:'SmtRes'!AQ802,"=1",SmtRes!AC798:'SmtRes'!AC802)*Source!I414, 2))), 2)</f>
        <v>1400.78</v>
      </c>
      <c r="AE2272">
        <f>ROUND((Source!AU414/100)*((ROUND(SUMIF(SmtRes!AQ798:'SmtRes'!AQ802,"=1",SmtRes!AD798:'SmtRes'!AD802)*Source!I414, 2)+ROUND(SUMIF(SmtRes!AQ798:'SmtRes'!AQ802,"=1",SmtRes!AC798:'SmtRes'!AC802)*Source!I414, 2))), 2)</f>
        <v>736.49</v>
      </c>
      <c r="AN2272" s="56">
        <f>L2260+L2262+L2266+L2270+L2271+L2263</f>
        <v>2098.2599999999998</v>
      </c>
      <c r="AO2272" s="56">
        <f>L2262</f>
        <v>67.610000000000014</v>
      </c>
      <c r="AQ2272" t="s">
        <v>1361</v>
      </c>
      <c r="AR2272" s="56">
        <f>L2260</f>
        <v>722.37</v>
      </c>
      <c r="AT2272" s="56">
        <f>L2263</f>
        <v>96.44</v>
      </c>
      <c r="AV2272" t="s">
        <v>1361</v>
      </c>
      <c r="AW2272" s="56">
        <f>L2266</f>
        <v>0</v>
      </c>
      <c r="AZ2272">
        <f>Source!X414</f>
        <v>794.25</v>
      </c>
      <c r="BA2272">
        <f>Source!Y414</f>
        <v>417.59</v>
      </c>
      <c r="CD2272">
        <v>2</v>
      </c>
    </row>
    <row r="2273" spans="1:83" ht="135" x14ac:dyDescent="0.2">
      <c r="A2273" s="43" t="s">
        <v>589</v>
      </c>
      <c r="B2273" s="45" t="s">
        <v>1587</v>
      </c>
      <c r="C2273" s="45" t="s">
        <v>1589</v>
      </c>
      <c r="D2273" s="46" t="str">
        <f>Source!H415</f>
        <v>КОМПЛ</v>
      </c>
      <c r="E2273" s="47">
        <f>Source!K415</f>
        <v>1</v>
      </c>
      <c r="F2273" s="47"/>
      <c r="G2273" s="47">
        <f>Source!I415</f>
        <v>1</v>
      </c>
      <c r="H2273" s="49"/>
      <c r="I2273" s="48"/>
      <c r="J2273" s="49"/>
      <c r="K2273" s="48"/>
      <c r="L2273" s="49"/>
    </row>
    <row r="2274" spans="1:83" ht="15" x14ac:dyDescent="0.2">
      <c r="A2274" s="44"/>
      <c r="B2274" s="47">
        <v>1</v>
      </c>
      <c r="C2274" s="44" t="s">
        <v>1391</v>
      </c>
      <c r="D2274" s="46" t="s">
        <v>904</v>
      </c>
      <c r="E2274" s="62"/>
      <c r="F2274" s="47"/>
      <c r="G2274" s="47">
        <f>Source!U415</f>
        <v>3.3348</v>
      </c>
      <c r="H2274" s="47"/>
      <c r="I2274" s="47"/>
      <c r="J2274" s="47"/>
      <c r="K2274" s="47"/>
      <c r="L2274" s="60">
        <f>SUM(L2275:L2275)-SUMIF(CE2275:CE2275, 1, L2275:L2275)</f>
        <v>2407.89</v>
      </c>
    </row>
    <row r="2275" spans="1:83" ht="14.25" x14ac:dyDescent="0.2">
      <c r="A2275" s="45"/>
      <c r="B2275" s="45" t="s">
        <v>1036</v>
      </c>
      <c r="C2275" s="45" t="s">
        <v>1037</v>
      </c>
      <c r="D2275" s="46" t="s">
        <v>904</v>
      </c>
      <c r="E2275" s="47">
        <v>3.97</v>
      </c>
      <c r="F2275" s="47">
        <f>ROUND(0.84,7)</f>
        <v>0.84</v>
      </c>
      <c r="G2275" s="47">
        <f>SmtRes!CX803</f>
        <v>3.3348</v>
      </c>
      <c r="H2275" s="49"/>
      <c r="I2275" s="48"/>
      <c r="J2275" s="49">
        <f>SmtRes!CZ803</f>
        <v>722.05</v>
      </c>
      <c r="K2275" s="48"/>
      <c r="L2275" s="49">
        <f>SmtRes!DI803</f>
        <v>2407.89</v>
      </c>
    </row>
    <row r="2276" spans="1:83" ht="15" x14ac:dyDescent="0.2">
      <c r="A2276" s="44"/>
      <c r="B2276" s="47">
        <v>2</v>
      </c>
      <c r="C2276" s="44" t="s">
        <v>1392</v>
      </c>
      <c r="D2276" s="46"/>
      <c r="E2276" s="62"/>
      <c r="F2276" s="47"/>
      <c r="G2276" s="47"/>
      <c r="H2276" s="47"/>
      <c r="I2276" s="47"/>
      <c r="J2276" s="47"/>
      <c r="K2276" s="47"/>
      <c r="L2276" s="60">
        <f>SUM(L2277:L2279)-SUMIF(CE2277:CE2279, 1, L2277:L2279)</f>
        <v>225.37</v>
      </c>
    </row>
    <row r="2277" spans="1:83" ht="15" x14ac:dyDescent="0.2">
      <c r="A2277" s="44"/>
      <c r="B2277" s="47"/>
      <c r="C2277" s="44" t="s">
        <v>1395</v>
      </c>
      <c r="D2277" s="46" t="s">
        <v>904</v>
      </c>
      <c r="E2277" s="62"/>
      <c r="F2277" s="47"/>
      <c r="G2277" s="47">
        <f>Source!V415</f>
        <v>0.44519999999999998</v>
      </c>
      <c r="H2277" s="47"/>
      <c r="I2277" s="47"/>
      <c r="J2277" s="47"/>
      <c r="K2277" s="47"/>
      <c r="L2277" s="60">
        <f>SUMIF(CE2278:CE2279, 1, L2278:L2279)</f>
        <v>321.45999999999998</v>
      </c>
      <c r="CE2277">
        <v>1</v>
      </c>
    </row>
    <row r="2278" spans="1:83" ht="28.5" x14ac:dyDescent="0.2">
      <c r="A2278" s="45"/>
      <c r="B2278" s="45" t="s">
        <v>1275</v>
      </c>
      <c r="C2278" s="45" t="s">
        <v>1277</v>
      </c>
      <c r="D2278" s="46" t="s">
        <v>797</v>
      </c>
      <c r="E2278" s="47">
        <v>0.53</v>
      </c>
      <c r="F2278" s="47">
        <f>ROUND(0.84,7)</f>
        <v>0.84</v>
      </c>
      <c r="G2278" s="47">
        <f>SmtRes!CX805</f>
        <v>0.44519999999999998</v>
      </c>
      <c r="H2278" s="49">
        <f>SmtRes!CZ805</f>
        <v>346.73</v>
      </c>
      <c r="I2278" s="48">
        <f>SmtRes!AJ805</f>
        <v>1.46</v>
      </c>
      <c r="J2278" s="49">
        <f>ROUND(H2278*I2278, 2)</f>
        <v>506.23</v>
      </c>
      <c r="K2278" s="48"/>
      <c r="L2278" s="49">
        <f>SmtRes!DG805</f>
        <v>225.37</v>
      </c>
    </row>
    <row r="2279" spans="1:83" ht="28.5" x14ac:dyDescent="0.2">
      <c r="A2279" s="45"/>
      <c r="B2279" s="45" t="s">
        <v>915</v>
      </c>
      <c r="C2279" s="45" t="s">
        <v>1394</v>
      </c>
      <c r="D2279" s="46" t="s">
        <v>904</v>
      </c>
      <c r="E2279" s="47">
        <f>SmtRes!DO805*SmtRes!AT805</f>
        <v>0.53</v>
      </c>
      <c r="F2279" s="47">
        <f>ROUND(0.84,7)</f>
        <v>0.84</v>
      </c>
      <c r="G2279" s="47">
        <f>ROUND(E2279*F2279*G2273, 7)</f>
        <v>0.44519999999999998</v>
      </c>
      <c r="H2279" s="49"/>
      <c r="I2279" s="48"/>
      <c r="J2279" s="49">
        <f>ROUND(SmtRes!AG805/SmtRes!DO805, 2)</f>
        <v>722.05</v>
      </c>
      <c r="K2279" s="48"/>
      <c r="L2279" s="49">
        <f>SmtRes!DH805</f>
        <v>321.45999999999998</v>
      </c>
      <c r="CE2279">
        <v>1</v>
      </c>
    </row>
    <row r="2280" spans="1:83" ht="15" hidden="1" x14ac:dyDescent="0.2">
      <c r="A2280" s="44"/>
      <c r="B2280" s="47">
        <v>4</v>
      </c>
      <c r="C2280" s="44" t="s">
        <v>1411</v>
      </c>
      <c r="D2280" s="46"/>
      <c r="E2280" s="62"/>
      <c r="F2280" s="47"/>
      <c r="G2280" s="47"/>
      <c r="H2280" s="47"/>
      <c r="I2280" s="47"/>
      <c r="J2280" s="47"/>
      <c r="K2280" s="47"/>
      <c r="L2280" s="60">
        <f>SUM(L2281:L2281)-SUMIF(CE2281:CE2281, 1, L2281:L2281)</f>
        <v>0</v>
      </c>
    </row>
    <row r="2281" spans="1:83" ht="14.25" x14ac:dyDescent="0.2">
      <c r="A2281" s="45"/>
      <c r="B2281" s="45" t="s">
        <v>1255</v>
      </c>
      <c r="C2281" s="51" t="s">
        <v>1257</v>
      </c>
      <c r="D2281" s="52" t="s">
        <v>1090</v>
      </c>
      <c r="E2281" s="53">
        <v>1.0412999999999999</v>
      </c>
      <c r="F2281" s="53">
        <f>ROUND(0,7)</f>
        <v>0</v>
      </c>
      <c r="G2281" s="53">
        <f>SmtRes!CX806</f>
        <v>0</v>
      </c>
      <c r="H2281" s="54">
        <f>SmtRes!CZ806</f>
        <v>41.38</v>
      </c>
      <c r="I2281" s="55">
        <f>SmtRes!AI806</f>
        <v>1.4</v>
      </c>
      <c r="J2281" s="54">
        <f>ROUND(H2281*I2281, 2)</f>
        <v>57.93</v>
      </c>
      <c r="K2281" s="55"/>
      <c r="L2281" s="54">
        <f>SmtRes!DF806</f>
        <v>0</v>
      </c>
    </row>
    <row r="2282" spans="1:83" ht="15" x14ac:dyDescent="0.2">
      <c r="A2282" s="45"/>
      <c r="B2282" s="45"/>
      <c r="C2282" s="64" t="s">
        <v>1396</v>
      </c>
      <c r="D2282" s="46"/>
      <c r="E2282" s="47"/>
      <c r="F2282" s="47"/>
      <c r="G2282" s="47"/>
      <c r="H2282" s="49"/>
      <c r="I2282" s="48"/>
      <c r="J2282" s="49"/>
      <c r="K2282" s="48"/>
      <c r="L2282" s="49">
        <f>L2274+L2276+L2277+L2280</f>
        <v>2954.72</v>
      </c>
    </row>
    <row r="2283" spans="1:83" ht="14.25" x14ac:dyDescent="0.2">
      <c r="A2283" s="45"/>
      <c r="B2283" s="45"/>
      <c r="C2283" s="45" t="s">
        <v>1397</v>
      </c>
      <c r="D2283" s="46"/>
      <c r="E2283" s="47"/>
      <c r="F2283" s="47"/>
      <c r="G2283" s="47"/>
      <c r="H2283" s="49"/>
      <c r="I2283" s="48"/>
      <c r="J2283" s="49"/>
      <c r="K2283" s="48"/>
      <c r="L2283" s="49">
        <f>SUM(AR2273:AR2286)+SUM(AS2273:AS2286)+SUM(AT2273:AT2286)+SUM(AU2273:AU2286)+SUM(AV2273:AV2286)</f>
        <v>2729.35</v>
      </c>
    </row>
    <row r="2284" spans="1:83" ht="28.5" x14ac:dyDescent="0.2">
      <c r="A2284" s="45"/>
      <c r="B2284" s="45" t="s">
        <v>408</v>
      </c>
      <c r="C2284" s="45" t="s">
        <v>1503</v>
      </c>
      <c r="D2284" s="46" t="s">
        <v>1224</v>
      </c>
      <c r="E2284" s="47">
        <f>Source!BZ415</f>
        <v>97</v>
      </c>
      <c r="F2284" s="47"/>
      <c r="G2284" s="47">
        <f>Source!AT415</f>
        <v>97</v>
      </c>
      <c r="H2284" s="49"/>
      <c r="I2284" s="48"/>
      <c r="J2284" s="49"/>
      <c r="K2284" s="48"/>
      <c r="L2284" s="49">
        <f>SUM(AZ2273:AZ2286)</f>
        <v>2647.47</v>
      </c>
    </row>
    <row r="2285" spans="1:83" ht="28.5" x14ac:dyDescent="0.2">
      <c r="A2285" s="51"/>
      <c r="B2285" s="51" t="s">
        <v>409</v>
      </c>
      <c r="C2285" s="51" t="s">
        <v>1504</v>
      </c>
      <c r="D2285" s="52" t="s">
        <v>1224</v>
      </c>
      <c r="E2285" s="53">
        <f>Source!CA415</f>
        <v>51</v>
      </c>
      <c r="F2285" s="53"/>
      <c r="G2285" s="53">
        <f>Source!AU415</f>
        <v>51</v>
      </c>
      <c r="H2285" s="54"/>
      <c r="I2285" s="55"/>
      <c r="J2285" s="54"/>
      <c r="K2285" s="55"/>
      <c r="L2285" s="54">
        <f>SUM(BA2273:BA2286)</f>
        <v>1391.97</v>
      </c>
    </row>
    <row r="2286" spans="1:83" ht="15" x14ac:dyDescent="0.25">
      <c r="C2286" s="106" t="s">
        <v>1360</v>
      </c>
      <c r="D2286" s="106"/>
      <c r="E2286" s="106"/>
      <c r="F2286" s="106"/>
      <c r="G2286" s="106"/>
      <c r="H2286" s="106"/>
      <c r="I2286" s="107">
        <f>IF(E2273&lt;&gt;0,K2286/E2273, 0)</f>
        <v>6994.16</v>
      </c>
      <c r="J2286" s="107"/>
      <c r="K2286" s="107">
        <f>L2274+L2276+L2280+L2284+L2285+L2277</f>
        <v>6994.16</v>
      </c>
      <c r="L2286" s="107"/>
      <c r="M2286" s="83">
        <f>K2286*1.038</f>
        <v>7259.9380799999999</v>
      </c>
      <c r="AD2286">
        <f>ROUND((Source!AT415/100)*((ROUND(SUMIF(SmtRes!AQ803:'SmtRes'!AQ807,"=1",SmtRes!AD803:'SmtRes'!AD807)*Source!I415, 2)+ROUND(SUMIF(SmtRes!AQ803:'SmtRes'!AQ807,"=1",SmtRes!AC803:'SmtRes'!AC807)*Source!I415, 2))), 2)</f>
        <v>1400.78</v>
      </c>
      <c r="AE2286">
        <f>ROUND((Source!AU415/100)*((ROUND(SUMIF(SmtRes!AQ803:'SmtRes'!AQ807,"=1",SmtRes!AD803:'SmtRes'!AD807)*Source!I415, 2)+ROUND(SUMIF(SmtRes!AQ803:'SmtRes'!AQ807,"=1",SmtRes!AC803:'SmtRes'!AC807)*Source!I415, 2))), 2)</f>
        <v>736.49</v>
      </c>
      <c r="AN2286" s="56">
        <f>L2274+L2276+L2280+L2284+L2285+L2277</f>
        <v>6994.16</v>
      </c>
      <c r="AO2286" s="56">
        <f>L2276</f>
        <v>225.37</v>
      </c>
      <c r="AQ2286" t="s">
        <v>1361</v>
      </c>
      <c r="AR2286" s="56">
        <f>L2274</f>
        <v>2407.89</v>
      </c>
      <c r="AT2286" s="56">
        <f>L2277</f>
        <v>321.45999999999998</v>
      </c>
      <c r="AV2286" t="s">
        <v>1361</v>
      </c>
      <c r="AW2286" s="56">
        <f>L2280</f>
        <v>0</v>
      </c>
      <c r="AZ2286">
        <f>Source!X415</f>
        <v>2647.47</v>
      </c>
      <c r="BA2286">
        <f>Source!Y415</f>
        <v>1391.97</v>
      </c>
      <c r="CD2286">
        <v>2</v>
      </c>
    </row>
    <row r="2287" spans="1:83" ht="149.25" x14ac:dyDescent="0.2">
      <c r="A2287" s="43" t="s">
        <v>591</v>
      </c>
      <c r="B2287" s="45" t="s">
        <v>1590</v>
      </c>
      <c r="C2287" s="45" t="s">
        <v>1591</v>
      </c>
      <c r="D2287" s="46" t="str">
        <f>Source!H416</f>
        <v>КОМПЛ</v>
      </c>
      <c r="E2287" s="47">
        <f>Source!K416</f>
        <v>1</v>
      </c>
      <c r="F2287" s="47"/>
      <c r="G2287" s="47">
        <f>Source!I416</f>
        <v>1</v>
      </c>
      <c r="H2287" s="49"/>
      <c r="I2287" s="48"/>
      <c r="J2287" s="49"/>
      <c r="K2287" s="48"/>
      <c r="L2287" s="49"/>
    </row>
    <row r="2288" spans="1:83" ht="14.25" x14ac:dyDescent="0.2">
      <c r="C2288" s="66" t="str">
        <f>Source!CB416</f>
        <v>прим. Демонтаж</v>
      </c>
    </row>
    <row r="2289" spans="1:83" ht="76.5" x14ac:dyDescent="0.2">
      <c r="B2289" s="65" t="str">
        <f>Source!EO416</f>
        <v>Поправка: 571/пр_2022_п.84_т.3_стр.4_стб.3</v>
      </c>
      <c r="C2289" s="65" t="str">
        <f>Source!CN416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290" spans="1:83" ht="15" x14ac:dyDescent="0.2">
      <c r="A2290" s="44"/>
      <c r="B2290" s="47">
        <v>1</v>
      </c>
      <c r="C2290" s="44" t="s">
        <v>1391</v>
      </c>
      <c r="D2290" s="46" t="s">
        <v>904</v>
      </c>
      <c r="E2290" s="62"/>
      <c r="F2290" s="47"/>
      <c r="G2290" s="47">
        <f>Source!U416</f>
        <v>1.2499199999999999</v>
      </c>
      <c r="H2290" s="47"/>
      <c r="I2290" s="47"/>
      <c r="J2290" s="47"/>
      <c r="K2290" s="47"/>
      <c r="L2290" s="60">
        <f>SUM(L2291:L2291)-SUMIF(CE2291:CE2291, 1, L2291:L2291)</f>
        <v>902.5</v>
      </c>
    </row>
    <row r="2291" spans="1:83" ht="14.25" x14ac:dyDescent="0.2">
      <c r="A2291" s="45"/>
      <c r="B2291" s="45" t="s">
        <v>1036</v>
      </c>
      <c r="C2291" s="45" t="s">
        <v>1037</v>
      </c>
      <c r="D2291" s="46" t="s">
        <v>904</v>
      </c>
      <c r="E2291" s="47">
        <v>4.96</v>
      </c>
      <c r="F2291" s="47">
        <f>ROUND((0.3)*0.84,7)</f>
        <v>0.252</v>
      </c>
      <c r="G2291" s="47">
        <f>SmtRes!CX808</f>
        <v>1.2499199999999999</v>
      </c>
      <c r="H2291" s="49"/>
      <c r="I2291" s="48"/>
      <c r="J2291" s="49">
        <f>SmtRes!CZ808</f>
        <v>722.05</v>
      </c>
      <c r="K2291" s="48"/>
      <c r="L2291" s="49">
        <f>SmtRes!DI808</f>
        <v>902.5</v>
      </c>
    </row>
    <row r="2292" spans="1:83" ht="15" x14ac:dyDescent="0.2">
      <c r="A2292" s="44"/>
      <c r="B2292" s="47">
        <v>2</v>
      </c>
      <c r="C2292" s="44" t="s">
        <v>1392</v>
      </c>
      <c r="D2292" s="46"/>
      <c r="E2292" s="62"/>
      <c r="F2292" s="47"/>
      <c r="G2292" s="47"/>
      <c r="H2292" s="47"/>
      <c r="I2292" s="47"/>
      <c r="J2292" s="47"/>
      <c r="K2292" s="47"/>
      <c r="L2292" s="60">
        <f>SUM(L2293:L2295)-SUMIF(CE2293:CE2295, 1, L2293:L2295)</f>
        <v>67.610000000000014</v>
      </c>
    </row>
    <row r="2293" spans="1:83" ht="15" x14ac:dyDescent="0.2">
      <c r="A2293" s="44"/>
      <c r="B2293" s="47"/>
      <c r="C2293" s="44" t="s">
        <v>1395</v>
      </c>
      <c r="D2293" s="46" t="s">
        <v>904</v>
      </c>
      <c r="E2293" s="62"/>
      <c r="F2293" s="47"/>
      <c r="G2293" s="47">
        <f>Source!V416</f>
        <v>0.13356000000000001</v>
      </c>
      <c r="H2293" s="47"/>
      <c r="I2293" s="47"/>
      <c r="J2293" s="47"/>
      <c r="K2293" s="47"/>
      <c r="L2293" s="60">
        <f>SUMIF(CE2294:CE2295, 1, L2294:L2295)</f>
        <v>96.44</v>
      </c>
      <c r="CE2293">
        <v>1</v>
      </c>
    </row>
    <row r="2294" spans="1:83" ht="28.5" x14ac:dyDescent="0.2">
      <c r="A2294" s="45"/>
      <c r="B2294" s="45" t="s">
        <v>1275</v>
      </c>
      <c r="C2294" s="45" t="s">
        <v>1277</v>
      </c>
      <c r="D2294" s="46" t="s">
        <v>797</v>
      </c>
      <c r="E2294" s="47">
        <v>0.53</v>
      </c>
      <c r="F2294" s="47">
        <f>ROUND((0.3)*0.84,7)</f>
        <v>0.252</v>
      </c>
      <c r="G2294" s="47">
        <f>SmtRes!CX810</f>
        <v>0.13356000000000001</v>
      </c>
      <c r="H2294" s="49">
        <f>SmtRes!CZ810</f>
        <v>346.73</v>
      </c>
      <c r="I2294" s="48">
        <f>SmtRes!AJ810</f>
        <v>1.46</v>
      </c>
      <c r="J2294" s="49">
        <f>ROUND(H2294*I2294, 2)</f>
        <v>506.23</v>
      </c>
      <c r="K2294" s="48"/>
      <c r="L2294" s="49">
        <f>SmtRes!DG810</f>
        <v>67.61</v>
      </c>
    </row>
    <row r="2295" spans="1:83" ht="28.5" x14ac:dyDescent="0.2">
      <c r="A2295" s="45"/>
      <c r="B2295" s="45" t="s">
        <v>915</v>
      </c>
      <c r="C2295" s="45" t="s">
        <v>1394</v>
      </c>
      <c r="D2295" s="46" t="s">
        <v>904</v>
      </c>
      <c r="E2295" s="47">
        <f>SmtRes!DO810*SmtRes!AT810</f>
        <v>0.53</v>
      </c>
      <c r="F2295" s="47">
        <f>ROUND((0.3)*0.84,7)</f>
        <v>0.252</v>
      </c>
      <c r="G2295" s="47">
        <f>ROUND(E2295*F2295*G2287, 7)</f>
        <v>0.13356000000000001</v>
      </c>
      <c r="H2295" s="49"/>
      <c r="I2295" s="48"/>
      <c r="J2295" s="49">
        <f>ROUND(SmtRes!AG810/SmtRes!DO810, 2)</f>
        <v>722.05</v>
      </c>
      <c r="K2295" s="48"/>
      <c r="L2295" s="49">
        <f>SmtRes!DH810</f>
        <v>96.44</v>
      </c>
      <c r="CE2295">
        <v>1</v>
      </c>
    </row>
    <row r="2296" spans="1:83" ht="15" hidden="1" x14ac:dyDescent="0.2">
      <c r="A2296" s="44"/>
      <c r="B2296" s="47">
        <v>4</v>
      </c>
      <c r="C2296" s="44" t="s">
        <v>1411</v>
      </c>
      <c r="D2296" s="46"/>
      <c r="E2296" s="62"/>
      <c r="F2296" s="47"/>
      <c r="G2296" s="47"/>
      <c r="H2296" s="47"/>
      <c r="I2296" s="47"/>
      <c r="J2296" s="47"/>
      <c r="K2296" s="47"/>
      <c r="L2296" s="60">
        <f>SUM(L2297:L2297)-SUMIF(CE2297:CE2297, 1, L2297:L2297)</f>
        <v>0</v>
      </c>
    </row>
    <row r="2297" spans="1:83" ht="14.25" x14ac:dyDescent="0.2">
      <c r="A2297" s="45"/>
      <c r="B2297" s="45" t="s">
        <v>1255</v>
      </c>
      <c r="C2297" s="51" t="s">
        <v>1257</v>
      </c>
      <c r="D2297" s="52" t="s">
        <v>1090</v>
      </c>
      <c r="E2297" s="53">
        <v>1.0517000000000001</v>
      </c>
      <c r="F2297" s="53">
        <f>ROUND(0,7)</f>
        <v>0</v>
      </c>
      <c r="G2297" s="53">
        <f>SmtRes!CX811</f>
        <v>0</v>
      </c>
      <c r="H2297" s="54">
        <f>SmtRes!CZ811</f>
        <v>41.38</v>
      </c>
      <c r="I2297" s="55">
        <f>SmtRes!AI811</f>
        <v>1.4</v>
      </c>
      <c r="J2297" s="54">
        <f>ROUND(H2297*I2297, 2)</f>
        <v>57.93</v>
      </c>
      <c r="K2297" s="55"/>
      <c r="L2297" s="54">
        <f>SmtRes!DF811</f>
        <v>0</v>
      </c>
    </row>
    <row r="2298" spans="1:83" ht="15" x14ac:dyDescent="0.2">
      <c r="A2298" s="45"/>
      <c r="B2298" s="45"/>
      <c r="C2298" s="64" t="s">
        <v>1396</v>
      </c>
      <c r="D2298" s="46"/>
      <c r="E2298" s="47"/>
      <c r="F2298" s="47"/>
      <c r="G2298" s="47"/>
      <c r="H2298" s="49"/>
      <c r="I2298" s="48"/>
      <c r="J2298" s="49"/>
      <c r="K2298" s="48"/>
      <c r="L2298" s="49">
        <f>L2290+L2292+L2293+L2296</f>
        <v>1066.55</v>
      </c>
    </row>
    <row r="2299" spans="1:83" ht="14.25" x14ac:dyDescent="0.2">
      <c r="A2299" s="45"/>
      <c r="B2299" s="45"/>
      <c r="C2299" s="45" t="s">
        <v>1397</v>
      </c>
      <c r="D2299" s="46"/>
      <c r="E2299" s="47"/>
      <c r="F2299" s="47"/>
      <c r="G2299" s="47"/>
      <c r="H2299" s="49"/>
      <c r="I2299" s="48"/>
      <c r="J2299" s="49"/>
      <c r="K2299" s="48"/>
      <c r="L2299" s="49">
        <f>SUM(AR2287:AR2302)+SUM(AS2287:AS2302)+SUM(AT2287:AT2302)+SUM(AU2287:AU2302)+SUM(AV2287:AV2302)</f>
        <v>998.94</v>
      </c>
    </row>
    <row r="2300" spans="1:83" ht="28.5" x14ac:dyDescent="0.2">
      <c r="A2300" s="45"/>
      <c r="B2300" s="45" t="s">
        <v>408</v>
      </c>
      <c r="C2300" s="45" t="s">
        <v>1503</v>
      </c>
      <c r="D2300" s="46" t="s">
        <v>1224</v>
      </c>
      <c r="E2300" s="47">
        <f>Source!BZ416</f>
        <v>97</v>
      </c>
      <c r="F2300" s="47"/>
      <c r="G2300" s="47">
        <f>Source!AT416</f>
        <v>97</v>
      </c>
      <c r="H2300" s="49"/>
      <c r="I2300" s="48"/>
      <c r="J2300" s="49"/>
      <c r="K2300" s="48"/>
      <c r="L2300" s="49">
        <f>SUM(AZ2287:AZ2302)</f>
        <v>968.97</v>
      </c>
    </row>
    <row r="2301" spans="1:83" ht="28.5" x14ac:dyDescent="0.2">
      <c r="A2301" s="51"/>
      <c r="B2301" s="51" t="s">
        <v>409</v>
      </c>
      <c r="C2301" s="51" t="s">
        <v>1504</v>
      </c>
      <c r="D2301" s="52" t="s">
        <v>1224</v>
      </c>
      <c r="E2301" s="53">
        <f>Source!CA416</f>
        <v>51</v>
      </c>
      <c r="F2301" s="53"/>
      <c r="G2301" s="53">
        <f>Source!AU416</f>
        <v>51</v>
      </c>
      <c r="H2301" s="54"/>
      <c r="I2301" s="55"/>
      <c r="J2301" s="54"/>
      <c r="K2301" s="55"/>
      <c r="L2301" s="54">
        <f>SUM(BA2287:BA2302)</f>
        <v>509.46</v>
      </c>
    </row>
    <row r="2302" spans="1:83" ht="15" x14ac:dyDescent="0.25">
      <c r="C2302" s="106" t="s">
        <v>1360</v>
      </c>
      <c r="D2302" s="106"/>
      <c r="E2302" s="106"/>
      <c r="F2302" s="106"/>
      <c r="G2302" s="106"/>
      <c r="H2302" s="106"/>
      <c r="I2302" s="107">
        <f>IF(E2287&lt;&gt;0,K2302/E2287, 0)</f>
        <v>2544.98</v>
      </c>
      <c r="J2302" s="107"/>
      <c r="K2302" s="107">
        <f>L2290+L2292+L2296+L2300+L2301+L2293</f>
        <v>2544.98</v>
      </c>
      <c r="L2302" s="107"/>
      <c r="M2302" s="83">
        <f>K2302*1.038</f>
        <v>2641.6892400000002</v>
      </c>
      <c r="AD2302">
        <f>ROUND((Source!AT416/100)*((ROUND(SUMIF(SmtRes!AQ808:'SmtRes'!AQ812,"=1",SmtRes!AD808:'SmtRes'!AD812)*Source!I416, 2)+ROUND(SUMIF(SmtRes!AQ808:'SmtRes'!AQ812,"=1",SmtRes!AC808:'SmtRes'!AC812)*Source!I416, 2))), 2)</f>
        <v>1400.78</v>
      </c>
      <c r="AE2302">
        <f>ROUND((Source!AU416/100)*((ROUND(SUMIF(SmtRes!AQ808:'SmtRes'!AQ812,"=1",SmtRes!AD808:'SmtRes'!AD812)*Source!I416, 2)+ROUND(SUMIF(SmtRes!AQ808:'SmtRes'!AQ812,"=1",SmtRes!AC808:'SmtRes'!AC812)*Source!I416, 2))), 2)</f>
        <v>736.49</v>
      </c>
      <c r="AN2302" s="56">
        <f>L2290+L2292+L2296+L2300+L2301+L2293</f>
        <v>2544.98</v>
      </c>
      <c r="AO2302" s="56">
        <f>L2292</f>
        <v>67.610000000000014</v>
      </c>
      <c r="AQ2302" t="s">
        <v>1361</v>
      </c>
      <c r="AR2302" s="56">
        <f>L2290</f>
        <v>902.5</v>
      </c>
      <c r="AT2302" s="56">
        <f>L2293</f>
        <v>96.44</v>
      </c>
      <c r="AV2302" t="s">
        <v>1361</v>
      </c>
      <c r="AW2302" s="56">
        <f>L2296</f>
        <v>0</v>
      </c>
      <c r="AZ2302">
        <f>Source!X416</f>
        <v>968.97</v>
      </c>
      <c r="BA2302">
        <f>Source!Y416</f>
        <v>509.46</v>
      </c>
      <c r="CD2302">
        <v>2</v>
      </c>
    </row>
    <row r="2303" spans="1:83" ht="135" x14ac:dyDescent="0.2">
      <c r="A2303" s="43" t="s">
        <v>595</v>
      </c>
      <c r="B2303" s="45" t="s">
        <v>1590</v>
      </c>
      <c r="C2303" s="45" t="s">
        <v>1592</v>
      </c>
      <c r="D2303" s="46" t="str">
        <f>Source!H417</f>
        <v>КОМПЛ</v>
      </c>
      <c r="E2303" s="47">
        <f>Source!K417</f>
        <v>1</v>
      </c>
      <c r="F2303" s="47"/>
      <c r="G2303" s="47">
        <f>Source!I417</f>
        <v>1</v>
      </c>
      <c r="H2303" s="49"/>
      <c r="I2303" s="48"/>
      <c r="J2303" s="49"/>
      <c r="K2303" s="48"/>
      <c r="L2303" s="49"/>
    </row>
    <row r="2304" spans="1:83" ht="15" x14ac:dyDescent="0.2">
      <c r="A2304" s="44"/>
      <c r="B2304" s="47">
        <v>1</v>
      </c>
      <c r="C2304" s="44" t="s">
        <v>1391</v>
      </c>
      <c r="D2304" s="46" t="s">
        <v>904</v>
      </c>
      <c r="E2304" s="62"/>
      <c r="F2304" s="47"/>
      <c r="G2304" s="47">
        <f>Source!U417</f>
        <v>4.1664000000000003</v>
      </c>
      <c r="H2304" s="47"/>
      <c r="I2304" s="47"/>
      <c r="J2304" s="47"/>
      <c r="K2304" s="47"/>
      <c r="L2304" s="60">
        <f>SUM(L2305:L2305)-SUMIF(CE2305:CE2305, 1, L2305:L2305)</f>
        <v>3008.35</v>
      </c>
    </row>
    <row r="2305" spans="1:83" ht="14.25" x14ac:dyDescent="0.2">
      <c r="A2305" s="45"/>
      <c r="B2305" s="45" t="s">
        <v>1036</v>
      </c>
      <c r="C2305" s="45" t="s">
        <v>1037</v>
      </c>
      <c r="D2305" s="46" t="s">
        <v>904</v>
      </c>
      <c r="E2305" s="47">
        <v>4.96</v>
      </c>
      <c r="F2305" s="47">
        <f>ROUND(0.84,7)</f>
        <v>0.84</v>
      </c>
      <c r="G2305" s="47">
        <f>SmtRes!CX813</f>
        <v>4.1664000000000003</v>
      </c>
      <c r="H2305" s="49"/>
      <c r="I2305" s="48"/>
      <c r="J2305" s="49">
        <f>SmtRes!CZ813</f>
        <v>722.05</v>
      </c>
      <c r="K2305" s="48"/>
      <c r="L2305" s="49">
        <f>SmtRes!DI813</f>
        <v>3008.35</v>
      </c>
    </row>
    <row r="2306" spans="1:83" ht="15" x14ac:dyDescent="0.2">
      <c r="A2306" s="44"/>
      <c r="B2306" s="47">
        <v>2</v>
      </c>
      <c r="C2306" s="44" t="s">
        <v>1392</v>
      </c>
      <c r="D2306" s="46"/>
      <c r="E2306" s="62"/>
      <c r="F2306" s="47"/>
      <c r="G2306" s="47"/>
      <c r="H2306" s="47"/>
      <c r="I2306" s="47"/>
      <c r="J2306" s="47"/>
      <c r="K2306" s="47"/>
      <c r="L2306" s="60">
        <f>SUM(L2307:L2309)-SUMIF(CE2307:CE2309, 1, L2307:L2309)</f>
        <v>225.37</v>
      </c>
    </row>
    <row r="2307" spans="1:83" ht="15" x14ac:dyDescent="0.2">
      <c r="A2307" s="44"/>
      <c r="B2307" s="47"/>
      <c r="C2307" s="44" t="s">
        <v>1395</v>
      </c>
      <c r="D2307" s="46" t="s">
        <v>904</v>
      </c>
      <c r="E2307" s="62"/>
      <c r="F2307" s="47"/>
      <c r="G2307" s="47">
        <f>Source!V417</f>
        <v>0.44519999999999998</v>
      </c>
      <c r="H2307" s="47"/>
      <c r="I2307" s="47"/>
      <c r="J2307" s="47"/>
      <c r="K2307" s="47"/>
      <c r="L2307" s="60">
        <f>SUMIF(CE2308:CE2309, 1, L2308:L2309)</f>
        <v>321.45999999999998</v>
      </c>
      <c r="CE2307">
        <v>1</v>
      </c>
    </row>
    <row r="2308" spans="1:83" ht="28.5" x14ac:dyDescent="0.2">
      <c r="A2308" s="45"/>
      <c r="B2308" s="45" t="s">
        <v>1275</v>
      </c>
      <c r="C2308" s="45" t="s">
        <v>1277</v>
      </c>
      <c r="D2308" s="46" t="s">
        <v>797</v>
      </c>
      <c r="E2308" s="47">
        <v>0.53</v>
      </c>
      <c r="F2308" s="47">
        <f>ROUND(0.84,7)</f>
        <v>0.84</v>
      </c>
      <c r="G2308" s="47">
        <f>SmtRes!CX815</f>
        <v>0.44519999999999998</v>
      </c>
      <c r="H2308" s="49">
        <f>SmtRes!CZ815</f>
        <v>346.73</v>
      </c>
      <c r="I2308" s="48">
        <f>SmtRes!AJ815</f>
        <v>1.46</v>
      </c>
      <c r="J2308" s="49">
        <f>ROUND(H2308*I2308, 2)</f>
        <v>506.23</v>
      </c>
      <c r="K2308" s="48"/>
      <c r="L2308" s="49">
        <f>SmtRes!DG815</f>
        <v>225.37</v>
      </c>
    </row>
    <row r="2309" spans="1:83" ht="28.5" x14ac:dyDescent="0.2">
      <c r="A2309" s="45"/>
      <c r="B2309" s="45" t="s">
        <v>915</v>
      </c>
      <c r="C2309" s="45" t="s">
        <v>1394</v>
      </c>
      <c r="D2309" s="46" t="s">
        <v>904</v>
      </c>
      <c r="E2309" s="47">
        <f>SmtRes!DO815*SmtRes!AT815</f>
        <v>0.53</v>
      </c>
      <c r="F2309" s="47">
        <f>ROUND(0.84,7)</f>
        <v>0.84</v>
      </c>
      <c r="G2309" s="47">
        <f>ROUND(E2309*F2309*G2303, 7)</f>
        <v>0.44519999999999998</v>
      </c>
      <c r="H2309" s="49"/>
      <c r="I2309" s="48"/>
      <c r="J2309" s="49">
        <f>ROUND(SmtRes!AG815/SmtRes!DO815, 2)</f>
        <v>722.05</v>
      </c>
      <c r="K2309" s="48"/>
      <c r="L2309" s="49">
        <f>SmtRes!DH815</f>
        <v>321.45999999999998</v>
      </c>
      <c r="CE2309">
        <v>1</v>
      </c>
    </row>
    <row r="2310" spans="1:83" ht="15" hidden="1" x14ac:dyDescent="0.2">
      <c r="A2310" s="44"/>
      <c r="B2310" s="47">
        <v>4</v>
      </c>
      <c r="C2310" s="44" t="s">
        <v>1411</v>
      </c>
      <c r="D2310" s="46"/>
      <c r="E2310" s="62"/>
      <c r="F2310" s="47"/>
      <c r="G2310" s="47"/>
      <c r="H2310" s="47"/>
      <c r="I2310" s="47"/>
      <c r="J2310" s="47"/>
      <c r="K2310" s="47"/>
      <c r="L2310" s="60">
        <f>SUM(L2311:L2311)-SUMIF(CE2311:CE2311, 1, L2311:L2311)</f>
        <v>0</v>
      </c>
    </row>
    <row r="2311" spans="1:83" ht="14.25" x14ac:dyDescent="0.2">
      <c r="A2311" s="45"/>
      <c r="B2311" s="45" t="s">
        <v>1255</v>
      </c>
      <c r="C2311" s="51" t="s">
        <v>1257</v>
      </c>
      <c r="D2311" s="52" t="s">
        <v>1090</v>
      </c>
      <c r="E2311" s="53">
        <v>1.0517000000000001</v>
      </c>
      <c r="F2311" s="53">
        <f>ROUND(0,7)</f>
        <v>0</v>
      </c>
      <c r="G2311" s="53">
        <f>SmtRes!CX816</f>
        <v>0</v>
      </c>
      <c r="H2311" s="54">
        <f>SmtRes!CZ816</f>
        <v>41.38</v>
      </c>
      <c r="I2311" s="55">
        <f>SmtRes!AI816</f>
        <v>1.4</v>
      </c>
      <c r="J2311" s="54">
        <f>ROUND(H2311*I2311, 2)</f>
        <v>57.93</v>
      </c>
      <c r="K2311" s="55"/>
      <c r="L2311" s="54">
        <f>SmtRes!DF816</f>
        <v>0</v>
      </c>
    </row>
    <row r="2312" spans="1:83" ht="15" x14ac:dyDescent="0.2">
      <c r="A2312" s="45"/>
      <c r="B2312" s="45"/>
      <c r="C2312" s="64" t="s">
        <v>1396</v>
      </c>
      <c r="D2312" s="46"/>
      <c r="E2312" s="47"/>
      <c r="F2312" s="47"/>
      <c r="G2312" s="47"/>
      <c r="H2312" s="49"/>
      <c r="I2312" s="48"/>
      <c r="J2312" s="49"/>
      <c r="K2312" s="48"/>
      <c r="L2312" s="49">
        <f>L2304+L2306+L2307+L2310</f>
        <v>3555.18</v>
      </c>
    </row>
    <row r="2313" spans="1:83" ht="14.25" x14ac:dyDescent="0.2">
      <c r="A2313" s="45"/>
      <c r="B2313" s="45"/>
      <c r="C2313" s="45" t="s">
        <v>1397</v>
      </c>
      <c r="D2313" s="46"/>
      <c r="E2313" s="47"/>
      <c r="F2313" s="47"/>
      <c r="G2313" s="47"/>
      <c r="H2313" s="49"/>
      <c r="I2313" s="48"/>
      <c r="J2313" s="49"/>
      <c r="K2313" s="48"/>
      <c r="L2313" s="49">
        <f>SUM(AR2303:AR2316)+SUM(AS2303:AS2316)+SUM(AT2303:AT2316)+SUM(AU2303:AU2316)+SUM(AV2303:AV2316)</f>
        <v>3329.81</v>
      </c>
    </row>
    <row r="2314" spans="1:83" ht="28.5" x14ac:dyDescent="0.2">
      <c r="A2314" s="45"/>
      <c r="B2314" s="45" t="s">
        <v>408</v>
      </c>
      <c r="C2314" s="45" t="s">
        <v>1503</v>
      </c>
      <c r="D2314" s="46" t="s">
        <v>1224</v>
      </c>
      <c r="E2314" s="47">
        <f>Source!BZ417</f>
        <v>97</v>
      </c>
      <c r="F2314" s="47"/>
      <c r="G2314" s="47">
        <f>Source!AT417</f>
        <v>97</v>
      </c>
      <c r="H2314" s="49"/>
      <c r="I2314" s="48"/>
      <c r="J2314" s="49"/>
      <c r="K2314" s="48"/>
      <c r="L2314" s="49">
        <f>SUM(AZ2303:AZ2316)</f>
        <v>3229.92</v>
      </c>
    </row>
    <row r="2315" spans="1:83" ht="28.5" x14ac:dyDescent="0.2">
      <c r="A2315" s="51"/>
      <c r="B2315" s="51" t="s">
        <v>409</v>
      </c>
      <c r="C2315" s="51" t="s">
        <v>1504</v>
      </c>
      <c r="D2315" s="52" t="s">
        <v>1224</v>
      </c>
      <c r="E2315" s="53">
        <f>Source!CA417</f>
        <v>51</v>
      </c>
      <c r="F2315" s="53"/>
      <c r="G2315" s="53">
        <f>Source!AU417</f>
        <v>51</v>
      </c>
      <c r="H2315" s="54"/>
      <c r="I2315" s="55"/>
      <c r="J2315" s="54"/>
      <c r="K2315" s="55"/>
      <c r="L2315" s="54">
        <f>SUM(BA2303:BA2316)</f>
        <v>1698.2</v>
      </c>
    </row>
    <row r="2316" spans="1:83" ht="15" x14ac:dyDescent="0.25">
      <c r="C2316" s="106" t="s">
        <v>1360</v>
      </c>
      <c r="D2316" s="106"/>
      <c r="E2316" s="106"/>
      <c r="F2316" s="106"/>
      <c r="G2316" s="106"/>
      <c r="H2316" s="106"/>
      <c r="I2316" s="107">
        <f>IF(E2303&lt;&gt;0,K2316/E2303, 0)</f>
        <v>8483.2999999999993</v>
      </c>
      <c r="J2316" s="107"/>
      <c r="K2316" s="107">
        <f>L2304+L2306+L2310+L2314+L2315+L2307</f>
        <v>8483.2999999999993</v>
      </c>
      <c r="L2316" s="107"/>
      <c r="M2316" s="83">
        <f>K2316*1.038</f>
        <v>8805.6653999999999</v>
      </c>
      <c r="AD2316">
        <f>ROUND((Source!AT417/100)*((ROUND(SUMIF(SmtRes!AQ813:'SmtRes'!AQ817,"=1",SmtRes!AD813:'SmtRes'!AD817)*Source!I417, 2)+ROUND(SUMIF(SmtRes!AQ813:'SmtRes'!AQ817,"=1",SmtRes!AC813:'SmtRes'!AC817)*Source!I417, 2))), 2)</f>
        <v>1400.78</v>
      </c>
      <c r="AE2316">
        <f>ROUND((Source!AU417/100)*((ROUND(SUMIF(SmtRes!AQ813:'SmtRes'!AQ817,"=1",SmtRes!AD813:'SmtRes'!AD817)*Source!I417, 2)+ROUND(SUMIF(SmtRes!AQ813:'SmtRes'!AQ817,"=1",SmtRes!AC813:'SmtRes'!AC817)*Source!I417, 2))), 2)</f>
        <v>736.49</v>
      </c>
      <c r="AN2316" s="56">
        <f>L2304+L2306+L2310+L2314+L2315+L2307</f>
        <v>8483.2999999999993</v>
      </c>
      <c r="AO2316" s="56">
        <f>L2306</f>
        <v>225.37</v>
      </c>
      <c r="AQ2316" t="s">
        <v>1361</v>
      </c>
      <c r="AR2316" s="56">
        <f>L2304</f>
        <v>3008.35</v>
      </c>
      <c r="AT2316" s="56">
        <f>L2307</f>
        <v>321.45999999999998</v>
      </c>
      <c r="AV2316" t="s">
        <v>1361</v>
      </c>
      <c r="AW2316" s="56">
        <f>L2310</f>
        <v>0</v>
      </c>
      <c r="AZ2316">
        <f>Source!X417</f>
        <v>3229.92</v>
      </c>
      <c r="BA2316">
        <f>Source!Y417</f>
        <v>1698.2</v>
      </c>
      <c r="CD2316">
        <v>2</v>
      </c>
    </row>
    <row r="2317" spans="1:83" ht="57" x14ac:dyDescent="0.2">
      <c r="C2317" s="42" t="str">
        <f>Source!G418</f>
        <v>Термоусаживаемые концевые муфты внутренней установки для трехжильного  небронированного кабеля до 10 кВ</v>
      </c>
    </row>
    <row r="2318" spans="1:83" ht="163.5" x14ac:dyDescent="0.2">
      <c r="A2318" s="43" t="s">
        <v>598</v>
      </c>
      <c r="B2318" s="45" t="s">
        <v>1593</v>
      </c>
      <c r="C2318" s="45" t="s">
        <v>1594</v>
      </c>
      <c r="D2318" s="46" t="str">
        <f>Source!H419</f>
        <v>ШТ</v>
      </c>
      <c r="E2318" s="47">
        <f>Source!K419</f>
        <v>1</v>
      </c>
      <c r="F2318" s="47"/>
      <c r="G2318" s="47">
        <f>Source!I419</f>
        <v>1</v>
      </c>
      <c r="H2318" s="49"/>
      <c r="I2318" s="48"/>
      <c r="J2318" s="49"/>
      <c r="K2318" s="48"/>
      <c r="L2318" s="49"/>
    </row>
    <row r="2319" spans="1:83" ht="14.25" x14ac:dyDescent="0.2">
      <c r="C2319" s="66" t="str">
        <f>Source!CB419</f>
        <v>Прим. Демонтаж</v>
      </c>
    </row>
    <row r="2320" spans="1:83" ht="76.5" x14ac:dyDescent="0.2">
      <c r="B2320" s="65" t="str">
        <f>Source!EO419</f>
        <v>Поправка: 571/пр_2022_п.84_т.3_стр.4_стб.3</v>
      </c>
      <c r="C2320" s="65" t="str">
        <f>Source!CN419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321" spans="1:82" ht="15" x14ac:dyDescent="0.2">
      <c r="A2321" s="44"/>
      <c r="B2321" s="47">
        <v>1</v>
      </c>
      <c r="C2321" s="44" t="s">
        <v>1391</v>
      </c>
      <c r="D2321" s="46" t="s">
        <v>904</v>
      </c>
      <c r="E2321" s="62"/>
      <c r="F2321" s="47"/>
      <c r="G2321" s="47">
        <f>Source!U419</f>
        <v>0.76104000000000005</v>
      </c>
      <c r="H2321" s="47"/>
      <c r="I2321" s="47"/>
      <c r="J2321" s="47"/>
      <c r="K2321" s="47"/>
      <c r="L2321" s="60">
        <f>SUM(L2322:L2323)-SUMIF(CE2322:CE2323, 1, L2322:L2323)</f>
        <v>518.75</v>
      </c>
    </row>
    <row r="2322" spans="1:82" ht="14.25" x14ac:dyDescent="0.2">
      <c r="A2322" s="45"/>
      <c r="B2322" s="45" t="s">
        <v>900</v>
      </c>
      <c r="C2322" s="45" t="s">
        <v>901</v>
      </c>
      <c r="D2322" s="46" t="s">
        <v>899</v>
      </c>
      <c r="E2322" s="47">
        <v>1.51</v>
      </c>
      <c r="F2322" s="47">
        <f>ROUND((0.3)*0.84,7)</f>
        <v>0.252</v>
      </c>
      <c r="G2322" s="47">
        <f>SmtRes!CX818</f>
        <v>0.38052000000000002</v>
      </c>
      <c r="H2322" s="49"/>
      <c r="I2322" s="48"/>
      <c r="J2322" s="49">
        <f>SmtRes!CZ818</f>
        <v>641.22</v>
      </c>
      <c r="K2322" s="48"/>
      <c r="L2322" s="49">
        <f>SmtRes!DI818</f>
        <v>244</v>
      </c>
    </row>
    <row r="2323" spans="1:82" ht="14.25" x14ac:dyDescent="0.2">
      <c r="A2323" s="45"/>
      <c r="B2323" s="45" t="s">
        <v>1201</v>
      </c>
      <c r="C2323" s="45" t="s">
        <v>1202</v>
      </c>
      <c r="D2323" s="46" t="s">
        <v>899</v>
      </c>
      <c r="E2323" s="47">
        <v>1.51</v>
      </c>
      <c r="F2323" s="47">
        <f>ROUND((0.3)*0.84,7)</f>
        <v>0.252</v>
      </c>
      <c r="G2323" s="47">
        <f>SmtRes!CX819</f>
        <v>0.38052000000000002</v>
      </c>
      <c r="H2323" s="49"/>
      <c r="I2323" s="48"/>
      <c r="J2323" s="49">
        <f>SmtRes!CZ819</f>
        <v>722.05</v>
      </c>
      <c r="K2323" s="48"/>
      <c r="L2323" s="49">
        <f>SmtRes!DI819</f>
        <v>274.75</v>
      </c>
    </row>
    <row r="2324" spans="1:82" ht="15" hidden="1" x14ac:dyDescent="0.2">
      <c r="A2324" s="44"/>
      <c r="B2324" s="47">
        <v>4</v>
      </c>
      <c r="C2324" s="44" t="s">
        <v>1411</v>
      </c>
      <c r="D2324" s="46"/>
      <c r="E2324" s="62"/>
      <c r="F2324" s="47"/>
      <c r="G2324" s="47"/>
      <c r="H2324" s="47"/>
      <c r="I2324" s="47"/>
      <c r="J2324" s="47"/>
      <c r="K2324" s="47"/>
      <c r="L2324" s="60">
        <f>SUM(L2325:L2325)-SUMIF(CE2325:CE2325, 1, L2325:L2325)</f>
        <v>0</v>
      </c>
    </row>
    <row r="2325" spans="1:82" ht="14.25" x14ac:dyDescent="0.2">
      <c r="A2325" s="45"/>
      <c r="B2325" s="45" t="s">
        <v>1255</v>
      </c>
      <c r="C2325" s="51" t="s">
        <v>1257</v>
      </c>
      <c r="D2325" s="52" t="s">
        <v>1090</v>
      </c>
      <c r="E2325" s="53">
        <v>2.4563000000000001</v>
      </c>
      <c r="F2325" s="53">
        <f>ROUND(0,7)</f>
        <v>0</v>
      </c>
      <c r="G2325" s="53">
        <f>SmtRes!CX820</f>
        <v>0</v>
      </c>
      <c r="H2325" s="54">
        <f>SmtRes!CZ820</f>
        <v>41.38</v>
      </c>
      <c r="I2325" s="55">
        <f>SmtRes!AI820</f>
        <v>1.4</v>
      </c>
      <c r="J2325" s="54">
        <f>ROUND(H2325*I2325, 2)</f>
        <v>57.93</v>
      </c>
      <c r="K2325" s="55"/>
      <c r="L2325" s="54">
        <f>SmtRes!DF820</f>
        <v>0</v>
      </c>
    </row>
    <row r="2326" spans="1:82" ht="15" x14ac:dyDescent="0.2">
      <c r="A2326" s="45"/>
      <c r="B2326" s="45"/>
      <c r="C2326" s="64" t="s">
        <v>1396</v>
      </c>
      <c r="D2326" s="46"/>
      <c r="E2326" s="47"/>
      <c r="F2326" s="47"/>
      <c r="G2326" s="47"/>
      <c r="H2326" s="49"/>
      <c r="I2326" s="48"/>
      <c r="J2326" s="49"/>
      <c r="K2326" s="48"/>
      <c r="L2326" s="49">
        <f>L2321+L2324</f>
        <v>518.75</v>
      </c>
    </row>
    <row r="2327" spans="1:82" ht="14.25" x14ac:dyDescent="0.2">
      <c r="A2327" s="45"/>
      <c r="B2327" s="45"/>
      <c r="C2327" s="45" t="s">
        <v>1397</v>
      </c>
      <c r="D2327" s="46"/>
      <c r="E2327" s="47"/>
      <c r="F2327" s="47"/>
      <c r="G2327" s="47"/>
      <c r="H2327" s="49"/>
      <c r="I2327" s="48"/>
      <c r="J2327" s="49"/>
      <c r="K2327" s="48"/>
      <c r="L2327" s="49">
        <f>SUM(AR2318:AR2330)+SUM(AS2318:AS2330)+SUM(AT2318:AT2330)+SUM(AU2318:AU2330)+SUM(AV2318:AV2330)</f>
        <v>518.75</v>
      </c>
    </row>
    <row r="2328" spans="1:82" ht="28.5" x14ac:dyDescent="0.2">
      <c r="A2328" s="45"/>
      <c r="B2328" s="45" t="s">
        <v>408</v>
      </c>
      <c r="C2328" s="45" t="s">
        <v>1503</v>
      </c>
      <c r="D2328" s="46" t="s">
        <v>1224</v>
      </c>
      <c r="E2328" s="47">
        <f>Source!BZ419</f>
        <v>97</v>
      </c>
      <c r="F2328" s="47"/>
      <c r="G2328" s="47">
        <f>Source!AT419</f>
        <v>97</v>
      </c>
      <c r="H2328" s="49"/>
      <c r="I2328" s="48"/>
      <c r="J2328" s="49"/>
      <c r="K2328" s="48"/>
      <c r="L2328" s="49">
        <f>SUM(AZ2318:AZ2330)</f>
        <v>503.19</v>
      </c>
    </row>
    <row r="2329" spans="1:82" ht="28.5" x14ac:dyDescent="0.2">
      <c r="A2329" s="51"/>
      <c r="B2329" s="51" t="s">
        <v>409</v>
      </c>
      <c r="C2329" s="51" t="s">
        <v>1504</v>
      </c>
      <c r="D2329" s="52" t="s">
        <v>1224</v>
      </c>
      <c r="E2329" s="53">
        <f>Source!CA419</f>
        <v>51</v>
      </c>
      <c r="F2329" s="53"/>
      <c r="G2329" s="53">
        <f>Source!AU419</f>
        <v>51</v>
      </c>
      <c r="H2329" s="54"/>
      <c r="I2329" s="55"/>
      <c r="J2329" s="54"/>
      <c r="K2329" s="55"/>
      <c r="L2329" s="54">
        <f>SUM(BA2318:BA2330)</f>
        <v>264.56</v>
      </c>
    </row>
    <row r="2330" spans="1:82" ht="15" x14ac:dyDescent="0.25">
      <c r="C2330" s="106" t="s">
        <v>1360</v>
      </c>
      <c r="D2330" s="106"/>
      <c r="E2330" s="106"/>
      <c r="F2330" s="106"/>
      <c r="G2330" s="106"/>
      <c r="H2330" s="106"/>
      <c r="I2330" s="107">
        <f>IF(E2318&lt;&gt;0,K2330/E2318, 0)</f>
        <v>1286.5</v>
      </c>
      <c r="J2330" s="107"/>
      <c r="K2330" s="107">
        <f>L2321+L2324+L2328+L2329</f>
        <v>1286.5</v>
      </c>
      <c r="L2330" s="107"/>
      <c r="M2330" s="83">
        <f>K2330*1.038</f>
        <v>1335.3869999999999</v>
      </c>
      <c r="AD2330">
        <f>ROUND((Source!AT419/100)*((ROUND(SUMIF(SmtRes!AQ818:'SmtRes'!AQ821,"=1",SmtRes!AD818:'SmtRes'!AD821)*Source!I419, 2)+ROUND(SUMIF(SmtRes!AQ818:'SmtRes'!AQ821,"=1",SmtRes!AC818:'SmtRes'!AC821)*Source!I419, 2))), 2)</f>
        <v>1322.37</v>
      </c>
      <c r="AE2330">
        <f>ROUND((Source!AU419/100)*((ROUND(SUMIF(SmtRes!AQ818:'SmtRes'!AQ821,"=1",SmtRes!AD818:'SmtRes'!AD821)*Source!I419, 2)+ROUND(SUMIF(SmtRes!AQ818:'SmtRes'!AQ821,"=1",SmtRes!AC818:'SmtRes'!AC821)*Source!I419, 2))), 2)</f>
        <v>695.27</v>
      </c>
      <c r="AN2330" s="56">
        <f>L2321+L2324+L2328+L2329</f>
        <v>1286.5</v>
      </c>
      <c r="AO2330">
        <f>0</f>
        <v>0</v>
      </c>
      <c r="AQ2330" t="s">
        <v>1361</v>
      </c>
      <c r="AR2330" s="56">
        <f>L2321</f>
        <v>518.75</v>
      </c>
      <c r="AT2330">
        <f>0</f>
        <v>0</v>
      </c>
      <c r="AV2330" t="s">
        <v>1361</v>
      </c>
      <c r="AW2330" s="56">
        <f>L2324</f>
        <v>0</v>
      </c>
      <c r="AZ2330">
        <f>Source!X419</f>
        <v>503.19</v>
      </c>
      <c r="BA2330">
        <f>Source!Y419</f>
        <v>264.56</v>
      </c>
      <c r="CD2330">
        <v>2</v>
      </c>
    </row>
    <row r="2331" spans="1:82" ht="149.25" x14ac:dyDescent="0.2">
      <c r="A2331" s="43" t="s">
        <v>603</v>
      </c>
      <c r="B2331" s="45" t="s">
        <v>1593</v>
      </c>
      <c r="C2331" s="45" t="s">
        <v>1595</v>
      </c>
      <c r="D2331" s="46" t="str">
        <f>Source!H420</f>
        <v>ШТ</v>
      </c>
      <c r="E2331" s="47">
        <f>Source!K420</f>
        <v>1</v>
      </c>
      <c r="F2331" s="47"/>
      <c r="G2331" s="47">
        <f>Source!I420</f>
        <v>1</v>
      </c>
      <c r="H2331" s="49"/>
      <c r="I2331" s="48"/>
      <c r="J2331" s="49"/>
      <c r="K2331" s="48"/>
      <c r="L2331" s="49"/>
    </row>
    <row r="2332" spans="1:82" ht="15" x14ac:dyDescent="0.2">
      <c r="A2332" s="44"/>
      <c r="B2332" s="47">
        <v>1</v>
      </c>
      <c r="C2332" s="44" t="s">
        <v>1391</v>
      </c>
      <c r="D2332" s="46" t="s">
        <v>904</v>
      </c>
      <c r="E2332" s="62"/>
      <c r="F2332" s="47"/>
      <c r="G2332" s="47">
        <f>Source!U420</f>
        <v>2.5367999999999999</v>
      </c>
      <c r="H2332" s="47"/>
      <c r="I2332" s="47"/>
      <c r="J2332" s="47"/>
      <c r="K2332" s="47"/>
      <c r="L2332" s="60">
        <f>SUM(L2333:L2334)-SUMIF(CE2333:CE2334, 1, L2333:L2334)</f>
        <v>1729.17</v>
      </c>
    </row>
    <row r="2333" spans="1:82" ht="14.25" x14ac:dyDescent="0.2">
      <c r="A2333" s="45"/>
      <c r="B2333" s="45" t="s">
        <v>900</v>
      </c>
      <c r="C2333" s="45" t="s">
        <v>901</v>
      </c>
      <c r="D2333" s="46" t="s">
        <v>899</v>
      </c>
      <c r="E2333" s="47">
        <v>1.51</v>
      </c>
      <c r="F2333" s="47">
        <f>ROUND(0.84,7)</f>
        <v>0.84</v>
      </c>
      <c r="G2333" s="47">
        <f>SmtRes!CX822</f>
        <v>1.2684</v>
      </c>
      <c r="H2333" s="49"/>
      <c r="I2333" s="48"/>
      <c r="J2333" s="49">
        <f>SmtRes!CZ822</f>
        <v>641.22</v>
      </c>
      <c r="K2333" s="48"/>
      <c r="L2333" s="49">
        <f>SmtRes!DI822</f>
        <v>813.32</v>
      </c>
    </row>
    <row r="2334" spans="1:82" ht="14.25" x14ac:dyDescent="0.2">
      <c r="A2334" s="45"/>
      <c r="B2334" s="45" t="s">
        <v>1201</v>
      </c>
      <c r="C2334" s="45" t="s">
        <v>1202</v>
      </c>
      <c r="D2334" s="46" t="s">
        <v>899</v>
      </c>
      <c r="E2334" s="47">
        <v>1.51</v>
      </c>
      <c r="F2334" s="47">
        <f>ROUND(0.84,7)</f>
        <v>0.84</v>
      </c>
      <c r="G2334" s="47">
        <f>SmtRes!CX823</f>
        <v>1.2684</v>
      </c>
      <c r="H2334" s="49"/>
      <c r="I2334" s="48"/>
      <c r="J2334" s="49">
        <f>SmtRes!CZ823</f>
        <v>722.05</v>
      </c>
      <c r="K2334" s="48"/>
      <c r="L2334" s="49">
        <f>SmtRes!DI823</f>
        <v>915.85</v>
      </c>
    </row>
    <row r="2335" spans="1:82" ht="15" hidden="1" x14ac:dyDescent="0.2">
      <c r="A2335" s="44"/>
      <c r="B2335" s="47">
        <v>4</v>
      </c>
      <c r="C2335" s="44" t="s">
        <v>1411</v>
      </c>
      <c r="D2335" s="46"/>
      <c r="E2335" s="62"/>
      <c r="F2335" s="47"/>
      <c r="G2335" s="47"/>
      <c r="H2335" s="47"/>
      <c r="I2335" s="47"/>
      <c r="J2335" s="47"/>
      <c r="K2335" s="47"/>
      <c r="L2335" s="60">
        <f>SUM(L2336:L2336)-SUMIF(CE2336:CE2336, 1, L2336:L2336)</f>
        <v>0</v>
      </c>
    </row>
    <row r="2336" spans="1:82" ht="14.25" x14ac:dyDescent="0.2">
      <c r="A2336" s="45"/>
      <c r="B2336" s="45" t="s">
        <v>1255</v>
      </c>
      <c r="C2336" s="51" t="s">
        <v>1257</v>
      </c>
      <c r="D2336" s="52" t="s">
        <v>1090</v>
      </c>
      <c r="E2336" s="53">
        <v>2.4563000000000001</v>
      </c>
      <c r="F2336" s="53">
        <f>ROUND(0,7)</f>
        <v>0</v>
      </c>
      <c r="G2336" s="53">
        <f>SmtRes!CX824</f>
        <v>0</v>
      </c>
      <c r="H2336" s="54">
        <f>SmtRes!CZ824</f>
        <v>41.38</v>
      </c>
      <c r="I2336" s="55">
        <f>SmtRes!AI824</f>
        <v>1.4</v>
      </c>
      <c r="J2336" s="54">
        <f>ROUND(H2336*I2336, 2)</f>
        <v>57.93</v>
      </c>
      <c r="K2336" s="55"/>
      <c r="L2336" s="54">
        <f>SmtRes!DF824</f>
        <v>0</v>
      </c>
    </row>
    <row r="2337" spans="1:82" ht="15" x14ac:dyDescent="0.2">
      <c r="A2337" s="45"/>
      <c r="B2337" s="45"/>
      <c r="C2337" s="64" t="s">
        <v>1396</v>
      </c>
      <c r="D2337" s="46"/>
      <c r="E2337" s="47"/>
      <c r="F2337" s="47"/>
      <c r="G2337" s="47"/>
      <c r="H2337" s="49"/>
      <c r="I2337" s="48"/>
      <c r="J2337" s="49"/>
      <c r="K2337" s="48"/>
      <c r="L2337" s="49">
        <f>L2332+L2335</f>
        <v>1729.17</v>
      </c>
    </row>
    <row r="2338" spans="1:82" ht="14.25" x14ac:dyDescent="0.2">
      <c r="A2338" s="45"/>
      <c r="B2338" s="45"/>
      <c r="C2338" s="45" t="s">
        <v>1397</v>
      </c>
      <c r="D2338" s="46"/>
      <c r="E2338" s="47"/>
      <c r="F2338" s="47"/>
      <c r="G2338" s="47"/>
      <c r="H2338" s="49"/>
      <c r="I2338" s="48"/>
      <c r="J2338" s="49"/>
      <c r="K2338" s="48"/>
      <c r="L2338" s="49">
        <f>SUM(AR2331:AR2341)+SUM(AS2331:AS2341)+SUM(AT2331:AT2341)+SUM(AU2331:AU2341)+SUM(AV2331:AV2341)</f>
        <v>1729.17</v>
      </c>
    </row>
    <row r="2339" spans="1:82" ht="28.5" x14ac:dyDescent="0.2">
      <c r="A2339" s="45"/>
      <c r="B2339" s="45" t="s">
        <v>408</v>
      </c>
      <c r="C2339" s="45" t="s">
        <v>1503</v>
      </c>
      <c r="D2339" s="46" t="s">
        <v>1224</v>
      </c>
      <c r="E2339" s="47">
        <f>Source!BZ420</f>
        <v>97</v>
      </c>
      <c r="F2339" s="47"/>
      <c r="G2339" s="47">
        <f>Source!AT420</f>
        <v>97</v>
      </c>
      <c r="H2339" s="49"/>
      <c r="I2339" s="48"/>
      <c r="J2339" s="49"/>
      <c r="K2339" s="48"/>
      <c r="L2339" s="49">
        <f>SUM(AZ2331:AZ2341)</f>
        <v>1677.29</v>
      </c>
    </row>
    <row r="2340" spans="1:82" ht="28.5" x14ac:dyDescent="0.2">
      <c r="A2340" s="51"/>
      <c r="B2340" s="51" t="s">
        <v>409</v>
      </c>
      <c r="C2340" s="51" t="s">
        <v>1504</v>
      </c>
      <c r="D2340" s="52" t="s">
        <v>1224</v>
      </c>
      <c r="E2340" s="53">
        <f>Source!CA420</f>
        <v>51</v>
      </c>
      <c r="F2340" s="53"/>
      <c r="G2340" s="53">
        <f>Source!AU420</f>
        <v>51</v>
      </c>
      <c r="H2340" s="54"/>
      <c r="I2340" s="55"/>
      <c r="J2340" s="54"/>
      <c r="K2340" s="55"/>
      <c r="L2340" s="54">
        <f>SUM(BA2331:BA2341)</f>
        <v>881.88</v>
      </c>
    </row>
    <row r="2341" spans="1:82" ht="15" x14ac:dyDescent="0.25">
      <c r="C2341" s="106" t="s">
        <v>1360</v>
      </c>
      <c r="D2341" s="106"/>
      <c r="E2341" s="106"/>
      <c r="F2341" s="106"/>
      <c r="G2341" s="106"/>
      <c r="H2341" s="106"/>
      <c r="I2341" s="107">
        <f>IF(E2331&lt;&gt;0,K2341/E2331, 0)</f>
        <v>4288.34</v>
      </c>
      <c r="J2341" s="107"/>
      <c r="K2341" s="107">
        <f>L2332+L2335+L2339+L2340</f>
        <v>4288.34</v>
      </c>
      <c r="L2341" s="107"/>
      <c r="M2341" s="83">
        <f>K2341*1.038</f>
        <v>4451.2969200000007</v>
      </c>
      <c r="AD2341">
        <f>ROUND((Source!AT420/100)*((ROUND(SUMIF(SmtRes!AQ822:'SmtRes'!AQ825,"=1",SmtRes!AD822:'SmtRes'!AD825)*Source!I420, 2)+ROUND(SUMIF(SmtRes!AQ822:'SmtRes'!AQ825,"=1",SmtRes!AC822:'SmtRes'!AC825)*Source!I420, 2))), 2)</f>
        <v>1322.37</v>
      </c>
      <c r="AE2341">
        <f>ROUND((Source!AU420/100)*((ROUND(SUMIF(SmtRes!AQ822:'SmtRes'!AQ825,"=1",SmtRes!AD822:'SmtRes'!AD825)*Source!I420, 2)+ROUND(SUMIF(SmtRes!AQ822:'SmtRes'!AQ825,"=1",SmtRes!AC822:'SmtRes'!AC825)*Source!I420, 2))), 2)</f>
        <v>695.27</v>
      </c>
      <c r="AN2341" s="56">
        <f>L2332+L2335+L2339+L2340</f>
        <v>4288.34</v>
      </c>
      <c r="AO2341">
        <f>0</f>
        <v>0</v>
      </c>
      <c r="AQ2341" t="s">
        <v>1361</v>
      </c>
      <c r="AR2341" s="56">
        <f>L2332</f>
        <v>1729.17</v>
      </c>
      <c r="AT2341">
        <f>0</f>
        <v>0</v>
      </c>
      <c r="AV2341" t="s">
        <v>1361</v>
      </c>
      <c r="AW2341" s="56">
        <f>L2335</f>
        <v>0</v>
      </c>
      <c r="AZ2341">
        <f>Source!X420</f>
        <v>1677.29</v>
      </c>
      <c r="BA2341">
        <f>Source!Y420</f>
        <v>881.88</v>
      </c>
      <c r="CD2341">
        <v>2</v>
      </c>
    </row>
    <row r="2342" spans="1:82" ht="163.5" x14ac:dyDescent="0.2">
      <c r="A2342" s="43" t="s">
        <v>605</v>
      </c>
      <c r="B2342" s="45" t="s">
        <v>1596</v>
      </c>
      <c r="C2342" s="45" t="s">
        <v>1597</v>
      </c>
      <c r="D2342" s="46" t="str">
        <f>Source!H421</f>
        <v>ШТ</v>
      </c>
      <c r="E2342" s="47">
        <f>Source!K421</f>
        <v>1</v>
      </c>
      <c r="F2342" s="47"/>
      <c r="G2342" s="47">
        <f>Source!I421</f>
        <v>1</v>
      </c>
      <c r="H2342" s="49"/>
      <c r="I2342" s="48"/>
      <c r="J2342" s="49"/>
      <c r="K2342" s="48"/>
      <c r="L2342" s="49"/>
    </row>
    <row r="2343" spans="1:82" ht="14.25" x14ac:dyDescent="0.2">
      <c r="C2343" s="66" t="str">
        <f>Source!CB421</f>
        <v>прим. Демонтаж</v>
      </c>
    </row>
    <row r="2344" spans="1:82" ht="76.5" x14ac:dyDescent="0.2">
      <c r="B2344" s="65" t="str">
        <f>Source!EO421</f>
        <v>Поправка: 571/пр_2022_п.84_т.3_стр.4_стб.3</v>
      </c>
      <c r="C2344" s="65" t="str">
        <f>Source!CN421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345" spans="1:82" ht="15" x14ac:dyDescent="0.2">
      <c r="A2345" s="44"/>
      <c r="B2345" s="47">
        <v>1</v>
      </c>
      <c r="C2345" s="44" t="s">
        <v>1391</v>
      </c>
      <c r="D2345" s="46" t="s">
        <v>904</v>
      </c>
      <c r="E2345" s="62"/>
      <c r="F2345" s="47"/>
      <c r="G2345" s="47">
        <f>Source!U421</f>
        <v>0.94752000000000003</v>
      </c>
      <c r="H2345" s="47"/>
      <c r="I2345" s="47"/>
      <c r="J2345" s="47"/>
      <c r="K2345" s="47"/>
      <c r="L2345" s="60">
        <f>SUM(L2346:L2347)-SUMIF(CE2346:CE2347, 1, L2346:L2347)</f>
        <v>696.91</v>
      </c>
    </row>
    <row r="2346" spans="1:82" ht="14.25" x14ac:dyDescent="0.2">
      <c r="A2346" s="45"/>
      <c r="B2346" s="45" t="s">
        <v>900</v>
      </c>
      <c r="C2346" s="45" t="s">
        <v>901</v>
      </c>
      <c r="D2346" s="46" t="s">
        <v>899</v>
      </c>
      <c r="E2346" s="47">
        <v>1.88</v>
      </c>
      <c r="F2346" s="47">
        <f>ROUND((0.3)*0.84,7)</f>
        <v>0.252</v>
      </c>
      <c r="G2346" s="47">
        <f>SmtRes!CX826</f>
        <v>0.47376000000000001</v>
      </c>
      <c r="H2346" s="49"/>
      <c r="I2346" s="48"/>
      <c r="J2346" s="49">
        <f>SmtRes!CZ826</f>
        <v>641.22</v>
      </c>
      <c r="K2346" s="48"/>
      <c r="L2346" s="49">
        <f>SmtRes!DI826</f>
        <v>303.77999999999997</v>
      </c>
    </row>
    <row r="2347" spans="1:82" ht="14.25" x14ac:dyDescent="0.2">
      <c r="A2347" s="45"/>
      <c r="B2347" s="45" t="s">
        <v>1203</v>
      </c>
      <c r="C2347" s="45" t="s">
        <v>1204</v>
      </c>
      <c r="D2347" s="46" t="s">
        <v>899</v>
      </c>
      <c r="E2347" s="47">
        <v>1.88</v>
      </c>
      <c r="F2347" s="47">
        <f>ROUND((0.3)*0.84,7)</f>
        <v>0.252</v>
      </c>
      <c r="G2347" s="47">
        <f>SmtRes!CX827</f>
        <v>0.47376000000000001</v>
      </c>
      <c r="H2347" s="49"/>
      <c r="I2347" s="48"/>
      <c r="J2347" s="49">
        <f>SmtRes!CZ827</f>
        <v>829.81</v>
      </c>
      <c r="K2347" s="48"/>
      <c r="L2347" s="49">
        <f>SmtRes!DI827</f>
        <v>393.13</v>
      </c>
    </row>
    <row r="2348" spans="1:82" ht="15" hidden="1" x14ac:dyDescent="0.2">
      <c r="A2348" s="44"/>
      <c r="B2348" s="47">
        <v>4</v>
      </c>
      <c r="C2348" s="44" t="s">
        <v>1411</v>
      </c>
      <c r="D2348" s="46"/>
      <c r="E2348" s="62"/>
      <c r="F2348" s="47"/>
      <c r="G2348" s="47"/>
      <c r="H2348" s="47"/>
      <c r="I2348" s="47"/>
      <c r="J2348" s="47"/>
      <c r="K2348" s="47"/>
      <c r="L2348" s="60">
        <f>SUM(L2349:L2349)-SUMIF(CE2349:CE2349, 1, L2349:L2349)</f>
        <v>0</v>
      </c>
    </row>
    <row r="2349" spans="1:82" ht="14.25" x14ac:dyDescent="0.2">
      <c r="A2349" s="45"/>
      <c r="B2349" s="45" t="s">
        <v>1255</v>
      </c>
      <c r="C2349" s="51" t="s">
        <v>1257</v>
      </c>
      <c r="D2349" s="52" t="s">
        <v>1090</v>
      </c>
      <c r="E2349" s="53">
        <v>3.0911</v>
      </c>
      <c r="F2349" s="53">
        <f>ROUND(0,7)</f>
        <v>0</v>
      </c>
      <c r="G2349" s="53">
        <f>SmtRes!CX828</f>
        <v>0</v>
      </c>
      <c r="H2349" s="54">
        <f>SmtRes!CZ828</f>
        <v>41.38</v>
      </c>
      <c r="I2349" s="55">
        <f>SmtRes!AI828</f>
        <v>1.4</v>
      </c>
      <c r="J2349" s="54">
        <f>ROUND(H2349*I2349, 2)</f>
        <v>57.93</v>
      </c>
      <c r="K2349" s="55"/>
      <c r="L2349" s="54">
        <f>SmtRes!DF828</f>
        <v>0</v>
      </c>
    </row>
    <row r="2350" spans="1:82" ht="15" x14ac:dyDescent="0.2">
      <c r="A2350" s="45"/>
      <c r="B2350" s="45"/>
      <c r="C2350" s="64" t="s">
        <v>1396</v>
      </c>
      <c r="D2350" s="46"/>
      <c r="E2350" s="47"/>
      <c r="F2350" s="47"/>
      <c r="G2350" s="47"/>
      <c r="H2350" s="49"/>
      <c r="I2350" s="48"/>
      <c r="J2350" s="49"/>
      <c r="K2350" s="48"/>
      <c r="L2350" s="49">
        <f>L2345+L2348</f>
        <v>696.91</v>
      </c>
    </row>
    <row r="2351" spans="1:82" ht="14.25" x14ac:dyDescent="0.2">
      <c r="A2351" s="45"/>
      <c r="B2351" s="45"/>
      <c r="C2351" s="45" t="s">
        <v>1397</v>
      </c>
      <c r="D2351" s="46"/>
      <c r="E2351" s="47"/>
      <c r="F2351" s="47"/>
      <c r="G2351" s="47"/>
      <c r="H2351" s="49"/>
      <c r="I2351" s="48"/>
      <c r="J2351" s="49"/>
      <c r="K2351" s="48"/>
      <c r="L2351" s="49">
        <f>SUM(AR2342:AR2354)+SUM(AS2342:AS2354)+SUM(AT2342:AT2354)+SUM(AU2342:AU2354)+SUM(AV2342:AV2354)</f>
        <v>696.91</v>
      </c>
    </row>
    <row r="2352" spans="1:82" ht="28.5" x14ac:dyDescent="0.2">
      <c r="A2352" s="45"/>
      <c r="B2352" s="45" t="s">
        <v>408</v>
      </c>
      <c r="C2352" s="45" t="s">
        <v>1503</v>
      </c>
      <c r="D2352" s="46" t="s">
        <v>1224</v>
      </c>
      <c r="E2352" s="47">
        <f>Source!BZ421</f>
        <v>97</v>
      </c>
      <c r="F2352" s="47"/>
      <c r="G2352" s="47">
        <f>Source!AT421</f>
        <v>97</v>
      </c>
      <c r="H2352" s="49"/>
      <c r="I2352" s="48"/>
      <c r="J2352" s="49"/>
      <c r="K2352" s="48"/>
      <c r="L2352" s="49">
        <f>SUM(AZ2342:AZ2354)</f>
        <v>676</v>
      </c>
    </row>
    <row r="2353" spans="1:82" ht="28.5" x14ac:dyDescent="0.2">
      <c r="A2353" s="51"/>
      <c r="B2353" s="51" t="s">
        <v>409</v>
      </c>
      <c r="C2353" s="51" t="s">
        <v>1504</v>
      </c>
      <c r="D2353" s="52" t="s">
        <v>1224</v>
      </c>
      <c r="E2353" s="53">
        <f>Source!CA421</f>
        <v>51</v>
      </c>
      <c r="F2353" s="53"/>
      <c r="G2353" s="53">
        <f>Source!AU421</f>
        <v>51</v>
      </c>
      <c r="H2353" s="54"/>
      <c r="I2353" s="55"/>
      <c r="J2353" s="54"/>
      <c r="K2353" s="55"/>
      <c r="L2353" s="54">
        <f>SUM(BA2342:BA2354)</f>
        <v>355.42</v>
      </c>
    </row>
    <row r="2354" spans="1:82" ht="15" x14ac:dyDescent="0.25">
      <c r="C2354" s="106" t="s">
        <v>1360</v>
      </c>
      <c r="D2354" s="106"/>
      <c r="E2354" s="106"/>
      <c r="F2354" s="106"/>
      <c r="G2354" s="106"/>
      <c r="H2354" s="106"/>
      <c r="I2354" s="107">
        <f>IF(E2342&lt;&gt;0,K2354/E2342, 0)</f>
        <v>1728.33</v>
      </c>
      <c r="J2354" s="107"/>
      <c r="K2354" s="107">
        <f>L2345+L2348+L2352+L2353</f>
        <v>1728.33</v>
      </c>
      <c r="L2354" s="107"/>
      <c r="M2354" s="83">
        <f>K2354*1.038</f>
        <v>1794.0065400000001</v>
      </c>
      <c r="AD2354">
        <f>ROUND((Source!AT421/100)*((ROUND(SUMIF(SmtRes!AQ826:'SmtRes'!AQ829,"=1",SmtRes!AD826:'SmtRes'!AD829)*Source!I421, 2)+ROUND(SUMIF(SmtRes!AQ826:'SmtRes'!AQ829,"=1",SmtRes!AC826:'SmtRes'!AC829)*Source!I421, 2))), 2)</f>
        <v>1426.9</v>
      </c>
      <c r="AE2354">
        <f>ROUND((Source!AU421/100)*((ROUND(SUMIF(SmtRes!AQ826:'SmtRes'!AQ829,"=1",SmtRes!AD826:'SmtRes'!AD829)*Source!I421, 2)+ROUND(SUMIF(SmtRes!AQ826:'SmtRes'!AQ829,"=1",SmtRes!AC826:'SmtRes'!AC829)*Source!I421, 2))), 2)</f>
        <v>750.23</v>
      </c>
      <c r="AN2354" s="56">
        <f>L2345+L2348+L2352+L2353</f>
        <v>1728.33</v>
      </c>
      <c r="AO2354">
        <f>0</f>
        <v>0</v>
      </c>
      <c r="AQ2354" t="s">
        <v>1361</v>
      </c>
      <c r="AR2354" s="56">
        <f>L2345</f>
        <v>696.91</v>
      </c>
      <c r="AT2354">
        <f>0</f>
        <v>0</v>
      </c>
      <c r="AV2354" t="s">
        <v>1361</v>
      </c>
      <c r="AW2354" s="56">
        <f>L2348</f>
        <v>0</v>
      </c>
      <c r="AZ2354">
        <f>Source!X421</f>
        <v>676</v>
      </c>
      <c r="BA2354">
        <f>Source!Y421</f>
        <v>355.42</v>
      </c>
      <c r="CD2354">
        <v>2</v>
      </c>
    </row>
    <row r="2355" spans="1:82" ht="163.5" x14ac:dyDescent="0.2">
      <c r="A2355" s="43" t="s">
        <v>609</v>
      </c>
      <c r="B2355" s="45" t="s">
        <v>1596</v>
      </c>
      <c r="C2355" s="45" t="s">
        <v>1598</v>
      </c>
      <c r="D2355" s="46" t="str">
        <f>Source!H422</f>
        <v>ШТ</v>
      </c>
      <c r="E2355" s="47">
        <f>Source!K422</f>
        <v>1</v>
      </c>
      <c r="F2355" s="47"/>
      <c r="G2355" s="47">
        <f>Source!I422</f>
        <v>1</v>
      </c>
      <c r="H2355" s="49"/>
      <c r="I2355" s="48"/>
      <c r="J2355" s="49"/>
      <c r="K2355" s="48"/>
      <c r="L2355" s="49"/>
    </row>
    <row r="2356" spans="1:82" ht="15" x14ac:dyDescent="0.2">
      <c r="A2356" s="44"/>
      <c r="B2356" s="47">
        <v>1</v>
      </c>
      <c r="C2356" s="44" t="s">
        <v>1391</v>
      </c>
      <c r="D2356" s="46" t="s">
        <v>904</v>
      </c>
      <c r="E2356" s="62"/>
      <c r="F2356" s="47"/>
      <c r="G2356" s="47">
        <f>Source!U422</f>
        <v>3.1583999999999999</v>
      </c>
      <c r="H2356" s="47"/>
      <c r="I2356" s="47"/>
      <c r="J2356" s="47"/>
      <c r="K2356" s="47"/>
      <c r="L2356" s="60">
        <f>SUM(L2357:L2358)-SUMIF(CE2357:CE2358, 1, L2357:L2358)</f>
        <v>2323.0500000000002</v>
      </c>
    </row>
    <row r="2357" spans="1:82" ht="14.25" x14ac:dyDescent="0.2">
      <c r="A2357" s="45"/>
      <c r="B2357" s="45" t="s">
        <v>900</v>
      </c>
      <c r="C2357" s="45" t="s">
        <v>901</v>
      </c>
      <c r="D2357" s="46" t="s">
        <v>899</v>
      </c>
      <c r="E2357" s="47">
        <v>1.88</v>
      </c>
      <c r="F2357" s="47">
        <f>ROUND(0.84,7)</f>
        <v>0.84</v>
      </c>
      <c r="G2357" s="47">
        <f>SmtRes!CX830</f>
        <v>1.5791999999999999</v>
      </c>
      <c r="H2357" s="49"/>
      <c r="I2357" s="48"/>
      <c r="J2357" s="49">
        <f>SmtRes!CZ830</f>
        <v>641.22</v>
      </c>
      <c r="K2357" s="48"/>
      <c r="L2357" s="49">
        <f>SmtRes!DI830</f>
        <v>1012.61</v>
      </c>
    </row>
    <row r="2358" spans="1:82" ht="14.25" x14ac:dyDescent="0.2">
      <c r="A2358" s="45"/>
      <c r="B2358" s="45" t="s">
        <v>1203</v>
      </c>
      <c r="C2358" s="45" t="s">
        <v>1204</v>
      </c>
      <c r="D2358" s="46" t="s">
        <v>899</v>
      </c>
      <c r="E2358" s="47">
        <v>1.88</v>
      </c>
      <c r="F2358" s="47">
        <f>ROUND(0.84,7)</f>
        <v>0.84</v>
      </c>
      <c r="G2358" s="47">
        <f>SmtRes!CX831</f>
        <v>1.5791999999999999</v>
      </c>
      <c r="H2358" s="49"/>
      <c r="I2358" s="48"/>
      <c r="J2358" s="49">
        <f>SmtRes!CZ831</f>
        <v>829.81</v>
      </c>
      <c r="K2358" s="48"/>
      <c r="L2358" s="49">
        <f>SmtRes!DI831</f>
        <v>1310.44</v>
      </c>
    </row>
    <row r="2359" spans="1:82" ht="15" hidden="1" x14ac:dyDescent="0.2">
      <c r="A2359" s="44"/>
      <c r="B2359" s="47">
        <v>4</v>
      </c>
      <c r="C2359" s="44" t="s">
        <v>1411</v>
      </c>
      <c r="D2359" s="46"/>
      <c r="E2359" s="62"/>
      <c r="F2359" s="47"/>
      <c r="G2359" s="47"/>
      <c r="H2359" s="47"/>
      <c r="I2359" s="47"/>
      <c r="J2359" s="47"/>
      <c r="K2359" s="47"/>
      <c r="L2359" s="60">
        <f>SUM(L2360:L2360)-SUMIF(CE2360:CE2360, 1, L2360:L2360)</f>
        <v>0</v>
      </c>
    </row>
    <row r="2360" spans="1:82" ht="14.25" x14ac:dyDescent="0.2">
      <c r="A2360" s="45"/>
      <c r="B2360" s="45" t="s">
        <v>1255</v>
      </c>
      <c r="C2360" s="51" t="s">
        <v>1257</v>
      </c>
      <c r="D2360" s="52" t="s">
        <v>1090</v>
      </c>
      <c r="E2360" s="53">
        <v>3.0911</v>
      </c>
      <c r="F2360" s="53">
        <f>ROUND(0,7)</f>
        <v>0</v>
      </c>
      <c r="G2360" s="53">
        <f>SmtRes!CX832</f>
        <v>0</v>
      </c>
      <c r="H2360" s="54">
        <f>SmtRes!CZ832</f>
        <v>41.38</v>
      </c>
      <c r="I2360" s="55">
        <f>SmtRes!AI832</f>
        <v>1.4</v>
      </c>
      <c r="J2360" s="54">
        <f>ROUND(H2360*I2360, 2)</f>
        <v>57.93</v>
      </c>
      <c r="K2360" s="55"/>
      <c r="L2360" s="54">
        <f>SmtRes!DF832</f>
        <v>0</v>
      </c>
    </row>
    <row r="2361" spans="1:82" ht="15" x14ac:dyDescent="0.2">
      <c r="A2361" s="45"/>
      <c r="B2361" s="45"/>
      <c r="C2361" s="64" t="s">
        <v>1396</v>
      </c>
      <c r="D2361" s="46"/>
      <c r="E2361" s="47"/>
      <c r="F2361" s="47"/>
      <c r="G2361" s="47"/>
      <c r="H2361" s="49"/>
      <c r="I2361" s="48"/>
      <c r="J2361" s="49"/>
      <c r="K2361" s="48"/>
      <c r="L2361" s="49">
        <f>L2356+L2359</f>
        <v>2323.0500000000002</v>
      </c>
    </row>
    <row r="2362" spans="1:82" ht="14.25" x14ac:dyDescent="0.2">
      <c r="A2362" s="45"/>
      <c r="B2362" s="45"/>
      <c r="C2362" s="45" t="s">
        <v>1397</v>
      </c>
      <c r="D2362" s="46"/>
      <c r="E2362" s="47"/>
      <c r="F2362" s="47"/>
      <c r="G2362" s="47"/>
      <c r="H2362" s="49"/>
      <c r="I2362" s="48"/>
      <c r="J2362" s="49"/>
      <c r="K2362" s="48"/>
      <c r="L2362" s="49">
        <f>SUM(AR2355:AR2365)+SUM(AS2355:AS2365)+SUM(AT2355:AT2365)+SUM(AU2355:AU2365)+SUM(AV2355:AV2365)</f>
        <v>2323.0500000000002</v>
      </c>
    </row>
    <row r="2363" spans="1:82" ht="28.5" x14ac:dyDescent="0.2">
      <c r="A2363" s="45"/>
      <c r="B2363" s="45" t="s">
        <v>408</v>
      </c>
      <c r="C2363" s="45" t="s">
        <v>1503</v>
      </c>
      <c r="D2363" s="46" t="s">
        <v>1224</v>
      </c>
      <c r="E2363" s="47">
        <f>Source!BZ422</f>
        <v>97</v>
      </c>
      <c r="F2363" s="47"/>
      <c r="G2363" s="47">
        <f>Source!AT422</f>
        <v>97</v>
      </c>
      <c r="H2363" s="49"/>
      <c r="I2363" s="48"/>
      <c r="J2363" s="49"/>
      <c r="K2363" s="48"/>
      <c r="L2363" s="49">
        <f>SUM(AZ2355:AZ2365)</f>
        <v>2253.36</v>
      </c>
    </row>
    <row r="2364" spans="1:82" ht="28.5" x14ac:dyDescent="0.2">
      <c r="A2364" s="51"/>
      <c r="B2364" s="51" t="s">
        <v>409</v>
      </c>
      <c r="C2364" s="51" t="s">
        <v>1504</v>
      </c>
      <c r="D2364" s="52" t="s">
        <v>1224</v>
      </c>
      <c r="E2364" s="53">
        <f>Source!CA422</f>
        <v>51</v>
      </c>
      <c r="F2364" s="53"/>
      <c r="G2364" s="53">
        <f>Source!AU422</f>
        <v>51</v>
      </c>
      <c r="H2364" s="54"/>
      <c r="I2364" s="55"/>
      <c r="J2364" s="54"/>
      <c r="K2364" s="55"/>
      <c r="L2364" s="54">
        <f>SUM(BA2355:BA2365)</f>
        <v>1184.76</v>
      </c>
    </row>
    <row r="2365" spans="1:82" ht="15" x14ac:dyDescent="0.25">
      <c r="C2365" s="106" t="s">
        <v>1360</v>
      </c>
      <c r="D2365" s="106"/>
      <c r="E2365" s="106"/>
      <c r="F2365" s="106"/>
      <c r="G2365" s="106"/>
      <c r="H2365" s="106"/>
      <c r="I2365" s="107">
        <f>IF(E2355&lt;&gt;0,K2365/E2355, 0)</f>
        <v>5761.17</v>
      </c>
      <c r="J2365" s="107"/>
      <c r="K2365" s="107">
        <f>L2356+L2359+L2363+L2364</f>
        <v>5761.17</v>
      </c>
      <c r="L2365" s="107"/>
      <c r="M2365" s="83">
        <f>K2365*1.038</f>
        <v>5980.0944600000003</v>
      </c>
      <c r="AD2365">
        <f>ROUND((Source!AT422/100)*((ROUND(SUMIF(SmtRes!AQ830:'SmtRes'!AQ833,"=1",SmtRes!AD830:'SmtRes'!AD833)*Source!I422, 2)+ROUND(SUMIF(SmtRes!AQ830:'SmtRes'!AQ833,"=1",SmtRes!AC830:'SmtRes'!AC833)*Source!I422, 2))), 2)</f>
        <v>1426.9</v>
      </c>
      <c r="AE2365">
        <f>ROUND((Source!AU422/100)*((ROUND(SUMIF(SmtRes!AQ830:'SmtRes'!AQ833,"=1",SmtRes!AD830:'SmtRes'!AD833)*Source!I422, 2)+ROUND(SUMIF(SmtRes!AQ830:'SmtRes'!AQ833,"=1",SmtRes!AC830:'SmtRes'!AC833)*Source!I422, 2))), 2)</f>
        <v>750.23</v>
      </c>
      <c r="AN2365" s="56">
        <f>L2356+L2359+L2363+L2364</f>
        <v>5761.17</v>
      </c>
      <c r="AO2365">
        <f>0</f>
        <v>0</v>
      </c>
      <c r="AQ2365" t="s">
        <v>1361</v>
      </c>
      <c r="AR2365" s="56">
        <f>L2356</f>
        <v>2323.0500000000002</v>
      </c>
      <c r="AT2365">
        <f>0</f>
        <v>0</v>
      </c>
      <c r="AV2365" t="s">
        <v>1361</v>
      </c>
      <c r="AW2365" s="56">
        <f>L2359</f>
        <v>0</v>
      </c>
      <c r="AZ2365">
        <f>Source!X422</f>
        <v>2253.36</v>
      </c>
      <c r="BA2365">
        <f>Source!Y422</f>
        <v>1184.76</v>
      </c>
      <c r="CD2365">
        <v>2</v>
      </c>
    </row>
    <row r="2366" spans="1:82" ht="163.5" x14ac:dyDescent="0.2">
      <c r="A2366" s="43" t="s">
        <v>611</v>
      </c>
      <c r="B2366" s="45" t="s">
        <v>1599</v>
      </c>
      <c r="C2366" s="45" t="s">
        <v>1600</v>
      </c>
      <c r="D2366" s="46" t="str">
        <f>Source!H423</f>
        <v>ШТ</v>
      </c>
      <c r="E2366" s="47">
        <f>Source!K423</f>
        <v>1</v>
      </c>
      <c r="F2366" s="47"/>
      <c r="G2366" s="47">
        <f>Source!I423</f>
        <v>1</v>
      </c>
      <c r="H2366" s="49"/>
      <c r="I2366" s="48"/>
      <c r="J2366" s="49"/>
      <c r="K2366" s="48"/>
      <c r="L2366" s="49"/>
    </row>
    <row r="2367" spans="1:82" ht="14.25" x14ac:dyDescent="0.2">
      <c r="C2367" s="66" t="str">
        <f>Source!CB423</f>
        <v>прим. Демонтаж</v>
      </c>
    </row>
    <row r="2368" spans="1:82" ht="76.5" x14ac:dyDescent="0.2">
      <c r="B2368" s="65" t="str">
        <f>Source!EO423</f>
        <v>Поправка: 571/пр_2022_п.84_т.3_стр.4_стб.3</v>
      </c>
      <c r="C2368" s="65" t="str">
        <f>Source!CN423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369" spans="1:82" ht="15" x14ac:dyDescent="0.2">
      <c r="A2369" s="44"/>
      <c r="B2369" s="47">
        <v>1</v>
      </c>
      <c r="C2369" s="44" t="s">
        <v>1391</v>
      </c>
      <c r="D2369" s="46" t="s">
        <v>904</v>
      </c>
      <c r="E2369" s="62"/>
      <c r="F2369" s="47"/>
      <c r="G2369" s="47">
        <f>Source!U423</f>
        <v>1.2650399999999999</v>
      </c>
      <c r="H2369" s="47"/>
      <c r="I2369" s="47"/>
      <c r="J2369" s="47"/>
      <c r="K2369" s="47"/>
      <c r="L2369" s="60">
        <f>SUM(L2370:L2371)-SUMIF(CE2370:CE2371, 1, L2370:L2371)</f>
        <v>930.45</v>
      </c>
    </row>
    <row r="2370" spans="1:82" ht="14.25" x14ac:dyDescent="0.2">
      <c r="A2370" s="45"/>
      <c r="B2370" s="45" t="s">
        <v>900</v>
      </c>
      <c r="C2370" s="45" t="s">
        <v>901</v>
      </c>
      <c r="D2370" s="46" t="s">
        <v>899</v>
      </c>
      <c r="E2370" s="47">
        <v>2.5099999999999998</v>
      </c>
      <c r="F2370" s="47">
        <f>ROUND((0.3)*0.84,7)</f>
        <v>0.252</v>
      </c>
      <c r="G2370" s="47">
        <f>SmtRes!CX834</f>
        <v>0.63251999999999997</v>
      </c>
      <c r="H2370" s="49"/>
      <c r="I2370" s="48"/>
      <c r="J2370" s="49">
        <f>SmtRes!CZ834</f>
        <v>641.22</v>
      </c>
      <c r="K2370" s="48"/>
      <c r="L2370" s="49">
        <f>SmtRes!DI834</f>
        <v>405.58</v>
      </c>
    </row>
    <row r="2371" spans="1:82" ht="14.25" x14ac:dyDescent="0.2">
      <c r="A2371" s="45"/>
      <c r="B2371" s="45" t="s">
        <v>1203</v>
      </c>
      <c r="C2371" s="45" t="s">
        <v>1204</v>
      </c>
      <c r="D2371" s="46" t="s">
        <v>899</v>
      </c>
      <c r="E2371" s="47">
        <v>2.5099999999999998</v>
      </c>
      <c r="F2371" s="47">
        <f>ROUND((0.3)*0.84,7)</f>
        <v>0.252</v>
      </c>
      <c r="G2371" s="47">
        <f>SmtRes!CX835</f>
        <v>0.63251999999999997</v>
      </c>
      <c r="H2371" s="49"/>
      <c r="I2371" s="48"/>
      <c r="J2371" s="49">
        <f>SmtRes!CZ835</f>
        <v>829.81</v>
      </c>
      <c r="K2371" s="48"/>
      <c r="L2371" s="49">
        <f>SmtRes!DI835</f>
        <v>524.87</v>
      </c>
    </row>
    <row r="2372" spans="1:82" ht="15" hidden="1" x14ac:dyDescent="0.2">
      <c r="A2372" s="44"/>
      <c r="B2372" s="47">
        <v>4</v>
      </c>
      <c r="C2372" s="44" t="s">
        <v>1411</v>
      </c>
      <c r="D2372" s="46"/>
      <c r="E2372" s="62"/>
      <c r="F2372" s="47"/>
      <c r="G2372" s="47"/>
      <c r="H2372" s="47"/>
      <c r="I2372" s="47"/>
      <c r="J2372" s="47"/>
      <c r="K2372" s="47"/>
      <c r="L2372" s="60">
        <f>SUM(L2373:L2373)-SUMIF(CE2373:CE2373, 1, L2373:L2373)</f>
        <v>0</v>
      </c>
    </row>
    <row r="2373" spans="1:82" ht="14.25" x14ac:dyDescent="0.2">
      <c r="A2373" s="45"/>
      <c r="B2373" s="45" t="s">
        <v>1255</v>
      </c>
      <c r="C2373" s="51" t="s">
        <v>1257</v>
      </c>
      <c r="D2373" s="52" t="s">
        <v>1090</v>
      </c>
      <c r="E2373" s="53">
        <v>3.9948000000000001</v>
      </c>
      <c r="F2373" s="53">
        <f>ROUND(0,7)</f>
        <v>0</v>
      </c>
      <c r="G2373" s="53">
        <f>SmtRes!CX836</f>
        <v>0</v>
      </c>
      <c r="H2373" s="54">
        <f>SmtRes!CZ836</f>
        <v>41.38</v>
      </c>
      <c r="I2373" s="55">
        <f>SmtRes!AI836</f>
        <v>1.4</v>
      </c>
      <c r="J2373" s="54">
        <f>ROUND(H2373*I2373, 2)</f>
        <v>57.93</v>
      </c>
      <c r="K2373" s="55"/>
      <c r="L2373" s="54">
        <f>SmtRes!DF836</f>
        <v>0</v>
      </c>
    </row>
    <row r="2374" spans="1:82" ht="15" x14ac:dyDescent="0.2">
      <c r="A2374" s="45"/>
      <c r="B2374" s="45"/>
      <c r="C2374" s="64" t="s">
        <v>1396</v>
      </c>
      <c r="D2374" s="46"/>
      <c r="E2374" s="47"/>
      <c r="F2374" s="47"/>
      <c r="G2374" s="47"/>
      <c r="H2374" s="49"/>
      <c r="I2374" s="48"/>
      <c r="J2374" s="49"/>
      <c r="K2374" s="48"/>
      <c r="L2374" s="49">
        <f>L2369+L2372</f>
        <v>930.45</v>
      </c>
    </row>
    <row r="2375" spans="1:82" ht="14.25" x14ac:dyDescent="0.2">
      <c r="A2375" s="45"/>
      <c r="B2375" s="45"/>
      <c r="C2375" s="45" t="s">
        <v>1397</v>
      </c>
      <c r="D2375" s="46"/>
      <c r="E2375" s="47"/>
      <c r="F2375" s="47"/>
      <c r="G2375" s="47"/>
      <c r="H2375" s="49"/>
      <c r="I2375" s="48"/>
      <c r="J2375" s="49"/>
      <c r="K2375" s="48"/>
      <c r="L2375" s="49">
        <f>SUM(AR2366:AR2378)+SUM(AS2366:AS2378)+SUM(AT2366:AT2378)+SUM(AU2366:AU2378)+SUM(AV2366:AV2378)</f>
        <v>930.45</v>
      </c>
    </row>
    <row r="2376" spans="1:82" ht="28.5" x14ac:dyDescent="0.2">
      <c r="A2376" s="45"/>
      <c r="B2376" s="45" t="s">
        <v>408</v>
      </c>
      <c r="C2376" s="45" t="s">
        <v>1503</v>
      </c>
      <c r="D2376" s="46" t="s">
        <v>1224</v>
      </c>
      <c r="E2376" s="47">
        <f>Source!BZ423</f>
        <v>97</v>
      </c>
      <c r="F2376" s="47"/>
      <c r="G2376" s="47">
        <f>Source!AT423</f>
        <v>97</v>
      </c>
      <c r="H2376" s="49"/>
      <c r="I2376" s="48"/>
      <c r="J2376" s="49"/>
      <c r="K2376" s="48"/>
      <c r="L2376" s="49">
        <f>SUM(AZ2366:AZ2378)</f>
        <v>902.54</v>
      </c>
    </row>
    <row r="2377" spans="1:82" ht="28.5" x14ac:dyDescent="0.2">
      <c r="A2377" s="51"/>
      <c r="B2377" s="51" t="s">
        <v>409</v>
      </c>
      <c r="C2377" s="51" t="s">
        <v>1504</v>
      </c>
      <c r="D2377" s="52" t="s">
        <v>1224</v>
      </c>
      <c r="E2377" s="53">
        <f>Source!CA423</f>
        <v>51</v>
      </c>
      <c r="F2377" s="53"/>
      <c r="G2377" s="53">
        <f>Source!AU423</f>
        <v>51</v>
      </c>
      <c r="H2377" s="54"/>
      <c r="I2377" s="55"/>
      <c r="J2377" s="54"/>
      <c r="K2377" s="55"/>
      <c r="L2377" s="54">
        <f>SUM(BA2366:BA2378)</f>
        <v>474.53</v>
      </c>
    </row>
    <row r="2378" spans="1:82" ht="15" x14ac:dyDescent="0.25">
      <c r="C2378" s="106" t="s">
        <v>1360</v>
      </c>
      <c r="D2378" s="106"/>
      <c r="E2378" s="106"/>
      <c r="F2378" s="106"/>
      <c r="G2378" s="106"/>
      <c r="H2378" s="106"/>
      <c r="I2378" s="107">
        <f>IF(E2366&lt;&gt;0,K2378/E2366, 0)</f>
        <v>2307.52</v>
      </c>
      <c r="J2378" s="107"/>
      <c r="K2378" s="107">
        <f>L2369+L2372+L2376+L2377</f>
        <v>2307.52</v>
      </c>
      <c r="L2378" s="107"/>
      <c r="M2378" s="83">
        <f>K2378*1.038</f>
        <v>2395.2057600000003</v>
      </c>
      <c r="AD2378">
        <f>ROUND((Source!AT423/100)*((ROUND(SUMIF(SmtRes!AQ834:'SmtRes'!AQ837,"=1",SmtRes!AD834:'SmtRes'!AD837)*Source!I423, 2)+ROUND(SUMIF(SmtRes!AQ834:'SmtRes'!AQ837,"=1",SmtRes!AC834:'SmtRes'!AC837)*Source!I423, 2))), 2)</f>
        <v>1426.9</v>
      </c>
      <c r="AE2378">
        <f>ROUND((Source!AU423/100)*((ROUND(SUMIF(SmtRes!AQ834:'SmtRes'!AQ837,"=1",SmtRes!AD834:'SmtRes'!AD837)*Source!I423, 2)+ROUND(SUMIF(SmtRes!AQ834:'SmtRes'!AQ837,"=1",SmtRes!AC834:'SmtRes'!AC837)*Source!I423, 2))), 2)</f>
        <v>750.23</v>
      </c>
      <c r="AN2378" s="56">
        <f>L2369+L2372+L2376+L2377</f>
        <v>2307.52</v>
      </c>
      <c r="AO2378">
        <f>0</f>
        <v>0</v>
      </c>
      <c r="AQ2378" t="s">
        <v>1361</v>
      </c>
      <c r="AR2378" s="56">
        <f>L2369</f>
        <v>930.45</v>
      </c>
      <c r="AT2378">
        <f>0</f>
        <v>0</v>
      </c>
      <c r="AV2378" t="s">
        <v>1361</v>
      </c>
      <c r="AW2378" s="56">
        <f>L2372</f>
        <v>0</v>
      </c>
      <c r="AZ2378">
        <f>Source!X423</f>
        <v>902.54</v>
      </c>
      <c r="BA2378">
        <f>Source!Y423</f>
        <v>474.53</v>
      </c>
      <c r="CD2378">
        <v>2</v>
      </c>
    </row>
    <row r="2379" spans="1:82" ht="163.5" x14ac:dyDescent="0.2">
      <c r="A2379" s="43" t="s">
        <v>615</v>
      </c>
      <c r="B2379" s="45" t="s">
        <v>1599</v>
      </c>
      <c r="C2379" s="45" t="s">
        <v>1601</v>
      </c>
      <c r="D2379" s="46" t="str">
        <f>Source!H424</f>
        <v>ШТ</v>
      </c>
      <c r="E2379" s="47">
        <f>Source!K424</f>
        <v>1</v>
      </c>
      <c r="F2379" s="47"/>
      <c r="G2379" s="47">
        <f>Source!I424</f>
        <v>1</v>
      </c>
      <c r="H2379" s="49"/>
      <c r="I2379" s="48"/>
      <c r="J2379" s="49"/>
      <c r="K2379" s="48"/>
      <c r="L2379" s="49"/>
    </row>
    <row r="2380" spans="1:82" ht="15" x14ac:dyDescent="0.2">
      <c r="A2380" s="44"/>
      <c r="B2380" s="47">
        <v>1</v>
      </c>
      <c r="C2380" s="44" t="s">
        <v>1391</v>
      </c>
      <c r="D2380" s="46" t="s">
        <v>904</v>
      </c>
      <c r="E2380" s="62"/>
      <c r="F2380" s="47"/>
      <c r="G2380" s="47">
        <f>Source!U424</f>
        <v>4.2168000000000001</v>
      </c>
      <c r="H2380" s="47"/>
      <c r="I2380" s="47"/>
      <c r="J2380" s="47"/>
      <c r="K2380" s="47"/>
      <c r="L2380" s="60">
        <f>SUM(L2381:L2382)-SUMIF(CE2381:CE2382, 1, L2381:L2382)</f>
        <v>3101.52</v>
      </c>
    </row>
    <row r="2381" spans="1:82" ht="14.25" x14ac:dyDescent="0.2">
      <c r="A2381" s="45"/>
      <c r="B2381" s="45" t="s">
        <v>900</v>
      </c>
      <c r="C2381" s="45" t="s">
        <v>901</v>
      </c>
      <c r="D2381" s="46" t="s">
        <v>899</v>
      </c>
      <c r="E2381" s="47">
        <v>2.5099999999999998</v>
      </c>
      <c r="F2381" s="47">
        <f>ROUND(0.84,7)</f>
        <v>0.84</v>
      </c>
      <c r="G2381" s="47">
        <f>SmtRes!CX838</f>
        <v>2.1084000000000001</v>
      </c>
      <c r="H2381" s="49"/>
      <c r="I2381" s="48"/>
      <c r="J2381" s="49">
        <f>SmtRes!CZ838</f>
        <v>641.22</v>
      </c>
      <c r="K2381" s="48"/>
      <c r="L2381" s="49">
        <f>SmtRes!DI838</f>
        <v>1351.95</v>
      </c>
    </row>
    <row r="2382" spans="1:82" ht="14.25" x14ac:dyDescent="0.2">
      <c r="A2382" s="45"/>
      <c r="B2382" s="45" t="s">
        <v>1203</v>
      </c>
      <c r="C2382" s="45" t="s">
        <v>1204</v>
      </c>
      <c r="D2382" s="46" t="s">
        <v>899</v>
      </c>
      <c r="E2382" s="47">
        <v>2.5099999999999998</v>
      </c>
      <c r="F2382" s="47">
        <f>ROUND(0.84,7)</f>
        <v>0.84</v>
      </c>
      <c r="G2382" s="47">
        <f>SmtRes!CX839</f>
        <v>2.1084000000000001</v>
      </c>
      <c r="H2382" s="49"/>
      <c r="I2382" s="48"/>
      <c r="J2382" s="49">
        <f>SmtRes!CZ839</f>
        <v>829.81</v>
      </c>
      <c r="K2382" s="48"/>
      <c r="L2382" s="49">
        <f>SmtRes!DI839</f>
        <v>1749.57</v>
      </c>
    </row>
    <row r="2383" spans="1:82" ht="15" hidden="1" x14ac:dyDescent="0.2">
      <c r="A2383" s="44"/>
      <c r="B2383" s="47">
        <v>4</v>
      </c>
      <c r="C2383" s="44" t="s">
        <v>1411</v>
      </c>
      <c r="D2383" s="46"/>
      <c r="E2383" s="62"/>
      <c r="F2383" s="47"/>
      <c r="G2383" s="47"/>
      <c r="H2383" s="47"/>
      <c r="I2383" s="47"/>
      <c r="J2383" s="47"/>
      <c r="K2383" s="47"/>
      <c r="L2383" s="60">
        <f>SUM(L2384:L2384)-SUMIF(CE2384:CE2384, 1, L2384:L2384)</f>
        <v>0</v>
      </c>
    </row>
    <row r="2384" spans="1:82" ht="14.25" x14ac:dyDescent="0.2">
      <c r="A2384" s="45"/>
      <c r="B2384" s="45" t="s">
        <v>1255</v>
      </c>
      <c r="C2384" s="51" t="s">
        <v>1257</v>
      </c>
      <c r="D2384" s="52" t="s">
        <v>1090</v>
      </c>
      <c r="E2384" s="53">
        <v>3.9948000000000001</v>
      </c>
      <c r="F2384" s="53">
        <f>ROUND(0,7)</f>
        <v>0</v>
      </c>
      <c r="G2384" s="53">
        <f>SmtRes!CX840</f>
        <v>0</v>
      </c>
      <c r="H2384" s="54">
        <f>SmtRes!CZ840</f>
        <v>41.38</v>
      </c>
      <c r="I2384" s="55">
        <f>SmtRes!AI840</f>
        <v>1.4</v>
      </c>
      <c r="J2384" s="54">
        <f>ROUND(H2384*I2384, 2)</f>
        <v>57.93</v>
      </c>
      <c r="K2384" s="55"/>
      <c r="L2384" s="54">
        <f>SmtRes!DF840</f>
        <v>0</v>
      </c>
    </row>
    <row r="2385" spans="1:82" ht="15" x14ac:dyDescent="0.2">
      <c r="A2385" s="45"/>
      <c r="B2385" s="45"/>
      <c r="C2385" s="64" t="s">
        <v>1396</v>
      </c>
      <c r="D2385" s="46"/>
      <c r="E2385" s="47"/>
      <c r="F2385" s="47"/>
      <c r="G2385" s="47"/>
      <c r="H2385" s="49"/>
      <c r="I2385" s="48"/>
      <c r="J2385" s="49"/>
      <c r="K2385" s="48"/>
      <c r="L2385" s="49">
        <f>L2380+L2383</f>
        <v>3101.52</v>
      </c>
    </row>
    <row r="2386" spans="1:82" ht="14.25" x14ac:dyDescent="0.2">
      <c r="A2386" s="45"/>
      <c r="B2386" s="45"/>
      <c r="C2386" s="45" t="s">
        <v>1397</v>
      </c>
      <c r="D2386" s="46"/>
      <c r="E2386" s="47"/>
      <c r="F2386" s="47"/>
      <c r="G2386" s="47"/>
      <c r="H2386" s="49"/>
      <c r="I2386" s="48"/>
      <c r="J2386" s="49"/>
      <c r="K2386" s="48"/>
      <c r="L2386" s="49">
        <f>SUM(AR2379:AR2389)+SUM(AS2379:AS2389)+SUM(AT2379:AT2389)+SUM(AU2379:AU2389)+SUM(AV2379:AV2389)</f>
        <v>3101.52</v>
      </c>
    </row>
    <row r="2387" spans="1:82" ht="28.5" x14ac:dyDescent="0.2">
      <c r="A2387" s="45"/>
      <c r="B2387" s="45" t="s">
        <v>408</v>
      </c>
      <c r="C2387" s="45" t="s">
        <v>1503</v>
      </c>
      <c r="D2387" s="46" t="s">
        <v>1224</v>
      </c>
      <c r="E2387" s="47">
        <f>Source!BZ424</f>
        <v>97</v>
      </c>
      <c r="F2387" s="47"/>
      <c r="G2387" s="47">
        <f>Source!AT424</f>
        <v>97</v>
      </c>
      <c r="H2387" s="49"/>
      <c r="I2387" s="48"/>
      <c r="J2387" s="49"/>
      <c r="K2387" s="48"/>
      <c r="L2387" s="49">
        <f>SUM(AZ2379:AZ2389)</f>
        <v>3008.47</v>
      </c>
    </row>
    <row r="2388" spans="1:82" ht="28.5" x14ac:dyDescent="0.2">
      <c r="A2388" s="51"/>
      <c r="B2388" s="51" t="s">
        <v>409</v>
      </c>
      <c r="C2388" s="51" t="s">
        <v>1504</v>
      </c>
      <c r="D2388" s="52" t="s">
        <v>1224</v>
      </c>
      <c r="E2388" s="53">
        <f>Source!CA424</f>
        <v>51</v>
      </c>
      <c r="F2388" s="53"/>
      <c r="G2388" s="53">
        <f>Source!AU424</f>
        <v>51</v>
      </c>
      <c r="H2388" s="54"/>
      <c r="I2388" s="55"/>
      <c r="J2388" s="54"/>
      <c r="K2388" s="55"/>
      <c r="L2388" s="54">
        <f>SUM(BA2379:BA2389)</f>
        <v>1581.78</v>
      </c>
    </row>
    <row r="2389" spans="1:82" ht="15" x14ac:dyDescent="0.25">
      <c r="C2389" s="106" t="s">
        <v>1360</v>
      </c>
      <c r="D2389" s="106"/>
      <c r="E2389" s="106"/>
      <c r="F2389" s="106"/>
      <c r="G2389" s="106"/>
      <c r="H2389" s="106"/>
      <c r="I2389" s="107">
        <f>IF(E2379&lt;&gt;0,K2389/E2379, 0)</f>
        <v>7691.7699999999995</v>
      </c>
      <c r="J2389" s="107"/>
      <c r="K2389" s="107">
        <f>L2380+L2383+L2387+L2388</f>
        <v>7691.7699999999995</v>
      </c>
      <c r="L2389" s="107"/>
      <c r="M2389" s="83">
        <f>K2389*1.038</f>
        <v>7984.0572599999996</v>
      </c>
      <c r="AD2389">
        <f>ROUND((Source!AT424/100)*((ROUND(SUMIF(SmtRes!AQ838:'SmtRes'!AQ841,"=1",SmtRes!AD838:'SmtRes'!AD841)*Source!I424, 2)+ROUND(SUMIF(SmtRes!AQ838:'SmtRes'!AQ841,"=1",SmtRes!AC838:'SmtRes'!AC841)*Source!I424, 2))), 2)</f>
        <v>1426.9</v>
      </c>
      <c r="AE2389">
        <f>ROUND((Source!AU424/100)*((ROUND(SUMIF(SmtRes!AQ838:'SmtRes'!AQ841,"=1",SmtRes!AD838:'SmtRes'!AD841)*Source!I424, 2)+ROUND(SUMIF(SmtRes!AQ838:'SmtRes'!AQ841,"=1",SmtRes!AC838:'SmtRes'!AC841)*Source!I424, 2))), 2)</f>
        <v>750.23</v>
      </c>
      <c r="AN2389" s="56">
        <f>L2380+L2383+L2387+L2388</f>
        <v>7691.7699999999995</v>
      </c>
      <c r="AO2389">
        <f>0</f>
        <v>0</v>
      </c>
      <c r="AQ2389" t="s">
        <v>1361</v>
      </c>
      <c r="AR2389" s="56">
        <f>L2380</f>
        <v>3101.52</v>
      </c>
      <c r="AT2389">
        <f>0</f>
        <v>0</v>
      </c>
      <c r="AV2389" t="s">
        <v>1361</v>
      </c>
      <c r="AW2389" s="56">
        <f>L2383</f>
        <v>0</v>
      </c>
      <c r="AZ2389">
        <f>Source!X424</f>
        <v>3008.47</v>
      </c>
      <c r="BA2389">
        <f>Source!Y424</f>
        <v>1581.78</v>
      </c>
      <c r="CD2389">
        <v>2</v>
      </c>
    </row>
    <row r="2390" spans="1:82" ht="57" x14ac:dyDescent="0.2">
      <c r="C2390" s="42" t="str">
        <f>Source!G425</f>
        <v>Термоусаживаемые концевые муфты внутренней установки для трехжильного  бронированного кабеля до 10 кВ</v>
      </c>
    </row>
    <row r="2391" spans="1:82" ht="163.5" x14ac:dyDescent="0.2">
      <c r="A2391" s="43" t="s">
        <v>618</v>
      </c>
      <c r="B2391" s="45" t="s">
        <v>1602</v>
      </c>
      <c r="C2391" s="45" t="s">
        <v>1603</v>
      </c>
      <c r="D2391" s="46" t="str">
        <f>Source!H426</f>
        <v>ШТ</v>
      </c>
      <c r="E2391" s="47">
        <f>Source!K426</f>
        <v>1</v>
      </c>
      <c r="F2391" s="47"/>
      <c r="G2391" s="47">
        <f>Source!I426</f>
        <v>1</v>
      </c>
      <c r="H2391" s="49"/>
      <c r="I2391" s="48"/>
      <c r="J2391" s="49"/>
      <c r="K2391" s="48"/>
      <c r="L2391" s="49"/>
    </row>
    <row r="2392" spans="1:82" ht="14.25" x14ac:dyDescent="0.2">
      <c r="C2392" s="66" t="str">
        <f>Source!CB426</f>
        <v>прим. Демонтаж</v>
      </c>
    </row>
    <row r="2393" spans="1:82" ht="76.5" x14ac:dyDescent="0.2">
      <c r="B2393" s="65" t="str">
        <f>Source!EO426</f>
        <v>Поправка: 571/пр_2022_п.84_т.3_стр.4_стб.3</v>
      </c>
      <c r="C2393" s="65" t="str">
        <f>Source!CN426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394" spans="1:82" ht="15" x14ac:dyDescent="0.2">
      <c r="A2394" s="44"/>
      <c r="B2394" s="47">
        <v>1</v>
      </c>
      <c r="C2394" s="44" t="s">
        <v>1391</v>
      </c>
      <c r="D2394" s="46" t="s">
        <v>904</v>
      </c>
      <c r="E2394" s="62"/>
      <c r="F2394" s="47"/>
      <c r="G2394" s="47">
        <f>Source!U426</f>
        <v>0.82655999999999996</v>
      </c>
      <c r="H2394" s="47"/>
      <c r="I2394" s="47"/>
      <c r="J2394" s="47"/>
      <c r="K2394" s="47"/>
      <c r="L2394" s="60">
        <f>SUM(L2395:L2396)-SUMIF(CE2395:CE2396, 1, L2395:L2396)</f>
        <v>563.41000000000008</v>
      </c>
    </row>
    <row r="2395" spans="1:82" ht="14.25" x14ac:dyDescent="0.2">
      <c r="A2395" s="45"/>
      <c r="B2395" s="45" t="s">
        <v>900</v>
      </c>
      <c r="C2395" s="45" t="s">
        <v>901</v>
      </c>
      <c r="D2395" s="46" t="s">
        <v>899</v>
      </c>
      <c r="E2395" s="47">
        <v>1.64</v>
      </c>
      <c r="F2395" s="47">
        <f>ROUND((0.3)*0.84,7)</f>
        <v>0.252</v>
      </c>
      <c r="G2395" s="47">
        <f>SmtRes!CX842</f>
        <v>0.41327999999999998</v>
      </c>
      <c r="H2395" s="49"/>
      <c r="I2395" s="48"/>
      <c r="J2395" s="49">
        <f>SmtRes!CZ842</f>
        <v>641.22</v>
      </c>
      <c r="K2395" s="48"/>
      <c r="L2395" s="49">
        <f>SmtRes!DI842</f>
        <v>265</v>
      </c>
    </row>
    <row r="2396" spans="1:82" ht="14.25" x14ac:dyDescent="0.2">
      <c r="A2396" s="45"/>
      <c r="B2396" s="45" t="s">
        <v>1201</v>
      </c>
      <c r="C2396" s="45" t="s">
        <v>1202</v>
      </c>
      <c r="D2396" s="46" t="s">
        <v>899</v>
      </c>
      <c r="E2396" s="47">
        <v>1.64</v>
      </c>
      <c r="F2396" s="47">
        <f>ROUND((0.3)*0.84,7)</f>
        <v>0.252</v>
      </c>
      <c r="G2396" s="47">
        <f>SmtRes!CX843</f>
        <v>0.41327999999999998</v>
      </c>
      <c r="H2396" s="49"/>
      <c r="I2396" s="48"/>
      <c r="J2396" s="49">
        <f>SmtRes!CZ843</f>
        <v>722.05</v>
      </c>
      <c r="K2396" s="48"/>
      <c r="L2396" s="49">
        <f>SmtRes!DI843</f>
        <v>298.41000000000003</v>
      </c>
    </row>
    <row r="2397" spans="1:82" ht="15" hidden="1" x14ac:dyDescent="0.2">
      <c r="A2397" s="44"/>
      <c r="B2397" s="47">
        <v>4</v>
      </c>
      <c r="C2397" s="44" t="s">
        <v>1411</v>
      </c>
      <c r="D2397" s="46"/>
      <c r="E2397" s="62"/>
      <c r="F2397" s="47"/>
      <c r="G2397" s="47"/>
      <c r="H2397" s="47"/>
      <c r="I2397" s="47"/>
      <c r="J2397" s="47"/>
      <c r="K2397" s="47"/>
      <c r="L2397" s="60">
        <f>SUM(L2398:L2398)-SUMIF(CE2398:CE2398, 1, L2398:L2398)</f>
        <v>0</v>
      </c>
    </row>
    <row r="2398" spans="1:82" ht="14.25" x14ac:dyDescent="0.2">
      <c r="A2398" s="45"/>
      <c r="B2398" s="45" t="s">
        <v>1255</v>
      </c>
      <c r="C2398" s="51" t="s">
        <v>1257</v>
      </c>
      <c r="D2398" s="52" t="s">
        <v>1090</v>
      </c>
      <c r="E2398" s="53">
        <v>2.5038</v>
      </c>
      <c r="F2398" s="53">
        <f>ROUND(0,7)</f>
        <v>0</v>
      </c>
      <c r="G2398" s="53">
        <f>SmtRes!CX844</f>
        <v>0</v>
      </c>
      <c r="H2398" s="54">
        <f>SmtRes!CZ844</f>
        <v>41.38</v>
      </c>
      <c r="I2398" s="55">
        <f>SmtRes!AI844</f>
        <v>1.4</v>
      </c>
      <c r="J2398" s="54">
        <f>ROUND(H2398*I2398, 2)</f>
        <v>57.93</v>
      </c>
      <c r="K2398" s="55"/>
      <c r="L2398" s="54">
        <f>SmtRes!DF844</f>
        <v>0</v>
      </c>
    </row>
    <row r="2399" spans="1:82" ht="15" x14ac:dyDescent="0.2">
      <c r="A2399" s="45"/>
      <c r="B2399" s="45"/>
      <c r="C2399" s="64" t="s">
        <v>1396</v>
      </c>
      <c r="D2399" s="46"/>
      <c r="E2399" s="47"/>
      <c r="F2399" s="47"/>
      <c r="G2399" s="47"/>
      <c r="H2399" s="49"/>
      <c r="I2399" s="48"/>
      <c r="J2399" s="49"/>
      <c r="K2399" s="48"/>
      <c r="L2399" s="49">
        <f>L2394+L2397</f>
        <v>563.41000000000008</v>
      </c>
    </row>
    <row r="2400" spans="1:82" ht="14.25" x14ac:dyDescent="0.2">
      <c r="A2400" s="45"/>
      <c r="B2400" s="45"/>
      <c r="C2400" s="45" t="s">
        <v>1397</v>
      </c>
      <c r="D2400" s="46"/>
      <c r="E2400" s="47"/>
      <c r="F2400" s="47"/>
      <c r="G2400" s="47"/>
      <c r="H2400" s="49"/>
      <c r="I2400" s="48"/>
      <c r="J2400" s="49"/>
      <c r="K2400" s="48"/>
      <c r="L2400" s="49">
        <f>SUM(AR2391:AR2403)+SUM(AS2391:AS2403)+SUM(AT2391:AT2403)+SUM(AU2391:AU2403)+SUM(AV2391:AV2403)</f>
        <v>563.41000000000008</v>
      </c>
    </row>
    <row r="2401" spans="1:82" ht="28.5" x14ac:dyDescent="0.2">
      <c r="A2401" s="45"/>
      <c r="B2401" s="45" t="s">
        <v>408</v>
      </c>
      <c r="C2401" s="45" t="s">
        <v>1503</v>
      </c>
      <c r="D2401" s="46" t="s">
        <v>1224</v>
      </c>
      <c r="E2401" s="47">
        <f>Source!BZ426</f>
        <v>97</v>
      </c>
      <c r="F2401" s="47"/>
      <c r="G2401" s="47">
        <f>Source!AT426</f>
        <v>97</v>
      </c>
      <c r="H2401" s="49"/>
      <c r="I2401" s="48"/>
      <c r="J2401" s="49"/>
      <c r="K2401" s="48"/>
      <c r="L2401" s="49">
        <f>SUM(AZ2391:AZ2403)</f>
        <v>546.51</v>
      </c>
    </row>
    <row r="2402" spans="1:82" ht="28.5" x14ac:dyDescent="0.2">
      <c r="A2402" s="51"/>
      <c r="B2402" s="51" t="s">
        <v>409</v>
      </c>
      <c r="C2402" s="51" t="s">
        <v>1504</v>
      </c>
      <c r="D2402" s="52" t="s">
        <v>1224</v>
      </c>
      <c r="E2402" s="53">
        <f>Source!CA426</f>
        <v>51</v>
      </c>
      <c r="F2402" s="53"/>
      <c r="G2402" s="53">
        <f>Source!AU426</f>
        <v>51</v>
      </c>
      <c r="H2402" s="54"/>
      <c r="I2402" s="55"/>
      <c r="J2402" s="54"/>
      <c r="K2402" s="55"/>
      <c r="L2402" s="54">
        <f>SUM(BA2391:BA2403)</f>
        <v>287.33999999999997</v>
      </c>
    </row>
    <row r="2403" spans="1:82" ht="15" x14ac:dyDescent="0.25">
      <c r="C2403" s="106" t="s">
        <v>1360</v>
      </c>
      <c r="D2403" s="106"/>
      <c r="E2403" s="106"/>
      <c r="F2403" s="106"/>
      <c r="G2403" s="106"/>
      <c r="H2403" s="106"/>
      <c r="I2403" s="107">
        <f>IF(E2391&lt;&gt;0,K2403/E2391, 0)</f>
        <v>1397.26</v>
      </c>
      <c r="J2403" s="107"/>
      <c r="K2403" s="107">
        <f>L2394+L2397+L2401+L2402</f>
        <v>1397.26</v>
      </c>
      <c r="L2403" s="107"/>
      <c r="M2403" s="83">
        <f>K2403*1.038</f>
        <v>1450.3558800000001</v>
      </c>
      <c r="AD2403">
        <f>ROUND((Source!AT426/100)*((ROUND(SUMIF(SmtRes!AQ842:'SmtRes'!AQ845,"=1",SmtRes!AD842:'SmtRes'!AD845)*Source!I426, 2)+ROUND(SUMIF(SmtRes!AQ842:'SmtRes'!AQ845,"=1",SmtRes!AC842:'SmtRes'!AC845)*Source!I426, 2))), 2)</f>
        <v>1322.37</v>
      </c>
      <c r="AE2403">
        <f>ROUND((Source!AU426/100)*((ROUND(SUMIF(SmtRes!AQ842:'SmtRes'!AQ845,"=1",SmtRes!AD842:'SmtRes'!AD845)*Source!I426, 2)+ROUND(SUMIF(SmtRes!AQ842:'SmtRes'!AQ845,"=1",SmtRes!AC842:'SmtRes'!AC845)*Source!I426, 2))), 2)</f>
        <v>695.27</v>
      </c>
      <c r="AN2403" s="56">
        <f>L2394+L2397+L2401+L2402</f>
        <v>1397.26</v>
      </c>
      <c r="AO2403">
        <f>0</f>
        <v>0</v>
      </c>
      <c r="AQ2403" t="s">
        <v>1361</v>
      </c>
      <c r="AR2403" s="56">
        <f>L2394</f>
        <v>563.41000000000008</v>
      </c>
      <c r="AT2403">
        <f>0</f>
        <v>0</v>
      </c>
      <c r="AV2403" t="s">
        <v>1361</v>
      </c>
      <c r="AW2403" s="56">
        <f>L2397</f>
        <v>0</v>
      </c>
      <c r="AZ2403">
        <f>Source!X426</f>
        <v>546.51</v>
      </c>
      <c r="BA2403">
        <f>Source!Y426</f>
        <v>287.33999999999997</v>
      </c>
      <c r="CD2403">
        <v>2</v>
      </c>
    </row>
    <row r="2404" spans="1:82" ht="149.25" x14ac:dyDescent="0.2">
      <c r="A2404" s="43" t="s">
        <v>622</v>
      </c>
      <c r="B2404" s="45" t="s">
        <v>1602</v>
      </c>
      <c r="C2404" s="45" t="s">
        <v>1604</v>
      </c>
      <c r="D2404" s="46" t="str">
        <f>Source!H427</f>
        <v>ШТ</v>
      </c>
      <c r="E2404" s="47">
        <f>Source!K427</f>
        <v>1</v>
      </c>
      <c r="F2404" s="47"/>
      <c r="G2404" s="47">
        <f>Source!I427</f>
        <v>1</v>
      </c>
      <c r="H2404" s="49"/>
      <c r="I2404" s="48"/>
      <c r="J2404" s="49"/>
      <c r="K2404" s="48"/>
      <c r="L2404" s="49"/>
    </row>
    <row r="2405" spans="1:82" ht="15" x14ac:dyDescent="0.2">
      <c r="A2405" s="44"/>
      <c r="B2405" s="47">
        <v>1</v>
      </c>
      <c r="C2405" s="44" t="s">
        <v>1391</v>
      </c>
      <c r="D2405" s="46" t="s">
        <v>904</v>
      </c>
      <c r="E2405" s="62"/>
      <c r="F2405" s="47"/>
      <c r="G2405" s="47">
        <f>Source!U427</f>
        <v>2.7551999999999999</v>
      </c>
      <c r="H2405" s="47"/>
      <c r="I2405" s="47"/>
      <c r="J2405" s="47"/>
      <c r="K2405" s="47"/>
      <c r="L2405" s="60">
        <f>SUM(L2406:L2407)-SUMIF(CE2406:CE2407, 1, L2406:L2407)</f>
        <v>1878.04</v>
      </c>
    </row>
    <row r="2406" spans="1:82" ht="14.25" x14ac:dyDescent="0.2">
      <c r="A2406" s="45"/>
      <c r="B2406" s="45" t="s">
        <v>900</v>
      </c>
      <c r="C2406" s="45" t="s">
        <v>901</v>
      </c>
      <c r="D2406" s="46" t="s">
        <v>899</v>
      </c>
      <c r="E2406" s="47">
        <v>1.64</v>
      </c>
      <c r="F2406" s="47">
        <f>ROUND(0.84,7)</f>
        <v>0.84</v>
      </c>
      <c r="G2406" s="47">
        <f>SmtRes!CX846</f>
        <v>1.3775999999999999</v>
      </c>
      <c r="H2406" s="49"/>
      <c r="I2406" s="48"/>
      <c r="J2406" s="49">
        <f>SmtRes!CZ846</f>
        <v>641.22</v>
      </c>
      <c r="K2406" s="48"/>
      <c r="L2406" s="49">
        <f>SmtRes!DI846</f>
        <v>883.34</v>
      </c>
    </row>
    <row r="2407" spans="1:82" ht="14.25" x14ac:dyDescent="0.2">
      <c r="A2407" s="45"/>
      <c r="B2407" s="45" t="s">
        <v>1201</v>
      </c>
      <c r="C2407" s="45" t="s">
        <v>1202</v>
      </c>
      <c r="D2407" s="46" t="s">
        <v>899</v>
      </c>
      <c r="E2407" s="47">
        <v>1.64</v>
      </c>
      <c r="F2407" s="47">
        <f>ROUND(0.84,7)</f>
        <v>0.84</v>
      </c>
      <c r="G2407" s="47">
        <f>SmtRes!CX847</f>
        <v>1.3775999999999999</v>
      </c>
      <c r="H2407" s="49"/>
      <c r="I2407" s="48"/>
      <c r="J2407" s="49">
        <f>SmtRes!CZ847</f>
        <v>722.05</v>
      </c>
      <c r="K2407" s="48"/>
      <c r="L2407" s="49">
        <f>SmtRes!DI847</f>
        <v>994.7</v>
      </c>
    </row>
    <row r="2408" spans="1:82" ht="15" hidden="1" x14ac:dyDescent="0.2">
      <c r="A2408" s="44"/>
      <c r="B2408" s="47">
        <v>4</v>
      </c>
      <c r="C2408" s="44" t="s">
        <v>1411</v>
      </c>
      <c r="D2408" s="46"/>
      <c r="E2408" s="62"/>
      <c r="F2408" s="47"/>
      <c r="G2408" s="47"/>
      <c r="H2408" s="47"/>
      <c r="I2408" s="47"/>
      <c r="J2408" s="47"/>
      <c r="K2408" s="47"/>
      <c r="L2408" s="60">
        <f>SUM(L2409:L2409)-SUMIF(CE2409:CE2409, 1, L2409:L2409)</f>
        <v>0</v>
      </c>
    </row>
    <row r="2409" spans="1:82" ht="14.25" x14ac:dyDescent="0.2">
      <c r="A2409" s="45"/>
      <c r="B2409" s="45" t="s">
        <v>1255</v>
      </c>
      <c r="C2409" s="51" t="s">
        <v>1257</v>
      </c>
      <c r="D2409" s="52" t="s">
        <v>1090</v>
      </c>
      <c r="E2409" s="53">
        <v>2.5038</v>
      </c>
      <c r="F2409" s="53">
        <f>ROUND(0,7)</f>
        <v>0</v>
      </c>
      <c r="G2409" s="53">
        <f>SmtRes!CX848</f>
        <v>0</v>
      </c>
      <c r="H2409" s="54">
        <f>SmtRes!CZ848</f>
        <v>41.38</v>
      </c>
      <c r="I2409" s="55">
        <f>SmtRes!AI848</f>
        <v>1.4</v>
      </c>
      <c r="J2409" s="54">
        <f>ROUND(H2409*I2409, 2)</f>
        <v>57.93</v>
      </c>
      <c r="K2409" s="55"/>
      <c r="L2409" s="54">
        <f>SmtRes!DF848</f>
        <v>0</v>
      </c>
    </row>
    <row r="2410" spans="1:82" ht="15" x14ac:dyDescent="0.2">
      <c r="A2410" s="45"/>
      <c r="B2410" s="45"/>
      <c r="C2410" s="64" t="s">
        <v>1396</v>
      </c>
      <c r="D2410" s="46"/>
      <c r="E2410" s="47"/>
      <c r="F2410" s="47"/>
      <c r="G2410" s="47"/>
      <c r="H2410" s="49"/>
      <c r="I2410" s="48"/>
      <c r="J2410" s="49"/>
      <c r="K2410" s="48"/>
      <c r="L2410" s="49">
        <f>L2405+L2408</f>
        <v>1878.04</v>
      </c>
    </row>
    <row r="2411" spans="1:82" ht="14.25" x14ac:dyDescent="0.2">
      <c r="A2411" s="45"/>
      <c r="B2411" s="45"/>
      <c r="C2411" s="45" t="s">
        <v>1397</v>
      </c>
      <c r="D2411" s="46"/>
      <c r="E2411" s="47"/>
      <c r="F2411" s="47"/>
      <c r="G2411" s="47"/>
      <c r="H2411" s="49"/>
      <c r="I2411" s="48"/>
      <c r="J2411" s="49"/>
      <c r="K2411" s="48"/>
      <c r="L2411" s="49">
        <f>SUM(AR2404:AR2414)+SUM(AS2404:AS2414)+SUM(AT2404:AT2414)+SUM(AU2404:AU2414)+SUM(AV2404:AV2414)</f>
        <v>1878.04</v>
      </c>
    </row>
    <row r="2412" spans="1:82" ht="28.5" x14ac:dyDescent="0.2">
      <c r="A2412" s="45"/>
      <c r="B2412" s="45" t="s">
        <v>408</v>
      </c>
      <c r="C2412" s="45" t="s">
        <v>1503</v>
      </c>
      <c r="D2412" s="46" t="s">
        <v>1224</v>
      </c>
      <c r="E2412" s="47">
        <f>Source!BZ427</f>
        <v>97</v>
      </c>
      <c r="F2412" s="47"/>
      <c r="G2412" s="47">
        <f>Source!AT427</f>
        <v>97</v>
      </c>
      <c r="H2412" s="49"/>
      <c r="I2412" s="48"/>
      <c r="J2412" s="49"/>
      <c r="K2412" s="48"/>
      <c r="L2412" s="49">
        <f>SUM(AZ2404:AZ2414)</f>
        <v>1821.7</v>
      </c>
    </row>
    <row r="2413" spans="1:82" ht="28.5" x14ac:dyDescent="0.2">
      <c r="A2413" s="51"/>
      <c r="B2413" s="51" t="s">
        <v>409</v>
      </c>
      <c r="C2413" s="51" t="s">
        <v>1504</v>
      </c>
      <c r="D2413" s="52" t="s">
        <v>1224</v>
      </c>
      <c r="E2413" s="53">
        <f>Source!CA427</f>
        <v>51</v>
      </c>
      <c r="F2413" s="53"/>
      <c r="G2413" s="53">
        <f>Source!AU427</f>
        <v>51</v>
      </c>
      <c r="H2413" s="54"/>
      <c r="I2413" s="55"/>
      <c r="J2413" s="54"/>
      <c r="K2413" s="55"/>
      <c r="L2413" s="54">
        <f>SUM(BA2404:BA2414)</f>
        <v>957.8</v>
      </c>
    </row>
    <row r="2414" spans="1:82" ht="15" x14ac:dyDescent="0.25">
      <c r="C2414" s="106" t="s">
        <v>1360</v>
      </c>
      <c r="D2414" s="106"/>
      <c r="E2414" s="106"/>
      <c r="F2414" s="106"/>
      <c r="G2414" s="106"/>
      <c r="H2414" s="106"/>
      <c r="I2414" s="107">
        <f>IF(E2404&lt;&gt;0,K2414/E2404, 0)</f>
        <v>4657.54</v>
      </c>
      <c r="J2414" s="107"/>
      <c r="K2414" s="107">
        <f>L2405+L2408+L2412+L2413</f>
        <v>4657.54</v>
      </c>
      <c r="L2414" s="107"/>
      <c r="M2414" s="83">
        <f>K2414*1.038</f>
        <v>4834.5265200000003</v>
      </c>
      <c r="AD2414">
        <f>ROUND((Source!AT427/100)*((ROUND(SUMIF(SmtRes!AQ846:'SmtRes'!AQ849,"=1",SmtRes!AD846:'SmtRes'!AD849)*Source!I427, 2)+ROUND(SUMIF(SmtRes!AQ846:'SmtRes'!AQ849,"=1",SmtRes!AC846:'SmtRes'!AC849)*Source!I427, 2))), 2)</f>
        <v>1322.37</v>
      </c>
      <c r="AE2414">
        <f>ROUND((Source!AU427/100)*((ROUND(SUMIF(SmtRes!AQ846:'SmtRes'!AQ849,"=1",SmtRes!AD846:'SmtRes'!AD849)*Source!I427, 2)+ROUND(SUMIF(SmtRes!AQ846:'SmtRes'!AQ849,"=1",SmtRes!AC846:'SmtRes'!AC849)*Source!I427, 2))), 2)</f>
        <v>695.27</v>
      </c>
      <c r="AN2414" s="56">
        <f>L2405+L2408+L2412+L2413</f>
        <v>4657.54</v>
      </c>
      <c r="AO2414">
        <f>0</f>
        <v>0</v>
      </c>
      <c r="AQ2414" t="s">
        <v>1361</v>
      </c>
      <c r="AR2414" s="56">
        <f>L2405</f>
        <v>1878.04</v>
      </c>
      <c r="AT2414">
        <f>0</f>
        <v>0</v>
      </c>
      <c r="AV2414" t="s">
        <v>1361</v>
      </c>
      <c r="AW2414" s="56">
        <f>L2408</f>
        <v>0</v>
      </c>
      <c r="AZ2414">
        <f>Source!X427</f>
        <v>1821.7</v>
      </c>
      <c r="BA2414">
        <f>Source!Y427</f>
        <v>957.8</v>
      </c>
      <c r="CD2414">
        <v>2</v>
      </c>
    </row>
    <row r="2415" spans="1:82" ht="163.5" x14ac:dyDescent="0.2">
      <c r="A2415" s="43" t="s">
        <v>624</v>
      </c>
      <c r="B2415" s="45" t="s">
        <v>1605</v>
      </c>
      <c r="C2415" s="45" t="s">
        <v>1606</v>
      </c>
      <c r="D2415" s="46" t="str">
        <f>Source!H428</f>
        <v>ШТ</v>
      </c>
      <c r="E2415" s="47">
        <f>Source!K428</f>
        <v>1</v>
      </c>
      <c r="F2415" s="47"/>
      <c r="G2415" s="47">
        <f>Source!I428</f>
        <v>1</v>
      </c>
      <c r="H2415" s="49"/>
      <c r="I2415" s="48"/>
      <c r="J2415" s="49"/>
      <c r="K2415" s="48"/>
      <c r="L2415" s="49"/>
    </row>
    <row r="2416" spans="1:82" ht="14.25" x14ac:dyDescent="0.2">
      <c r="C2416" s="66" t="str">
        <f>Source!CB428</f>
        <v>прим. Демонтаж</v>
      </c>
    </row>
    <row r="2417" spans="1:82" ht="76.5" x14ac:dyDescent="0.2">
      <c r="B2417" s="65" t="str">
        <f>Source!EO428</f>
        <v>Поправка: 571/пр_2022_п.84_т.3_стр.4_стб.3</v>
      </c>
      <c r="C2417" s="65" t="str">
        <f>Source!CN428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418" spans="1:82" ht="15" x14ac:dyDescent="0.2">
      <c r="A2418" s="44"/>
      <c r="B2418" s="47">
        <v>1</v>
      </c>
      <c r="C2418" s="44" t="s">
        <v>1391</v>
      </c>
      <c r="D2418" s="46" t="s">
        <v>904</v>
      </c>
      <c r="E2418" s="62"/>
      <c r="F2418" s="47"/>
      <c r="G2418" s="47">
        <f>Source!U428</f>
        <v>1.0331999999999999</v>
      </c>
      <c r="H2418" s="47"/>
      <c r="I2418" s="47"/>
      <c r="J2418" s="47"/>
      <c r="K2418" s="47"/>
      <c r="L2418" s="60">
        <f>SUM(L2419:L2420)-SUMIF(CE2419:CE2420, 1, L2419:L2420)</f>
        <v>759.93000000000006</v>
      </c>
    </row>
    <row r="2419" spans="1:82" ht="14.25" x14ac:dyDescent="0.2">
      <c r="A2419" s="45"/>
      <c r="B2419" s="45" t="s">
        <v>900</v>
      </c>
      <c r="C2419" s="45" t="s">
        <v>901</v>
      </c>
      <c r="D2419" s="46" t="s">
        <v>899</v>
      </c>
      <c r="E2419" s="47">
        <v>2.0499999999999998</v>
      </c>
      <c r="F2419" s="47">
        <f>ROUND((0.3)*0.84,7)</f>
        <v>0.252</v>
      </c>
      <c r="G2419" s="47">
        <f>SmtRes!CX850</f>
        <v>0.51659999999999995</v>
      </c>
      <c r="H2419" s="49"/>
      <c r="I2419" s="48"/>
      <c r="J2419" s="49">
        <f>SmtRes!CZ850</f>
        <v>641.22</v>
      </c>
      <c r="K2419" s="48"/>
      <c r="L2419" s="49">
        <f>SmtRes!DI850</f>
        <v>331.25</v>
      </c>
    </row>
    <row r="2420" spans="1:82" ht="14.25" x14ac:dyDescent="0.2">
      <c r="A2420" s="45"/>
      <c r="B2420" s="45" t="s">
        <v>1203</v>
      </c>
      <c r="C2420" s="45" t="s">
        <v>1204</v>
      </c>
      <c r="D2420" s="46" t="s">
        <v>899</v>
      </c>
      <c r="E2420" s="47">
        <v>2.0499999999999998</v>
      </c>
      <c r="F2420" s="47">
        <f>ROUND((0.3)*0.84,7)</f>
        <v>0.252</v>
      </c>
      <c r="G2420" s="47">
        <f>SmtRes!CX851</f>
        <v>0.51659999999999995</v>
      </c>
      <c r="H2420" s="49"/>
      <c r="I2420" s="48"/>
      <c r="J2420" s="49">
        <f>SmtRes!CZ851</f>
        <v>829.81</v>
      </c>
      <c r="K2420" s="48"/>
      <c r="L2420" s="49">
        <f>SmtRes!DI851</f>
        <v>428.68</v>
      </c>
    </row>
    <row r="2421" spans="1:82" ht="15" hidden="1" x14ac:dyDescent="0.2">
      <c r="A2421" s="44"/>
      <c r="B2421" s="47">
        <v>4</v>
      </c>
      <c r="C2421" s="44" t="s">
        <v>1411</v>
      </c>
      <c r="D2421" s="46"/>
      <c r="E2421" s="62"/>
      <c r="F2421" s="47"/>
      <c r="G2421" s="47"/>
      <c r="H2421" s="47"/>
      <c r="I2421" s="47"/>
      <c r="J2421" s="47"/>
      <c r="K2421" s="47"/>
      <c r="L2421" s="60">
        <f>SUM(L2422:L2422)-SUMIF(CE2422:CE2422, 1, L2422:L2422)</f>
        <v>0</v>
      </c>
    </row>
    <row r="2422" spans="1:82" ht="14.25" x14ac:dyDescent="0.2">
      <c r="A2422" s="45"/>
      <c r="B2422" s="45" t="s">
        <v>1255</v>
      </c>
      <c r="C2422" s="51" t="s">
        <v>1257</v>
      </c>
      <c r="D2422" s="52" t="s">
        <v>1090</v>
      </c>
      <c r="E2422" s="53">
        <v>3.1644000000000001</v>
      </c>
      <c r="F2422" s="53">
        <f>ROUND(0,7)</f>
        <v>0</v>
      </c>
      <c r="G2422" s="53">
        <f>SmtRes!CX852</f>
        <v>0</v>
      </c>
      <c r="H2422" s="54">
        <f>SmtRes!CZ852</f>
        <v>41.38</v>
      </c>
      <c r="I2422" s="55">
        <f>SmtRes!AI852</f>
        <v>1.4</v>
      </c>
      <c r="J2422" s="54">
        <f>ROUND(H2422*I2422, 2)</f>
        <v>57.93</v>
      </c>
      <c r="K2422" s="55"/>
      <c r="L2422" s="54">
        <f>SmtRes!DF852</f>
        <v>0</v>
      </c>
    </row>
    <row r="2423" spans="1:82" ht="15" x14ac:dyDescent="0.2">
      <c r="A2423" s="45"/>
      <c r="B2423" s="45"/>
      <c r="C2423" s="64" t="s">
        <v>1396</v>
      </c>
      <c r="D2423" s="46"/>
      <c r="E2423" s="47"/>
      <c r="F2423" s="47"/>
      <c r="G2423" s="47"/>
      <c r="H2423" s="49"/>
      <c r="I2423" s="48"/>
      <c r="J2423" s="49"/>
      <c r="K2423" s="48"/>
      <c r="L2423" s="49">
        <f>L2418+L2421</f>
        <v>759.93000000000006</v>
      </c>
    </row>
    <row r="2424" spans="1:82" ht="14.25" x14ac:dyDescent="0.2">
      <c r="A2424" s="45"/>
      <c r="B2424" s="45"/>
      <c r="C2424" s="45" t="s">
        <v>1397</v>
      </c>
      <c r="D2424" s="46"/>
      <c r="E2424" s="47"/>
      <c r="F2424" s="47"/>
      <c r="G2424" s="47"/>
      <c r="H2424" s="49"/>
      <c r="I2424" s="48"/>
      <c r="J2424" s="49"/>
      <c r="K2424" s="48"/>
      <c r="L2424" s="49">
        <f>SUM(AR2415:AR2427)+SUM(AS2415:AS2427)+SUM(AT2415:AT2427)+SUM(AU2415:AU2427)+SUM(AV2415:AV2427)</f>
        <v>759.93000000000006</v>
      </c>
    </row>
    <row r="2425" spans="1:82" ht="28.5" x14ac:dyDescent="0.2">
      <c r="A2425" s="45"/>
      <c r="B2425" s="45" t="s">
        <v>408</v>
      </c>
      <c r="C2425" s="45" t="s">
        <v>1503</v>
      </c>
      <c r="D2425" s="46" t="s">
        <v>1224</v>
      </c>
      <c r="E2425" s="47">
        <f>Source!BZ428</f>
        <v>97</v>
      </c>
      <c r="F2425" s="47"/>
      <c r="G2425" s="47">
        <f>Source!AT428</f>
        <v>97</v>
      </c>
      <c r="H2425" s="49"/>
      <c r="I2425" s="48"/>
      <c r="J2425" s="49"/>
      <c r="K2425" s="48"/>
      <c r="L2425" s="49">
        <f>SUM(AZ2415:AZ2427)</f>
        <v>737.13</v>
      </c>
    </row>
    <row r="2426" spans="1:82" ht="28.5" x14ac:dyDescent="0.2">
      <c r="A2426" s="51"/>
      <c r="B2426" s="51" t="s">
        <v>409</v>
      </c>
      <c r="C2426" s="51" t="s">
        <v>1504</v>
      </c>
      <c r="D2426" s="52" t="s">
        <v>1224</v>
      </c>
      <c r="E2426" s="53">
        <f>Source!CA428</f>
        <v>51</v>
      </c>
      <c r="F2426" s="53"/>
      <c r="G2426" s="53">
        <f>Source!AU428</f>
        <v>51</v>
      </c>
      <c r="H2426" s="54"/>
      <c r="I2426" s="55"/>
      <c r="J2426" s="54"/>
      <c r="K2426" s="55"/>
      <c r="L2426" s="54">
        <f>SUM(BA2415:BA2427)</f>
        <v>387.56</v>
      </c>
    </row>
    <row r="2427" spans="1:82" ht="15" x14ac:dyDescent="0.25">
      <c r="C2427" s="106" t="s">
        <v>1360</v>
      </c>
      <c r="D2427" s="106"/>
      <c r="E2427" s="106"/>
      <c r="F2427" s="106"/>
      <c r="G2427" s="106"/>
      <c r="H2427" s="106"/>
      <c r="I2427" s="107">
        <f>IF(E2415&lt;&gt;0,K2427/E2415, 0)</f>
        <v>1884.62</v>
      </c>
      <c r="J2427" s="107"/>
      <c r="K2427" s="107">
        <f>L2418+L2421+L2425+L2426</f>
        <v>1884.62</v>
      </c>
      <c r="L2427" s="107"/>
      <c r="M2427" s="83">
        <f>K2427*1.038</f>
        <v>1956.2355599999999</v>
      </c>
      <c r="AD2427">
        <f>ROUND((Source!AT428/100)*((ROUND(SUMIF(SmtRes!AQ850:'SmtRes'!AQ853,"=1",SmtRes!AD850:'SmtRes'!AD853)*Source!I428, 2)+ROUND(SUMIF(SmtRes!AQ850:'SmtRes'!AQ853,"=1",SmtRes!AC850:'SmtRes'!AC853)*Source!I428, 2))), 2)</f>
        <v>1426.9</v>
      </c>
      <c r="AE2427">
        <f>ROUND((Source!AU428/100)*((ROUND(SUMIF(SmtRes!AQ850:'SmtRes'!AQ853,"=1",SmtRes!AD850:'SmtRes'!AD853)*Source!I428, 2)+ROUND(SUMIF(SmtRes!AQ850:'SmtRes'!AQ853,"=1",SmtRes!AC850:'SmtRes'!AC853)*Source!I428, 2))), 2)</f>
        <v>750.23</v>
      </c>
      <c r="AN2427" s="56">
        <f>L2418+L2421+L2425+L2426</f>
        <v>1884.62</v>
      </c>
      <c r="AO2427">
        <f>0</f>
        <v>0</v>
      </c>
      <c r="AQ2427" t="s">
        <v>1361</v>
      </c>
      <c r="AR2427" s="56">
        <f>L2418</f>
        <v>759.93000000000006</v>
      </c>
      <c r="AT2427">
        <f>0</f>
        <v>0</v>
      </c>
      <c r="AV2427" t="s">
        <v>1361</v>
      </c>
      <c r="AW2427" s="56">
        <f>L2421</f>
        <v>0</v>
      </c>
      <c r="AZ2427">
        <f>Source!X428</f>
        <v>737.13</v>
      </c>
      <c r="BA2427">
        <f>Source!Y428</f>
        <v>387.56</v>
      </c>
      <c r="CD2427">
        <v>2</v>
      </c>
    </row>
    <row r="2428" spans="1:82" ht="149.25" x14ac:dyDescent="0.2">
      <c r="A2428" s="43" t="s">
        <v>628</v>
      </c>
      <c r="B2428" s="45" t="s">
        <v>1605</v>
      </c>
      <c r="C2428" s="45" t="s">
        <v>1607</v>
      </c>
      <c r="D2428" s="46" t="str">
        <f>Source!H429</f>
        <v>ШТ</v>
      </c>
      <c r="E2428" s="47">
        <f>Source!K429</f>
        <v>1</v>
      </c>
      <c r="F2428" s="47"/>
      <c r="G2428" s="47">
        <f>Source!I429</f>
        <v>1</v>
      </c>
      <c r="H2428" s="49"/>
      <c r="I2428" s="48"/>
      <c r="J2428" s="49"/>
      <c r="K2428" s="48"/>
      <c r="L2428" s="49"/>
    </row>
    <row r="2429" spans="1:82" ht="15" x14ac:dyDescent="0.2">
      <c r="A2429" s="44"/>
      <c r="B2429" s="47">
        <v>1</v>
      </c>
      <c r="C2429" s="44" t="s">
        <v>1391</v>
      </c>
      <c r="D2429" s="46" t="s">
        <v>904</v>
      </c>
      <c r="E2429" s="62"/>
      <c r="F2429" s="47"/>
      <c r="G2429" s="47">
        <f>Source!U429</f>
        <v>3.444</v>
      </c>
      <c r="H2429" s="47"/>
      <c r="I2429" s="47"/>
      <c r="J2429" s="47"/>
      <c r="K2429" s="47"/>
      <c r="L2429" s="60">
        <f>SUM(L2430:L2431)-SUMIF(CE2430:CE2431, 1, L2430:L2431)</f>
        <v>2533.11</v>
      </c>
    </row>
    <row r="2430" spans="1:82" ht="14.25" x14ac:dyDescent="0.2">
      <c r="A2430" s="45"/>
      <c r="B2430" s="45" t="s">
        <v>900</v>
      </c>
      <c r="C2430" s="45" t="s">
        <v>901</v>
      </c>
      <c r="D2430" s="46" t="s">
        <v>899</v>
      </c>
      <c r="E2430" s="47">
        <v>2.0499999999999998</v>
      </c>
      <c r="F2430" s="47">
        <f>ROUND(0.84,7)</f>
        <v>0.84</v>
      </c>
      <c r="G2430" s="47">
        <f>SmtRes!CX854</f>
        <v>1.722</v>
      </c>
      <c r="H2430" s="49"/>
      <c r="I2430" s="48"/>
      <c r="J2430" s="49">
        <f>SmtRes!CZ854</f>
        <v>641.22</v>
      </c>
      <c r="K2430" s="48"/>
      <c r="L2430" s="49">
        <f>SmtRes!DI854</f>
        <v>1104.18</v>
      </c>
    </row>
    <row r="2431" spans="1:82" ht="14.25" x14ac:dyDescent="0.2">
      <c r="A2431" s="45"/>
      <c r="B2431" s="45" t="s">
        <v>1203</v>
      </c>
      <c r="C2431" s="45" t="s">
        <v>1204</v>
      </c>
      <c r="D2431" s="46" t="s">
        <v>899</v>
      </c>
      <c r="E2431" s="47">
        <v>2.0499999999999998</v>
      </c>
      <c r="F2431" s="47">
        <f>ROUND(0.84,7)</f>
        <v>0.84</v>
      </c>
      <c r="G2431" s="47">
        <f>SmtRes!CX855</f>
        <v>1.722</v>
      </c>
      <c r="H2431" s="49"/>
      <c r="I2431" s="48"/>
      <c r="J2431" s="49">
        <f>SmtRes!CZ855</f>
        <v>829.81</v>
      </c>
      <c r="K2431" s="48"/>
      <c r="L2431" s="49">
        <f>SmtRes!DI855</f>
        <v>1428.93</v>
      </c>
    </row>
    <row r="2432" spans="1:82" ht="15" hidden="1" x14ac:dyDescent="0.2">
      <c r="A2432" s="44"/>
      <c r="B2432" s="47">
        <v>4</v>
      </c>
      <c r="C2432" s="44" t="s">
        <v>1411</v>
      </c>
      <c r="D2432" s="46"/>
      <c r="E2432" s="62"/>
      <c r="F2432" s="47"/>
      <c r="G2432" s="47"/>
      <c r="H2432" s="47"/>
      <c r="I2432" s="47"/>
      <c r="J2432" s="47"/>
      <c r="K2432" s="47"/>
      <c r="L2432" s="60">
        <f>SUM(L2433:L2433)-SUMIF(CE2433:CE2433, 1, L2433:L2433)</f>
        <v>0</v>
      </c>
    </row>
    <row r="2433" spans="1:82" ht="14.25" x14ac:dyDescent="0.2">
      <c r="A2433" s="45"/>
      <c r="B2433" s="45" t="s">
        <v>1255</v>
      </c>
      <c r="C2433" s="51" t="s">
        <v>1257</v>
      </c>
      <c r="D2433" s="52" t="s">
        <v>1090</v>
      </c>
      <c r="E2433" s="53">
        <v>3.1644000000000001</v>
      </c>
      <c r="F2433" s="53">
        <f>ROUND(0,7)</f>
        <v>0</v>
      </c>
      <c r="G2433" s="53">
        <f>SmtRes!CX856</f>
        <v>0</v>
      </c>
      <c r="H2433" s="54">
        <f>SmtRes!CZ856</f>
        <v>41.38</v>
      </c>
      <c r="I2433" s="55">
        <f>SmtRes!AI856</f>
        <v>1.4</v>
      </c>
      <c r="J2433" s="54">
        <f>ROUND(H2433*I2433, 2)</f>
        <v>57.93</v>
      </c>
      <c r="K2433" s="55"/>
      <c r="L2433" s="54">
        <f>SmtRes!DF856</f>
        <v>0</v>
      </c>
    </row>
    <row r="2434" spans="1:82" ht="15" x14ac:dyDescent="0.2">
      <c r="A2434" s="45"/>
      <c r="B2434" s="45"/>
      <c r="C2434" s="64" t="s">
        <v>1396</v>
      </c>
      <c r="D2434" s="46"/>
      <c r="E2434" s="47"/>
      <c r="F2434" s="47"/>
      <c r="G2434" s="47"/>
      <c r="H2434" s="49"/>
      <c r="I2434" s="48"/>
      <c r="J2434" s="49"/>
      <c r="K2434" s="48"/>
      <c r="L2434" s="49">
        <f>L2429+L2432</f>
        <v>2533.11</v>
      </c>
    </row>
    <row r="2435" spans="1:82" ht="14.25" x14ac:dyDescent="0.2">
      <c r="A2435" s="45"/>
      <c r="B2435" s="45"/>
      <c r="C2435" s="45" t="s">
        <v>1397</v>
      </c>
      <c r="D2435" s="46"/>
      <c r="E2435" s="47"/>
      <c r="F2435" s="47"/>
      <c r="G2435" s="47"/>
      <c r="H2435" s="49"/>
      <c r="I2435" s="48"/>
      <c r="J2435" s="49"/>
      <c r="K2435" s="48"/>
      <c r="L2435" s="49">
        <f>SUM(AR2428:AR2438)+SUM(AS2428:AS2438)+SUM(AT2428:AT2438)+SUM(AU2428:AU2438)+SUM(AV2428:AV2438)</f>
        <v>2533.11</v>
      </c>
    </row>
    <row r="2436" spans="1:82" ht="28.5" x14ac:dyDescent="0.2">
      <c r="A2436" s="45"/>
      <c r="B2436" s="45" t="s">
        <v>408</v>
      </c>
      <c r="C2436" s="45" t="s">
        <v>1503</v>
      </c>
      <c r="D2436" s="46" t="s">
        <v>1224</v>
      </c>
      <c r="E2436" s="47">
        <f>Source!BZ429</f>
        <v>97</v>
      </c>
      <c r="F2436" s="47"/>
      <c r="G2436" s="47">
        <f>Source!AT429</f>
        <v>97</v>
      </c>
      <c r="H2436" s="49"/>
      <c r="I2436" s="48"/>
      <c r="J2436" s="49"/>
      <c r="K2436" s="48"/>
      <c r="L2436" s="49">
        <f>SUM(AZ2428:AZ2438)</f>
        <v>2457.12</v>
      </c>
    </row>
    <row r="2437" spans="1:82" ht="28.5" x14ac:dyDescent="0.2">
      <c r="A2437" s="51"/>
      <c r="B2437" s="51" t="s">
        <v>409</v>
      </c>
      <c r="C2437" s="51" t="s">
        <v>1504</v>
      </c>
      <c r="D2437" s="52" t="s">
        <v>1224</v>
      </c>
      <c r="E2437" s="53">
        <f>Source!CA429</f>
        <v>51</v>
      </c>
      <c r="F2437" s="53"/>
      <c r="G2437" s="53">
        <f>Source!AU429</f>
        <v>51</v>
      </c>
      <c r="H2437" s="54"/>
      <c r="I2437" s="55"/>
      <c r="J2437" s="54"/>
      <c r="K2437" s="55"/>
      <c r="L2437" s="54">
        <f>SUM(BA2428:BA2438)</f>
        <v>1291.8900000000001</v>
      </c>
    </row>
    <row r="2438" spans="1:82" ht="15" x14ac:dyDescent="0.25">
      <c r="C2438" s="106" t="s">
        <v>1360</v>
      </c>
      <c r="D2438" s="106"/>
      <c r="E2438" s="106"/>
      <c r="F2438" s="106"/>
      <c r="G2438" s="106"/>
      <c r="H2438" s="106"/>
      <c r="I2438" s="107">
        <f>IF(E2428&lt;&gt;0,K2438/E2428, 0)</f>
        <v>6282.12</v>
      </c>
      <c r="J2438" s="107"/>
      <c r="K2438" s="107">
        <f>L2429+L2432+L2436+L2437</f>
        <v>6282.12</v>
      </c>
      <c r="L2438" s="107"/>
      <c r="M2438" s="83">
        <f>K2438*1.038</f>
        <v>6520.8405600000006</v>
      </c>
      <c r="AD2438">
        <f>ROUND((Source!AT429/100)*((ROUND(SUMIF(SmtRes!AQ854:'SmtRes'!AQ857,"=1",SmtRes!AD854:'SmtRes'!AD857)*Source!I429, 2)+ROUND(SUMIF(SmtRes!AQ854:'SmtRes'!AQ857,"=1",SmtRes!AC854:'SmtRes'!AC857)*Source!I429, 2))), 2)</f>
        <v>1426.9</v>
      </c>
      <c r="AE2438">
        <f>ROUND((Source!AU429/100)*((ROUND(SUMIF(SmtRes!AQ854:'SmtRes'!AQ857,"=1",SmtRes!AD854:'SmtRes'!AD857)*Source!I429, 2)+ROUND(SUMIF(SmtRes!AQ854:'SmtRes'!AQ857,"=1",SmtRes!AC854:'SmtRes'!AC857)*Source!I429, 2))), 2)</f>
        <v>750.23</v>
      </c>
      <c r="AN2438" s="56">
        <f>L2429+L2432+L2436+L2437</f>
        <v>6282.12</v>
      </c>
      <c r="AO2438">
        <f>0</f>
        <v>0</v>
      </c>
      <c r="AQ2438" t="s">
        <v>1361</v>
      </c>
      <c r="AR2438" s="56">
        <f>L2429</f>
        <v>2533.11</v>
      </c>
      <c r="AT2438">
        <f>0</f>
        <v>0</v>
      </c>
      <c r="AV2438" t="s">
        <v>1361</v>
      </c>
      <c r="AW2438" s="56">
        <f>L2432</f>
        <v>0</v>
      </c>
      <c r="AZ2438">
        <f>Source!X429</f>
        <v>2457.12</v>
      </c>
      <c r="BA2438">
        <f>Source!Y429</f>
        <v>1291.8900000000001</v>
      </c>
      <c r="CD2438">
        <v>2</v>
      </c>
    </row>
    <row r="2439" spans="1:82" ht="163.5" x14ac:dyDescent="0.2">
      <c r="A2439" s="43" t="s">
        <v>630</v>
      </c>
      <c r="B2439" s="45" t="s">
        <v>1608</v>
      </c>
      <c r="C2439" s="45" t="s">
        <v>1609</v>
      </c>
      <c r="D2439" s="46" t="str">
        <f>Source!H430</f>
        <v>ШТ</v>
      </c>
      <c r="E2439" s="47">
        <f>Source!K430</f>
        <v>1</v>
      </c>
      <c r="F2439" s="47"/>
      <c r="G2439" s="47">
        <f>Source!I430</f>
        <v>1</v>
      </c>
      <c r="H2439" s="49"/>
      <c r="I2439" s="48"/>
      <c r="J2439" s="49"/>
      <c r="K2439" s="48"/>
      <c r="L2439" s="49"/>
    </row>
    <row r="2440" spans="1:82" ht="14.25" x14ac:dyDescent="0.2">
      <c r="C2440" s="66" t="str">
        <f>Source!CB430</f>
        <v>прим. Демонтаж</v>
      </c>
    </row>
    <row r="2441" spans="1:82" ht="76.5" x14ac:dyDescent="0.2">
      <c r="B2441" s="65" t="str">
        <f>Source!EO430</f>
        <v>Поправка: 571/пр_2022_п.84_т.3_стр.4_стб.3</v>
      </c>
      <c r="C2441" s="65" t="str">
        <f>Source!CN430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442" spans="1:82" ht="15" x14ac:dyDescent="0.2">
      <c r="A2442" s="44"/>
      <c r="B2442" s="47">
        <v>1</v>
      </c>
      <c r="C2442" s="44" t="s">
        <v>1391</v>
      </c>
      <c r="D2442" s="46" t="s">
        <v>904</v>
      </c>
      <c r="E2442" s="62"/>
      <c r="F2442" s="47"/>
      <c r="G2442" s="47">
        <f>Source!U430</f>
        <v>1.38096</v>
      </c>
      <c r="H2442" s="47"/>
      <c r="I2442" s="47"/>
      <c r="J2442" s="47"/>
      <c r="K2442" s="47"/>
      <c r="L2442" s="60">
        <f>SUM(L2443:L2444)-SUMIF(CE2443:CE2444, 1, L2443:L2444)</f>
        <v>1015.72</v>
      </c>
    </row>
    <row r="2443" spans="1:82" ht="14.25" x14ac:dyDescent="0.2">
      <c r="A2443" s="45"/>
      <c r="B2443" s="45" t="s">
        <v>900</v>
      </c>
      <c r="C2443" s="45" t="s">
        <v>901</v>
      </c>
      <c r="D2443" s="46" t="s">
        <v>899</v>
      </c>
      <c r="E2443" s="47">
        <v>2.74</v>
      </c>
      <c r="F2443" s="47">
        <f>ROUND((0.3)*0.84,7)</f>
        <v>0.252</v>
      </c>
      <c r="G2443" s="47">
        <f>SmtRes!CX858</f>
        <v>0.69047999999999998</v>
      </c>
      <c r="H2443" s="49"/>
      <c r="I2443" s="48"/>
      <c r="J2443" s="49">
        <f>SmtRes!CZ858</f>
        <v>641.22</v>
      </c>
      <c r="K2443" s="48"/>
      <c r="L2443" s="49">
        <f>SmtRes!DI858</f>
        <v>442.75</v>
      </c>
    </row>
    <row r="2444" spans="1:82" ht="14.25" x14ac:dyDescent="0.2">
      <c r="A2444" s="45"/>
      <c r="B2444" s="45" t="s">
        <v>1203</v>
      </c>
      <c r="C2444" s="45" t="s">
        <v>1204</v>
      </c>
      <c r="D2444" s="46" t="s">
        <v>899</v>
      </c>
      <c r="E2444" s="47">
        <v>2.74</v>
      </c>
      <c r="F2444" s="47">
        <f>ROUND((0.3)*0.84,7)</f>
        <v>0.252</v>
      </c>
      <c r="G2444" s="47">
        <f>SmtRes!CX859</f>
        <v>0.69047999999999998</v>
      </c>
      <c r="H2444" s="49"/>
      <c r="I2444" s="48"/>
      <c r="J2444" s="49">
        <f>SmtRes!CZ859</f>
        <v>829.81</v>
      </c>
      <c r="K2444" s="48"/>
      <c r="L2444" s="49">
        <f>SmtRes!DI859</f>
        <v>572.97</v>
      </c>
    </row>
    <row r="2445" spans="1:82" ht="15" hidden="1" x14ac:dyDescent="0.2">
      <c r="A2445" s="44"/>
      <c r="B2445" s="47">
        <v>4</v>
      </c>
      <c r="C2445" s="44" t="s">
        <v>1411</v>
      </c>
      <c r="D2445" s="46"/>
      <c r="E2445" s="62"/>
      <c r="F2445" s="47"/>
      <c r="G2445" s="47"/>
      <c r="H2445" s="47"/>
      <c r="I2445" s="47"/>
      <c r="J2445" s="47"/>
      <c r="K2445" s="47"/>
      <c r="L2445" s="60">
        <f>SUM(L2446:L2446)-SUMIF(CE2446:CE2446, 1, L2446:L2446)</f>
        <v>0</v>
      </c>
    </row>
    <row r="2446" spans="1:82" ht="14.25" x14ac:dyDescent="0.2">
      <c r="A2446" s="45"/>
      <c r="B2446" s="45" t="s">
        <v>1255</v>
      </c>
      <c r="C2446" s="51" t="s">
        <v>1257</v>
      </c>
      <c r="D2446" s="52" t="s">
        <v>1090</v>
      </c>
      <c r="E2446" s="53">
        <v>4.1150000000000002</v>
      </c>
      <c r="F2446" s="53">
        <f>ROUND(0,7)</f>
        <v>0</v>
      </c>
      <c r="G2446" s="53">
        <f>SmtRes!CX860</f>
        <v>0</v>
      </c>
      <c r="H2446" s="54">
        <f>SmtRes!CZ860</f>
        <v>41.38</v>
      </c>
      <c r="I2446" s="55">
        <f>SmtRes!AI860</f>
        <v>1.4</v>
      </c>
      <c r="J2446" s="54">
        <f>ROUND(H2446*I2446, 2)</f>
        <v>57.93</v>
      </c>
      <c r="K2446" s="55"/>
      <c r="L2446" s="54">
        <f>SmtRes!DF860</f>
        <v>0</v>
      </c>
    </row>
    <row r="2447" spans="1:82" ht="15" x14ac:dyDescent="0.2">
      <c r="A2447" s="45"/>
      <c r="B2447" s="45"/>
      <c r="C2447" s="64" t="s">
        <v>1396</v>
      </c>
      <c r="D2447" s="46"/>
      <c r="E2447" s="47"/>
      <c r="F2447" s="47"/>
      <c r="G2447" s="47"/>
      <c r="H2447" s="49"/>
      <c r="I2447" s="48"/>
      <c r="J2447" s="49"/>
      <c r="K2447" s="48"/>
      <c r="L2447" s="49">
        <f>L2442+L2445</f>
        <v>1015.72</v>
      </c>
    </row>
    <row r="2448" spans="1:82" ht="14.25" x14ac:dyDescent="0.2">
      <c r="A2448" s="45"/>
      <c r="B2448" s="45"/>
      <c r="C2448" s="45" t="s">
        <v>1397</v>
      </c>
      <c r="D2448" s="46"/>
      <c r="E2448" s="47"/>
      <c r="F2448" s="47"/>
      <c r="G2448" s="47"/>
      <c r="H2448" s="49"/>
      <c r="I2448" s="48"/>
      <c r="J2448" s="49"/>
      <c r="K2448" s="48"/>
      <c r="L2448" s="49">
        <f>SUM(AR2439:AR2451)+SUM(AS2439:AS2451)+SUM(AT2439:AT2451)+SUM(AU2439:AU2451)+SUM(AV2439:AV2451)</f>
        <v>1015.72</v>
      </c>
    </row>
    <row r="2449" spans="1:82" ht="28.5" x14ac:dyDescent="0.2">
      <c r="A2449" s="45"/>
      <c r="B2449" s="45" t="s">
        <v>408</v>
      </c>
      <c r="C2449" s="45" t="s">
        <v>1503</v>
      </c>
      <c r="D2449" s="46" t="s">
        <v>1224</v>
      </c>
      <c r="E2449" s="47">
        <f>Source!BZ430</f>
        <v>97</v>
      </c>
      <c r="F2449" s="47"/>
      <c r="G2449" s="47">
        <f>Source!AT430</f>
        <v>97</v>
      </c>
      <c r="H2449" s="49"/>
      <c r="I2449" s="48"/>
      <c r="J2449" s="49"/>
      <c r="K2449" s="48"/>
      <c r="L2449" s="49">
        <f>SUM(AZ2439:AZ2451)</f>
        <v>985.25</v>
      </c>
    </row>
    <row r="2450" spans="1:82" ht="28.5" x14ac:dyDescent="0.2">
      <c r="A2450" s="51"/>
      <c r="B2450" s="51" t="s">
        <v>409</v>
      </c>
      <c r="C2450" s="51" t="s">
        <v>1504</v>
      </c>
      <c r="D2450" s="52" t="s">
        <v>1224</v>
      </c>
      <c r="E2450" s="53">
        <f>Source!CA430</f>
        <v>51</v>
      </c>
      <c r="F2450" s="53"/>
      <c r="G2450" s="53">
        <f>Source!AU430</f>
        <v>51</v>
      </c>
      <c r="H2450" s="54"/>
      <c r="I2450" s="55"/>
      <c r="J2450" s="54"/>
      <c r="K2450" s="55"/>
      <c r="L2450" s="54">
        <f>SUM(BA2439:BA2451)</f>
        <v>518.02</v>
      </c>
    </row>
    <row r="2451" spans="1:82" ht="15" x14ac:dyDescent="0.25">
      <c r="C2451" s="106" t="s">
        <v>1360</v>
      </c>
      <c r="D2451" s="106"/>
      <c r="E2451" s="106"/>
      <c r="F2451" s="106"/>
      <c r="G2451" s="106"/>
      <c r="H2451" s="106"/>
      <c r="I2451" s="107">
        <f>IF(E2439&lt;&gt;0,K2451/E2439, 0)</f>
        <v>2518.9899999999998</v>
      </c>
      <c r="J2451" s="107"/>
      <c r="K2451" s="107">
        <f>L2442+L2445+L2449+L2450</f>
        <v>2518.9899999999998</v>
      </c>
      <c r="L2451" s="107"/>
      <c r="M2451" s="83">
        <f>K2451*1.038</f>
        <v>2614.71162</v>
      </c>
      <c r="AD2451">
        <f>ROUND((Source!AT430/100)*((ROUND(SUMIF(SmtRes!AQ858:'SmtRes'!AQ861,"=1",SmtRes!AD858:'SmtRes'!AD861)*Source!I430, 2)+ROUND(SUMIF(SmtRes!AQ858:'SmtRes'!AQ861,"=1",SmtRes!AC858:'SmtRes'!AC861)*Source!I430, 2))), 2)</f>
        <v>1426.9</v>
      </c>
      <c r="AE2451">
        <f>ROUND((Source!AU430/100)*((ROUND(SUMIF(SmtRes!AQ858:'SmtRes'!AQ861,"=1",SmtRes!AD858:'SmtRes'!AD861)*Source!I430, 2)+ROUND(SUMIF(SmtRes!AQ858:'SmtRes'!AQ861,"=1",SmtRes!AC858:'SmtRes'!AC861)*Source!I430, 2))), 2)</f>
        <v>750.23</v>
      </c>
      <c r="AN2451" s="56">
        <f>L2442+L2445+L2449+L2450</f>
        <v>2518.9899999999998</v>
      </c>
      <c r="AO2451">
        <f>0</f>
        <v>0</v>
      </c>
      <c r="AQ2451" t="s">
        <v>1361</v>
      </c>
      <c r="AR2451" s="56">
        <f>L2442</f>
        <v>1015.72</v>
      </c>
      <c r="AT2451">
        <f>0</f>
        <v>0</v>
      </c>
      <c r="AV2451" t="s">
        <v>1361</v>
      </c>
      <c r="AW2451" s="56">
        <f>L2445</f>
        <v>0</v>
      </c>
      <c r="AZ2451">
        <f>Source!X430</f>
        <v>985.25</v>
      </c>
      <c r="BA2451">
        <f>Source!Y430</f>
        <v>518.02</v>
      </c>
      <c r="CD2451">
        <v>2</v>
      </c>
    </row>
    <row r="2452" spans="1:82" ht="149.25" x14ac:dyDescent="0.2">
      <c r="A2452" s="43" t="s">
        <v>634</v>
      </c>
      <c r="B2452" s="45" t="s">
        <v>1608</v>
      </c>
      <c r="C2452" s="45" t="s">
        <v>1610</v>
      </c>
      <c r="D2452" s="46" t="str">
        <f>Source!H431</f>
        <v>ШТ</v>
      </c>
      <c r="E2452" s="47">
        <f>Source!K431</f>
        <v>1</v>
      </c>
      <c r="F2452" s="47"/>
      <c r="G2452" s="47">
        <f>Source!I431</f>
        <v>1</v>
      </c>
      <c r="H2452" s="49"/>
      <c r="I2452" s="48"/>
      <c r="J2452" s="49"/>
      <c r="K2452" s="48"/>
      <c r="L2452" s="49"/>
    </row>
    <row r="2453" spans="1:82" ht="15" x14ac:dyDescent="0.2">
      <c r="A2453" s="44"/>
      <c r="B2453" s="47">
        <v>1</v>
      </c>
      <c r="C2453" s="44" t="s">
        <v>1391</v>
      </c>
      <c r="D2453" s="46" t="s">
        <v>904</v>
      </c>
      <c r="E2453" s="62"/>
      <c r="F2453" s="47"/>
      <c r="G2453" s="47">
        <f>Source!U431</f>
        <v>4.6032000000000002</v>
      </c>
      <c r="H2453" s="47"/>
      <c r="I2453" s="47"/>
      <c r="J2453" s="47"/>
      <c r="K2453" s="47"/>
      <c r="L2453" s="60">
        <f>SUM(L2454:L2455)-SUMIF(CE2454:CE2455, 1, L2454:L2455)</f>
        <v>3385.7200000000003</v>
      </c>
    </row>
    <row r="2454" spans="1:82" ht="14.25" x14ac:dyDescent="0.2">
      <c r="A2454" s="45"/>
      <c r="B2454" s="45" t="s">
        <v>900</v>
      </c>
      <c r="C2454" s="45" t="s">
        <v>901</v>
      </c>
      <c r="D2454" s="46" t="s">
        <v>899</v>
      </c>
      <c r="E2454" s="47">
        <v>2.74</v>
      </c>
      <c r="F2454" s="47">
        <f>ROUND(0.84,7)</f>
        <v>0.84</v>
      </c>
      <c r="G2454" s="47">
        <f>SmtRes!CX862</f>
        <v>2.3016000000000001</v>
      </c>
      <c r="H2454" s="49"/>
      <c r="I2454" s="48"/>
      <c r="J2454" s="49">
        <f>SmtRes!CZ862</f>
        <v>641.22</v>
      </c>
      <c r="K2454" s="48"/>
      <c r="L2454" s="49">
        <f>SmtRes!DI862</f>
        <v>1475.83</v>
      </c>
    </row>
    <row r="2455" spans="1:82" ht="14.25" x14ac:dyDescent="0.2">
      <c r="A2455" s="45"/>
      <c r="B2455" s="45" t="s">
        <v>1203</v>
      </c>
      <c r="C2455" s="45" t="s">
        <v>1204</v>
      </c>
      <c r="D2455" s="46" t="s">
        <v>899</v>
      </c>
      <c r="E2455" s="47">
        <v>2.74</v>
      </c>
      <c r="F2455" s="47">
        <f>ROUND(0.84,7)</f>
        <v>0.84</v>
      </c>
      <c r="G2455" s="47">
        <f>SmtRes!CX863</f>
        <v>2.3016000000000001</v>
      </c>
      <c r="H2455" s="49"/>
      <c r="I2455" s="48"/>
      <c r="J2455" s="49">
        <f>SmtRes!CZ863</f>
        <v>829.81</v>
      </c>
      <c r="K2455" s="48"/>
      <c r="L2455" s="49">
        <f>SmtRes!DI863</f>
        <v>1909.89</v>
      </c>
    </row>
    <row r="2456" spans="1:82" ht="15" hidden="1" x14ac:dyDescent="0.2">
      <c r="A2456" s="44"/>
      <c r="B2456" s="47">
        <v>4</v>
      </c>
      <c r="C2456" s="44" t="s">
        <v>1411</v>
      </c>
      <c r="D2456" s="46"/>
      <c r="E2456" s="62"/>
      <c r="F2456" s="47"/>
      <c r="G2456" s="47"/>
      <c r="H2456" s="47"/>
      <c r="I2456" s="47"/>
      <c r="J2456" s="47"/>
      <c r="K2456" s="47"/>
      <c r="L2456" s="60">
        <f>SUM(L2457:L2457)-SUMIF(CE2457:CE2457, 1, L2457:L2457)</f>
        <v>0</v>
      </c>
    </row>
    <row r="2457" spans="1:82" ht="14.25" x14ac:dyDescent="0.2">
      <c r="A2457" s="45"/>
      <c r="B2457" s="45" t="s">
        <v>1255</v>
      </c>
      <c r="C2457" s="51" t="s">
        <v>1257</v>
      </c>
      <c r="D2457" s="52" t="s">
        <v>1090</v>
      </c>
      <c r="E2457" s="53">
        <v>4.1150000000000002</v>
      </c>
      <c r="F2457" s="53">
        <f>ROUND(0,7)</f>
        <v>0</v>
      </c>
      <c r="G2457" s="53">
        <f>SmtRes!CX864</f>
        <v>0</v>
      </c>
      <c r="H2457" s="54">
        <f>SmtRes!CZ864</f>
        <v>41.38</v>
      </c>
      <c r="I2457" s="55">
        <f>SmtRes!AI864</f>
        <v>1.4</v>
      </c>
      <c r="J2457" s="54">
        <f>ROUND(H2457*I2457, 2)</f>
        <v>57.93</v>
      </c>
      <c r="K2457" s="55"/>
      <c r="L2457" s="54">
        <f>SmtRes!DF864</f>
        <v>0</v>
      </c>
    </row>
    <row r="2458" spans="1:82" ht="15" x14ac:dyDescent="0.2">
      <c r="A2458" s="45"/>
      <c r="B2458" s="45"/>
      <c r="C2458" s="64" t="s">
        <v>1396</v>
      </c>
      <c r="D2458" s="46"/>
      <c r="E2458" s="47"/>
      <c r="F2458" s="47"/>
      <c r="G2458" s="47"/>
      <c r="H2458" s="49"/>
      <c r="I2458" s="48"/>
      <c r="J2458" s="49"/>
      <c r="K2458" s="48"/>
      <c r="L2458" s="49">
        <f>L2453+L2456</f>
        <v>3385.7200000000003</v>
      </c>
    </row>
    <row r="2459" spans="1:82" ht="14.25" x14ac:dyDescent="0.2">
      <c r="A2459" s="45"/>
      <c r="B2459" s="45"/>
      <c r="C2459" s="45" t="s">
        <v>1397</v>
      </c>
      <c r="D2459" s="46"/>
      <c r="E2459" s="47"/>
      <c r="F2459" s="47"/>
      <c r="G2459" s="47"/>
      <c r="H2459" s="49"/>
      <c r="I2459" s="48"/>
      <c r="J2459" s="49"/>
      <c r="K2459" s="48"/>
      <c r="L2459" s="49">
        <f>SUM(AR2452:AR2462)+SUM(AS2452:AS2462)+SUM(AT2452:AT2462)+SUM(AU2452:AU2462)+SUM(AV2452:AV2462)</f>
        <v>3385.7200000000003</v>
      </c>
    </row>
    <row r="2460" spans="1:82" ht="28.5" x14ac:dyDescent="0.2">
      <c r="A2460" s="45"/>
      <c r="B2460" s="45" t="s">
        <v>408</v>
      </c>
      <c r="C2460" s="45" t="s">
        <v>1503</v>
      </c>
      <c r="D2460" s="46" t="s">
        <v>1224</v>
      </c>
      <c r="E2460" s="47">
        <f>Source!BZ431</f>
        <v>97</v>
      </c>
      <c r="F2460" s="47"/>
      <c r="G2460" s="47">
        <f>Source!AT431</f>
        <v>97</v>
      </c>
      <c r="H2460" s="49"/>
      <c r="I2460" s="48"/>
      <c r="J2460" s="49"/>
      <c r="K2460" s="48"/>
      <c r="L2460" s="49">
        <f>SUM(AZ2452:AZ2462)</f>
        <v>3284.15</v>
      </c>
    </row>
    <row r="2461" spans="1:82" ht="28.5" x14ac:dyDescent="0.2">
      <c r="A2461" s="51"/>
      <c r="B2461" s="51" t="s">
        <v>409</v>
      </c>
      <c r="C2461" s="51" t="s">
        <v>1504</v>
      </c>
      <c r="D2461" s="52" t="s">
        <v>1224</v>
      </c>
      <c r="E2461" s="53">
        <f>Source!CA431</f>
        <v>51</v>
      </c>
      <c r="F2461" s="53"/>
      <c r="G2461" s="53">
        <f>Source!AU431</f>
        <v>51</v>
      </c>
      <c r="H2461" s="54"/>
      <c r="I2461" s="55"/>
      <c r="J2461" s="54"/>
      <c r="K2461" s="55"/>
      <c r="L2461" s="54">
        <f>SUM(BA2452:BA2462)</f>
        <v>1726.72</v>
      </c>
    </row>
    <row r="2462" spans="1:82" ht="15" x14ac:dyDescent="0.25">
      <c r="C2462" s="106" t="s">
        <v>1360</v>
      </c>
      <c r="D2462" s="106"/>
      <c r="E2462" s="106"/>
      <c r="F2462" s="106"/>
      <c r="G2462" s="106"/>
      <c r="H2462" s="106"/>
      <c r="I2462" s="107">
        <f>IF(E2452&lt;&gt;0,K2462/E2452, 0)</f>
        <v>8396.59</v>
      </c>
      <c r="J2462" s="107"/>
      <c r="K2462" s="107">
        <f>L2453+L2456+L2460+L2461</f>
        <v>8396.59</v>
      </c>
      <c r="L2462" s="107"/>
      <c r="M2462" s="83">
        <f>K2462*1.038</f>
        <v>8715.6604200000002</v>
      </c>
      <c r="AD2462">
        <f>ROUND((Source!AT431/100)*((ROUND(SUMIF(SmtRes!AQ862:'SmtRes'!AQ865,"=1",SmtRes!AD862:'SmtRes'!AD865)*Source!I431, 2)+ROUND(SUMIF(SmtRes!AQ862:'SmtRes'!AQ865,"=1",SmtRes!AC862:'SmtRes'!AC865)*Source!I431, 2))), 2)</f>
        <v>1426.9</v>
      </c>
      <c r="AE2462">
        <f>ROUND((Source!AU431/100)*((ROUND(SUMIF(SmtRes!AQ862:'SmtRes'!AQ865,"=1",SmtRes!AD862:'SmtRes'!AD865)*Source!I431, 2)+ROUND(SUMIF(SmtRes!AQ862:'SmtRes'!AQ865,"=1",SmtRes!AC862:'SmtRes'!AC865)*Source!I431, 2))), 2)</f>
        <v>750.23</v>
      </c>
      <c r="AN2462" s="56">
        <f>L2453+L2456+L2460+L2461</f>
        <v>8396.59</v>
      </c>
      <c r="AO2462">
        <f>0</f>
        <v>0</v>
      </c>
      <c r="AQ2462" t="s">
        <v>1361</v>
      </c>
      <c r="AR2462" s="56">
        <f>L2453</f>
        <v>3385.7200000000003</v>
      </c>
      <c r="AT2462">
        <f>0</f>
        <v>0</v>
      </c>
      <c r="AV2462" t="s">
        <v>1361</v>
      </c>
      <c r="AW2462" s="56">
        <f>L2456</f>
        <v>0</v>
      </c>
      <c r="AZ2462">
        <f>Source!X431</f>
        <v>3284.15</v>
      </c>
      <c r="BA2462">
        <f>Source!Y431</f>
        <v>1726.72</v>
      </c>
      <c r="CD2462">
        <v>2</v>
      </c>
    </row>
    <row r="2463" spans="1:82" ht="57" x14ac:dyDescent="0.2">
      <c r="C2463" s="42" t="str">
        <f>Source!G432</f>
        <v>Термоусаживаемые концевые муфты наружной установки для трехжильного  небронированного кабеля до 10 кВ</v>
      </c>
    </row>
    <row r="2464" spans="1:82" ht="163.5" x14ac:dyDescent="0.2">
      <c r="A2464" s="43" t="s">
        <v>637</v>
      </c>
      <c r="B2464" s="45" t="s">
        <v>1611</v>
      </c>
      <c r="C2464" s="45" t="s">
        <v>1612</v>
      </c>
      <c r="D2464" s="46" t="str">
        <f>Source!H433</f>
        <v>ШТ</v>
      </c>
      <c r="E2464" s="47">
        <f>Source!K433</f>
        <v>1</v>
      </c>
      <c r="F2464" s="47"/>
      <c r="G2464" s="47">
        <f>Source!I433</f>
        <v>1</v>
      </c>
      <c r="H2464" s="49"/>
      <c r="I2464" s="48"/>
      <c r="J2464" s="49"/>
      <c r="K2464" s="48"/>
      <c r="L2464" s="49"/>
    </row>
    <row r="2465" spans="1:83" ht="14.25" x14ac:dyDescent="0.2">
      <c r="C2465" s="66" t="str">
        <f>Source!CB433</f>
        <v>прим. Демонтаж</v>
      </c>
    </row>
    <row r="2466" spans="1:83" ht="76.5" x14ac:dyDescent="0.2">
      <c r="B2466" s="65" t="str">
        <f>Source!EO433</f>
        <v>Поправка: 571/пр_2022_п.84_т.3_стр.4_стб.3</v>
      </c>
      <c r="C2466" s="65" t="str">
        <f>Source!CN433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467" spans="1:83" ht="15" x14ac:dyDescent="0.2">
      <c r="A2467" s="44"/>
      <c r="B2467" s="47">
        <v>1</v>
      </c>
      <c r="C2467" s="44" t="s">
        <v>1391</v>
      </c>
      <c r="D2467" s="46" t="s">
        <v>904</v>
      </c>
      <c r="E2467" s="62"/>
      <c r="F2467" s="47"/>
      <c r="G2467" s="47">
        <f>Source!U433</f>
        <v>1.0130399999999999</v>
      </c>
      <c r="H2467" s="47"/>
      <c r="I2467" s="47"/>
      <c r="J2467" s="47"/>
      <c r="K2467" s="47"/>
      <c r="L2467" s="60">
        <f>SUM(L2468:L2469)-SUMIF(CE2468:CE2469, 1, L2468:L2469)</f>
        <v>690.52</v>
      </c>
    </row>
    <row r="2468" spans="1:83" ht="14.25" x14ac:dyDescent="0.2">
      <c r="A2468" s="45"/>
      <c r="B2468" s="45" t="s">
        <v>900</v>
      </c>
      <c r="C2468" s="45" t="s">
        <v>901</v>
      </c>
      <c r="D2468" s="46" t="s">
        <v>899</v>
      </c>
      <c r="E2468" s="47">
        <v>2.0099999999999998</v>
      </c>
      <c r="F2468" s="47">
        <f>ROUND((0.3)*0.84,7)</f>
        <v>0.252</v>
      </c>
      <c r="G2468" s="47">
        <f>SmtRes!CX866</f>
        <v>0.50651999999999997</v>
      </c>
      <c r="H2468" s="49"/>
      <c r="I2468" s="48"/>
      <c r="J2468" s="49">
        <f>SmtRes!CZ866</f>
        <v>641.22</v>
      </c>
      <c r="K2468" s="48"/>
      <c r="L2468" s="49">
        <f>SmtRes!DI866</f>
        <v>324.79000000000002</v>
      </c>
    </row>
    <row r="2469" spans="1:83" ht="14.25" x14ac:dyDescent="0.2">
      <c r="A2469" s="45"/>
      <c r="B2469" s="45" t="s">
        <v>1201</v>
      </c>
      <c r="C2469" s="45" t="s">
        <v>1202</v>
      </c>
      <c r="D2469" s="46" t="s">
        <v>899</v>
      </c>
      <c r="E2469" s="47">
        <v>2.0099999999999998</v>
      </c>
      <c r="F2469" s="47">
        <f>ROUND((0.3)*0.84,7)</f>
        <v>0.252</v>
      </c>
      <c r="G2469" s="47">
        <f>SmtRes!CX867</f>
        <v>0.50651999999999997</v>
      </c>
      <c r="H2469" s="49"/>
      <c r="I2469" s="48"/>
      <c r="J2469" s="49">
        <f>SmtRes!CZ867</f>
        <v>722.05</v>
      </c>
      <c r="K2469" s="48"/>
      <c r="L2469" s="49">
        <f>SmtRes!DI867</f>
        <v>365.73</v>
      </c>
    </row>
    <row r="2470" spans="1:83" ht="15" x14ac:dyDescent="0.2">
      <c r="A2470" s="44"/>
      <c r="B2470" s="47">
        <v>2</v>
      </c>
      <c r="C2470" s="44" t="s">
        <v>1392</v>
      </c>
      <c r="D2470" s="46"/>
      <c r="E2470" s="62"/>
      <c r="F2470" s="47"/>
      <c r="G2470" s="47"/>
      <c r="H2470" s="47"/>
      <c r="I2470" s="47"/>
      <c r="J2470" s="47"/>
      <c r="K2470" s="47"/>
      <c r="L2470" s="60">
        <f>SUM(L2471:L2473)-SUMIF(CE2471:CE2473, 1, L2471:L2473)</f>
        <v>62.509999999999991</v>
      </c>
    </row>
    <row r="2471" spans="1:83" ht="15" x14ac:dyDescent="0.2">
      <c r="A2471" s="44"/>
      <c r="B2471" s="47"/>
      <c r="C2471" s="44" t="s">
        <v>1395</v>
      </c>
      <c r="D2471" s="46" t="s">
        <v>904</v>
      </c>
      <c r="E2471" s="62"/>
      <c r="F2471" s="47"/>
      <c r="G2471" s="47">
        <f>Source!V433</f>
        <v>0.12348000000000001</v>
      </c>
      <c r="H2471" s="47"/>
      <c r="I2471" s="47"/>
      <c r="J2471" s="47"/>
      <c r="K2471" s="47"/>
      <c r="L2471" s="60">
        <f>SUMIF(CE2472:CE2473, 1, L2472:L2473)</f>
        <v>89.16</v>
      </c>
      <c r="CE2471">
        <v>1</v>
      </c>
    </row>
    <row r="2472" spans="1:83" ht="28.5" x14ac:dyDescent="0.2">
      <c r="A2472" s="45"/>
      <c r="B2472" s="45" t="s">
        <v>1275</v>
      </c>
      <c r="C2472" s="45" t="s">
        <v>1277</v>
      </c>
      <c r="D2472" s="46" t="s">
        <v>797</v>
      </c>
      <c r="E2472" s="47">
        <v>0.49</v>
      </c>
      <c r="F2472" s="47">
        <f>ROUND((0.3)*0.84,7)</f>
        <v>0.252</v>
      </c>
      <c r="G2472" s="47">
        <f>SmtRes!CX869</f>
        <v>0.12348000000000001</v>
      </c>
      <c r="H2472" s="49">
        <f>SmtRes!CZ869</f>
        <v>346.73</v>
      </c>
      <c r="I2472" s="48">
        <f>SmtRes!AJ869</f>
        <v>1.46</v>
      </c>
      <c r="J2472" s="49">
        <f>ROUND(H2472*I2472, 2)</f>
        <v>506.23</v>
      </c>
      <c r="K2472" s="48"/>
      <c r="L2472" s="49">
        <f>SmtRes!DG869</f>
        <v>62.51</v>
      </c>
    </row>
    <row r="2473" spans="1:83" ht="28.5" x14ac:dyDescent="0.2">
      <c r="A2473" s="45"/>
      <c r="B2473" s="45" t="s">
        <v>915</v>
      </c>
      <c r="C2473" s="45" t="s">
        <v>1394</v>
      </c>
      <c r="D2473" s="46" t="s">
        <v>904</v>
      </c>
      <c r="E2473" s="47">
        <f>SmtRes!DO869*SmtRes!AT869</f>
        <v>0.49</v>
      </c>
      <c r="F2473" s="47">
        <f>ROUND((0.3)*0.84,7)</f>
        <v>0.252</v>
      </c>
      <c r="G2473" s="47">
        <f>ROUND(E2473*F2473*G2464, 7)</f>
        <v>0.12348000000000001</v>
      </c>
      <c r="H2473" s="49"/>
      <c r="I2473" s="48"/>
      <c r="J2473" s="49">
        <f>ROUND(SmtRes!AG869/SmtRes!DO869, 2)</f>
        <v>722.05</v>
      </c>
      <c r="K2473" s="48"/>
      <c r="L2473" s="49">
        <f>SmtRes!DH869</f>
        <v>89.16</v>
      </c>
      <c r="CE2473">
        <v>1</v>
      </c>
    </row>
    <row r="2474" spans="1:83" ht="15" hidden="1" x14ac:dyDescent="0.2">
      <c r="A2474" s="44"/>
      <c r="B2474" s="47">
        <v>4</v>
      </c>
      <c r="C2474" s="44" t="s">
        <v>1411</v>
      </c>
      <c r="D2474" s="46"/>
      <c r="E2474" s="62"/>
      <c r="F2474" s="47"/>
      <c r="G2474" s="47"/>
      <c r="H2474" s="47"/>
      <c r="I2474" s="47"/>
      <c r="J2474" s="47"/>
      <c r="K2474" s="47"/>
      <c r="L2474" s="60">
        <f>SUM(L2475:L2475)-SUMIF(CE2475:CE2475, 1, L2475:L2475)</f>
        <v>0</v>
      </c>
    </row>
    <row r="2475" spans="1:83" ht="14.25" x14ac:dyDescent="0.2">
      <c r="A2475" s="45"/>
      <c r="B2475" s="45" t="s">
        <v>1255</v>
      </c>
      <c r="C2475" s="51" t="s">
        <v>1257</v>
      </c>
      <c r="D2475" s="52" t="s">
        <v>1090</v>
      </c>
      <c r="E2475" s="53">
        <v>2.7643</v>
      </c>
      <c r="F2475" s="53">
        <f>ROUND(0,7)</f>
        <v>0</v>
      </c>
      <c r="G2475" s="53">
        <f>SmtRes!CX870</f>
        <v>0</v>
      </c>
      <c r="H2475" s="54">
        <f>SmtRes!CZ870</f>
        <v>41.38</v>
      </c>
      <c r="I2475" s="55">
        <f>SmtRes!AI870</f>
        <v>1.4</v>
      </c>
      <c r="J2475" s="54">
        <f>ROUND(H2475*I2475, 2)</f>
        <v>57.93</v>
      </c>
      <c r="K2475" s="55"/>
      <c r="L2475" s="54">
        <f>SmtRes!DF870</f>
        <v>0</v>
      </c>
    </row>
    <row r="2476" spans="1:83" ht="15" x14ac:dyDescent="0.2">
      <c r="A2476" s="45"/>
      <c r="B2476" s="45"/>
      <c r="C2476" s="64" t="s">
        <v>1396</v>
      </c>
      <c r="D2476" s="46"/>
      <c r="E2476" s="47"/>
      <c r="F2476" s="47"/>
      <c r="G2476" s="47"/>
      <c r="H2476" s="49"/>
      <c r="I2476" s="48"/>
      <c r="J2476" s="49"/>
      <c r="K2476" s="48"/>
      <c r="L2476" s="49">
        <f>L2467+L2470+L2471+L2474</f>
        <v>842.18999999999994</v>
      </c>
    </row>
    <row r="2477" spans="1:83" ht="14.25" x14ac:dyDescent="0.2">
      <c r="A2477" s="45"/>
      <c r="B2477" s="45"/>
      <c r="C2477" s="45" t="s">
        <v>1397</v>
      </c>
      <c r="D2477" s="46"/>
      <c r="E2477" s="47"/>
      <c r="F2477" s="47"/>
      <c r="G2477" s="47"/>
      <c r="H2477" s="49"/>
      <c r="I2477" s="48"/>
      <c r="J2477" s="49"/>
      <c r="K2477" s="48"/>
      <c r="L2477" s="49">
        <f>SUM(AR2464:AR2480)+SUM(AS2464:AS2480)+SUM(AT2464:AT2480)+SUM(AU2464:AU2480)+SUM(AV2464:AV2480)</f>
        <v>779.68</v>
      </c>
    </row>
    <row r="2478" spans="1:83" ht="28.5" x14ac:dyDescent="0.2">
      <c r="A2478" s="45"/>
      <c r="B2478" s="45" t="s">
        <v>408</v>
      </c>
      <c r="C2478" s="45" t="s">
        <v>1503</v>
      </c>
      <c r="D2478" s="46" t="s">
        <v>1224</v>
      </c>
      <c r="E2478" s="47">
        <f>Source!BZ433</f>
        <v>97</v>
      </c>
      <c r="F2478" s="47"/>
      <c r="G2478" s="47">
        <f>Source!AT433</f>
        <v>97</v>
      </c>
      <c r="H2478" s="49"/>
      <c r="I2478" s="48"/>
      <c r="J2478" s="49"/>
      <c r="K2478" s="48"/>
      <c r="L2478" s="49">
        <f>SUM(AZ2464:AZ2480)</f>
        <v>756.29</v>
      </c>
    </row>
    <row r="2479" spans="1:83" ht="28.5" x14ac:dyDescent="0.2">
      <c r="A2479" s="51"/>
      <c r="B2479" s="51" t="s">
        <v>409</v>
      </c>
      <c r="C2479" s="51" t="s">
        <v>1504</v>
      </c>
      <c r="D2479" s="52" t="s">
        <v>1224</v>
      </c>
      <c r="E2479" s="53">
        <f>Source!CA433</f>
        <v>51</v>
      </c>
      <c r="F2479" s="53"/>
      <c r="G2479" s="53">
        <f>Source!AU433</f>
        <v>51</v>
      </c>
      <c r="H2479" s="54"/>
      <c r="I2479" s="55"/>
      <c r="J2479" s="54"/>
      <c r="K2479" s="55"/>
      <c r="L2479" s="54">
        <f>SUM(BA2464:BA2480)</f>
        <v>397.64</v>
      </c>
    </row>
    <row r="2480" spans="1:83" ht="15" x14ac:dyDescent="0.25">
      <c r="C2480" s="106" t="s">
        <v>1360</v>
      </c>
      <c r="D2480" s="106"/>
      <c r="E2480" s="106"/>
      <c r="F2480" s="106"/>
      <c r="G2480" s="106"/>
      <c r="H2480" s="106"/>
      <c r="I2480" s="107">
        <f>IF(E2464&lt;&gt;0,K2480/E2464, 0)</f>
        <v>1996.1200000000001</v>
      </c>
      <c r="J2480" s="107"/>
      <c r="K2480" s="107">
        <f>L2467+L2470+L2474+L2478+L2479+L2471</f>
        <v>1996.1200000000001</v>
      </c>
      <c r="L2480" s="107"/>
      <c r="M2480" s="83">
        <f>K2480*1.038</f>
        <v>2071.9725600000002</v>
      </c>
      <c r="AD2480">
        <f>ROUND((Source!AT433/100)*((ROUND(SUMIF(SmtRes!AQ866:'SmtRes'!AQ871,"=1",SmtRes!AD866:'SmtRes'!AD871)*Source!I433, 2)+ROUND(SUMIF(SmtRes!AQ866:'SmtRes'!AQ871,"=1",SmtRes!AC866:'SmtRes'!AC871)*Source!I433, 2))), 2)</f>
        <v>2022.76</v>
      </c>
      <c r="AE2480">
        <f>ROUND((Source!AU433/100)*((ROUND(SUMIF(SmtRes!AQ866:'SmtRes'!AQ871,"=1",SmtRes!AD866:'SmtRes'!AD871)*Source!I433, 2)+ROUND(SUMIF(SmtRes!AQ866:'SmtRes'!AQ871,"=1",SmtRes!AC866:'SmtRes'!AC871)*Source!I433, 2))), 2)</f>
        <v>1063.51</v>
      </c>
      <c r="AN2480" s="56">
        <f>L2467+L2470+L2474+L2478+L2479+L2471</f>
        <v>1996.1200000000001</v>
      </c>
      <c r="AO2480" s="56">
        <f>L2470</f>
        <v>62.509999999999991</v>
      </c>
      <c r="AQ2480" t="s">
        <v>1361</v>
      </c>
      <c r="AR2480" s="56">
        <f>L2467</f>
        <v>690.52</v>
      </c>
      <c r="AT2480" s="56">
        <f>L2471</f>
        <v>89.16</v>
      </c>
      <c r="AV2480" t="s">
        <v>1361</v>
      </c>
      <c r="AW2480" s="56">
        <f>L2474</f>
        <v>0</v>
      </c>
      <c r="AZ2480">
        <f>Source!X433</f>
        <v>756.29</v>
      </c>
      <c r="BA2480">
        <f>Source!Y433</f>
        <v>397.64</v>
      </c>
      <c r="CD2480">
        <v>2</v>
      </c>
    </row>
    <row r="2481" spans="1:83" ht="149.25" x14ac:dyDescent="0.2">
      <c r="A2481" s="43" t="s">
        <v>641</v>
      </c>
      <c r="B2481" s="45" t="s">
        <v>1611</v>
      </c>
      <c r="C2481" s="45" t="s">
        <v>1613</v>
      </c>
      <c r="D2481" s="46" t="str">
        <f>Source!H434</f>
        <v>ШТ</v>
      </c>
      <c r="E2481" s="47">
        <f>Source!K434</f>
        <v>1</v>
      </c>
      <c r="F2481" s="47"/>
      <c r="G2481" s="47">
        <f>Source!I434</f>
        <v>1</v>
      </c>
      <c r="H2481" s="49"/>
      <c r="I2481" s="48"/>
      <c r="J2481" s="49"/>
      <c r="K2481" s="48"/>
      <c r="L2481" s="49"/>
    </row>
    <row r="2482" spans="1:83" ht="15" x14ac:dyDescent="0.2">
      <c r="A2482" s="44"/>
      <c r="B2482" s="47">
        <v>1</v>
      </c>
      <c r="C2482" s="44" t="s">
        <v>1391</v>
      </c>
      <c r="D2482" s="46" t="s">
        <v>904</v>
      </c>
      <c r="E2482" s="62"/>
      <c r="F2482" s="47"/>
      <c r="G2482" s="47">
        <f>Source!U434</f>
        <v>3.3767999999999998</v>
      </c>
      <c r="H2482" s="47"/>
      <c r="I2482" s="47"/>
      <c r="J2482" s="47"/>
      <c r="K2482" s="47"/>
      <c r="L2482" s="60">
        <f>SUM(L2483:L2484)-SUMIF(CE2483:CE2484, 1, L2483:L2484)</f>
        <v>2301.75</v>
      </c>
    </row>
    <row r="2483" spans="1:83" ht="14.25" x14ac:dyDescent="0.2">
      <c r="A2483" s="45"/>
      <c r="B2483" s="45" t="s">
        <v>900</v>
      </c>
      <c r="C2483" s="45" t="s">
        <v>901</v>
      </c>
      <c r="D2483" s="46" t="s">
        <v>899</v>
      </c>
      <c r="E2483" s="47">
        <v>2.0099999999999998</v>
      </c>
      <c r="F2483" s="47">
        <f>ROUND(0.84,7)</f>
        <v>0.84</v>
      </c>
      <c r="G2483" s="47">
        <f>SmtRes!CX872</f>
        <v>1.6883999999999999</v>
      </c>
      <c r="H2483" s="49"/>
      <c r="I2483" s="48"/>
      <c r="J2483" s="49">
        <f>SmtRes!CZ872</f>
        <v>641.22</v>
      </c>
      <c r="K2483" s="48"/>
      <c r="L2483" s="49">
        <f>SmtRes!DI872</f>
        <v>1082.6400000000001</v>
      </c>
    </row>
    <row r="2484" spans="1:83" ht="14.25" x14ac:dyDescent="0.2">
      <c r="A2484" s="45"/>
      <c r="B2484" s="45" t="s">
        <v>1201</v>
      </c>
      <c r="C2484" s="45" t="s">
        <v>1202</v>
      </c>
      <c r="D2484" s="46" t="s">
        <v>899</v>
      </c>
      <c r="E2484" s="47">
        <v>2.0099999999999998</v>
      </c>
      <c r="F2484" s="47">
        <f>ROUND(0.84,7)</f>
        <v>0.84</v>
      </c>
      <c r="G2484" s="47">
        <f>SmtRes!CX873</f>
        <v>1.6883999999999999</v>
      </c>
      <c r="H2484" s="49"/>
      <c r="I2484" s="48"/>
      <c r="J2484" s="49">
        <f>SmtRes!CZ873</f>
        <v>722.05</v>
      </c>
      <c r="K2484" s="48"/>
      <c r="L2484" s="49">
        <f>SmtRes!DI873</f>
        <v>1219.1099999999999</v>
      </c>
    </row>
    <row r="2485" spans="1:83" ht="15" x14ac:dyDescent="0.2">
      <c r="A2485" s="44"/>
      <c r="B2485" s="47">
        <v>2</v>
      </c>
      <c r="C2485" s="44" t="s">
        <v>1392</v>
      </c>
      <c r="D2485" s="46"/>
      <c r="E2485" s="62"/>
      <c r="F2485" s="47"/>
      <c r="G2485" s="47"/>
      <c r="H2485" s="47"/>
      <c r="I2485" s="47"/>
      <c r="J2485" s="47"/>
      <c r="K2485" s="47"/>
      <c r="L2485" s="60">
        <f>SUM(L2486:L2488)-SUMIF(CE2486:CE2488, 1, L2486:L2488)</f>
        <v>208.36</v>
      </c>
    </row>
    <row r="2486" spans="1:83" ht="15" x14ac:dyDescent="0.2">
      <c r="A2486" s="44"/>
      <c r="B2486" s="47"/>
      <c r="C2486" s="44" t="s">
        <v>1395</v>
      </c>
      <c r="D2486" s="46" t="s">
        <v>904</v>
      </c>
      <c r="E2486" s="62"/>
      <c r="F2486" s="47"/>
      <c r="G2486" s="47">
        <f>Source!V434</f>
        <v>0.41160000000000002</v>
      </c>
      <c r="H2486" s="47"/>
      <c r="I2486" s="47"/>
      <c r="J2486" s="47"/>
      <c r="K2486" s="47"/>
      <c r="L2486" s="60">
        <f>SUMIF(CE2487:CE2488, 1, L2487:L2488)</f>
        <v>297.2</v>
      </c>
      <c r="CE2486">
        <v>1</v>
      </c>
    </row>
    <row r="2487" spans="1:83" ht="28.5" x14ac:dyDescent="0.2">
      <c r="A2487" s="45"/>
      <c r="B2487" s="45" t="s">
        <v>1275</v>
      </c>
      <c r="C2487" s="45" t="s">
        <v>1277</v>
      </c>
      <c r="D2487" s="46" t="s">
        <v>797</v>
      </c>
      <c r="E2487" s="47">
        <v>0.49</v>
      </c>
      <c r="F2487" s="47">
        <f>ROUND(0.84,7)</f>
        <v>0.84</v>
      </c>
      <c r="G2487" s="47">
        <f>SmtRes!CX875</f>
        <v>0.41160000000000002</v>
      </c>
      <c r="H2487" s="49">
        <f>SmtRes!CZ875</f>
        <v>346.73</v>
      </c>
      <c r="I2487" s="48">
        <f>SmtRes!AJ875</f>
        <v>1.46</v>
      </c>
      <c r="J2487" s="49">
        <f>ROUND(H2487*I2487, 2)</f>
        <v>506.23</v>
      </c>
      <c r="K2487" s="48"/>
      <c r="L2487" s="49">
        <f>SmtRes!DG875</f>
        <v>208.36</v>
      </c>
    </row>
    <row r="2488" spans="1:83" ht="28.5" x14ac:dyDescent="0.2">
      <c r="A2488" s="45"/>
      <c r="B2488" s="45" t="s">
        <v>915</v>
      </c>
      <c r="C2488" s="45" t="s">
        <v>1394</v>
      </c>
      <c r="D2488" s="46" t="s">
        <v>904</v>
      </c>
      <c r="E2488" s="47">
        <f>SmtRes!DO875*SmtRes!AT875</f>
        <v>0.49</v>
      </c>
      <c r="F2488" s="47">
        <f>ROUND(0.84,7)</f>
        <v>0.84</v>
      </c>
      <c r="G2488" s="47">
        <f>ROUND(E2488*F2488*G2481, 7)</f>
        <v>0.41160000000000002</v>
      </c>
      <c r="H2488" s="49"/>
      <c r="I2488" s="48"/>
      <c r="J2488" s="49">
        <f>ROUND(SmtRes!AG875/SmtRes!DO875, 2)</f>
        <v>722.05</v>
      </c>
      <c r="K2488" s="48"/>
      <c r="L2488" s="49">
        <f>SmtRes!DH875</f>
        <v>297.2</v>
      </c>
      <c r="CE2488">
        <v>1</v>
      </c>
    </row>
    <row r="2489" spans="1:83" ht="15" hidden="1" x14ac:dyDescent="0.2">
      <c r="A2489" s="44"/>
      <c r="B2489" s="47">
        <v>4</v>
      </c>
      <c r="C2489" s="44" t="s">
        <v>1411</v>
      </c>
      <c r="D2489" s="46"/>
      <c r="E2489" s="62"/>
      <c r="F2489" s="47"/>
      <c r="G2489" s="47"/>
      <c r="H2489" s="47"/>
      <c r="I2489" s="47"/>
      <c r="J2489" s="47"/>
      <c r="K2489" s="47"/>
      <c r="L2489" s="60">
        <f>SUM(L2490:L2490)-SUMIF(CE2490:CE2490, 1, L2490:L2490)</f>
        <v>0</v>
      </c>
    </row>
    <row r="2490" spans="1:83" ht="14.25" x14ac:dyDescent="0.2">
      <c r="A2490" s="45"/>
      <c r="B2490" s="45" t="s">
        <v>1255</v>
      </c>
      <c r="C2490" s="51" t="s">
        <v>1257</v>
      </c>
      <c r="D2490" s="52" t="s">
        <v>1090</v>
      </c>
      <c r="E2490" s="53">
        <v>2.7643</v>
      </c>
      <c r="F2490" s="53">
        <f>ROUND(0,7)</f>
        <v>0</v>
      </c>
      <c r="G2490" s="53">
        <f>SmtRes!CX876</f>
        <v>0</v>
      </c>
      <c r="H2490" s="54">
        <f>SmtRes!CZ876</f>
        <v>41.38</v>
      </c>
      <c r="I2490" s="55">
        <f>SmtRes!AI876</f>
        <v>1.4</v>
      </c>
      <c r="J2490" s="54">
        <f>ROUND(H2490*I2490, 2)</f>
        <v>57.93</v>
      </c>
      <c r="K2490" s="55"/>
      <c r="L2490" s="54">
        <f>SmtRes!DF876</f>
        <v>0</v>
      </c>
    </row>
    <row r="2491" spans="1:83" ht="15" x14ac:dyDescent="0.2">
      <c r="A2491" s="45"/>
      <c r="B2491" s="45"/>
      <c r="C2491" s="64" t="s">
        <v>1396</v>
      </c>
      <c r="D2491" s="46"/>
      <c r="E2491" s="47"/>
      <c r="F2491" s="47"/>
      <c r="G2491" s="47"/>
      <c r="H2491" s="49"/>
      <c r="I2491" s="48"/>
      <c r="J2491" s="49"/>
      <c r="K2491" s="48"/>
      <c r="L2491" s="49">
        <f>L2482+L2485+L2486+L2489</f>
        <v>2807.31</v>
      </c>
    </row>
    <row r="2492" spans="1:83" ht="14.25" x14ac:dyDescent="0.2">
      <c r="A2492" s="45"/>
      <c r="B2492" s="45"/>
      <c r="C2492" s="45" t="s">
        <v>1397</v>
      </c>
      <c r="D2492" s="46"/>
      <c r="E2492" s="47"/>
      <c r="F2492" s="47"/>
      <c r="G2492" s="47"/>
      <c r="H2492" s="49"/>
      <c r="I2492" s="48"/>
      <c r="J2492" s="49"/>
      <c r="K2492" s="48"/>
      <c r="L2492" s="49">
        <f>SUM(AR2481:AR2495)+SUM(AS2481:AS2495)+SUM(AT2481:AT2495)+SUM(AU2481:AU2495)+SUM(AV2481:AV2495)</f>
        <v>2598.9499999999998</v>
      </c>
    </row>
    <row r="2493" spans="1:83" ht="28.5" x14ac:dyDescent="0.2">
      <c r="A2493" s="45"/>
      <c r="B2493" s="45" t="s">
        <v>408</v>
      </c>
      <c r="C2493" s="45" t="s">
        <v>1503</v>
      </c>
      <c r="D2493" s="46" t="s">
        <v>1224</v>
      </c>
      <c r="E2493" s="47">
        <f>Source!BZ434</f>
        <v>97</v>
      </c>
      <c r="F2493" s="47"/>
      <c r="G2493" s="47">
        <f>Source!AT434</f>
        <v>97</v>
      </c>
      <c r="H2493" s="49"/>
      <c r="I2493" s="48"/>
      <c r="J2493" s="49"/>
      <c r="K2493" s="48"/>
      <c r="L2493" s="49">
        <f>SUM(AZ2481:AZ2495)</f>
        <v>2520.98</v>
      </c>
    </row>
    <row r="2494" spans="1:83" ht="28.5" x14ac:dyDescent="0.2">
      <c r="A2494" s="51"/>
      <c r="B2494" s="51" t="s">
        <v>409</v>
      </c>
      <c r="C2494" s="51" t="s">
        <v>1504</v>
      </c>
      <c r="D2494" s="52" t="s">
        <v>1224</v>
      </c>
      <c r="E2494" s="53">
        <f>Source!CA434</f>
        <v>51</v>
      </c>
      <c r="F2494" s="53"/>
      <c r="G2494" s="53">
        <f>Source!AU434</f>
        <v>51</v>
      </c>
      <c r="H2494" s="54"/>
      <c r="I2494" s="55"/>
      <c r="J2494" s="54"/>
      <c r="K2494" s="55"/>
      <c r="L2494" s="54">
        <f>SUM(BA2481:BA2495)</f>
        <v>1325.46</v>
      </c>
    </row>
    <row r="2495" spans="1:83" ht="15" x14ac:dyDescent="0.25">
      <c r="C2495" s="106" t="s">
        <v>1360</v>
      </c>
      <c r="D2495" s="106"/>
      <c r="E2495" s="106"/>
      <c r="F2495" s="106"/>
      <c r="G2495" s="106"/>
      <c r="H2495" s="106"/>
      <c r="I2495" s="107">
        <f>IF(E2481&lt;&gt;0,K2495/E2481, 0)</f>
        <v>6653.75</v>
      </c>
      <c r="J2495" s="107"/>
      <c r="K2495" s="107">
        <f>L2482+L2485+L2489+L2493+L2494+L2486</f>
        <v>6653.75</v>
      </c>
      <c r="L2495" s="107"/>
      <c r="M2495" s="83">
        <f>K2495*1.038</f>
        <v>6906.5925000000007</v>
      </c>
      <c r="AD2495">
        <f>ROUND((Source!AT434/100)*((ROUND(SUMIF(SmtRes!AQ872:'SmtRes'!AQ877,"=1",SmtRes!AD872:'SmtRes'!AD877)*Source!I434, 2)+ROUND(SUMIF(SmtRes!AQ872:'SmtRes'!AQ877,"=1",SmtRes!AC872:'SmtRes'!AC877)*Source!I434, 2))), 2)</f>
        <v>2022.76</v>
      </c>
      <c r="AE2495">
        <f>ROUND((Source!AU434/100)*((ROUND(SUMIF(SmtRes!AQ872:'SmtRes'!AQ877,"=1",SmtRes!AD872:'SmtRes'!AD877)*Source!I434, 2)+ROUND(SUMIF(SmtRes!AQ872:'SmtRes'!AQ877,"=1",SmtRes!AC872:'SmtRes'!AC877)*Source!I434, 2))), 2)</f>
        <v>1063.51</v>
      </c>
      <c r="AN2495" s="56">
        <f>L2482+L2485+L2489+L2493+L2494+L2486</f>
        <v>6653.75</v>
      </c>
      <c r="AO2495" s="56">
        <f>L2485</f>
        <v>208.36</v>
      </c>
      <c r="AQ2495" t="s">
        <v>1361</v>
      </c>
      <c r="AR2495" s="56">
        <f>L2482</f>
        <v>2301.75</v>
      </c>
      <c r="AT2495" s="56">
        <f>L2486</f>
        <v>297.2</v>
      </c>
      <c r="AV2495" t="s">
        <v>1361</v>
      </c>
      <c r="AW2495" s="56">
        <f>L2489</f>
        <v>0</v>
      </c>
      <c r="AZ2495">
        <f>Source!X434</f>
        <v>2520.98</v>
      </c>
      <c r="BA2495">
        <f>Source!Y434</f>
        <v>1325.46</v>
      </c>
      <c r="CD2495">
        <v>2</v>
      </c>
    </row>
    <row r="2496" spans="1:83" ht="163.5" x14ac:dyDescent="0.2">
      <c r="A2496" s="43" t="s">
        <v>643</v>
      </c>
      <c r="B2496" s="45" t="s">
        <v>1614</v>
      </c>
      <c r="C2496" s="45" t="s">
        <v>1615</v>
      </c>
      <c r="D2496" s="46" t="str">
        <f>Source!H435</f>
        <v>ШТ</v>
      </c>
      <c r="E2496" s="47">
        <f>Source!K435</f>
        <v>1</v>
      </c>
      <c r="F2496" s="47"/>
      <c r="G2496" s="47">
        <f>Source!I435</f>
        <v>1</v>
      </c>
      <c r="H2496" s="49"/>
      <c r="I2496" s="48"/>
      <c r="J2496" s="49"/>
      <c r="K2496" s="48"/>
      <c r="L2496" s="49"/>
    </row>
    <row r="2497" spans="1:83" ht="14.25" x14ac:dyDescent="0.2">
      <c r="C2497" s="66" t="str">
        <f>Source!CB435</f>
        <v>прим. Демонтаж</v>
      </c>
    </row>
    <row r="2498" spans="1:83" ht="76.5" x14ac:dyDescent="0.2">
      <c r="B2498" s="65" t="str">
        <f>Source!EO435</f>
        <v>Поправка: 571/пр_2022_п.84_т.3_стр.4_стб.3</v>
      </c>
      <c r="C2498" s="65" t="str">
        <f>Source!CN435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499" spans="1:83" ht="15" x14ac:dyDescent="0.2">
      <c r="A2499" s="44"/>
      <c r="B2499" s="47">
        <v>1</v>
      </c>
      <c r="C2499" s="44" t="s">
        <v>1391</v>
      </c>
      <c r="D2499" s="46" t="s">
        <v>904</v>
      </c>
      <c r="E2499" s="62"/>
      <c r="F2499" s="47"/>
      <c r="G2499" s="47">
        <f>Source!U435</f>
        <v>1.19448</v>
      </c>
      <c r="H2499" s="47"/>
      <c r="I2499" s="47"/>
      <c r="J2499" s="47"/>
      <c r="K2499" s="47"/>
      <c r="L2499" s="60">
        <f>SUM(L2500:L2501)-SUMIF(CE2500:CE2501, 1, L2500:L2501)</f>
        <v>878.56</v>
      </c>
    </row>
    <row r="2500" spans="1:83" ht="14.25" x14ac:dyDescent="0.2">
      <c r="A2500" s="45"/>
      <c r="B2500" s="45" t="s">
        <v>900</v>
      </c>
      <c r="C2500" s="45" t="s">
        <v>901</v>
      </c>
      <c r="D2500" s="46" t="s">
        <v>899</v>
      </c>
      <c r="E2500" s="47">
        <v>2.37</v>
      </c>
      <c r="F2500" s="47">
        <f>ROUND((0.3)*0.84,7)</f>
        <v>0.252</v>
      </c>
      <c r="G2500" s="47">
        <f>SmtRes!CX878</f>
        <v>0.59723999999999999</v>
      </c>
      <c r="H2500" s="49"/>
      <c r="I2500" s="48"/>
      <c r="J2500" s="49">
        <f>SmtRes!CZ878</f>
        <v>641.22</v>
      </c>
      <c r="K2500" s="48"/>
      <c r="L2500" s="49">
        <f>SmtRes!DI878</f>
        <v>382.96</v>
      </c>
    </row>
    <row r="2501" spans="1:83" ht="14.25" x14ac:dyDescent="0.2">
      <c r="A2501" s="45"/>
      <c r="B2501" s="45" t="s">
        <v>1203</v>
      </c>
      <c r="C2501" s="45" t="s">
        <v>1204</v>
      </c>
      <c r="D2501" s="46" t="s">
        <v>899</v>
      </c>
      <c r="E2501" s="47">
        <v>2.37</v>
      </c>
      <c r="F2501" s="47">
        <f>ROUND((0.3)*0.84,7)</f>
        <v>0.252</v>
      </c>
      <c r="G2501" s="47">
        <f>SmtRes!CX879</f>
        <v>0.59723999999999999</v>
      </c>
      <c r="H2501" s="49"/>
      <c r="I2501" s="48"/>
      <c r="J2501" s="49">
        <f>SmtRes!CZ879</f>
        <v>829.81</v>
      </c>
      <c r="K2501" s="48"/>
      <c r="L2501" s="49">
        <f>SmtRes!DI879</f>
        <v>495.6</v>
      </c>
    </row>
    <row r="2502" spans="1:83" ht="15" x14ac:dyDescent="0.2">
      <c r="A2502" s="44"/>
      <c r="B2502" s="47">
        <v>2</v>
      </c>
      <c r="C2502" s="44" t="s">
        <v>1392</v>
      </c>
      <c r="D2502" s="46"/>
      <c r="E2502" s="62"/>
      <c r="F2502" s="47"/>
      <c r="G2502" s="47"/>
      <c r="H2502" s="47"/>
      <c r="I2502" s="47"/>
      <c r="J2502" s="47"/>
      <c r="K2502" s="47"/>
      <c r="L2502" s="60">
        <f>SUM(L2503:L2505)-SUMIF(CE2503:CE2505, 1, L2503:L2505)</f>
        <v>62.509999999999991</v>
      </c>
    </row>
    <row r="2503" spans="1:83" ht="15" x14ac:dyDescent="0.2">
      <c r="A2503" s="44"/>
      <c r="B2503" s="47"/>
      <c r="C2503" s="44" t="s">
        <v>1395</v>
      </c>
      <c r="D2503" s="46" t="s">
        <v>904</v>
      </c>
      <c r="E2503" s="62"/>
      <c r="F2503" s="47"/>
      <c r="G2503" s="47">
        <f>Source!V435</f>
        <v>0.12348000000000001</v>
      </c>
      <c r="H2503" s="47"/>
      <c r="I2503" s="47"/>
      <c r="J2503" s="47"/>
      <c r="K2503" s="47"/>
      <c r="L2503" s="60">
        <f>SUMIF(CE2504:CE2505, 1, L2504:L2505)</f>
        <v>89.16</v>
      </c>
      <c r="CE2503">
        <v>1</v>
      </c>
    </row>
    <row r="2504" spans="1:83" ht="28.5" x14ac:dyDescent="0.2">
      <c r="A2504" s="45"/>
      <c r="B2504" s="45" t="s">
        <v>1275</v>
      </c>
      <c r="C2504" s="45" t="s">
        <v>1277</v>
      </c>
      <c r="D2504" s="46" t="s">
        <v>797</v>
      </c>
      <c r="E2504" s="47">
        <v>0.49</v>
      </c>
      <c r="F2504" s="47">
        <f>ROUND((0.3)*0.84,7)</f>
        <v>0.252</v>
      </c>
      <c r="G2504" s="47">
        <f>SmtRes!CX881</f>
        <v>0.12348000000000001</v>
      </c>
      <c r="H2504" s="49">
        <f>SmtRes!CZ881</f>
        <v>346.73</v>
      </c>
      <c r="I2504" s="48">
        <f>SmtRes!AJ881</f>
        <v>1.46</v>
      </c>
      <c r="J2504" s="49">
        <f>ROUND(H2504*I2504, 2)</f>
        <v>506.23</v>
      </c>
      <c r="K2504" s="48"/>
      <c r="L2504" s="49">
        <f>SmtRes!DG881</f>
        <v>62.51</v>
      </c>
    </row>
    <row r="2505" spans="1:83" ht="28.5" x14ac:dyDescent="0.2">
      <c r="A2505" s="45"/>
      <c r="B2505" s="45" t="s">
        <v>915</v>
      </c>
      <c r="C2505" s="45" t="s">
        <v>1394</v>
      </c>
      <c r="D2505" s="46" t="s">
        <v>904</v>
      </c>
      <c r="E2505" s="47">
        <f>SmtRes!DO881*SmtRes!AT881</f>
        <v>0.49</v>
      </c>
      <c r="F2505" s="47">
        <f>ROUND((0.3)*0.84,7)</f>
        <v>0.252</v>
      </c>
      <c r="G2505" s="47">
        <f>ROUND(E2505*F2505*G2496, 7)</f>
        <v>0.12348000000000001</v>
      </c>
      <c r="H2505" s="49"/>
      <c r="I2505" s="48"/>
      <c r="J2505" s="49">
        <f>ROUND(SmtRes!AG881/SmtRes!DO881, 2)</f>
        <v>722.05</v>
      </c>
      <c r="K2505" s="48"/>
      <c r="L2505" s="49">
        <f>SmtRes!DH881</f>
        <v>89.16</v>
      </c>
      <c r="CE2505">
        <v>1</v>
      </c>
    </row>
    <row r="2506" spans="1:83" ht="15" hidden="1" x14ac:dyDescent="0.2">
      <c r="A2506" s="44"/>
      <c r="B2506" s="47">
        <v>4</v>
      </c>
      <c r="C2506" s="44" t="s">
        <v>1411</v>
      </c>
      <c r="D2506" s="46"/>
      <c r="E2506" s="62"/>
      <c r="F2506" s="47"/>
      <c r="G2506" s="47"/>
      <c r="H2506" s="47"/>
      <c r="I2506" s="47"/>
      <c r="J2506" s="47"/>
      <c r="K2506" s="47"/>
      <c r="L2506" s="60">
        <f>SUM(L2507:L2507)-SUMIF(CE2507:CE2507, 1, L2507:L2507)</f>
        <v>0</v>
      </c>
    </row>
    <row r="2507" spans="1:83" ht="14.25" x14ac:dyDescent="0.2">
      <c r="A2507" s="45"/>
      <c r="B2507" s="45" t="s">
        <v>1255</v>
      </c>
      <c r="C2507" s="51" t="s">
        <v>1257</v>
      </c>
      <c r="D2507" s="52" t="s">
        <v>1090</v>
      </c>
      <c r="E2507" s="53">
        <v>3.4011999999999998</v>
      </c>
      <c r="F2507" s="53">
        <f>ROUND(0,7)</f>
        <v>0</v>
      </c>
      <c r="G2507" s="53">
        <f>SmtRes!CX882</f>
        <v>0</v>
      </c>
      <c r="H2507" s="54">
        <f>SmtRes!CZ882</f>
        <v>41.38</v>
      </c>
      <c r="I2507" s="55">
        <f>SmtRes!AI882</f>
        <v>1.4</v>
      </c>
      <c r="J2507" s="54">
        <f>ROUND(H2507*I2507, 2)</f>
        <v>57.93</v>
      </c>
      <c r="K2507" s="55"/>
      <c r="L2507" s="54">
        <f>SmtRes!DF882</f>
        <v>0</v>
      </c>
    </row>
    <row r="2508" spans="1:83" ht="15" x14ac:dyDescent="0.2">
      <c r="A2508" s="45"/>
      <c r="B2508" s="45"/>
      <c r="C2508" s="64" t="s">
        <v>1396</v>
      </c>
      <c r="D2508" s="46"/>
      <c r="E2508" s="47"/>
      <c r="F2508" s="47"/>
      <c r="G2508" s="47"/>
      <c r="H2508" s="49"/>
      <c r="I2508" s="48"/>
      <c r="J2508" s="49"/>
      <c r="K2508" s="48"/>
      <c r="L2508" s="49">
        <f>L2499+L2502+L2503+L2506</f>
        <v>1030.23</v>
      </c>
    </row>
    <row r="2509" spans="1:83" ht="14.25" x14ac:dyDescent="0.2">
      <c r="A2509" s="45"/>
      <c r="B2509" s="45"/>
      <c r="C2509" s="45" t="s">
        <v>1397</v>
      </c>
      <c r="D2509" s="46"/>
      <c r="E2509" s="47"/>
      <c r="F2509" s="47"/>
      <c r="G2509" s="47"/>
      <c r="H2509" s="49"/>
      <c r="I2509" s="48"/>
      <c r="J2509" s="49"/>
      <c r="K2509" s="48"/>
      <c r="L2509" s="49">
        <f>SUM(AR2496:AR2512)+SUM(AS2496:AS2512)+SUM(AT2496:AT2512)+SUM(AU2496:AU2512)+SUM(AV2496:AV2512)</f>
        <v>967.71999999999991</v>
      </c>
    </row>
    <row r="2510" spans="1:83" ht="28.5" x14ac:dyDescent="0.2">
      <c r="A2510" s="45"/>
      <c r="B2510" s="45" t="s">
        <v>408</v>
      </c>
      <c r="C2510" s="45" t="s">
        <v>1503</v>
      </c>
      <c r="D2510" s="46" t="s">
        <v>1224</v>
      </c>
      <c r="E2510" s="47">
        <f>Source!BZ435</f>
        <v>97</v>
      </c>
      <c r="F2510" s="47"/>
      <c r="G2510" s="47">
        <f>Source!AT435</f>
        <v>97</v>
      </c>
      <c r="H2510" s="49"/>
      <c r="I2510" s="48"/>
      <c r="J2510" s="49"/>
      <c r="K2510" s="48"/>
      <c r="L2510" s="49">
        <f>SUM(AZ2496:AZ2512)</f>
        <v>938.69</v>
      </c>
    </row>
    <row r="2511" spans="1:83" ht="28.5" x14ac:dyDescent="0.2">
      <c r="A2511" s="51"/>
      <c r="B2511" s="51" t="s">
        <v>409</v>
      </c>
      <c r="C2511" s="51" t="s">
        <v>1504</v>
      </c>
      <c r="D2511" s="52" t="s">
        <v>1224</v>
      </c>
      <c r="E2511" s="53">
        <f>Source!CA435</f>
        <v>51</v>
      </c>
      <c r="F2511" s="53"/>
      <c r="G2511" s="53">
        <f>Source!AU435</f>
        <v>51</v>
      </c>
      <c r="H2511" s="54"/>
      <c r="I2511" s="55"/>
      <c r="J2511" s="54"/>
      <c r="K2511" s="55"/>
      <c r="L2511" s="54">
        <f>SUM(BA2496:BA2512)</f>
        <v>493.54</v>
      </c>
    </row>
    <row r="2512" spans="1:83" ht="15" x14ac:dyDescent="0.25">
      <c r="C2512" s="106" t="s">
        <v>1360</v>
      </c>
      <c r="D2512" s="106"/>
      <c r="E2512" s="106"/>
      <c r="F2512" s="106"/>
      <c r="G2512" s="106"/>
      <c r="H2512" s="106"/>
      <c r="I2512" s="107">
        <f>IF(E2496&lt;&gt;0,K2512/E2496, 0)</f>
        <v>2462.46</v>
      </c>
      <c r="J2512" s="107"/>
      <c r="K2512" s="107">
        <f>L2499+L2502+L2506+L2510+L2511+L2503</f>
        <v>2462.46</v>
      </c>
      <c r="L2512" s="107"/>
      <c r="M2512" s="83">
        <f>K2512*1.038</f>
        <v>2556.0334800000001</v>
      </c>
      <c r="AD2512">
        <f>ROUND((Source!AT435/100)*((ROUND(SUMIF(SmtRes!AQ878:'SmtRes'!AQ883,"=1",SmtRes!AD878:'SmtRes'!AD883)*Source!I435, 2)+ROUND(SUMIF(SmtRes!AQ878:'SmtRes'!AQ883,"=1",SmtRes!AC878:'SmtRes'!AC883)*Source!I435, 2))), 2)</f>
        <v>2127.29</v>
      </c>
      <c r="AE2512">
        <f>ROUND((Source!AU435/100)*((ROUND(SUMIF(SmtRes!AQ878:'SmtRes'!AQ883,"=1",SmtRes!AD878:'SmtRes'!AD883)*Source!I435, 2)+ROUND(SUMIF(SmtRes!AQ878:'SmtRes'!AQ883,"=1",SmtRes!AC878:'SmtRes'!AC883)*Source!I435, 2))), 2)</f>
        <v>1118.47</v>
      </c>
      <c r="AN2512" s="56">
        <f>L2499+L2502+L2506+L2510+L2511+L2503</f>
        <v>2462.46</v>
      </c>
      <c r="AO2512" s="56">
        <f>L2502</f>
        <v>62.509999999999991</v>
      </c>
      <c r="AQ2512" t="s">
        <v>1361</v>
      </c>
      <c r="AR2512" s="56">
        <f>L2499</f>
        <v>878.56</v>
      </c>
      <c r="AT2512" s="56">
        <f>L2503</f>
        <v>89.16</v>
      </c>
      <c r="AV2512" t="s">
        <v>1361</v>
      </c>
      <c r="AW2512" s="56">
        <f>L2506</f>
        <v>0</v>
      </c>
      <c r="AZ2512">
        <f>Source!X435</f>
        <v>938.69</v>
      </c>
      <c r="BA2512">
        <f>Source!Y435</f>
        <v>493.54</v>
      </c>
      <c r="CD2512">
        <v>2</v>
      </c>
    </row>
    <row r="2513" spans="1:83" ht="149.25" x14ac:dyDescent="0.2">
      <c r="A2513" s="43" t="s">
        <v>647</v>
      </c>
      <c r="B2513" s="45" t="s">
        <v>1614</v>
      </c>
      <c r="C2513" s="45" t="s">
        <v>1616</v>
      </c>
      <c r="D2513" s="46" t="str">
        <f>Source!H436</f>
        <v>ШТ</v>
      </c>
      <c r="E2513" s="47">
        <f>Source!K436</f>
        <v>1</v>
      </c>
      <c r="F2513" s="47"/>
      <c r="G2513" s="47">
        <f>Source!I436</f>
        <v>1</v>
      </c>
      <c r="H2513" s="49"/>
      <c r="I2513" s="48"/>
      <c r="J2513" s="49"/>
      <c r="K2513" s="48"/>
      <c r="L2513" s="49"/>
    </row>
    <row r="2514" spans="1:83" ht="15" x14ac:dyDescent="0.2">
      <c r="A2514" s="44"/>
      <c r="B2514" s="47">
        <v>1</v>
      </c>
      <c r="C2514" s="44" t="s">
        <v>1391</v>
      </c>
      <c r="D2514" s="46" t="s">
        <v>904</v>
      </c>
      <c r="E2514" s="62"/>
      <c r="F2514" s="47"/>
      <c r="G2514" s="47">
        <f>Source!U436</f>
        <v>3.9815999999999998</v>
      </c>
      <c r="H2514" s="47"/>
      <c r="I2514" s="47"/>
      <c r="J2514" s="47"/>
      <c r="K2514" s="47"/>
      <c r="L2514" s="60">
        <f>SUM(L2515:L2516)-SUMIF(CE2515:CE2516, 1, L2515:L2516)</f>
        <v>2928.5299999999997</v>
      </c>
    </row>
    <row r="2515" spans="1:83" ht="14.25" x14ac:dyDescent="0.2">
      <c r="A2515" s="45"/>
      <c r="B2515" s="45" t="s">
        <v>900</v>
      </c>
      <c r="C2515" s="45" t="s">
        <v>901</v>
      </c>
      <c r="D2515" s="46" t="s">
        <v>899</v>
      </c>
      <c r="E2515" s="47">
        <v>2.37</v>
      </c>
      <c r="F2515" s="47">
        <f>ROUND(0.84,7)</f>
        <v>0.84</v>
      </c>
      <c r="G2515" s="47">
        <f>SmtRes!CX884</f>
        <v>1.9907999999999999</v>
      </c>
      <c r="H2515" s="49"/>
      <c r="I2515" s="48"/>
      <c r="J2515" s="49">
        <f>SmtRes!CZ884</f>
        <v>641.22</v>
      </c>
      <c r="K2515" s="48"/>
      <c r="L2515" s="49">
        <f>SmtRes!DI884</f>
        <v>1276.54</v>
      </c>
    </row>
    <row r="2516" spans="1:83" ht="14.25" x14ac:dyDescent="0.2">
      <c r="A2516" s="45"/>
      <c r="B2516" s="45" t="s">
        <v>1203</v>
      </c>
      <c r="C2516" s="45" t="s">
        <v>1204</v>
      </c>
      <c r="D2516" s="46" t="s">
        <v>899</v>
      </c>
      <c r="E2516" s="47">
        <v>2.37</v>
      </c>
      <c r="F2516" s="47">
        <f>ROUND(0.84,7)</f>
        <v>0.84</v>
      </c>
      <c r="G2516" s="47">
        <f>SmtRes!CX885</f>
        <v>1.9907999999999999</v>
      </c>
      <c r="H2516" s="49"/>
      <c r="I2516" s="48"/>
      <c r="J2516" s="49">
        <f>SmtRes!CZ885</f>
        <v>829.81</v>
      </c>
      <c r="K2516" s="48"/>
      <c r="L2516" s="49">
        <f>SmtRes!DI885</f>
        <v>1651.99</v>
      </c>
    </row>
    <row r="2517" spans="1:83" ht="15" x14ac:dyDescent="0.2">
      <c r="A2517" s="44"/>
      <c r="B2517" s="47">
        <v>2</v>
      </c>
      <c r="C2517" s="44" t="s">
        <v>1392</v>
      </c>
      <c r="D2517" s="46"/>
      <c r="E2517" s="62"/>
      <c r="F2517" s="47"/>
      <c r="G2517" s="47"/>
      <c r="H2517" s="47"/>
      <c r="I2517" s="47"/>
      <c r="J2517" s="47"/>
      <c r="K2517" s="47"/>
      <c r="L2517" s="60">
        <f>SUM(L2518:L2520)-SUMIF(CE2518:CE2520, 1, L2518:L2520)</f>
        <v>208.36</v>
      </c>
    </row>
    <row r="2518" spans="1:83" ht="15" x14ac:dyDescent="0.2">
      <c r="A2518" s="44"/>
      <c r="B2518" s="47"/>
      <c r="C2518" s="44" t="s">
        <v>1395</v>
      </c>
      <c r="D2518" s="46" t="s">
        <v>904</v>
      </c>
      <c r="E2518" s="62"/>
      <c r="F2518" s="47"/>
      <c r="G2518" s="47">
        <f>Source!V436</f>
        <v>0.41160000000000002</v>
      </c>
      <c r="H2518" s="47"/>
      <c r="I2518" s="47"/>
      <c r="J2518" s="47"/>
      <c r="K2518" s="47"/>
      <c r="L2518" s="60">
        <f>SUMIF(CE2519:CE2520, 1, L2519:L2520)</f>
        <v>297.2</v>
      </c>
      <c r="CE2518">
        <v>1</v>
      </c>
    </row>
    <row r="2519" spans="1:83" ht="28.5" x14ac:dyDescent="0.2">
      <c r="A2519" s="45"/>
      <c r="B2519" s="45" t="s">
        <v>1275</v>
      </c>
      <c r="C2519" s="45" t="s">
        <v>1277</v>
      </c>
      <c r="D2519" s="46" t="s">
        <v>797</v>
      </c>
      <c r="E2519" s="47">
        <v>0.49</v>
      </c>
      <c r="F2519" s="47">
        <f>ROUND(0.84,7)</f>
        <v>0.84</v>
      </c>
      <c r="G2519" s="47">
        <f>SmtRes!CX887</f>
        <v>0.41160000000000002</v>
      </c>
      <c r="H2519" s="49">
        <f>SmtRes!CZ887</f>
        <v>346.73</v>
      </c>
      <c r="I2519" s="48">
        <f>SmtRes!AJ887</f>
        <v>1.46</v>
      </c>
      <c r="J2519" s="49">
        <f>ROUND(H2519*I2519, 2)</f>
        <v>506.23</v>
      </c>
      <c r="K2519" s="48"/>
      <c r="L2519" s="49">
        <f>SmtRes!DG887</f>
        <v>208.36</v>
      </c>
    </row>
    <row r="2520" spans="1:83" ht="28.5" x14ac:dyDescent="0.2">
      <c r="A2520" s="45"/>
      <c r="B2520" s="45" t="s">
        <v>915</v>
      </c>
      <c r="C2520" s="45" t="s">
        <v>1394</v>
      </c>
      <c r="D2520" s="46" t="s">
        <v>904</v>
      </c>
      <c r="E2520" s="47">
        <f>SmtRes!DO887*SmtRes!AT887</f>
        <v>0.49</v>
      </c>
      <c r="F2520" s="47">
        <f>ROUND(0.84,7)</f>
        <v>0.84</v>
      </c>
      <c r="G2520" s="47">
        <f>ROUND(E2520*F2520*G2513, 7)</f>
        <v>0.41160000000000002</v>
      </c>
      <c r="H2520" s="49"/>
      <c r="I2520" s="48"/>
      <c r="J2520" s="49">
        <f>ROUND(SmtRes!AG887/SmtRes!DO887, 2)</f>
        <v>722.05</v>
      </c>
      <c r="K2520" s="48"/>
      <c r="L2520" s="49">
        <f>SmtRes!DH887</f>
        <v>297.2</v>
      </c>
      <c r="CE2520">
        <v>1</v>
      </c>
    </row>
    <row r="2521" spans="1:83" ht="15" hidden="1" x14ac:dyDescent="0.2">
      <c r="A2521" s="44"/>
      <c r="B2521" s="47">
        <v>4</v>
      </c>
      <c r="C2521" s="44" t="s">
        <v>1411</v>
      </c>
      <c r="D2521" s="46"/>
      <c r="E2521" s="62"/>
      <c r="F2521" s="47"/>
      <c r="G2521" s="47"/>
      <c r="H2521" s="47"/>
      <c r="I2521" s="47"/>
      <c r="J2521" s="47"/>
      <c r="K2521" s="47"/>
      <c r="L2521" s="60">
        <f>SUM(L2522:L2522)-SUMIF(CE2522:CE2522, 1, L2522:L2522)</f>
        <v>0</v>
      </c>
    </row>
    <row r="2522" spans="1:83" ht="14.25" x14ac:dyDescent="0.2">
      <c r="A2522" s="45"/>
      <c r="B2522" s="45" t="s">
        <v>1255</v>
      </c>
      <c r="C2522" s="51" t="s">
        <v>1257</v>
      </c>
      <c r="D2522" s="52" t="s">
        <v>1090</v>
      </c>
      <c r="E2522" s="53">
        <v>3.4011999999999998</v>
      </c>
      <c r="F2522" s="53">
        <f>ROUND(0,7)</f>
        <v>0</v>
      </c>
      <c r="G2522" s="53">
        <f>SmtRes!CX888</f>
        <v>0</v>
      </c>
      <c r="H2522" s="54">
        <f>SmtRes!CZ888</f>
        <v>41.38</v>
      </c>
      <c r="I2522" s="55">
        <f>SmtRes!AI888</f>
        <v>1.4</v>
      </c>
      <c r="J2522" s="54">
        <f>ROUND(H2522*I2522, 2)</f>
        <v>57.93</v>
      </c>
      <c r="K2522" s="55"/>
      <c r="L2522" s="54">
        <f>SmtRes!DF888</f>
        <v>0</v>
      </c>
    </row>
    <row r="2523" spans="1:83" ht="15" x14ac:dyDescent="0.2">
      <c r="A2523" s="45"/>
      <c r="B2523" s="45"/>
      <c r="C2523" s="64" t="s">
        <v>1396</v>
      </c>
      <c r="D2523" s="46"/>
      <c r="E2523" s="47"/>
      <c r="F2523" s="47"/>
      <c r="G2523" s="47"/>
      <c r="H2523" s="49"/>
      <c r="I2523" s="48"/>
      <c r="J2523" s="49"/>
      <c r="K2523" s="48"/>
      <c r="L2523" s="49">
        <f>L2514+L2517+L2518+L2521</f>
        <v>3434.0899999999997</v>
      </c>
    </row>
    <row r="2524" spans="1:83" ht="14.25" x14ac:dyDescent="0.2">
      <c r="A2524" s="45"/>
      <c r="B2524" s="45"/>
      <c r="C2524" s="45" t="s">
        <v>1397</v>
      </c>
      <c r="D2524" s="46"/>
      <c r="E2524" s="47"/>
      <c r="F2524" s="47"/>
      <c r="G2524" s="47"/>
      <c r="H2524" s="49"/>
      <c r="I2524" s="48"/>
      <c r="J2524" s="49"/>
      <c r="K2524" s="48"/>
      <c r="L2524" s="49">
        <f>SUM(AR2513:AR2527)+SUM(AS2513:AS2527)+SUM(AT2513:AT2527)+SUM(AU2513:AU2527)+SUM(AV2513:AV2527)</f>
        <v>3225.7299999999996</v>
      </c>
    </row>
    <row r="2525" spans="1:83" ht="28.5" x14ac:dyDescent="0.2">
      <c r="A2525" s="45"/>
      <c r="B2525" s="45" t="s">
        <v>408</v>
      </c>
      <c r="C2525" s="45" t="s">
        <v>1503</v>
      </c>
      <c r="D2525" s="46" t="s">
        <v>1224</v>
      </c>
      <c r="E2525" s="47">
        <f>Source!BZ436</f>
        <v>97</v>
      </c>
      <c r="F2525" s="47"/>
      <c r="G2525" s="47">
        <f>Source!AT436</f>
        <v>97</v>
      </c>
      <c r="H2525" s="49"/>
      <c r="I2525" s="48"/>
      <c r="J2525" s="49"/>
      <c r="K2525" s="48"/>
      <c r="L2525" s="49">
        <f>SUM(AZ2513:AZ2527)</f>
        <v>3128.96</v>
      </c>
    </row>
    <row r="2526" spans="1:83" ht="28.5" x14ac:dyDescent="0.2">
      <c r="A2526" s="51"/>
      <c r="B2526" s="51" t="s">
        <v>409</v>
      </c>
      <c r="C2526" s="51" t="s">
        <v>1504</v>
      </c>
      <c r="D2526" s="52" t="s">
        <v>1224</v>
      </c>
      <c r="E2526" s="53">
        <f>Source!CA436</f>
        <v>51</v>
      </c>
      <c r="F2526" s="53"/>
      <c r="G2526" s="53">
        <f>Source!AU436</f>
        <v>51</v>
      </c>
      <c r="H2526" s="54"/>
      <c r="I2526" s="55"/>
      <c r="J2526" s="54"/>
      <c r="K2526" s="55"/>
      <c r="L2526" s="54">
        <f>SUM(BA2513:BA2527)</f>
        <v>1645.12</v>
      </c>
    </row>
    <row r="2527" spans="1:83" ht="15" x14ac:dyDescent="0.25">
      <c r="C2527" s="106" t="s">
        <v>1360</v>
      </c>
      <c r="D2527" s="106"/>
      <c r="E2527" s="106"/>
      <c r="F2527" s="106"/>
      <c r="G2527" s="106"/>
      <c r="H2527" s="106"/>
      <c r="I2527" s="107">
        <f>IF(E2513&lt;&gt;0,K2527/E2513, 0)</f>
        <v>8208.17</v>
      </c>
      <c r="J2527" s="107"/>
      <c r="K2527" s="107">
        <f>L2514+L2517+L2521+L2525+L2526+L2518</f>
        <v>8208.17</v>
      </c>
      <c r="L2527" s="107"/>
      <c r="M2527" s="83">
        <f>K2527*1.038</f>
        <v>8520.080460000001</v>
      </c>
      <c r="AD2527">
        <f>ROUND((Source!AT436/100)*((ROUND(SUMIF(SmtRes!AQ884:'SmtRes'!AQ889,"=1",SmtRes!AD884:'SmtRes'!AD889)*Source!I436, 2)+ROUND(SUMIF(SmtRes!AQ884:'SmtRes'!AQ889,"=1",SmtRes!AC884:'SmtRes'!AC889)*Source!I436, 2))), 2)</f>
        <v>2127.29</v>
      </c>
      <c r="AE2527">
        <f>ROUND((Source!AU436/100)*((ROUND(SUMIF(SmtRes!AQ884:'SmtRes'!AQ889,"=1",SmtRes!AD884:'SmtRes'!AD889)*Source!I436, 2)+ROUND(SUMIF(SmtRes!AQ884:'SmtRes'!AQ889,"=1",SmtRes!AC884:'SmtRes'!AC889)*Source!I436, 2))), 2)</f>
        <v>1118.47</v>
      </c>
      <c r="AN2527" s="56">
        <f>L2514+L2517+L2521+L2525+L2526+L2518</f>
        <v>8208.17</v>
      </c>
      <c r="AO2527" s="56">
        <f>L2517</f>
        <v>208.36</v>
      </c>
      <c r="AQ2527" t="s">
        <v>1361</v>
      </c>
      <c r="AR2527" s="56">
        <f>L2514</f>
        <v>2928.5299999999997</v>
      </c>
      <c r="AT2527" s="56">
        <f>L2518</f>
        <v>297.2</v>
      </c>
      <c r="AV2527" t="s">
        <v>1361</v>
      </c>
      <c r="AW2527" s="56">
        <f>L2521</f>
        <v>0</v>
      </c>
      <c r="AZ2527">
        <f>Source!X436</f>
        <v>3128.96</v>
      </c>
      <c r="BA2527">
        <f>Source!Y436</f>
        <v>1645.12</v>
      </c>
      <c r="CD2527">
        <v>2</v>
      </c>
    </row>
    <row r="2528" spans="1:83" ht="163.5" x14ac:dyDescent="0.2">
      <c r="A2528" s="43" t="s">
        <v>649</v>
      </c>
      <c r="B2528" s="45" t="s">
        <v>1617</v>
      </c>
      <c r="C2528" s="45" t="s">
        <v>1618</v>
      </c>
      <c r="D2528" s="46" t="str">
        <f>Source!H437</f>
        <v>ШТ</v>
      </c>
      <c r="E2528" s="47">
        <f>Source!K437</f>
        <v>1</v>
      </c>
      <c r="F2528" s="47"/>
      <c r="G2528" s="47">
        <f>Source!I437</f>
        <v>1</v>
      </c>
      <c r="H2528" s="49"/>
      <c r="I2528" s="48"/>
      <c r="J2528" s="49"/>
      <c r="K2528" s="48"/>
      <c r="L2528" s="49"/>
    </row>
    <row r="2529" spans="1:83" ht="14.25" x14ac:dyDescent="0.2">
      <c r="C2529" s="66" t="str">
        <f>Source!CB437</f>
        <v>прим. Демонтаж</v>
      </c>
    </row>
    <row r="2530" spans="1:83" ht="76.5" x14ac:dyDescent="0.2">
      <c r="B2530" s="65" t="str">
        <f>Source!EO437</f>
        <v>Поправка: 571/пр_2022_п.84_т.3_стр.4_стб.3</v>
      </c>
      <c r="C2530" s="65" t="str">
        <f>Source!CN437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531" spans="1:83" ht="15" x14ac:dyDescent="0.2">
      <c r="A2531" s="44"/>
      <c r="B2531" s="47">
        <v>1</v>
      </c>
      <c r="C2531" s="44" t="s">
        <v>1391</v>
      </c>
      <c r="D2531" s="46" t="s">
        <v>904</v>
      </c>
      <c r="E2531" s="62"/>
      <c r="F2531" s="47"/>
      <c r="G2531" s="47">
        <f>Source!U437</f>
        <v>1.5069600000000001</v>
      </c>
      <c r="H2531" s="47"/>
      <c r="I2531" s="47"/>
      <c r="J2531" s="47"/>
      <c r="K2531" s="47"/>
      <c r="L2531" s="60">
        <f>SUM(L2532:L2533)-SUMIF(CE2532:CE2533, 1, L2532:L2533)</f>
        <v>1108.4000000000001</v>
      </c>
    </row>
    <row r="2532" spans="1:83" ht="14.25" x14ac:dyDescent="0.2">
      <c r="A2532" s="45"/>
      <c r="B2532" s="45" t="s">
        <v>900</v>
      </c>
      <c r="C2532" s="45" t="s">
        <v>901</v>
      </c>
      <c r="D2532" s="46" t="s">
        <v>899</v>
      </c>
      <c r="E2532" s="47">
        <v>2.99</v>
      </c>
      <c r="F2532" s="47">
        <f>ROUND((0.3)*0.84,7)</f>
        <v>0.252</v>
      </c>
      <c r="G2532" s="47">
        <f>SmtRes!CX890</f>
        <v>0.75348000000000004</v>
      </c>
      <c r="H2532" s="49"/>
      <c r="I2532" s="48"/>
      <c r="J2532" s="49">
        <f>SmtRes!CZ890</f>
        <v>641.22</v>
      </c>
      <c r="K2532" s="48"/>
      <c r="L2532" s="49">
        <f>SmtRes!DI890</f>
        <v>483.15</v>
      </c>
    </row>
    <row r="2533" spans="1:83" ht="14.25" x14ac:dyDescent="0.2">
      <c r="A2533" s="45"/>
      <c r="B2533" s="45" t="s">
        <v>1203</v>
      </c>
      <c r="C2533" s="45" t="s">
        <v>1204</v>
      </c>
      <c r="D2533" s="46" t="s">
        <v>899</v>
      </c>
      <c r="E2533" s="47">
        <v>2.99</v>
      </c>
      <c r="F2533" s="47">
        <f>ROUND((0.3)*0.84,7)</f>
        <v>0.252</v>
      </c>
      <c r="G2533" s="47">
        <f>SmtRes!CX891</f>
        <v>0.75348000000000004</v>
      </c>
      <c r="H2533" s="49"/>
      <c r="I2533" s="48"/>
      <c r="J2533" s="49">
        <f>SmtRes!CZ891</f>
        <v>829.81</v>
      </c>
      <c r="K2533" s="48"/>
      <c r="L2533" s="49">
        <f>SmtRes!DI891</f>
        <v>625.25</v>
      </c>
    </row>
    <row r="2534" spans="1:83" ht="15" x14ac:dyDescent="0.2">
      <c r="A2534" s="44"/>
      <c r="B2534" s="47">
        <v>2</v>
      </c>
      <c r="C2534" s="44" t="s">
        <v>1392</v>
      </c>
      <c r="D2534" s="46"/>
      <c r="E2534" s="62"/>
      <c r="F2534" s="47"/>
      <c r="G2534" s="47"/>
      <c r="H2534" s="47"/>
      <c r="I2534" s="47"/>
      <c r="J2534" s="47"/>
      <c r="K2534" s="47"/>
      <c r="L2534" s="60">
        <f>SUM(L2535:L2537)-SUMIF(CE2535:CE2537, 1, L2535:L2537)</f>
        <v>62.509999999999991</v>
      </c>
    </row>
    <row r="2535" spans="1:83" ht="15" x14ac:dyDescent="0.2">
      <c r="A2535" s="44"/>
      <c r="B2535" s="47"/>
      <c r="C2535" s="44" t="s">
        <v>1395</v>
      </c>
      <c r="D2535" s="46" t="s">
        <v>904</v>
      </c>
      <c r="E2535" s="62"/>
      <c r="F2535" s="47"/>
      <c r="G2535" s="47">
        <f>Source!V437</f>
        <v>0.12348000000000001</v>
      </c>
      <c r="H2535" s="47"/>
      <c r="I2535" s="47"/>
      <c r="J2535" s="47"/>
      <c r="K2535" s="47"/>
      <c r="L2535" s="60">
        <f>SUMIF(CE2536:CE2537, 1, L2536:L2537)</f>
        <v>89.16</v>
      </c>
      <c r="CE2535">
        <v>1</v>
      </c>
    </row>
    <row r="2536" spans="1:83" ht="28.5" x14ac:dyDescent="0.2">
      <c r="A2536" s="45"/>
      <c r="B2536" s="45" t="s">
        <v>1275</v>
      </c>
      <c r="C2536" s="45" t="s">
        <v>1277</v>
      </c>
      <c r="D2536" s="46" t="s">
        <v>797</v>
      </c>
      <c r="E2536" s="47">
        <v>0.49</v>
      </c>
      <c r="F2536" s="47">
        <f>ROUND((0.3)*0.84,7)</f>
        <v>0.252</v>
      </c>
      <c r="G2536" s="47">
        <f>SmtRes!CX893</f>
        <v>0.12348000000000001</v>
      </c>
      <c r="H2536" s="49">
        <f>SmtRes!CZ893</f>
        <v>346.73</v>
      </c>
      <c r="I2536" s="48">
        <f>SmtRes!AJ893</f>
        <v>1.46</v>
      </c>
      <c r="J2536" s="49">
        <f>ROUND(H2536*I2536, 2)</f>
        <v>506.23</v>
      </c>
      <c r="K2536" s="48"/>
      <c r="L2536" s="49">
        <f>SmtRes!DG893</f>
        <v>62.51</v>
      </c>
    </row>
    <row r="2537" spans="1:83" ht="28.5" x14ac:dyDescent="0.2">
      <c r="A2537" s="45"/>
      <c r="B2537" s="45" t="s">
        <v>915</v>
      </c>
      <c r="C2537" s="45" t="s">
        <v>1394</v>
      </c>
      <c r="D2537" s="46" t="s">
        <v>904</v>
      </c>
      <c r="E2537" s="47">
        <f>SmtRes!DO893*SmtRes!AT893</f>
        <v>0.49</v>
      </c>
      <c r="F2537" s="47">
        <f>ROUND((0.3)*0.84,7)</f>
        <v>0.252</v>
      </c>
      <c r="G2537" s="47">
        <f>ROUND(E2537*F2537*G2528, 7)</f>
        <v>0.12348000000000001</v>
      </c>
      <c r="H2537" s="49"/>
      <c r="I2537" s="48"/>
      <c r="J2537" s="49">
        <f>ROUND(SmtRes!AG893/SmtRes!DO893, 2)</f>
        <v>722.05</v>
      </c>
      <c r="K2537" s="48"/>
      <c r="L2537" s="49">
        <f>SmtRes!DH893</f>
        <v>89.16</v>
      </c>
      <c r="CE2537">
        <v>1</v>
      </c>
    </row>
    <row r="2538" spans="1:83" ht="15" hidden="1" x14ac:dyDescent="0.2">
      <c r="A2538" s="44"/>
      <c r="B2538" s="47">
        <v>4</v>
      </c>
      <c r="C2538" s="44" t="s">
        <v>1411</v>
      </c>
      <c r="D2538" s="46"/>
      <c r="E2538" s="62"/>
      <c r="F2538" s="47"/>
      <c r="G2538" s="47"/>
      <c r="H2538" s="47"/>
      <c r="I2538" s="47"/>
      <c r="J2538" s="47"/>
      <c r="K2538" s="47"/>
      <c r="L2538" s="60">
        <f>SUM(L2539:L2539)-SUMIF(CE2539:CE2539, 1, L2539:L2539)</f>
        <v>0</v>
      </c>
    </row>
    <row r="2539" spans="1:83" ht="14.25" x14ac:dyDescent="0.2">
      <c r="A2539" s="45"/>
      <c r="B2539" s="45" t="s">
        <v>1255</v>
      </c>
      <c r="C2539" s="51" t="s">
        <v>1257</v>
      </c>
      <c r="D2539" s="52" t="s">
        <v>1090</v>
      </c>
      <c r="E2539" s="53">
        <v>4.3028000000000004</v>
      </c>
      <c r="F2539" s="53">
        <f>ROUND(0,7)</f>
        <v>0</v>
      </c>
      <c r="G2539" s="53">
        <f>SmtRes!CX894</f>
        <v>0</v>
      </c>
      <c r="H2539" s="54">
        <f>SmtRes!CZ894</f>
        <v>41.38</v>
      </c>
      <c r="I2539" s="55">
        <f>SmtRes!AI894</f>
        <v>1.4</v>
      </c>
      <c r="J2539" s="54">
        <f>ROUND(H2539*I2539, 2)</f>
        <v>57.93</v>
      </c>
      <c r="K2539" s="55"/>
      <c r="L2539" s="54">
        <f>SmtRes!DF894</f>
        <v>0</v>
      </c>
    </row>
    <row r="2540" spans="1:83" ht="15" x14ac:dyDescent="0.2">
      <c r="A2540" s="45"/>
      <c r="B2540" s="45"/>
      <c r="C2540" s="64" t="s">
        <v>1396</v>
      </c>
      <c r="D2540" s="46"/>
      <c r="E2540" s="47"/>
      <c r="F2540" s="47"/>
      <c r="G2540" s="47"/>
      <c r="H2540" s="49"/>
      <c r="I2540" s="48"/>
      <c r="J2540" s="49"/>
      <c r="K2540" s="48"/>
      <c r="L2540" s="49">
        <f>L2531+L2534+L2535+L2538</f>
        <v>1260.0700000000002</v>
      </c>
    </row>
    <row r="2541" spans="1:83" ht="14.25" x14ac:dyDescent="0.2">
      <c r="A2541" s="45"/>
      <c r="B2541" s="45"/>
      <c r="C2541" s="45" t="s">
        <v>1397</v>
      </c>
      <c r="D2541" s="46"/>
      <c r="E2541" s="47"/>
      <c r="F2541" s="47"/>
      <c r="G2541" s="47"/>
      <c r="H2541" s="49"/>
      <c r="I2541" s="48"/>
      <c r="J2541" s="49"/>
      <c r="K2541" s="48"/>
      <c r="L2541" s="49">
        <f>SUM(AR2528:AR2544)+SUM(AS2528:AS2544)+SUM(AT2528:AT2544)+SUM(AU2528:AU2544)+SUM(AV2528:AV2544)</f>
        <v>1197.5600000000002</v>
      </c>
    </row>
    <row r="2542" spans="1:83" ht="28.5" x14ac:dyDescent="0.2">
      <c r="A2542" s="45"/>
      <c r="B2542" s="45" t="s">
        <v>408</v>
      </c>
      <c r="C2542" s="45" t="s">
        <v>1503</v>
      </c>
      <c r="D2542" s="46" t="s">
        <v>1224</v>
      </c>
      <c r="E2542" s="47">
        <f>Source!BZ437</f>
        <v>97</v>
      </c>
      <c r="F2542" s="47"/>
      <c r="G2542" s="47">
        <f>Source!AT437</f>
        <v>97</v>
      </c>
      <c r="H2542" s="49"/>
      <c r="I2542" s="48"/>
      <c r="J2542" s="49"/>
      <c r="K2542" s="48"/>
      <c r="L2542" s="49">
        <f>SUM(AZ2528:AZ2544)</f>
        <v>1161.6300000000001</v>
      </c>
    </row>
    <row r="2543" spans="1:83" ht="28.5" x14ac:dyDescent="0.2">
      <c r="A2543" s="51"/>
      <c r="B2543" s="51" t="s">
        <v>409</v>
      </c>
      <c r="C2543" s="51" t="s">
        <v>1504</v>
      </c>
      <c r="D2543" s="52" t="s">
        <v>1224</v>
      </c>
      <c r="E2543" s="53">
        <f>Source!CA437</f>
        <v>51</v>
      </c>
      <c r="F2543" s="53"/>
      <c r="G2543" s="53">
        <f>Source!AU437</f>
        <v>51</v>
      </c>
      <c r="H2543" s="54"/>
      <c r="I2543" s="55"/>
      <c r="J2543" s="54"/>
      <c r="K2543" s="55"/>
      <c r="L2543" s="54">
        <f>SUM(BA2528:BA2544)</f>
        <v>610.76</v>
      </c>
    </row>
    <row r="2544" spans="1:83" ht="15" x14ac:dyDescent="0.25">
      <c r="C2544" s="106" t="s">
        <v>1360</v>
      </c>
      <c r="D2544" s="106"/>
      <c r="E2544" s="106"/>
      <c r="F2544" s="106"/>
      <c r="G2544" s="106"/>
      <c r="H2544" s="106"/>
      <c r="I2544" s="107">
        <f>IF(E2528&lt;&gt;0,K2544/E2528, 0)</f>
        <v>3032.46</v>
      </c>
      <c r="J2544" s="107"/>
      <c r="K2544" s="107">
        <f>L2531+L2534+L2538+L2542+L2543+L2535</f>
        <v>3032.46</v>
      </c>
      <c r="L2544" s="107"/>
      <c r="M2544" s="83">
        <f>K2544*1.038</f>
        <v>3147.6934800000004</v>
      </c>
      <c r="AD2544">
        <f>ROUND((Source!AT437/100)*((ROUND(SUMIF(SmtRes!AQ890:'SmtRes'!AQ895,"=1",SmtRes!AD890:'SmtRes'!AD895)*Source!I437, 2)+ROUND(SUMIF(SmtRes!AQ890:'SmtRes'!AQ895,"=1",SmtRes!AC890:'SmtRes'!AC895)*Source!I437, 2))), 2)</f>
        <v>2127.29</v>
      </c>
      <c r="AE2544">
        <f>ROUND((Source!AU437/100)*((ROUND(SUMIF(SmtRes!AQ890:'SmtRes'!AQ895,"=1",SmtRes!AD890:'SmtRes'!AD895)*Source!I437, 2)+ROUND(SUMIF(SmtRes!AQ890:'SmtRes'!AQ895,"=1",SmtRes!AC890:'SmtRes'!AC895)*Source!I437, 2))), 2)</f>
        <v>1118.47</v>
      </c>
      <c r="AN2544" s="56">
        <f>L2531+L2534+L2538+L2542+L2543+L2535</f>
        <v>3032.46</v>
      </c>
      <c r="AO2544" s="56">
        <f>L2534</f>
        <v>62.509999999999991</v>
      </c>
      <c r="AQ2544" t="s">
        <v>1361</v>
      </c>
      <c r="AR2544" s="56">
        <f>L2531</f>
        <v>1108.4000000000001</v>
      </c>
      <c r="AT2544" s="56">
        <f>L2535</f>
        <v>89.16</v>
      </c>
      <c r="AV2544" t="s">
        <v>1361</v>
      </c>
      <c r="AW2544" s="56">
        <f>L2538</f>
        <v>0</v>
      </c>
      <c r="AZ2544">
        <f>Source!X437</f>
        <v>1161.6300000000001</v>
      </c>
      <c r="BA2544">
        <f>Source!Y437</f>
        <v>610.76</v>
      </c>
      <c r="CD2544">
        <v>2</v>
      </c>
    </row>
    <row r="2545" spans="1:83" ht="149.25" x14ac:dyDescent="0.2">
      <c r="A2545" s="43" t="s">
        <v>653</v>
      </c>
      <c r="B2545" s="45" t="s">
        <v>1617</v>
      </c>
      <c r="C2545" s="45" t="s">
        <v>1619</v>
      </c>
      <c r="D2545" s="46" t="str">
        <f>Source!H438</f>
        <v>ШТ</v>
      </c>
      <c r="E2545" s="47">
        <f>Source!K438</f>
        <v>1</v>
      </c>
      <c r="F2545" s="47"/>
      <c r="G2545" s="47">
        <f>Source!I438</f>
        <v>1</v>
      </c>
      <c r="H2545" s="49"/>
      <c r="I2545" s="48"/>
      <c r="J2545" s="49"/>
      <c r="K2545" s="48"/>
      <c r="L2545" s="49"/>
    </row>
    <row r="2546" spans="1:83" ht="15" x14ac:dyDescent="0.2">
      <c r="A2546" s="44"/>
      <c r="B2546" s="47">
        <v>1</v>
      </c>
      <c r="C2546" s="44" t="s">
        <v>1391</v>
      </c>
      <c r="D2546" s="46" t="s">
        <v>904</v>
      </c>
      <c r="E2546" s="62"/>
      <c r="F2546" s="47"/>
      <c r="G2546" s="47">
        <f>Source!U438</f>
        <v>5.0232000000000001</v>
      </c>
      <c r="H2546" s="47"/>
      <c r="I2546" s="47"/>
      <c r="J2546" s="47"/>
      <c r="K2546" s="47"/>
      <c r="L2546" s="60">
        <f>SUM(L2547:L2548)-SUMIF(CE2547:CE2548, 1, L2547:L2548)</f>
        <v>3694.6400000000003</v>
      </c>
    </row>
    <row r="2547" spans="1:83" ht="14.25" x14ac:dyDescent="0.2">
      <c r="A2547" s="45"/>
      <c r="B2547" s="45" t="s">
        <v>900</v>
      </c>
      <c r="C2547" s="45" t="s">
        <v>901</v>
      </c>
      <c r="D2547" s="46" t="s">
        <v>899</v>
      </c>
      <c r="E2547" s="47">
        <v>2.99</v>
      </c>
      <c r="F2547" s="47">
        <f>ROUND(0.84,7)</f>
        <v>0.84</v>
      </c>
      <c r="G2547" s="47">
        <f>SmtRes!CX896</f>
        <v>2.5116000000000001</v>
      </c>
      <c r="H2547" s="49"/>
      <c r="I2547" s="48"/>
      <c r="J2547" s="49">
        <f>SmtRes!CZ896</f>
        <v>641.22</v>
      </c>
      <c r="K2547" s="48"/>
      <c r="L2547" s="49">
        <f>SmtRes!DI896</f>
        <v>1610.49</v>
      </c>
    </row>
    <row r="2548" spans="1:83" ht="14.25" x14ac:dyDescent="0.2">
      <c r="A2548" s="45"/>
      <c r="B2548" s="45" t="s">
        <v>1203</v>
      </c>
      <c r="C2548" s="45" t="s">
        <v>1204</v>
      </c>
      <c r="D2548" s="46" t="s">
        <v>899</v>
      </c>
      <c r="E2548" s="47">
        <v>2.99</v>
      </c>
      <c r="F2548" s="47">
        <f>ROUND(0.84,7)</f>
        <v>0.84</v>
      </c>
      <c r="G2548" s="47">
        <f>SmtRes!CX897</f>
        <v>2.5116000000000001</v>
      </c>
      <c r="H2548" s="49"/>
      <c r="I2548" s="48"/>
      <c r="J2548" s="49">
        <f>SmtRes!CZ897</f>
        <v>829.81</v>
      </c>
      <c r="K2548" s="48"/>
      <c r="L2548" s="49">
        <f>SmtRes!DI897</f>
        <v>2084.15</v>
      </c>
    </row>
    <row r="2549" spans="1:83" ht="15" x14ac:dyDescent="0.2">
      <c r="A2549" s="44"/>
      <c r="B2549" s="47">
        <v>2</v>
      </c>
      <c r="C2549" s="44" t="s">
        <v>1392</v>
      </c>
      <c r="D2549" s="46"/>
      <c r="E2549" s="62"/>
      <c r="F2549" s="47"/>
      <c r="G2549" s="47"/>
      <c r="H2549" s="47"/>
      <c r="I2549" s="47"/>
      <c r="J2549" s="47"/>
      <c r="K2549" s="47"/>
      <c r="L2549" s="60">
        <f>SUM(L2550:L2552)-SUMIF(CE2550:CE2552, 1, L2550:L2552)</f>
        <v>208.36</v>
      </c>
    </row>
    <row r="2550" spans="1:83" ht="15" x14ac:dyDescent="0.2">
      <c r="A2550" s="44"/>
      <c r="B2550" s="47"/>
      <c r="C2550" s="44" t="s">
        <v>1395</v>
      </c>
      <c r="D2550" s="46" t="s">
        <v>904</v>
      </c>
      <c r="E2550" s="62"/>
      <c r="F2550" s="47"/>
      <c r="G2550" s="47">
        <f>Source!V438</f>
        <v>0.41160000000000002</v>
      </c>
      <c r="H2550" s="47"/>
      <c r="I2550" s="47"/>
      <c r="J2550" s="47"/>
      <c r="K2550" s="47"/>
      <c r="L2550" s="60">
        <f>SUMIF(CE2551:CE2552, 1, L2551:L2552)</f>
        <v>297.2</v>
      </c>
      <c r="CE2550">
        <v>1</v>
      </c>
    </row>
    <row r="2551" spans="1:83" ht="28.5" x14ac:dyDescent="0.2">
      <c r="A2551" s="45"/>
      <c r="B2551" s="45" t="s">
        <v>1275</v>
      </c>
      <c r="C2551" s="45" t="s">
        <v>1277</v>
      </c>
      <c r="D2551" s="46" t="s">
        <v>797</v>
      </c>
      <c r="E2551" s="47">
        <v>0.49</v>
      </c>
      <c r="F2551" s="47">
        <f>ROUND(0.84,7)</f>
        <v>0.84</v>
      </c>
      <c r="G2551" s="47">
        <f>SmtRes!CX899</f>
        <v>0.41160000000000002</v>
      </c>
      <c r="H2551" s="49">
        <f>SmtRes!CZ899</f>
        <v>346.73</v>
      </c>
      <c r="I2551" s="48">
        <f>SmtRes!AJ899</f>
        <v>1.46</v>
      </c>
      <c r="J2551" s="49">
        <f>ROUND(H2551*I2551, 2)</f>
        <v>506.23</v>
      </c>
      <c r="K2551" s="48"/>
      <c r="L2551" s="49">
        <f>SmtRes!DG899</f>
        <v>208.36</v>
      </c>
    </row>
    <row r="2552" spans="1:83" ht="28.5" x14ac:dyDescent="0.2">
      <c r="A2552" s="45"/>
      <c r="B2552" s="45" t="s">
        <v>915</v>
      </c>
      <c r="C2552" s="45" t="s">
        <v>1394</v>
      </c>
      <c r="D2552" s="46" t="s">
        <v>904</v>
      </c>
      <c r="E2552" s="47">
        <f>SmtRes!DO899*SmtRes!AT899</f>
        <v>0.49</v>
      </c>
      <c r="F2552" s="47">
        <f>ROUND(0.84,7)</f>
        <v>0.84</v>
      </c>
      <c r="G2552" s="47">
        <f>ROUND(E2552*F2552*G2545, 7)</f>
        <v>0.41160000000000002</v>
      </c>
      <c r="H2552" s="49"/>
      <c r="I2552" s="48"/>
      <c r="J2552" s="49">
        <f>ROUND(SmtRes!AG899/SmtRes!DO899, 2)</f>
        <v>722.05</v>
      </c>
      <c r="K2552" s="48"/>
      <c r="L2552" s="49">
        <f>SmtRes!DH899</f>
        <v>297.2</v>
      </c>
      <c r="CE2552">
        <v>1</v>
      </c>
    </row>
    <row r="2553" spans="1:83" ht="15" hidden="1" x14ac:dyDescent="0.2">
      <c r="A2553" s="44"/>
      <c r="B2553" s="47">
        <v>4</v>
      </c>
      <c r="C2553" s="44" t="s">
        <v>1411</v>
      </c>
      <c r="D2553" s="46"/>
      <c r="E2553" s="62"/>
      <c r="F2553" s="47"/>
      <c r="G2553" s="47"/>
      <c r="H2553" s="47"/>
      <c r="I2553" s="47"/>
      <c r="J2553" s="47"/>
      <c r="K2553" s="47"/>
      <c r="L2553" s="60">
        <f>SUM(L2554:L2554)-SUMIF(CE2554:CE2554, 1, L2554:L2554)</f>
        <v>0</v>
      </c>
    </row>
    <row r="2554" spans="1:83" ht="14.25" x14ac:dyDescent="0.2">
      <c r="A2554" s="45"/>
      <c r="B2554" s="45" t="s">
        <v>1255</v>
      </c>
      <c r="C2554" s="51" t="s">
        <v>1257</v>
      </c>
      <c r="D2554" s="52" t="s">
        <v>1090</v>
      </c>
      <c r="E2554" s="53">
        <v>4.3028000000000004</v>
      </c>
      <c r="F2554" s="53">
        <f>ROUND(0,7)</f>
        <v>0</v>
      </c>
      <c r="G2554" s="53">
        <f>SmtRes!CX900</f>
        <v>0</v>
      </c>
      <c r="H2554" s="54">
        <f>SmtRes!CZ900</f>
        <v>41.38</v>
      </c>
      <c r="I2554" s="55">
        <f>SmtRes!AI900</f>
        <v>1.4</v>
      </c>
      <c r="J2554" s="54">
        <f>ROUND(H2554*I2554, 2)</f>
        <v>57.93</v>
      </c>
      <c r="K2554" s="55"/>
      <c r="L2554" s="54">
        <f>SmtRes!DF900</f>
        <v>0</v>
      </c>
    </row>
    <row r="2555" spans="1:83" ht="15" x14ac:dyDescent="0.2">
      <c r="A2555" s="45"/>
      <c r="B2555" s="45"/>
      <c r="C2555" s="64" t="s">
        <v>1396</v>
      </c>
      <c r="D2555" s="46"/>
      <c r="E2555" s="47"/>
      <c r="F2555" s="47"/>
      <c r="G2555" s="47"/>
      <c r="H2555" s="49"/>
      <c r="I2555" s="48"/>
      <c r="J2555" s="49"/>
      <c r="K2555" s="48"/>
      <c r="L2555" s="49">
        <f>L2546+L2549+L2550+L2553</f>
        <v>4200.2000000000007</v>
      </c>
    </row>
    <row r="2556" spans="1:83" ht="14.25" x14ac:dyDescent="0.2">
      <c r="A2556" s="45"/>
      <c r="B2556" s="45"/>
      <c r="C2556" s="45" t="s">
        <v>1397</v>
      </c>
      <c r="D2556" s="46"/>
      <c r="E2556" s="47"/>
      <c r="F2556" s="47"/>
      <c r="G2556" s="47"/>
      <c r="H2556" s="49"/>
      <c r="I2556" s="48"/>
      <c r="J2556" s="49"/>
      <c r="K2556" s="48"/>
      <c r="L2556" s="49">
        <f>SUM(AR2545:AR2559)+SUM(AS2545:AS2559)+SUM(AT2545:AT2559)+SUM(AU2545:AU2559)+SUM(AV2545:AV2559)</f>
        <v>3991.84</v>
      </c>
    </row>
    <row r="2557" spans="1:83" ht="28.5" x14ac:dyDescent="0.2">
      <c r="A2557" s="45"/>
      <c r="B2557" s="45" t="s">
        <v>408</v>
      </c>
      <c r="C2557" s="45" t="s">
        <v>1503</v>
      </c>
      <c r="D2557" s="46" t="s">
        <v>1224</v>
      </c>
      <c r="E2557" s="47">
        <f>Source!BZ438</f>
        <v>97</v>
      </c>
      <c r="F2557" s="47"/>
      <c r="G2557" s="47">
        <f>Source!AT438</f>
        <v>97</v>
      </c>
      <c r="H2557" s="49"/>
      <c r="I2557" s="48"/>
      <c r="J2557" s="49"/>
      <c r="K2557" s="48"/>
      <c r="L2557" s="49">
        <f>SUM(AZ2545:AZ2559)</f>
        <v>3872.08</v>
      </c>
    </row>
    <row r="2558" spans="1:83" ht="28.5" x14ac:dyDescent="0.2">
      <c r="A2558" s="51"/>
      <c r="B2558" s="51" t="s">
        <v>409</v>
      </c>
      <c r="C2558" s="51" t="s">
        <v>1504</v>
      </c>
      <c r="D2558" s="52" t="s">
        <v>1224</v>
      </c>
      <c r="E2558" s="53">
        <f>Source!CA438</f>
        <v>51</v>
      </c>
      <c r="F2558" s="53"/>
      <c r="G2558" s="53">
        <f>Source!AU438</f>
        <v>51</v>
      </c>
      <c r="H2558" s="54"/>
      <c r="I2558" s="55"/>
      <c r="J2558" s="54"/>
      <c r="K2558" s="55"/>
      <c r="L2558" s="54">
        <f>SUM(BA2545:BA2559)</f>
        <v>2035.84</v>
      </c>
    </row>
    <row r="2559" spans="1:83" ht="15" x14ac:dyDescent="0.25">
      <c r="C2559" s="106" t="s">
        <v>1360</v>
      </c>
      <c r="D2559" s="106"/>
      <c r="E2559" s="106"/>
      <c r="F2559" s="106"/>
      <c r="G2559" s="106"/>
      <c r="H2559" s="106"/>
      <c r="I2559" s="107">
        <f>IF(E2545&lt;&gt;0,K2559/E2545, 0)</f>
        <v>10108.120000000001</v>
      </c>
      <c r="J2559" s="107"/>
      <c r="K2559" s="107">
        <f>L2546+L2549+L2553+L2557+L2558+L2550</f>
        <v>10108.120000000001</v>
      </c>
      <c r="L2559" s="107"/>
      <c r="M2559" s="83">
        <f>K2559*1.038</f>
        <v>10492.228560000001</v>
      </c>
      <c r="AD2559">
        <f>ROUND((Source!AT438/100)*((ROUND(SUMIF(SmtRes!AQ896:'SmtRes'!AQ901,"=1",SmtRes!AD896:'SmtRes'!AD901)*Source!I438, 2)+ROUND(SUMIF(SmtRes!AQ896:'SmtRes'!AQ901,"=1",SmtRes!AC896:'SmtRes'!AC901)*Source!I438, 2))), 2)</f>
        <v>2127.29</v>
      </c>
      <c r="AE2559">
        <f>ROUND((Source!AU438/100)*((ROUND(SUMIF(SmtRes!AQ896:'SmtRes'!AQ901,"=1",SmtRes!AD896:'SmtRes'!AD901)*Source!I438, 2)+ROUND(SUMIF(SmtRes!AQ896:'SmtRes'!AQ901,"=1",SmtRes!AC896:'SmtRes'!AC901)*Source!I438, 2))), 2)</f>
        <v>1118.47</v>
      </c>
      <c r="AN2559" s="56">
        <f>L2546+L2549+L2553+L2557+L2558+L2550</f>
        <v>10108.120000000001</v>
      </c>
      <c r="AO2559" s="56">
        <f>L2549</f>
        <v>208.36</v>
      </c>
      <c r="AQ2559" t="s">
        <v>1361</v>
      </c>
      <c r="AR2559" s="56">
        <f>L2546</f>
        <v>3694.6400000000003</v>
      </c>
      <c r="AT2559" s="56">
        <f>L2550</f>
        <v>297.2</v>
      </c>
      <c r="AV2559" t="s">
        <v>1361</v>
      </c>
      <c r="AW2559" s="56">
        <f>L2553</f>
        <v>0</v>
      </c>
      <c r="AZ2559">
        <f>Source!X438</f>
        <v>3872.08</v>
      </c>
      <c r="BA2559">
        <f>Source!Y438</f>
        <v>2035.84</v>
      </c>
      <c r="CD2559">
        <v>2</v>
      </c>
    </row>
    <row r="2560" spans="1:83" ht="57" x14ac:dyDescent="0.2">
      <c r="C2560" s="42" t="str">
        <f>Source!G439</f>
        <v>Термоусаживаемые концевые муфты наружной установки для трехжильного  бронированного кабеля до 10 кВ</v>
      </c>
    </row>
    <row r="2561" spans="1:83" ht="163.5" x14ac:dyDescent="0.2">
      <c r="A2561" s="43" t="s">
        <v>656</v>
      </c>
      <c r="B2561" s="45" t="s">
        <v>1620</v>
      </c>
      <c r="C2561" s="45" t="s">
        <v>1621</v>
      </c>
      <c r="D2561" s="46" t="str">
        <f>Source!H440</f>
        <v>ШТ</v>
      </c>
      <c r="E2561" s="47">
        <f>Source!K440</f>
        <v>1</v>
      </c>
      <c r="F2561" s="47"/>
      <c r="G2561" s="47">
        <f>Source!I440</f>
        <v>1</v>
      </c>
      <c r="H2561" s="49"/>
      <c r="I2561" s="48"/>
      <c r="J2561" s="49"/>
      <c r="K2561" s="48"/>
      <c r="L2561" s="49"/>
    </row>
    <row r="2562" spans="1:83" ht="14.25" x14ac:dyDescent="0.2">
      <c r="C2562" s="66" t="str">
        <f>Source!CB440</f>
        <v>прим. Демонтаж</v>
      </c>
    </row>
    <row r="2563" spans="1:83" ht="76.5" x14ac:dyDescent="0.2">
      <c r="B2563" s="65" t="str">
        <f>Source!EO440</f>
        <v>Поправка: 571/пр_2022_п.84_т.3_стр.4_стб.3</v>
      </c>
      <c r="C2563" s="65" t="str">
        <f>Source!CN440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564" spans="1:83" ht="15" x14ac:dyDescent="0.2">
      <c r="A2564" s="44"/>
      <c r="B2564" s="47">
        <v>1</v>
      </c>
      <c r="C2564" s="44" t="s">
        <v>1391</v>
      </c>
      <c r="D2564" s="46" t="s">
        <v>904</v>
      </c>
      <c r="E2564" s="62"/>
      <c r="F2564" s="47"/>
      <c r="G2564" s="47">
        <f>Source!U440</f>
        <v>1.07352</v>
      </c>
      <c r="H2564" s="47"/>
      <c r="I2564" s="47"/>
      <c r="J2564" s="47"/>
      <c r="K2564" s="47"/>
      <c r="L2564" s="60">
        <f>SUM(L2565:L2566)-SUMIF(CE2565:CE2566, 1, L2565:L2566)</f>
        <v>731.75</v>
      </c>
    </row>
    <row r="2565" spans="1:83" ht="14.25" x14ac:dyDescent="0.2">
      <c r="A2565" s="45"/>
      <c r="B2565" s="45" t="s">
        <v>900</v>
      </c>
      <c r="C2565" s="45" t="s">
        <v>901</v>
      </c>
      <c r="D2565" s="46" t="s">
        <v>899</v>
      </c>
      <c r="E2565" s="47">
        <v>2.13</v>
      </c>
      <c r="F2565" s="47">
        <f>ROUND((0.3)*0.84,7)</f>
        <v>0.252</v>
      </c>
      <c r="G2565" s="47">
        <f>SmtRes!CX902</f>
        <v>0.53676000000000001</v>
      </c>
      <c r="H2565" s="49"/>
      <c r="I2565" s="48"/>
      <c r="J2565" s="49">
        <f>SmtRes!CZ902</f>
        <v>641.22</v>
      </c>
      <c r="K2565" s="48"/>
      <c r="L2565" s="49">
        <f>SmtRes!DI902</f>
        <v>344.18</v>
      </c>
    </row>
    <row r="2566" spans="1:83" ht="14.25" x14ac:dyDescent="0.2">
      <c r="A2566" s="45"/>
      <c r="B2566" s="45" t="s">
        <v>1201</v>
      </c>
      <c r="C2566" s="45" t="s">
        <v>1202</v>
      </c>
      <c r="D2566" s="46" t="s">
        <v>899</v>
      </c>
      <c r="E2566" s="47">
        <v>2.13</v>
      </c>
      <c r="F2566" s="47">
        <f>ROUND((0.3)*0.84,7)</f>
        <v>0.252</v>
      </c>
      <c r="G2566" s="47">
        <f>SmtRes!CX903</f>
        <v>0.53676000000000001</v>
      </c>
      <c r="H2566" s="49"/>
      <c r="I2566" s="48"/>
      <c r="J2566" s="49">
        <f>SmtRes!CZ903</f>
        <v>722.05</v>
      </c>
      <c r="K2566" s="48"/>
      <c r="L2566" s="49">
        <f>SmtRes!DI903</f>
        <v>387.57</v>
      </c>
    </row>
    <row r="2567" spans="1:83" ht="15" x14ac:dyDescent="0.2">
      <c r="A2567" s="44"/>
      <c r="B2567" s="47">
        <v>2</v>
      </c>
      <c r="C2567" s="44" t="s">
        <v>1392</v>
      </c>
      <c r="D2567" s="46"/>
      <c r="E2567" s="62"/>
      <c r="F2567" s="47"/>
      <c r="G2567" s="47"/>
      <c r="H2567" s="47"/>
      <c r="I2567" s="47"/>
      <c r="J2567" s="47"/>
      <c r="K2567" s="47"/>
      <c r="L2567" s="60">
        <f>SUM(L2568:L2570)-SUMIF(CE2568:CE2570, 1, L2568:L2570)</f>
        <v>62.509999999999991</v>
      </c>
    </row>
    <row r="2568" spans="1:83" ht="15" x14ac:dyDescent="0.2">
      <c r="A2568" s="44"/>
      <c r="B2568" s="47"/>
      <c r="C2568" s="44" t="s">
        <v>1395</v>
      </c>
      <c r="D2568" s="46" t="s">
        <v>904</v>
      </c>
      <c r="E2568" s="62"/>
      <c r="F2568" s="47"/>
      <c r="G2568" s="47">
        <f>Source!V440</f>
        <v>0.12348000000000001</v>
      </c>
      <c r="H2568" s="47"/>
      <c r="I2568" s="47"/>
      <c r="J2568" s="47"/>
      <c r="K2568" s="47"/>
      <c r="L2568" s="60">
        <f>SUMIF(CE2569:CE2570, 1, L2569:L2570)</f>
        <v>89.16</v>
      </c>
      <c r="CE2568">
        <v>1</v>
      </c>
    </row>
    <row r="2569" spans="1:83" ht="28.5" x14ac:dyDescent="0.2">
      <c r="A2569" s="45"/>
      <c r="B2569" s="45" t="s">
        <v>1275</v>
      </c>
      <c r="C2569" s="45" t="s">
        <v>1277</v>
      </c>
      <c r="D2569" s="46" t="s">
        <v>797</v>
      </c>
      <c r="E2569" s="47">
        <v>0.49</v>
      </c>
      <c r="F2569" s="47">
        <f>ROUND((0.3)*0.84,7)</f>
        <v>0.252</v>
      </c>
      <c r="G2569" s="47">
        <f>SmtRes!CX905</f>
        <v>0.12348000000000001</v>
      </c>
      <c r="H2569" s="49">
        <f>SmtRes!CZ905</f>
        <v>346.73</v>
      </c>
      <c r="I2569" s="48">
        <f>SmtRes!AJ905</f>
        <v>1.46</v>
      </c>
      <c r="J2569" s="49">
        <f>ROUND(H2569*I2569, 2)</f>
        <v>506.23</v>
      </c>
      <c r="K2569" s="48"/>
      <c r="L2569" s="49">
        <f>SmtRes!DG905</f>
        <v>62.51</v>
      </c>
    </row>
    <row r="2570" spans="1:83" ht="28.5" x14ac:dyDescent="0.2">
      <c r="A2570" s="45"/>
      <c r="B2570" s="45" t="s">
        <v>915</v>
      </c>
      <c r="C2570" s="45" t="s">
        <v>1394</v>
      </c>
      <c r="D2570" s="46" t="s">
        <v>904</v>
      </c>
      <c r="E2570" s="47">
        <f>SmtRes!DO905*SmtRes!AT905</f>
        <v>0.49</v>
      </c>
      <c r="F2570" s="47">
        <f>ROUND((0.3)*0.84,7)</f>
        <v>0.252</v>
      </c>
      <c r="G2570" s="47">
        <f>ROUND(E2570*F2570*G2561, 7)</f>
        <v>0.12348000000000001</v>
      </c>
      <c r="H2570" s="49"/>
      <c r="I2570" s="48"/>
      <c r="J2570" s="49">
        <f>ROUND(SmtRes!AG905/SmtRes!DO905, 2)</f>
        <v>722.05</v>
      </c>
      <c r="K2570" s="48"/>
      <c r="L2570" s="49">
        <f>SmtRes!DH905</f>
        <v>89.16</v>
      </c>
      <c r="CE2570">
        <v>1</v>
      </c>
    </row>
    <row r="2571" spans="1:83" ht="15" hidden="1" x14ac:dyDescent="0.2">
      <c r="A2571" s="44"/>
      <c r="B2571" s="47">
        <v>4</v>
      </c>
      <c r="C2571" s="44" t="s">
        <v>1411</v>
      </c>
      <c r="D2571" s="46"/>
      <c r="E2571" s="62"/>
      <c r="F2571" s="47"/>
      <c r="G2571" s="47"/>
      <c r="H2571" s="47"/>
      <c r="I2571" s="47"/>
      <c r="J2571" s="47"/>
      <c r="K2571" s="47"/>
      <c r="L2571" s="60">
        <f>SUM(L2572:L2572)-SUMIF(CE2572:CE2572, 1, L2572:L2572)</f>
        <v>0</v>
      </c>
    </row>
    <row r="2572" spans="1:83" ht="14.25" x14ac:dyDescent="0.2">
      <c r="A2572" s="45"/>
      <c r="B2572" s="45" t="s">
        <v>1255</v>
      </c>
      <c r="C2572" s="51" t="s">
        <v>1257</v>
      </c>
      <c r="D2572" s="52" t="s">
        <v>1090</v>
      </c>
      <c r="E2572" s="53">
        <v>2.8117999999999999</v>
      </c>
      <c r="F2572" s="53">
        <f>ROUND(0,7)</f>
        <v>0</v>
      </c>
      <c r="G2572" s="53">
        <f>SmtRes!CX906</f>
        <v>0</v>
      </c>
      <c r="H2572" s="54">
        <f>SmtRes!CZ906</f>
        <v>41.38</v>
      </c>
      <c r="I2572" s="55">
        <f>SmtRes!AI906</f>
        <v>1.4</v>
      </c>
      <c r="J2572" s="54">
        <f>ROUND(H2572*I2572, 2)</f>
        <v>57.93</v>
      </c>
      <c r="K2572" s="55"/>
      <c r="L2572" s="54">
        <f>SmtRes!DF906</f>
        <v>0</v>
      </c>
    </row>
    <row r="2573" spans="1:83" ht="15" x14ac:dyDescent="0.2">
      <c r="A2573" s="45"/>
      <c r="B2573" s="45"/>
      <c r="C2573" s="64" t="s">
        <v>1396</v>
      </c>
      <c r="D2573" s="46"/>
      <c r="E2573" s="47"/>
      <c r="F2573" s="47"/>
      <c r="G2573" s="47"/>
      <c r="H2573" s="49"/>
      <c r="I2573" s="48"/>
      <c r="J2573" s="49"/>
      <c r="K2573" s="48"/>
      <c r="L2573" s="49">
        <f>L2564+L2567+L2568+L2571</f>
        <v>883.42</v>
      </c>
    </row>
    <row r="2574" spans="1:83" ht="14.25" x14ac:dyDescent="0.2">
      <c r="A2574" s="45"/>
      <c r="B2574" s="45"/>
      <c r="C2574" s="45" t="s">
        <v>1397</v>
      </c>
      <c r="D2574" s="46"/>
      <c r="E2574" s="47"/>
      <c r="F2574" s="47"/>
      <c r="G2574" s="47"/>
      <c r="H2574" s="49"/>
      <c r="I2574" s="48"/>
      <c r="J2574" s="49"/>
      <c r="K2574" s="48"/>
      <c r="L2574" s="49">
        <f>SUM(AR2561:AR2577)+SUM(AS2561:AS2577)+SUM(AT2561:AT2577)+SUM(AU2561:AU2577)+SUM(AV2561:AV2577)</f>
        <v>820.91</v>
      </c>
    </row>
    <row r="2575" spans="1:83" ht="28.5" x14ac:dyDescent="0.2">
      <c r="A2575" s="45"/>
      <c r="B2575" s="45" t="s">
        <v>408</v>
      </c>
      <c r="C2575" s="45" t="s">
        <v>1503</v>
      </c>
      <c r="D2575" s="46" t="s">
        <v>1224</v>
      </c>
      <c r="E2575" s="47">
        <f>Source!BZ440</f>
        <v>97</v>
      </c>
      <c r="F2575" s="47"/>
      <c r="G2575" s="47">
        <f>Source!AT440</f>
        <v>97</v>
      </c>
      <c r="H2575" s="49"/>
      <c r="I2575" s="48"/>
      <c r="J2575" s="49"/>
      <c r="K2575" s="48"/>
      <c r="L2575" s="49">
        <f>SUM(AZ2561:AZ2577)</f>
        <v>796.28</v>
      </c>
    </row>
    <row r="2576" spans="1:83" ht="28.5" x14ac:dyDescent="0.2">
      <c r="A2576" s="51"/>
      <c r="B2576" s="51" t="s">
        <v>409</v>
      </c>
      <c r="C2576" s="51" t="s">
        <v>1504</v>
      </c>
      <c r="D2576" s="52" t="s">
        <v>1224</v>
      </c>
      <c r="E2576" s="53">
        <f>Source!CA440</f>
        <v>51</v>
      </c>
      <c r="F2576" s="53"/>
      <c r="G2576" s="53">
        <f>Source!AU440</f>
        <v>51</v>
      </c>
      <c r="H2576" s="54"/>
      <c r="I2576" s="55"/>
      <c r="J2576" s="54"/>
      <c r="K2576" s="55"/>
      <c r="L2576" s="54">
        <f>SUM(BA2561:BA2577)</f>
        <v>418.66</v>
      </c>
    </row>
    <row r="2577" spans="1:83" ht="15" x14ac:dyDescent="0.25">
      <c r="C2577" s="106" t="s">
        <v>1360</v>
      </c>
      <c r="D2577" s="106"/>
      <c r="E2577" s="106"/>
      <c r="F2577" s="106"/>
      <c r="G2577" s="106"/>
      <c r="H2577" s="106"/>
      <c r="I2577" s="107">
        <f>IF(E2561&lt;&gt;0,K2577/E2561, 0)</f>
        <v>2098.36</v>
      </c>
      <c r="J2577" s="107"/>
      <c r="K2577" s="107">
        <f>L2564+L2567+L2571+L2575+L2576+L2568</f>
        <v>2098.36</v>
      </c>
      <c r="L2577" s="107"/>
      <c r="M2577" s="83">
        <f>K2577*1.038</f>
        <v>2178.0976800000003</v>
      </c>
      <c r="AD2577">
        <f>ROUND((Source!AT440/100)*((ROUND(SUMIF(SmtRes!AQ902:'SmtRes'!AQ907,"=1",SmtRes!AD902:'SmtRes'!AD907)*Source!I440, 2)+ROUND(SUMIF(SmtRes!AQ902:'SmtRes'!AQ907,"=1",SmtRes!AC902:'SmtRes'!AC907)*Source!I440, 2))), 2)</f>
        <v>2022.76</v>
      </c>
      <c r="AE2577">
        <f>ROUND((Source!AU440/100)*((ROUND(SUMIF(SmtRes!AQ902:'SmtRes'!AQ907,"=1",SmtRes!AD902:'SmtRes'!AD907)*Source!I440, 2)+ROUND(SUMIF(SmtRes!AQ902:'SmtRes'!AQ907,"=1",SmtRes!AC902:'SmtRes'!AC907)*Source!I440, 2))), 2)</f>
        <v>1063.51</v>
      </c>
      <c r="AN2577" s="56">
        <f>L2564+L2567+L2571+L2575+L2576+L2568</f>
        <v>2098.36</v>
      </c>
      <c r="AO2577" s="56">
        <f>L2567</f>
        <v>62.509999999999991</v>
      </c>
      <c r="AQ2577" t="s">
        <v>1361</v>
      </c>
      <c r="AR2577" s="56">
        <f>L2564</f>
        <v>731.75</v>
      </c>
      <c r="AT2577" s="56">
        <f>L2568</f>
        <v>89.16</v>
      </c>
      <c r="AV2577" t="s">
        <v>1361</v>
      </c>
      <c r="AW2577" s="56">
        <f>L2571</f>
        <v>0</v>
      </c>
      <c r="AZ2577">
        <f>Source!X440</f>
        <v>796.28</v>
      </c>
      <c r="BA2577">
        <f>Source!Y440</f>
        <v>418.66</v>
      </c>
      <c r="CD2577">
        <v>2</v>
      </c>
    </row>
    <row r="2578" spans="1:83" ht="149.25" x14ac:dyDescent="0.2">
      <c r="A2578" s="43" t="s">
        <v>660</v>
      </c>
      <c r="B2578" s="45" t="s">
        <v>1620</v>
      </c>
      <c r="C2578" s="45" t="s">
        <v>1622</v>
      </c>
      <c r="D2578" s="46" t="str">
        <f>Source!H441</f>
        <v>ШТ</v>
      </c>
      <c r="E2578" s="47">
        <f>Source!K441</f>
        <v>1</v>
      </c>
      <c r="F2578" s="47"/>
      <c r="G2578" s="47">
        <f>Source!I441</f>
        <v>1</v>
      </c>
      <c r="H2578" s="49"/>
      <c r="I2578" s="48"/>
      <c r="J2578" s="49"/>
      <c r="K2578" s="48"/>
      <c r="L2578" s="49"/>
    </row>
    <row r="2579" spans="1:83" ht="15" x14ac:dyDescent="0.2">
      <c r="A2579" s="44"/>
      <c r="B2579" s="47">
        <v>1</v>
      </c>
      <c r="C2579" s="44" t="s">
        <v>1391</v>
      </c>
      <c r="D2579" s="46" t="s">
        <v>904</v>
      </c>
      <c r="E2579" s="62"/>
      <c r="F2579" s="47"/>
      <c r="G2579" s="47">
        <f>Source!U441</f>
        <v>3.5783999999999998</v>
      </c>
      <c r="H2579" s="47"/>
      <c r="I2579" s="47"/>
      <c r="J2579" s="47"/>
      <c r="K2579" s="47"/>
      <c r="L2579" s="60">
        <f>SUM(L2580:L2581)-SUMIF(CE2580:CE2581, 1, L2580:L2581)</f>
        <v>2439.16</v>
      </c>
    </row>
    <row r="2580" spans="1:83" ht="14.25" x14ac:dyDescent="0.2">
      <c r="A2580" s="45"/>
      <c r="B2580" s="45" t="s">
        <v>900</v>
      </c>
      <c r="C2580" s="45" t="s">
        <v>901</v>
      </c>
      <c r="D2580" s="46" t="s">
        <v>899</v>
      </c>
      <c r="E2580" s="47">
        <v>2.13</v>
      </c>
      <c r="F2580" s="47">
        <f>ROUND(0.84,7)</f>
        <v>0.84</v>
      </c>
      <c r="G2580" s="47">
        <f>SmtRes!CX908</f>
        <v>1.7891999999999999</v>
      </c>
      <c r="H2580" s="49"/>
      <c r="I2580" s="48"/>
      <c r="J2580" s="49">
        <f>SmtRes!CZ908</f>
        <v>641.22</v>
      </c>
      <c r="K2580" s="48"/>
      <c r="L2580" s="49">
        <f>SmtRes!DI908</f>
        <v>1147.27</v>
      </c>
    </row>
    <row r="2581" spans="1:83" ht="14.25" x14ac:dyDescent="0.2">
      <c r="A2581" s="45"/>
      <c r="B2581" s="45" t="s">
        <v>1201</v>
      </c>
      <c r="C2581" s="45" t="s">
        <v>1202</v>
      </c>
      <c r="D2581" s="46" t="s">
        <v>899</v>
      </c>
      <c r="E2581" s="47">
        <v>2.13</v>
      </c>
      <c r="F2581" s="47">
        <f>ROUND(0.84,7)</f>
        <v>0.84</v>
      </c>
      <c r="G2581" s="47">
        <f>SmtRes!CX909</f>
        <v>1.7891999999999999</v>
      </c>
      <c r="H2581" s="49"/>
      <c r="I2581" s="48"/>
      <c r="J2581" s="49">
        <f>SmtRes!CZ909</f>
        <v>722.05</v>
      </c>
      <c r="K2581" s="48"/>
      <c r="L2581" s="49">
        <f>SmtRes!DI909</f>
        <v>1291.8900000000001</v>
      </c>
    </row>
    <row r="2582" spans="1:83" ht="15" x14ac:dyDescent="0.2">
      <c r="A2582" s="44"/>
      <c r="B2582" s="47">
        <v>2</v>
      </c>
      <c r="C2582" s="44" t="s">
        <v>1392</v>
      </c>
      <c r="D2582" s="46"/>
      <c r="E2582" s="62"/>
      <c r="F2582" s="47"/>
      <c r="G2582" s="47"/>
      <c r="H2582" s="47"/>
      <c r="I2582" s="47"/>
      <c r="J2582" s="47"/>
      <c r="K2582" s="47"/>
      <c r="L2582" s="60">
        <f>SUM(L2583:L2585)-SUMIF(CE2583:CE2585, 1, L2583:L2585)</f>
        <v>208.36</v>
      </c>
    </row>
    <row r="2583" spans="1:83" ht="15" x14ac:dyDescent="0.2">
      <c r="A2583" s="44"/>
      <c r="B2583" s="47"/>
      <c r="C2583" s="44" t="s">
        <v>1395</v>
      </c>
      <c r="D2583" s="46" t="s">
        <v>904</v>
      </c>
      <c r="E2583" s="62"/>
      <c r="F2583" s="47"/>
      <c r="G2583" s="47">
        <f>Source!V441</f>
        <v>0.41160000000000002</v>
      </c>
      <c r="H2583" s="47"/>
      <c r="I2583" s="47"/>
      <c r="J2583" s="47"/>
      <c r="K2583" s="47"/>
      <c r="L2583" s="60">
        <f>SUMIF(CE2584:CE2585, 1, L2584:L2585)</f>
        <v>297.2</v>
      </c>
      <c r="CE2583">
        <v>1</v>
      </c>
    </row>
    <row r="2584" spans="1:83" ht="28.5" x14ac:dyDescent="0.2">
      <c r="A2584" s="45"/>
      <c r="B2584" s="45" t="s">
        <v>1275</v>
      </c>
      <c r="C2584" s="45" t="s">
        <v>1277</v>
      </c>
      <c r="D2584" s="46" t="s">
        <v>797</v>
      </c>
      <c r="E2584" s="47">
        <v>0.49</v>
      </c>
      <c r="F2584" s="47">
        <f>ROUND(0.84,7)</f>
        <v>0.84</v>
      </c>
      <c r="G2584" s="47">
        <f>SmtRes!CX911</f>
        <v>0.41160000000000002</v>
      </c>
      <c r="H2584" s="49">
        <f>SmtRes!CZ911</f>
        <v>346.73</v>
      </c>
      <c r="I2584" s="48">
        <f>SmtRes!AJ911</f>
        <v>1.46</v>
      </c>
      <c r="J2584" s="49">
        <f>ROUND(H2584*I2584, 2)</f>
        <v>506.23</v>
      </c>
      <c r="K2584" s="48"/>
      <c r="L2584" s="49">
        <f>SmtRes!DG911</f>
        <v>208.36</v>
      </c>
    </row>
    <row r="2585" spans="1:83" ht="28.5" x14ac:dyDescent="0.2">
      <c r="A2585" s="45"/>
      <c r="B2585" s="45" t="s">
        <v>915</v>
      </c>
      <c r="C2585" s="45" t="s">
        <v>1394</v>
      </c>
      <c r="D2585" s="46" t="s">
        <v>904</v>
      </c>
      <c r="E2585" s="47">
        <f>SmtRes!DO911*SmtRes!AT911</f>
        <v>0.49</v>
      </c>
      <c r="F2585" s="47">
        <f>ROUND(0.84,7)</f>
        <v>0.84</v>
      </c>
      <c r="G2585" s="47">
        <f>ROUND(E2585*F2585*G2578, 7)</f>
        <v>0.41160000000000002</v>
      </c>
      <c r="H2585" s="49"/>
      <c r="I2585" s="48"/>
      <c r="J2585" s="49">
        <f>ROUND(SmtRes!AG911/SmtRes!DO911, 2)</f>
        <v>722.05</v>
      </c>
      <c r="K2585" s="48"/>
      <c r="L2585" s="49">
        <f>SmtRes!DH911</f>
        <v>297.2</v>
      </c>
      <c r="CE2585">
        <v>1</v>
      </c>
    </row>
    <row r="2586" spans="1:83" ht="15" hidden="1" x14ac:dyDescent="0.2">
      <c r="A2586" s="44"/>
      <c r="B2586" s="47">
        <v>4</v>
      </c>
      <c r="C2586" s="44" t="s">
        <v>1411</v>
      </c>
      <c r="D2586" s="46"/>
      <c r="E2586" s="62"/>
      <c r="F2586" s="47"/>
      <c r="G2586" s="47"/>
      <c r="H2586" s="47"/>
      <c r="I2586" s="47"/>
      <c r="J2586" s="47"/>
      <c r="K2586" s="47"/>
      <c r="L2586" s="60">
        <f>SUM(L2587:L2587)-SUMIF(CE2587:CE2587, 1, L2587:L2587)</f>
        <v>0</v>
      </c>
    </row>
    <row r="2587" spans="1:83" ht="14.25" x14ac:dyDescent="0.2">
      <c r="A2587" s="45"/>
      <c r="B2587" s="45" t="s">
        <v>1255</v>
      </c>
      <c r="C2587" s="51" t="s">
        <v>1257</v>
      </c>
      <c r="D2587" s="52" t="s">
        <v>1090</v>
      </c>
      <c r="E2587" s="53">
        <v>2.8117999999999999</v>
      </c>
      <c r="F2587" s="53">
        <f>ROUND(0,7)</f>
        <v>0</v>
      </c>
      <c r="G2587" s="53">
        <f>SmtRes!CX912</f>
        <v>0</v>
      </c>
      <c r="H2587" s="54">
        <f>SmtRes!CZ912</f>
        <v>41.38</v>
      </c>
      <c r="I2587" s="55">
        <f>SmtRes!AI912</f>
        <v>1.4</v>
      </c>
      <c r="J2587" s="54">
        <f>ROUND(H2587*I2587, 2)</f>
        <v>57.93</v>
      </c>
      <c r="K2587" s="55"/>
      <c r="L2587" s="54">
        <f>SmtRes!DF912</f>
        <v>0</v>
      </c>
    </row>
    <row r="2588" spans="1:83" ht="15" x14ac:dyDescent="0.2">
      <c r="A2588" s="45"/>
      <c r="B2588" s="45"/>
      <c r="C2588" s="64" t="s">
        <v>1396</v>
      </c>
      <c r="D2588" s="46"/>
      <c r="E2588" s="47"/>
      <c r="F2588" s="47"/>
      <c r="G2588" s="47"/>
      <c r="H2588" s="49"/>
      <c r="I2588" s="48"/>
      <c r="J2588" s="49"/>
      <c r="K2588" s="48"/>
      <c r="L2588" s="49">
        <f>L2579+L2582+L2583+L2586</f>
        <v>2944.72</v>
      </c>
    </row>
    <row r="2589" spans="1:83" ht="14.25" x14ac:dyDescent="0.2">
      <c r="A2589" s="45"/>
      <c r="B2589" s="45"/>
      <c r="C2589" s="45" t="s">
        <v>1397</v>
      </c>
      <c r="D2589" s="46"/>
      <c r="E2589" s="47"/>
      <c r="F2589" s="47"/>
      <c r="G2589" s="47"/>
      <c r="H2589" s="49"/>
      <c r="I2589" s="48"/>
      <c r="J2589" s="49"/>
      <c r="K2589" s="48"/>
      <c r="L2589" s="49">
        <f>SUM(AR2578:AR2592)+SUM(AS2578:AS2592)+SUM(AT2578:AT2592)+SUM(AU2578:AU2592)+SUM(AV2578:AV2592)</f>
        <v>2736.3599999999997</v>
      </c>
    </row>
    <row r="2590" spans="1:83" ht="28.5" x14ac:dyDescent="0.2">
      <c r="A2590" s="45"/>
      <c r="B2590" s="45" t="s">
        <v>408</v>
      </c>
      <c r="C2590" s="45" t="s">
        <v>1503</v>
      </c>
      <c r="D2590" s="46" t="s">
        <v>1224</v>
      </c>
      <c r="E2590" s="47">
        <f>Source!BZ441</f>
        <v>97</v>
      </c>
      <c r="F2590" s="47"/>
      <c r="G2590" s="47">
        <f>Source!AT441</f>
        <v>97</v>
      </c>
      <c r="H2590" s="49"/>
      <c r="I2590" s="48"/>
      <c r="J2590" s="49"/>
      <c r="K2590" s="48"/>
      <c r="L2590" s="49">
        <f>SUM(AZ2578:AZ2592)</f>
        <v>2654.27</v>
      </c>
    </row>
    <row r="2591" spans="1:83" ht="28.5" x14ac:dyDescent="0.2">
      <c r="A2591" s="51"/>
      <c r="B2591" s="51" t="s">
        <v>409</v>
      </c>
      <c r="C2591" s="51" t="s">
        <v>1504</v>
      </c>
      <c r="D2591" s="52" t="s">
        <v>1224</v>
      </c>
      <c r="E2591" s="53">
        <f>Source!CA441</f>
        <v>51</v>
      </c>
      <c r="F2591" s="53"/>
      <c r="G2591" s="53">
        <f>Source!AU441</f>
        <v>51</v>
      </c>
      <c r="H2591" s="54"/>
      <c r="I2591" s="55"/>
      <c r="J2591" s="54"/>
      <c r="K2591" s="55"/>
      <c r="L2591" s="54">
        <f>SUM(BA2578:BA2592)</f>
        <v>1395.54</v>
      </c>
    </row>
    <row r="2592" spans="1:83" ht="15" x14ac:dyDescent="0.25">
      <c r="C2592" s="106" t="s">
        <v>1360</v>
      </c>
      <c r="D2592" s="106"/>
      <c r="E2592" s="106"/>
      <c r="F2592" s="106"/>
      <c r="G2592" s="106"/>
      <c r="H2592" s="106"/>
      <c r="I2592" s="107">
        <f>IF(E2578&lt;&gt;0,K2592/E2578, 0)</f>
        <v>6994.53</v>
      </c>
      <c r="J2592" s="107"/>
      <c r="K2592" s="107">
        <f>L2579+L2582+L2586+L2590+L2591+L2583</f>
        <v>6994.53</v>
      </c>
      <c r="L2592" s="107"/>
      <c r="M2592" s="83">
        <f>K2592*1.038</f>
        <v>7260.3221400000002</v>
      </c>
      <c r="AD2592">
        <f>ROUND((Source!AT441/100)*((ROUND(SUMIF(SmtRes!AQ908:'SmtRes'!AQ913,"=1",SmtRes!AD908:'SmtRes'!AD913)*Source!I441, 2)+ROUND(SUMIF(SmtRes!AQ908:'SmtRes'!AQ913,"=1",SmtRes!AC908:'SmtRes'!AC913)*Source!I441, 2))), 2)</f>
        <v>2022.76</v>
      </c>
      <c r="AE2592">
        <f>ROUND((Source!AU441/100)*((ROUND(SUMIF(SmtRes!AQ908:'SmtRes'!AQ913,"=1",SmtRes!AD908:'SmtRes'!AD913)*Source!I441, 2)+ROUND(SUMIF(SmtRes!AQ908:'SmtRes'!AQ913,"=1",SmtRes!AC908:'SmtRes'!AC913)*Source!I441, 2))), 2)</f>
        <v>1063.51</v>
      </c>
      <c r="AN2592" s="56">
        <f>L2579+L2582+L2586+L2590+L2591+L2583</f>
        <v>6994.53</v>
      </c>
      <c r="AO2592" s="56">
        <f>L2582</f>
        <v>208.36</v>
      </c>
      <c r="AQ2592" t="s">
        <v>1361</v>
      </c>
      <c r="AR2592" s="56">
        <f>L2579</f>
        <v>2439.16</v>
      </c>
      <c r="AT2592" s="56">
        <f>L2583</f>
        <v>297.2</v>
      </c>
      <c r="AV2592" t="s">
        <v>1361</v>
      </c>
      <c r="AW2592" s="56">
        <f>L2586</f>
        <v>0</v>
      </c>
      <c r="AZ2592">
        <f>Source!X441</f>
        <v>2654.27</v>
      </c>
      <c r="BA2592">
        <f>Source!Y441</f>
        <v>1395.54</v>
      </c>
      <c r="CD2592">
        <v>2</v>
      </c>
    </row>
    <row r="2593" spans="1:83" ht="163.5" x14ac:dyDescent="0.2">
      <c r="A2593" s="43" t="s">
        <v>662</v>
      </c>
      <c r="B2593" s="45" t="s">
        <v>1623</v>
      </c>
      <c r="C2593" s="45" t="s">
        <v>1624</v>
      </c>
      <c r="D2593" s="46" t="str">
        <f>Source!H442</f>
        <v>ШТ</v>
      </c>
      <c r="E2593" s="47">
        <f>Source!K442</f>
        <v>1</v>
      </c>
      <c r="F2593" s="47"/>
      <c r="G2593" s="47">
        <f>Source!I442</f>
        <v>1</v>
      </c>
      <c r="H2593" s="49"/>
      <c r="I2593" s="48"/>
      <c r="J2593" s="49"/>
      <c r="K2593" s="48"/>
      <c r="L2593" s="49"/>
    </row>
    <row r="2594" spans="1:83" ht="14.25" x14ac:dyDescent="0.2">
      <c r="C2594" s="66" t="str">
        <f>Source!CB442</f>
        <v>прим. Демонтаж</v>
      </c>
    </row>
    <row r="2595" spans="1:83" ht="76.5" x14ac:dyDescent="0.2">
      <c r="B2595" s="65" t="str">
        <f>Source!EO442</f>
        <v>Поправка: 571/пр_2022_п.84_т.3_стр.4_стб.3</v>
      </c>
      <c r="C2595" s="65" t="str">
        <f>Source!CN442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596" spans="1:83" ht="15" x14ac:dyDescent="0.2">
      <c r="A2596" s="44"/>
      <c r="B2596" s="47">
        <v>1</v>
      </c>
      <c r="C2596" s="44" t="s">
        <v>1391</v>
      </c>
      <c r="D2596" s="46" t="s">
        <v>904</v>
      </c>
      <c r="E2596" s="62"/>
      <c r="F2596" s="47"/>
      <c r="G2596" s="47">
        <f>Source!U442</f>
        <v>1.28016</v>
      </c>
      <c r="H2596" s="47"/>
      <c r="I2596" s="47"/>
      <c r="J2596" s="47"/>
      <c r="K2596" s="47"/>
      <c r="L2596" s="60">
        <f>SUM(L2597:L2598)-SUMIF(CE2597:CE2598, 1, L2597:L2598)</f>
        <v>941.56999999999994</v>
      </c>
    </row>
    <row r="2597" spans="1:83" ht="14.25" x14ac:dyDescent="0.2">
      <c r="A2597" s="45"/>
      <c r="B2597" s="45" t="s">
        <v>900</v>
      </c>
      <c r="C2597" s="45" t="s">
        <v>901</v>
      </c>
      <c r="D2597" s="46" t="s">
        <v>899</v>
      </c>
      <c r="E2597" s="47">
        <v>2.54</v>
      </c>
      <c r="F2597" s="47">
        <f>ROUND((0.3)*0.84,7)</f>
        <v>0.252</v>
      </c>
      <c r="G2597" s="47">
        <f>SmtRes!CX914</f>
        <v>0.64007999999999998</v>
      </c>
      <c r="H2597" s="49"/>
      <c r="I2597" s="48"/>
      <c r="J2597" s="49">
        <f>SmtRes!CZ914</f>
        <v>641.22</v>
      </c>
      <c r="K2597" s="48"/>
      <c r="L2597" s="49">
        <f>SmtRes!DI914</f>
        <v>410.43</v>
      </c>
    </row>
    <row r="2598" spans="1:83" ht="14.25" x14ac:dyDescent="0.2">
      <c r="A2598" s="45"/>
      <c r="B2598" s="45" t="s">
        <v>1203</v>
      </c>
      <c r="C2598" s="45" t="s">
        <v>1204</v>
      </c>
      <c r="D2598" s="46" t="s">
        <v>899</v>
      </c>
      <c r="E2598" s="47">
        <v>2.54</v>
      </c>
      <c r="F2598" s="47">
        <f>ROUND((0.3)*0.84,7)</f>
        <v>0.252</v>
      </c>
      <c r="G2598" s="47">
        <f>SmtRes!CX915</f>
        <v>0.64007999999999998</v>
      </c>
      <c r="H2598" s="49"/>
      <c r="I2598" s="48"/>
      <c r="J2598" s="49">
        <f>SmtRes!CZ915</f>
        <v>829.81</v>
      </c>
      <c r="K2598" s="48"/>
      <c r="L2598" s="49">
        <f>SmtRes!DI915</f>
        <v>531.14</v>
      </c>
    </row>
    <row r="2599" spans="1:83" ht="15" x14ac:dyDescent="0.2">
      <c r="A2599" s="44"/>
      <c r="B2599" s="47">
        <v>2</v>
      </c>
      <c r="C2599" s="44" t="s">
        <v>1392</v>
      </c>
      <c r="D2599" s="46"/>
      <c r="E2599" s="62"/>
      <c r="F2599" s="47"/>
      <c r="G2599" s="47"/>
      <c r="H2599" s="47"/>
      <c r="I2599" s="47"/>
      <c r="J2599" s="47"/>
      <c r="K2599" s="47"/>
      <c r="L2599" s="60">
        <f>SUM(L2600:L2602)-SUMIF(CE2600:CE2602, 1, L2600:L2602)</f>
        <v>62.509999999999991</v>
      </c>
    </row>
    <row r="2600" spans="1:83" ht="15" x14ac:dyDescent="0.2">
      <c r="A2600" s="44"/>
      <c r="B2600" s="47"/>
      <c r="C2600" s="44" t="s">
        <v>1395</v>
      </c>
      <c r="D2600" s="46" t="s">
        <v>904</v>
      </c>
      <c r="E2600" s="62"/>
      <c r="F2600" s="47"/>
      <c r="G2600" s="47">
        <f>Source!V442</f>
        <v>0.12348000000000001</v>
      </c>
      <c r="H2600" s="47"/>
      <c r="I2600" s="47"/>
      <c r="J2600" s="47"/>
      <c r="K2600" s="47"/>
      <c r="L2600" s="60">
        <f>SUMIF(CE2601:CE2602, 1, L2601:L2602)</f>
        <v>89.16</v>
      </c>
      <c r="CE2600">
        <v>1</v>
      </c>
    </row>
    <row r="2601" spans="1:83" ht="28.5" x14ac:dyDescent="0.2">
      <c r="A2601" s="45"/>
      <c r="B2601" s="45" t="s">
        <v>1275</v>
      </c>
      <c r="C2601" s="45" t="s">
        <v>1277</v>
      </c>
      <c r="D2601" s="46" t="s">
        <v>797</v>
      </c>
      <c r="E2601" s="47">
        <v>0.49</v>
      </c>
      <c r="F2601" s="47">
        <f>ROUND((0.3)*0.84,7)</f>
        <v>0.252</v>
      </c>
      <c r="G2601" s="47">
        <f>SmtRes!CX917</f>
        <v>0.12348000000000001</v>
      </c>
      <c r="H2601" s="49">
        <f>SmtRes!CZ917</f>
        <v>346.73</v>
      </c>
      <c r="I2601" s="48">
        <f>SmtRes!AJ917</f>
        <v>1.46</v>
      </c>
      <c r="J2601" s="49">
        <f>ROUND(H2601*I2601, 2)</f>
        <v>506.23</v>
      </c>
      <c r="K2601" s="48"/>
      <c r="L2601" s="49">
        <f>SmtRes!DG917</f>
        <v>62.51</v>
      </c>
    </row>
    <row r="2602" spans="1:83" ht="28.5" x14ac:dyDescent="0.2">
      <c r="A2602" s="45"/>
      <c r="B2602" s="45" t="s">
        <v>915</v>
      </c>
      <c r="C2602" s="45" t="s">
        <v>1394</v>
      </c>
      <c r="D2602" s="46" t="s">
        <v>904</v>
      </c>
      <c r="E2602" s="47">
        <f>SmtRes!DO917*SmtRes!AT917</f>
        <v>0.49</v>
      </c>
      <c r="F2602" s="47">
        <f>ROUND((0.3)*0.84,7)</f>
        <v>0.252</v>
      </c>
      <c r="G2602" s="47">
        <f>ROUND(E2602*F2602*G2593, 7)</f>
        <v>0.12348000000000001</v>
      </c>
      <c r="H2602" s="49"/>
      <c r="I2602" s="48"/>
      <c r="J2602" s="49">
        <f>ROUND(SmtRes!AG917/SmtRes!DO917, 2)</f>
        <v>722.05</v>
      </c>
      <c r="K2602" s="48"/>
      <c r="L2602" s="49">
        <f>SmtRes!DH917</f>
        <v>89.16</v>
      </c>
      <c r="CE2602">
        <v>1</v>
      </c>
    </row>
    <row r="2603" spans="1:83" ht="15" hidden="1" x14ac:dyDescent="0.2">
      <c r="A2603" s="44"/>
      <c r="B2603" s="47">
        <v>4</v>
      </c>
      <c r="C2603" s="44" t="s">
        <v>1411</v>
      </c>
      <c r="D2603" s="46"/>
      <c r="E2603" s="62"/>
      <c r="F2603" s="47"/>
      <c r="G2603" s="47"/>
      <c r="H2603" s="47"/>
      <c r="I2603" s="47"/>
      <c r="J2603" s="47"/>
      <c r="K2603" s="47"/>
      <c r="L2603" s="60">
        <f>SUM(L2604:L2604)-SUMIF(CE2604:CE2604, 1, L2604:L2604)</f>
        <v>0</v>
      </c>
    </row>
    <row r="2604" spans="1:83" ht="14.25" x14ac:dyDescent="0.2">
      <c r="A2604" s="45"/>
      <c r="B2604" s="45" t="s">
        <v>1255</v>
      </c>
      <c r="C2604" s="51" t="s">
        <v>1257</v>
      </c>
      <c r="D2604" s="52" t="s">
        <v>1090</v>
      </c>
      <c r="E2604" s="53">
        <v>3.4744999999999999</v>
      </c>
      <c r="F2604" s="53">
        <f>ROUND(0,7)</f>
        <v>0</v>
      </c>
      <c r="G2604" s="53">
        <f>SmtRes!CX918</f>
        <v>0</v>
      </c>
      <c r="H2604" s="54">
        <f>SmtRes!CZ918</f>
        <v>41.38</v>
      </c>
      <c r="I2604" s="55">
        <f>SmtRes!AI918</f>
        <v>1.4</v>
      </c>
      <c r="J2604" s="54">
        <f>ROUND(H2604*I2604, 2)</f>
        <v>57.93</v>
      </c>
      <c r="K2604" s="55"/>
      <c r="L2604" s="54">
        <f>SmtRes!DF918</f>
        <v>0</v>
      </c>
    </row>
    <row r="2605" spans="1:83" ht="15" x14ac:dyDescent="0.2">
      <c r="A2605" s="45"/>
      <c r="B2605" s="45"/>
      <c r="C2605" s="64" t="s">
        <v>1396</v>
      </c>
      <c r="D2605" s="46"/>
      <c r="E2605" s="47"/>
      <c r="F2605" s="47"/>
      <c r="G2605" s="47"/>
      <c r="H2605" s="49"/>
      <c r="I2605" s="48"/>
      <c r="J2605" s="49"/>
      <c r="K2605" s="48"/>
      <c r="L2605" s="49">
        <f>L2596+L2599+L2600+L2603</f>
        <v>1093.24</v>
      </c>
    </row>
    <row r="2606" spans="1:83" ht="14.25" x14ac:dyDescent="0.2">
      <c r="A2606" s="45"/>
      <c r="B2606" s="45"/>
      <c r="C2606" s="45" t="s">
        <v>1397</v>
      </c>
      <c r="D2606" s="46"/>
      <c r="E2606" s="47"/>
      <c r="F2606" s="47"/>
      <c r="G2606" s="47"/>
      <c r="H2606" s="49"/>
      <c r="I2606" s="48"/>
      <c r="J2606" s="49"/>
      <c r="K2606" s="48"/>
      <c r="L2606" s="49">
        <f>SUM(AR2593:AR2609)+SUM(AS2593:AS2609)+SUM(AT2593:AT2609)+SUM(AU2593:AU2609)+SUM(AV2593:AV2609)</f>
        <v>1030.73</v>
      </c>
    </row>
    <row r="2607" spans="1:83" ht="28.5" x14ac:dyDescent="0.2">
      <c r="A2607" s="45"/>
      <c r="B2607" s="45" t="s">
        <v>408</v>
      </c>
      <c r="C2607" s="45" t="s">
        <v>1503</v>
      </c>
      <c r="D2607" s="46" t="s">
        <v>1224</v>
      </c>
      <c r="E2607" s="47">
        <f>Source!BZ442</f>
        <v>97</v>
      </c>
      <c r="F2607" s="47"/>
      <c r="G2607" s="47">
        <f>Source!AT442</f>
        <v>97</v>
      </c>
      <c r="H2607" s="49"/>
      <c r="I2607" s="48"/>
      <c r="J2607" s="49"/>
      <c r="K2607" s="48"/>
      <c r="L2607" s="49">
        <f>SUM(AZ2593:AZ2609)</f>
        <v>999.81</v>
      </c>
    </row>
    <row r="2608" spans="1:83" ht="28.5" x14ac:dyDescent="0.2">
      <c r="A2608" s="51"/>
      <c r="B2608" s="51" t="s">
        <v>409</v>
      </c>
      <c r="C2608" s="51" t="s">
        <v>1504</v>
      </c>
      <c r="D2608" s="52" t="s">
        <v>1224</v>
      </c>
      <c r="E2608" s="53">
        <f>Source!CA442</f>
        <v>51</v>
      </c>
      <c r="F2608" s="53"/>
      <c r="G2608" s="53">
        <f>Source!AU442</f>
        <v>51</v>
      </c>
      <c r="H2608" s="54"/>
      <c r="I2608" s="55"/>
      <c r="J2608" s="54"/>
      <c r="K2608" s="55"/>
      <c r="L2608" s="54">
        <f>SUM(BA2593:BA2609)</f>
        <v>525.66999999999996</v>
      </c>
    </row>
    <row r="2609" spans="1:83" ht="15" x14ac:dyDescent="0.25">
      <c r="C2609" s="106" t="s">
        <v>1360</v>
      </c>
      <c r="D2609" s="106"/>
      <c r="E2609" s="106"/>
      <c r="F2609" s="106"/>
      <c r="G2609" s="106"/>
      <c r="H2609" s="106"/>
      <c r="I2609" s="107">
        <f>IF(E2593&lt;&gt;0,K2609/E2593, 0)</f>
        <v>2618.7199999999998</v>
      </c>
      <c r="J2609" s="107"/>
      <c r="K2609" s="107">
        <f>L2596+L2599+L2603+L2607+L2608+L2600</f>
        <v>2618.7199999999998</v>
      </c>
      <c r="L2609" s="107"/>
      <c r="M2609" s="83">
        <f>K2609*1.038</f>
        <v>2718.2313599999998</v>
      </c>
      <c r="AD2609">
        <f>ROUND((Source!AT442/100)*((ROUND(SUMIF(SmtRes!AQ914:'SmtRes'!AQ919,"=1",SmtRes!AD914:'SmtRes'!AD919)*Source!I442, 2)+ROUND(SUMIF(SmtRes!AQ914:'SmtRes'!AQ919,"=1",SmtRes!AC914:'SmtRes'!AC919)*Source!I442, 2))), 2)</f>
        <v>2127.29</v>
      </c>
      <c r="AE2609">
        <f>ROUND((Source!AU442/100)*((ROUND(SUMIF(SmtRes!AQ914:'SmtRes'!AQ919,"=1",SmtRes!AD914:'SmtRes'!AD919)*Source!I442, 2)+ROUND(SUMIF(SmtRes!AQ914:'SmtRes'!AQ919,"=1",SmtRes!AC914:'SmtRes'!AC919)*Source!I442, 2))), 2)</f>
        <v>1118.47</v>
      </c>
      <c r="AN2609" s="56">
        <f>L2596+L2599+L2603+L2607+L2608+L2600</f>
        <v>2618.7199999999998</v>
      </c>
      <c r="AO2609" s="56">
        <f>L2599</f>
        <v>62.509999999999991</v>
      </c>
      <c r="AQ2609" t="s">
        <v>1361</v>
      </c>
      <c r="AR2609" s="56">
        <f>L2596</f>
        <v>941.56999999999994</v>
      </c>
      <c r="AT2609" s="56">
        <f>L2600</f>
        <v>89.16</v>
      </c>
      <c r="AV2609" t="s">
        <v>1361</v>
      </c>
      <c r="AW2609" s="56">
        <f>L2603</f>
        <v>0</v>
      </c>
      <c r="AZ2609">
        <f>Source!X442</f>
        <v>999.81</v>
      </c>
      <c r="BA2609">
        <f>Source!Y442</f>
        <v>525.66999999999996</v>
      </c>
      <c r="CD2609">
        <v>2</v>
      </c>
    </row>
    <row r="2610" spans="1:83" ht="149.25" x14ac:dyDescent="0.2">
      <c r="A2610" s="43" t="s">
        <v>666</v>
      </c>
      <c r="B2610" s="45" t="s">
        <v>1623</v>
      </c>
      <c r="C2610" s="45" t="s">
        <v>1625</v>
      </c>
      <c r="D2610" s="46" t="str">
        <f>Source!H443</f>
        <v>ШТ</v>
      </c>
      <c r="E2610" s="47">
        <f>Source!K443</f>
        <v>1</v>
      </c>
      <c r="F2610" s="47"/>
      <c r="G2610" s="47">
        <f>Source!I443</f>
        <v>1</v>
      </c>
      <c r="H2610" s="49"/>
      <c r="I2610" s="48"/>
      <c r="J2610" s="49"/>
      <c r="K2610" s="48"/>
      <c r="L2610" s="49"/>
    </row>
    <row r="2611" spans="1:83" ht="15" x14ac:dyDescent="0.2">
      <c r="A2611" s="44"/>
      <c r="B2611" s="47">
        <v>1</v>
      </c>
      <c r="C2611" s="44" t="s">
        <v>1391</v>
      </c>
      <c r="D2611" s="46" t="s">
        <v>904</v>
      </c>
      <c r="E2611" s="62"/>
      <c r="F2611" s="47"/>
      <c r="G2611" s="47">
        <f>Source!U443</f>
        <v>4.2671999999999999</v>
      </c>
      <c r="H2611" s="47"/>
      <c r="I2611" s="47"/>
      <c r="J2611" s="47"/>
      <c r="K2611" s="47"/>
      <c r="L2611" s="60">
        <f>SUM(L2612:L2613)-SUMIF(CE2612:CE2613, 1, L2612:L2613)</f>
        <v>3138.59</v>
      </c>
    </row>
    <row r="2612" spans="1:83" ht="14.25" x14ac:dyDescent="0.2">
      <c r="A2612" s="45"/>
      <c r="B2612" s="45" t="s">
        <v>900</v>
      </c>
      <c r="C2612" s="45" t="s">
        <v>901</v>
      </c>
      <c r="D2612" s="46" t="s">
        <v>899</v>
      </c>
      <c r="E2612" s="47">
        <v>2.54</v>
      </c>
      <c r="F2612" s="47">
        <f>ROUND(0.84,7)</f>
        <v>0.84</v>
      </c>
      <c r="G2612" s="47">
        <f>SmtRes!CX920</f>
        <v>2.1335999999999999</v>
      </c>
      <c r="H2612" s="49"/>
      <c r="I2612" s="48"/>
      <c r="J2612" s="49">
        <f>SmtRes!CZ920</f>
        <v>641.22</v>
      </c>
      <c r="K2612" s="48"/>
      <c r="L2612" s="49">
        <f>SmtRes!DI920</f>
        <v>1368.11</v>
      </c>
    </row>
    <row r="2613" spans="1:83" ht="14.25" x14ac:dyDescent="0.2">
      <c r="A2613" s="45"/>
      <c r="B2613" s="45" t="s">
        <v>1203</v>
      </c>
      <c r="C2613" s="45" t="s">
        <v>1204</v>
      </c>
      <c r="D2613" s="46" t="s">
        <v>899</v>
      </c>
      <c r="E2613" s="47">
        <v>2.54</v>
      </c>
      <c r="F2613" s="47">
        <f>ROUND(0.84,7)</f>
        <v>0.84</v>
      </c>
      <c r="G2613" s="47">
        <f>SmtRes!CX921</f>
        <v>2.1335999999999999</v>
      </c>
      <c r="H2613" s="49"/>
      <c r="I2613" s="48"/>
      <c r="J2613" s="49">
        <f>SmtRes!CZ921</f>
        <v>829.81</v>
      </c>
      <c r="K2613" s="48"/>
      <c r="L2613" s="49">
        <f>SmtRes!DI921</f>
        <v>1770.48</v>
      </c>
    </row>
    <row r="2614" spans="1:83" ht="15" x14ac:dyDescent="0.2">
      <c r="A2614" s="44"/>
      <c r="B2614" s="47">
        <v>2</v>
      </c>
      <c r="C2614" s="44" t="s">
        <v>1392</v>
      </c>
      <c r="D2614" s="46"/>
      <c r="E2614" s="62"/>
      <c r="F2614" s="47"/>
      <c r="G2614" s="47"/>
      <c r="H2614" s="47"/>
      <c r="I2614" s="47"/>
      <c r="J2614" s="47"/>
      <c r="K2614" s="47"/>
      <c r="L2614" s="60">
        <f>SUM(L2615:L2617)-SUMIF(CE2615:CE2617, 1, L2615:L2617)</f>
        <v>208.36</v>
      </c>
    </row>
    <row r="2615" spans="1:83" ht="15" x14ac:dyDescent="0.2">
      <c r="A2615" s="44"/>
      <c r="B2615" s="47"/>
      <c r="C2615" s="44" t="s">
        <v>1395</v>
      </c>
      <c r="D2615" s="46" t="s">
        <v>904</v>
      </c>
      <c r="E2615" s="62"/>
      <c r="F2615" s="47"/>
      <c r="G2615" s="47">
        <f>Source!V443</f>
        <v>0.41160000000000002</v>
      </c>
      <c r="H2615" s="47"/>
      <c r="I2615" s="47"/>
      <c r="J2615" s="47"/>
      <c r="K2615" s="47"/>
      <c r="L2615" s="60">
        <f>SUMIF(CE2616:CE2617, 1, L2616:L2617)</f>
        <v>297.2</v>
      </c>
      <c r="CE2615">
        <v>1</v>
      </c>
    </row>
    <row r="2616" spans="1:83" ht="28.5" x14ac:dyDescent="0.2">
      <c r="A2616" s="45"/>
      <c r="B2616" s="45" t="s">
        <v>1275</v>
      </c>
      <c r="C2616" s="45" t="s">
        <v>1277</v>
      </c>
      <c r="D2616" s="46" t="s">
        <v>797</v>
      </c>
      <c r="E2616" s="47">
        <v>0.49</v>
      </c>
      <c r="F2616" s="47">
        <f>ROUND(0.84,7)</f>
        <v>0.84</v>
      </c>
      <c r="G2616" s="47">
        <f>SmtRes!CX923</f>
        <v>0.41160000000000002</v>
      </c>
      <c r="H2616" s="49">
        <f>SmtRes!CZ923</f>
        <v>346.73</v>
      </c>
      <c r="I2616" s="48">
        <f>SmtRes!AJ923</f>
        <v>1.46</v>
      </c>
      <c r="J2616" s="49">
        <f>ROUND(H2616*I2616, 2)</f>
        <v>506.23</v>
      </c>
      <c r="K2616" s="48"/>
      <c r="L2616" s="49">
        <f>SmtRes!DG923</f>
        <v>208.36</v>
      </c>
    </row>
    <row r="2617" spans="1:83" ht="28.5" x14ac:dyDescent="0.2">
      <c r="A2617" s="45"/>
      <c r="B2617" s="45" t="s">
        <v>915</v>
      </c>
      <c r="C2617" s="45" t="s">
        <v>1394</v>
      </c>
      <c r="D2617" s="46" t="s">
        <v>904</v>
      </c>
      <c r="E2617" s="47">
        <f>SmtRes!DO923*SmtRes!AT923</f>
        <v>0.49</v>
      </c>
      <c r="F2617" s="47">
        <f>ROUND(0.84,7)</f>
        <v>0.84</v>
      </c>
      <c r="G2617" s="47">
        <f>ROUND(E2617*F2617*G2610, 7)</f>
        <v>0.41160000000000002</v>
      </c>
      <c r="H2617" s="49"/>
      <c r="I2617" s="48"/>
      <c r="J2617" s="49">
        <f>ROUND(SmtRes!AG923/SmtRes!DO923, 2)</f>
        <v>722.05</v>
      </c>
      <c r="K2617" s="48"/>
      <c r="L2617" s="49">
        <f>SmtRes!DH923</f>
        <v>297.2</v>
      </c>
      <c r="CE2617">
        <v>1</v>
      </c>
    </row>
    <row r="2618" spans="1:83" ht="15" hidden="1" x14ac:dyDescent="0.2">
      <c r="A2618" s="44"/>
      <c r="B2618" s="47">
        <v>4</v>
      </c>
      <c r="C2618" s="44" t="s">
        <v>1411</v>
      </c>
      <c r="D2618" s="46"/>
      <c r="E2618" s="62"/>
      <c r="F2618" s="47"/>
      <c r="G2618" s="47"/>
      <c r="H2618" s="47"/>
      <c r="I2618" s="47"/>
      <c r="J2618" s="47"/>
      <c r="K2618" s="47"/>
      <c r="L2618" s="60">
        <f>SUM(L2619:L2619)-SUMIF(CE2619:CE2619, 1, L2619:L2619)</f>
        <v>0</v>
      </c>
    </row>
    <row r="2619" spans="1:83" ht="14.25" x14ac:dyDescent="0.2">
      <c r="A2619" s="45"/>
      <c r="B2619" s="45" t="s">
        <v>1255</v>
      </c>
      <c r="C2619" s="51" t="s">
        <v>1257</v>
      </c>
      <c r="D2619" s="52" t="s">
        <v>1090</v>
      </c>
      <c r="E2619" s="53">
        <v>3.4744999999999999</v>
      </c>
      <c r="F2619" s="53">
        <f>ROUND(0,7)</f>
        <v>0</v>
      </c>
      <c r="G2619" s="53">
        <f>SmtRes!CX924</f>
        <v>0</v>
      </c>
      <c r="H2619" s="54">
        <f>SmtRes!CZ924</f>
        <v>41.38</v>
      </c>
      <c r="I2619" s="55">
        <f>SmtRes!AI924</f>
        <v>1.4</v>
      </c>
      <c r="J2619" s="54">
        <f>ROUND(H2619*I2619, 2)</f>
        <v>57.93</v>
      </c>
      <c r="K2619" s="55"/>
      <c r="L2619" s="54">
        <f>SmtRes!DF924</f>
        <v>0</v>
      </c>
    </row>
    <row r="2620" spans="1:83" ht="15" x14ac:dyDescent="0.2">
      <c r="A2620" s="45"/>
      <c r="B2620" s="45"/>
      <c r="C2620" s="64" t="s">
        <v>1396</v>
      </c>
      <c r="D2620" s="46"/>
      <c r="E2620" s="47"/>
      <c r="F2620" s="47"/>
      <c r="G2620" s="47"/>
      <c r="H2620" s="49"/>
      <c r="I2620" s="48"/>
      <c r="J2620" s="49"/>
      <c r="K2620" s="48"/>
      <c r="L2620" s="49">
        <f>L2611+L2614+L2615+L2618</f>
        <v>3644.15</v>
      </c>
    </row>
    <row r="2621" spans="1:83" ht="14.25" x14ac:dyDescent="0.2">
      <c r="A2621" s="45"/>
      <c r="B2621" s="45"/>
      <c r="C2621" s="45" t="s">
        <v>1397</v>
      </c>
      <c r="D2621" s="46"/>
      <c r="E2621" s="47"/>
      <c r="F2621" s="47"/>
      <c r="G2621" s="47"/>
      <c r="H2621" s="49"/>
      <c r="I2621" s="48"/>
      <c r="J2621" s="49"/>
      <c r="K2621" s="48"/>
      <c r="L2621" s="49">
        <f>SUM(AR2610:AR2624)+SUM(AS2610:AS2624)+SUM(AT2610:AT2624)+SUM(AU2610:AU2624)+SUM(AV2610:AV2624)</f>
        <v>3435.79</v>
      </c>
    </row>
    <row r="2622" spans="1:83" ht="28.5" x14ac:dyDescent="0.2">
      <c r="A2622" s="45"/>
      <c r="B2622" s="45" t="s">
        <v>408</v>
      </c>
      <c r="C2622" s="45" t="s">
        <v>1503</v>
      </c>
      <c r="D2622" s="46" t="s">
        <v>1224</v>
      </c>
      <c r="E2622" s="47">
        <f>Source!BZ443</f>
        <v>97</v>
      </c>
      <c r="F2622" s="47"/>
      <c r="G2622" s="47">
        <f>Source!AT443</f>
        <v>97</v>
      </c>
      <c r="H2622" s="49"/>
      <c r="I2622" s="48"/>
      <c r="J2622" s="49"/>
      <c r="K2622" s="48"/>
      <c r="L2622" s="49">
        <f>SUM(AZ2610:AZ2624)</f>
        <v>3332.72</v>
      </c>
    </row>
    <row r="2623" spans="1:83" ht="28.5" x14ac:dyDescent="0.2">
      <c r="A2623" s="51"/>
      <c r="B2623" s="51" t="s">
        <v>409</v>
      </c>
      <c r="C2623" s="51" t="s">
        <v>1504</v>
      </c>
      <c r="D2623" s="52" t="s">
        <v>1224</v>
      </c>
      <c r="E2623" s="53">
        <f>Source!CA443</f>
        <v>51</v>
      </c>
      <c r="F2623" s="53"/>
      <c r="G2623" s="53">
        <f>Source!AU443</f>
        <v>51</v>
      </c>
      <c r="H2623" s="54"/>
      <c r="I2623" s="55"/>
      <c r="J2623" s="54"/>
      <c r="K2623" s="55"/>
      <c r="L2623" s="54">
        <f>SUM(BA2610:BA2624)</f>
        <v>1752.25</v>
      </c>
    </row>
    <row r="2624" spans="1:83" ht="15" x14ac:dyDescent="0.25">
      <c r="C2624" s="106" t="s">
        <v>1360</v>
      </c>
      <c r="D2624" s="106"/>
      <c r="E2624" s="106"/>
      <c r="F2624" s="106"/>
      <c r="G2624" s="106"/>
      <c r="H2624" s="106"/>
      <c r="I2624" s="107">
        <f>IF(E2610&lt;&gt;0,K2624/E2610, 0)</f>
        <v>8729.1200000000008</v>
      </c>
      <c r="J2624" s="107"/>
      <c r="K2624" s="107">
        <f>L2611+L2614+L2618+L2622+L2623+L2615</f>
        <v>8729.1200000000008</v>
      </c>
      <c r="L2624" s="107"/>
      <c r="M2624" s="83">
        <f>K2624*1.038</f>
        <v>9060.8265600000013</v>
      </c>
      <c r="AD2624">
        <f>ROUND((Source!AT443/100)*((ROUND(SUMIF(SmtRes!AQ920:'SmtRes'!AQ925,"=1",SmtRes!AD920:'SmtRes'!AD925)*Source!I443, 2)+ROUND(SUMIF(SmtRes!AQ920:'SmtRes'!AQ925,"=1",SmtRes!AC920:'SmtRes'!AC925)*Source!I443, 2))), 2)</f>
        <v>2127.29</v>
      </c>
      <c r="AE2624">
        <f>ROUND((Source!AU443/100)*((ROUND(SUMIF(SmtRes!AQ920:'SmtRes'!AQ925,"=1",SmtRes!AD920:'SmtRes'!AD925)*Source!I443, 2)+ROUND(SUMIF(SmtRes!AQ920:'SmtRes'!AQ925,"=1",SmtRes!AC920:'SmtRes'!AC925)*Source!I443, 2))), 2)</f>
        <v>1118.47</v>
      </c>
      <c r="AN2624" s="56">
        <f>L2611+L2614+L2618+L2622+L2623+L2615</f>
        <v>8729.1200000000008</v>
      </c>
      <c r="AO2624" s="56">
        <f>L2614</f>
        <v>208.36</v>
      </c>
      <c r="AQ2624" t="s">
        <v>1361</v>
      </c>
      <c r="AR2624" s="56">
        <f>L2611</f>
        <v>3138.59</v>
      </c>
      <c r="AT2624" s="56">
        <f>L2615</f>
        <v>297.2</v>
      </c>
      <c r="AV2624" t="s">
        <v>1361</v>
      </c>
      <c r="AW2624" s="56">
        <f>L2618</f>
        <v>0</v>
      </c>
      <c r="AZ2624">
        <f>Source!X443</f>
        <v>3332.72</v>
      </c>
      <c r="BA2624">
        <f>Source!Y443</f>
        <v>1752.25</v>
      </c>
      <c r="CD2624">
        <v>2</v>
      </c>
    </row>
    <row r="2625" spans="1:83" ht="163.5" x14ac:dyDescent="0.2">
      <c r="A2625" s="43" t="s">
        <v>668</v>
      </c>
      <c r="B2625" s="45" t="s">
        <v>1626</v>
      </c>
      <c r="C2625" s="45" t="s">
        <v>1627</v>
      </c>
      <c r="D2625" s="46" t="str">
        <f>Source!H444</f>
        <v>ШТ</v>
      </c>
      <c r="E2625" s="47">
        <f>Source!K444</f>
        <v>1</v>
      </c>
      <c r="F2625" s="47"/>
      <c r="G2625" s="47">
        <f>Source!I444</f>
        <v>1</v>
      </c>
      <c r="H2625" s="49"/>
      <c r="I2625" s="48"/>
      <c r="J2625" s="49"/>
      <c r="K2625" s="48"/>
      <c r="L2625" s="49"/>
    </row>
    <row r="2626" spans="1:83" ht="14.25" x14ac:dyDescent="0.2">
      <c r="C2626" s="66" t="str">
        <f>Source!CB444</f>
        <v>прим. Демонтаж</v>
      </c>
    </row>
    <row r="2627" spans="1:83" ht="76.5" x14ac:dyDescent="0.2">
      <c r="B2627" s="65" t="str">
        <f>Source!EO444</f>
        <v>Поправка: 571/пр_2022_п.84_т.3_стр.4_стб.3</v>
      </c>
      <c r="C2627" s="65" t="str">
        <f>Source!CN444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628" spans="1:83" ht="15" x14ac:dyDescent="0.2">
      <c r="A2628" s="44"/>
      <c r="B2628" s="47">
        <v>1</v>
      </c>
      <c r="C2628" s="44" t="s">
        <v>1391</v>
      </c>
      <c r="D2628" s="46" t="s">
        <v>904</v>
      </c>
      <c r="E2628" s="62"/>
      <c r="F2628" s="47"/>
      <c r="G2628" s="47">
        <f>Source!U444</f>
        <v>1.62792</v>
      </c>
      <c r="H2628" s="47"/>
      <c r="I2628" s="47"/>
      <c r="J2628" s="47"/>
      <c r="K2628" s="47"/>
      <c r="L2628" s="60">
        <f>SUM(L2629:L2630)-SUMIF(CE2629:CE2630, 1, L2629:L2630)</f>
        <v>1197.3599999999999</v>
      </c>
    </row>
    <row r="2629" spans="1:83" ht="14.25" x14ac:dyDescent="0.2">
      <c r="A2629" s="45"/>
      <c r="B2629" s="45" t="s">
        <v>900</v>
      </c>
      <c r="C2629" s="45" t="s">
        <v>901</v>
      </c>
      <c r="D2629" s="46" t="s">
        <v>899</v>
      </c>
      <c r="E2629" s="47">
        <v>3.23</v>
      </c>
      <c r="F2629" s="47">
        <f>ROUND((0.3)*0.84,7)</f>
        <v>0.252</v>
      </c>
      <c r="G2629" s="47">
        <f>SmtRes!CX926</f>
        <v>0.81396000000000002</v>
      </c>
      <c r="H2629" s="49"/>
      <c r="I2629" s="48"/>
      <c r="J2629" s="49">
        <f>SmtRes!CZ926</f>
        <v>641.22</v>
      </c>
      <c r="K2629" s="48"/>
      <c r="L2629" s="49">
        <f>SmtRes!DI926</f>
        <v>521.92999999999995</v>
      </c>
    </row>
    <row r="2630" spans="1:83" ht="14.25" x14ac:dyDescent="0.2">
      <c r="A2630" s="45"/>
      <c r="B2630" s="45" t="s">
        <v>1203</v>
      </c>
      <c r="C2630" s="45" t="s">
        <v>1204</v>
      </c>
      <c r="D2630" s="46" t="s">
        <v>899</v>
      </c>
      <c r="E2630" s="47">
        <v>3.23</v>
      </c>
      <c r="F2630" s="47">
        <f>ROUND((0.3)*0.84,7)</f>
        <v>0.252</v>
      </c>
      <c r="G2630" s="47">
        <f>SmtRes!CX927</f>
        <v>0.81396000000000002</v>
      </c>
      <c r="H2630" s="49"/>
      <c r="I2630" s="48"/>
      <c r="J2630" s="49">
        <f>SmtRes!CZ927</f>
        <v>829.81</v>
      </c>
      <c r="K2630" s="48"/>
      <c r="L2630" s="49">
        <f>SmtRes!DI927</f>
        <v>675.43</v>
      </c>
    </row>
    <row r="2631" spans="1:83" ht="15" x14ac:dyDescent="0.2">
      <c r="A2631" s="44"/>
      <c r="B2631" s="47">
        <v>2</v>
      </c>
      <c r="C2631" s="44" t="s">
        <v>1392</v>
      </c>
      <c r="D2631" s="46"/>
      <c r="E2631" s="62"/>
      <c r="F2631" s="47"/>
      <c r="G2631" s="47"/>
      <c r="H2631" s="47"/>
      <c r="I2631" s="47"/>
      <c r="J2631" s="47"/>
      <c r="K2631" s="47"/>
      <c r="L2631" s="60">
        <f>SUM(L2632:L2634)-SUMIF(CE2632:CE2634, 1, L2632:L2634)</f>
        <v>62.509999999999991</v>
      </c>
    </row>
    <row r="2632" spans="1:83" ht="15" x14ac:dyDescent="0.2">
      <c r="A2632" s="44"/>
      <c r="B2632" s="47"/>
      <c r="C2632" s="44" t="s">
        <v>1395</v>
      </c>
      <c r="D2632" s="46" t="s">
        <v>904</v>
      </c>
      <c r="E2632" s="62"/>
      <c r="F2632" s="47"/>
      <c r="G2632" s="47">
        <f>Source!V444</f>
        <v>0.12348000000000001</v>
      </c>
      <c r="H2632" s="47"/>
      <c r="I2632" s="47"/>
      <c r="J2632" s="47"/>
      <c r="K2632" s="47"/>
      <c r="L2632" s="60">
        <f>SUMIF(CE2633:CE2634, 1, L2633:L2634)</f>
        <v>89.16</v>
      </c>
      <c r="CE2632">
        <v>1</v>
      </c>
    </row>
    <row r="2633" spans="1:83" ht="28.5" x14ac:dyDescent="0.2">
      <c r="A2633" s="45"/>
      <c r="B2633" s="45" t="s">
        <v>1275</v>
      </c>
      <c r="C2633" s="45" t="s">
        <v>1277</v>
      </c>
      <c r="D2633" s="46" t="s">
        <v>797</v>
      </c>
      <c r="E2633" s="47">
        <v>0.49</v>
      </c>
      <c r="F2633" s="47">
        <f>ROUND((0.3)*0.84,7)</f>
        <v>0.252</v>
      </c>
      <c r="G2633" s="47">
        <f>SmtRes!CX929</f>
        <v>0.12348000000000001</v>
      </c>
      <c r="H2633" s="49">
        <f>SmtRes!CZ929</f>
        <v>346.73</v>
      </c>
      <c r="I2633" s="48">
        <f>SmtRes!AJ929</f>
        <v>1.46</v>
      </c>
      <c r="J2633" s="49">
        <f>ROUND(H2633*I2633, 2)</f>
        <v>506.23</v>
      </c>
      <c r="K2633" s="48"/>
      <c r="L2633" s="49">
        <f>SmtRes!DG929</f>
        <v>62.51</v>
      </c>
    </row>
    <row r="2634" spans="1:83" ht="28.5" x14ac:dyDescent="0.2">
      <c r="A2634" s="45"/>
      <c r="B2634" s="45" t="s">
        <v>915</v>
      </c>
      <c r="C2634" s="45" t="s">
        <v>1394</v>
      </c>
      <c r="D2634" s="46" t="s">
        <v>904</v>
      </c>
      <c r="E2634" s="47">
        <f>SmtRes!DO929*SmtRes!AT929</f>
        <v>0.49</v>
      </c>
      <c r="F2634" s="47">
        <f>ROUND((0.3)*0.84,7)</f>
        <v>0.252</v>
      </c>
      <c r="G2634" s="47">
        <f>ROUND(E2634*F2634*G2625, 7)</f>
        <v>0.12348000000000001</v>
      </c>
      <c r="H2634" s="49"/>
      <c r="I2634" s="48"/>
      <c r="J2634" s="49">
        <f>ROUND(SmtRes!AG929/SmtRes!DO929, 2)</f>
        <v>722.05</v>
      </c>
      <c r="K2634" s="48"/>
      <c r="L2634" s="49">
        <f>SmtRes!DH929</f>
        <v>89.16</v>
      </c>
      <c r="CE2634">
        <v>1</v>
      </c>
    </row>
    <row r="2635" spans="1:83" ht="15" hidden="1" x14ac:dyDescent="0.2">
      <c r="A2635" s="44"/>
      <c r="B2635" s="47">
        <v>4</v>
      </c>
      <c r="C2635" s="44" t="s">
        <v>1411</v>
      </c>
      <c r="D2635" s="46"/>
      <c r="E2635" s="62"/>
      <c r="F2635" s="47"/>
      <c r="G2635" s="47"/>
      <c r="H2635" s="47"/>
      <c r="I2635" s="47"/>
      <c r="J2635" s="47"/>
      <c r="K2635" s="47"/>
      <c r="L2635" s="60">
        <f>SUM(L2636:L2636)-SUMIF(CE2636:CE2636, 1, L2636:L2636)</f>
        <v>0</v>
      </c>
    </row>
    <row r="2636" spans="1:83" ht="14.25" x14ac:dyDescent="0.2">
      <c r="A2636" s="45"/>
      <c r="B2636" s="45" t="s">
        <v>1255</v>
      </c>
      <c r="C2636" s="51" t="s">
        <v>1257</v>
      </c>
      <c r="D2636" s="52" t="s">
        <v>1090</v>
      </c>
      <c r="E2636" s="53">
        <v>4.423</v>
      </c>
      <c r="F2636" s="53">
        <f>ROUND(0,7)</f>
        <v>0</v>
      </c>
      <c r="G2636" s="53">
        <f>SmtRes!CX930</f>
        <v>0</v>
      </c>
      <c r="H2636" s="54">
        <f>SmtRes!CZ930</f>
        <v>41.38</v>
      </c>
      <c r="I2636" s="55">
        <f>SmtRes!AI930</f>
        <v>1.4</v>
      </c>
      <c r="J2636" s="54">
        <f>ROUND(H2636*I2636, 2)</f>
        <v>57.93</v>
      </c>
      <c r="K2636" s="55"/>
      <c r="L2636" s="54">
        <f>SmtRes!DF930</f>
        <v>0</v>
      </c>
    </row>
    <row r="2637" spans="1:83" ht="15" x14ac:dyDescent="0.2">
      <c r="A2637" s="45"/>
      <c r="B2637" s="45"/>
      <c r="C2637" s="64" t="s">
        <v>1396</v>
      </c>
      <c r="D2637" s="46"/>
      <c r="E2637" s="47"/>
      <c r="F2637" s="47"/>
      <c r="G2637" s="47"/>
      <c r="H2637" s="49"/>
      <c r="I2637" s="48"/>
      <c r="J2637" s="49"/>
      <c r="K2637" s="48"/>
      <c r="L2637" s="49">
        <f>L2628+L2631+L2632+L2635</f>
        <v>1349.03</v>
      </c>
    </row>
    <row r="2638" spans="1:83" ht="14.25" x14ac:dyDescent="0.2">
      <c r="A2638" s="45"/>
      <c r="B2638" s="45"/>
      <c r="C2638" s="45" t="s">
        <v>1397</v>
      </c>
      <c r="D2638" s="46"/>
      <c r="E2638" s="47"/>
      <c r="F2638" s="47"/>
      <c r="G2638" s="47"/>
      <c r="H2638" s="49"/>
      <c r="I2638" s="48"/>
      <c r="J2638" s="49"/>
      <c r="K2638" s="48"/>
      <c r="L2638" s="49">
        <f>SUM(AR2625:AR2641)+SUM(AS2625:AS2641)+SUM(AT2625:AT2641)+SUM(AU2625:AU2641)+SUM(AV2625:AV2641)</f>
        <v>1286.52</v>
      </c>
    </row>
    <row r="2639" spans="1:83" ht="28.5" x14ac:dyDescent="0.2">
      <c r="A2639" s="45"/>
      <c r="B2639" s="45" t="s">
        <v>408</v>
      </c>
      <c r="C2639" s="45" t="s">
        <v>1503</v>
      </c>
      <c r="D2639" s="46" t="s">
        <v>1224</v>
      </c>
      <c r="E2639" s="47">
        <f>Source!BZ444</f>
        <v>97</v>
      </c>
      <c r="F2639" s="47"/>
      <c r="G2639" s="47">
        <f>Source!AT444</f>
        <v>97</v>
      </c>
      <c r="H2639" s="49"/>
      <c r="I2639" s="48"/>
      <c r="J2639" s="49"/>
      <c r="K2639" s="48"/>
      <c r="L2639" s="49">
        <f>SUM(AZ2625:AZ2641)</f>
        <v>1247.92</v>
      </c>
    </row>
    <row r="2640" spans="1:83" ht="28.5" x14ac:dyDescent="0.2">
      <c r="A2640" s="51"/>
      <c r="B2640" s="51" t="s">
        <v>409</v>
      </c>
      <c r="C2640" s="51" t="s">
        <v>1504</v>
      </c>
      <c r="D2640" s="52" t="s">
        <v>1224</v>
      </c>
      <c r="E2640" s="53">
        <f>Source!CA444</f>
        <v>51</v>
      </c>
      <c r="F2640" s="53"/>
      <c r="G2640" s="53">
        <f>Source!AU444</f>
        <v>51</v>
      </c>
      <c r="H2640" s="54"/>
      <c r="I2640" s="55"/>
      <c r="J2640" s="54"/>
      <c r="K2640" s="55"/>
      <c r="L2640" s="54">
        <f>SUM(BA2625:BA2641)</f>
        <v>656.13</v>
      </c>
    </row>
    <row r="2641" spans="1:83" ht="15" x14ac:dyDescent="0.25">
      <c r="C2641" s="106" t="s">
        <v>1360</v>
      </c>
      <c r="D2641" s="106"/>
      <c r="E2641" s="106"/>
      <c r="F2641" s="106"/>
      <c r="G2641" s="106"/>
      <c r="H2641" s="106"/>
      <c r="I2641" s="107">
        <f>IF(E2625&lt;&gt;0,K2641/E2625, 0)</f>
        <v>3253.08</v>
      </c>
      <c r="J2641" s="107"/>
      <c r="K2641" s="107">
        <f>L2628+L2631+L2635+L2639+L2640+L2632</f>
        <v>3253.08</v>
      </c>
      <c r="L2641" s="107"/>
      <c r="M2641" s="83">
        <f>K2641*1.038</f>
        <v>3376.69704</v>
      </c>
      <c r="AD2641">
        <f>ROUND((Source!AT444/100)*((ROUND(SUMIF(SmtRes!AQ926:'SmtRes'!AQ931,"=1",SmtRes!AD926:'SmtRes'!AD931)*Source!I444, 2)+ROUND(SUMIF(SmtRes!AQ926:'SmtRes'!AQ931,"=1",SmtRes!AC926:'SmtRes'!AC931)*Source!I444, 2))), 2)</f>
        <v>2127.29</v>
      </c>
      <c r="AE2641">
        <f>ROUND((Source!AU444/100)*((ROUND(SUMIF(SmtRes!AQ926:'SmtRes'!AQ931,"=1",SmtRes!AD926:'SmtRes'!AD931)*Source!I444, 2)+ROUND(SUMIF(SmtRes!AQ926:'SmtRes'!AQ931,"=1",SmtRes!AC926:'SmtRes'!AC931)*Source!I444, 2))), 2)</f>
        <v>1118.47</v>
      </c>
      <c r="AN2641" s="56">
        <f>L2628+L2631+L2635+L2639+L2640+L2632</f>
        <v>3253.08</v>
      </c>
      <c r="AO2641" s="56">
        <f>L2631</f>
        <v>62.509999999999991</v>
      </c>
      <c r="AQ2641" t="s">
        <v>1361</v>
      </c>
      <c r="AR2641" s="56">
        <f>L2628</f>
        <v>1197.3599999999999</v>
      </c>
      <c r="AT2641" s="56">
        <f>L2632</f>
        <v>89.16</v>
      </c>
      <c r="AV2641" t="s">
        <v>1361</v>
      </c>
      <c r="AW2641" s="56">
        <f>L2635</f>
        <v>0</v>
      </c>
      <c r="AZ2641">
        <f>Source!X444</f>
        <v>1247.92</v>
      </c>
      <c r="BA2641">
        <f>Source!Y444</f>
        <v>656.13</v>
      </c>
      <c r="CD2641">
        <v>2</v>
      </c>
    </row>
    <row r="2642" spans="1:83" ht="149.25" x14ac:dyDescent="0.2">
      <c r="A2642" s="43" t="s">
        <v>672</v>
      </c>
      <c r="B2642" s="45" t="s">
        <v>1626</v>
      </c>
      <c r="C2642" s="45" t="s">
        <v>1628</v>
      </c>
      <c r="D2642" s="46" t="str">
        <f>Source!H445</f>
        <v>ШТ</v>
      </c>
      <c r="E2642" s="47">
        <f>Source!K445</f>
        <v>1</v>
      </c>
      <c r="F2642" s="47"/>
      <c r="G2642" s="47">
        <f>Source!I445</f>
        <v>1</v>
      </c>
      <c r="H2642" s="49"/>
      <c r="I2642" s="48"/>
      <c r="J2642" s="49"/>
      <c r="K2642" s="48"/>
      <c r="L2642" s="49"/>
    </row>
    <row r="2643" spans="1:83" ht="15" x14ac:dyDescent="0.2">
      <c r="A2643" s="44"/>
      <c r="B2643" s="47">
        <v>1</v>
      </c>
      <c r="C2643" s="44" t="s">
        <v>1391</v>
      </c>
      <c r="D2643" s="46" t="s">
        <v>904</v>
      </c>
      <c r="E2643" s="62"/>
      <c r="F2643" s="47"/>
      <c r="G2643" s="47">
        <f>Source!U445</f>
        <v>5.4264000000000001</v>
      </c>
      <c r="H2643" s="47"/>
      <c r="I2643" s="47"/>
      <c r="J2643" s="47"/>
      <c r="K2643" s="47"/>
      <c r="L2643" s="60">
        <f>SUM(L2644:L2645)-SUMIF(CE2644:CE2645, 1, L2644:L2645)</f>
        <v>3991.2</v>
      </c>
    </row>
    <row r="2644" spans="1:83" ht="14.25" x14ac:dyDescent="0.2">
      <c r="A2644" s="45"/>
      <c r="B2644" s="45" t="s">
        <v>900</v>
      </c>
      <c r="C2644" s="45" t="s">
        <v>901</v>
      </c>
      <c r="D2644" s="46" t="s">
        <v>899</v>
      </c>
      <c r="E2644" s="47">
        <v>3.23</v>
      </c>
      <c r="F2644" s="47">
        <f>ROUND(0.84,7)</f>
        <v>0.84</v>
      </c>
      <c r="G2644" s="47">
        <f>SmtRes!CX932</f>
        <v>2.7132000000000001</v>
      </c>
      <c r="H2644" s="49"/>
      <c r="I2644" s="48"/>
      <c r="J2644" s="49">
        <f>SmtRes!CZ932</f>
        <v>641.22</v>
      </c>
      <c r="K2644" s="48"/>
      <c r="L2644" s="49">
        <f>SmtRes!DI932</f>
        <v>1739.76</v>
      </c>
    </row>
    <row r="2645" spans="1:83" ht="14.25" x14ac:dyDescent="0.2">
      <c r="A2645" s="45"/>
      <c r="B2645" s="45" t="s">
        <v>1203</v>
      </c>
      <c r="C2645" s="45" t="s">
        <v>1204</v>
      </c>
      <c r="D2645" s="46" t="s">
        <v>899</v>
      </c>
      <c r="E2645" s="47">
        <v>3.23</v>
      </c>
      <c r="F2645" s="47">
        <f>ROUND(0.84,7)</f>
        <v>0.84</v>
      </c>
      <c r="G2645" s="47">
        <f>SmtRes!CX933</f>
        <v>2.7132000000000001</v>
      </c>
      <c r="H2645" s="49"/>
      <c r="I2645" s="48"/>
      <c r="J2645" s="49">
        <f>SmtRes!CZ933</f>
        <v>829.81</v>
      </c>
      <c r="K2645" s="48"/>
      <c r="L2645" s="49">
        <f>SmtRes!DI933</f>
        <v>2251.44</v>
      </c>
    </row>
    <row r="2646" spans="1:83" ht="15" x14ac:dyDescent="0.2">
      <c r="A2646" s="44"/>
      <c r="B2646" s="47">
        <v>2</v>
      </c>
      <c r="C2646" s="44" t="s">
        <v>1392</v>
      </c>
      <c r="D2646" s="46"/>
      <c r="E2646" s="62"/>
      <c r="F2646" s="47"/>
      <c r="G2646" s="47"/>
      <c r="H2646" s="47"/>
      <c r="I2646" s="47"/>
      <c r="J2646" s="47"/>
      <c r="K2646" s="47"/>
      <c r="L2646" s="60">
        <f>SUM(L2647:L2649)-SUMIF(CE2647:CE2649, 1, L2647:L2649)</f>
        <v>208.36</v>
      </c>
    </row>
    <row r="2647" spans="1:83" ht="15" x14ac:dyDescent="0.2">
      <c r="A2647" s="44"/>
      <c r="B2647" s="47"/>
      <c r="C2647" s="44" t="s">
        <v>1395</v>
      </c>
      <c r="D2647" s="46" t="s">
        <v>904</v>
      </c>
      <c r="E2647" s="62"/>
      <c r="F2647" s="47"/>
      <c r="G2647" s="47">
        <f>Source!V445</f>
        <v>0.41160000000000002</v>
      </c>
      <c r="H2647" s="47"/>
      <c r="I2647" s="47"/>
      <c r="J2647" s="47"/>
      <c r="K2647" s="47"/>
      <c r="L2647" s="60">
        <f>SUMIF(CE2648:CE2649, 1, L2648:L2649)</f>
        <v>297.2</v>
      </c>
      <c r="CE2647">
        <v>1</v>
      </c>
    </row>
    <row r="2648" spans="1:83" ht="28.5" x14ac:dyDescent="0.2">
      <c r="A2648" s="45"/>
      <c r="B2648" s="45" t="s">
        <v>1275</v>
      </c>
      <c r="C2648" s="45" t="s">
        <v>1277</v>
      </c>
      <c r="D2648" s="46" t="s">
        <v>797</v>
      </c>
      <c r="E2648" s="47">
        <v>0.49</v>
      </c>
      <c r="F2648" s="47">
        <f>ROUND(0.84,7)</f>
        <v>0.84</v>
      </c>
      <c r="G2648" s="47">
        <f>SmtRes!CX935</f>
        <v>0.41160000000000002</v>
      </c>
      <c r="H2648" s="49">
        <f>SmtRes!CZ935</f>
        <v>346.73</v>
      </c>
      <c r="I2648" s="48">
        <f>SmtRes!AJ935</f>
        <v>1.46</v>
      </c>
      <c r="J2648" s="49">
        <f>ROUND(H2648*I2648, 2)</f>
        <v>506.23</v>
      </c>
      <c r="K2648" s="48"/>
      <c r="L2648" s="49">
        <f>SmtRes!DG935</f>
        <v>208.36</v>
      </c>
    </row>
    <row r="2649" spans="1:83" ht="28.5" x14ac:dyDescent="0.2">
      <c r="A2649" s="45"/>
      <c r="B2649" s="45" t="s">
        <v>915</v>
      </c>
      <c r="C2649" s="45" t="s">
        <v>1394</v>
      </c>
      <c r="D2649" s="46" t="s">
        <v>904</v>
      </c>
      <c r="E2649" s="47">
        <f>SmtRes!DO935*SmtRes!AT935</f>
        <v>0.49</v>
      </c>
      <c r="F2649" s="47">
        <f>ROUND(0.84,7)</f>
        <v>0.84</v>
      </c>
      <c r="G2649" s="47">
        <f>ROUND(E2649*F2649*G2642, 7)</f>
        <v>0.41160000000000002</v>
      </c>
      <c r="H2649" s="49"/>
      <c r="I2649" s="48"/>
      <c r="J2649" s="49">
        <f>ROUND(SmtRes!AG935/SmtRes!DO935, 2)</f>
        <v>722.05</v>
      </c>
      <c r="K2649" s="48"/>
      <c r="L2649" s="49">
        <f>SmtRes!DH935</f>
        <v>297.2</v>
      </c>
      <c r="CE2649">
        <v>1</v>
      </c>
    </row>
    <row r="2650" spans="1:83" ht="15" hidden="1" x14ac:dyDescent="0.2">
      <c r="A2650" s="44"/>
      <c r="B2650" s="47">
        <v>4</v>
      </c>
      <c r="C2650" s="44" t="s">
        <v>1411</v>
      </c>
      <c r="D2650" s="46"/>
      <c r="E2650" s="62"/>
      <c r="F2650" s="47"/>
      <c r="G2650" s="47"/>
      <c r="H2650" s="47"/>
      <c r="I2650" s="47"/>
      <c r="J2650" s="47"/>
      <c r="K2650" s="47"/>
      <c r="L2650" s="60">
        <f>SUM(L2651:L2651)-SUMIF(CE2651:CE2651, 1, L2651:L2651)</f>
        <v>0</v>
      </c>
    </row>
    <row r="2651" spans="1:83" ht="14.25" x14ac:dyDescent="0.2">
      <c r="A2651" s="45"/>
      <c r="B2651" s="45" t="s">
        <v>1255</v>
      </c>
      <c r="C2651" s="51" t="s">
        <v>1257</v>
      </c>
      <c r="D2651" s="52" t="s">
        <v>1090</v>
      </c>
      <c r="E2651" s="53">
        <v>4.423</v>
      </c>
      <c r="F2651" s="53">
        <f>ROUND(0,7)</f>
        <v>0</v>
      </c>
      <c r="G2651" s="53">
        <f>SmtRes!CX936</f>
        <v>0</v>
      </c>
      <c r="H2651" s="54">
        <f>SmtRes!CZ936</f>
        <v>41.38</v>
      </c>
      <c r="I2651" s="55">
        <f>SmtRes!AI936</f>
        <v>1.4</v>
      </c>
      <c r="J2651" s="54">
        <f>ROUND(H2651*I2651, 2)</f>
        <v>57.93</v>
      </c>
      <c r="K2651" s="55"/>
      <c r="L2651" s="54">
        <f>SmtRes!DF936</f>
        <v>0</v>
      </c>
    </row>
    <row r="2652" spans="1:83" ht="15" x14ac:dyDescent="0.2">
      <c r="A2652" s="45"/>
      <c r="B2652" s="45"/>
      <c r="C2652" s="64" t="s">
        <v>1396</v>
      </c>
      <c r="D2652" s="46"/>
      <c r="E2652" s="47"/>
      <c r="F2652" s="47"/>
      <c r="G2652" s="47"/>
      <c r="H2652" s="49"/>
      <c r="I2652" s="48"/>
      <c r="J2652" s="49"/>
      <c r="K2652" s="48"/>
      <c r="L2652" s="49">
        <f>L2643+L2646+L2647+L2650</f>
        <v>4496.7599999999993</v>
      </c>
    </row>
    <row r="2653" spans="1:83" ht="14.25" x14ac:dyDescent="0.2">
      <c r="A2653" s="45"/>
      <c r="B2653" s="45"/>
      <c r="C2653" s="45" t="s">
        <v>1397</v>
      </c>
      <c r="D2653" s="46"/>
      <c r="E2653" s="47"/>
      <c r="F2653" s="47"/>
      <c r="G2653" s="47"/>
      <c r="H2653" s="49"/>
      <c r="I2653" s="48"/>
      <c r="J2653" s="49"/>
      <c r="K2653" s="48"/>
      <c r="L2653" s="49">
        <f>SUM(AR2642:AR2656)+SUM(AS2642:AS2656)+SUM(AT2642:AT2656)+SUM(AU2642:AU2656)+SUM(AV2642:AV2656)</f>
        <v>4288.3999999999996</v>
      </c>
    </row>
    <row r="2654" spans="1:83" ht="28.5" x14ac:dyDescent="0.2">
      <c r="A2654" s="45"/>
      <c r="B2654" s="45" t="s">
        <v>408</v>
      </c>
      <c r="C2654" s="45" t="s">
        <v>1503</v>
      </c>
      <c r="D2654" s="46" t="s">
        <v>1224</v>
      </c>
      <c r="E2654" s="47">
        <f>Source!BZ445</f>
        <v>97</v>
      </c>
      <c r="F2654" s="47"/>
      <c r="G2654" s="47">
        <f>Source!AT445</f>
        <v>97</v>
      </c>
      <c r="H2654" s="49"/>
      <c r="I2654" s="48"/>
      <c r="J2654" s="49"/>
      <c r="K2654" s="48"/>
      <c r="L2654" s="49">
        <f>SUM(AZ2642:AZ2656)</f>
        <v>4159.75</v>
      </c>
    </row>
    <row r="2655" spans="1:83" ht="28.5" x14ac:dyDescent="0.2">
      <c r="A2655" s="51"/>
      <c r="B2655" s="51" t="s">
        <v>409</v>
      </c>
      <c r="C2655" s="51" t="s">
        <v>1504</v>
      </c>
      <c r="D2655" s="52" t="s">
        <v>1224</v>
      </c>
      <c r="E2655" s="53">
        <f>Source!CA445</f>
        <v>51</v>
      </c>
      <c r="F2655" s="53"/>
      <c r="G2655" s="53">
        <f>Source!AU445</f>
        <v>51</v>
      </c>
      <c r="H2655" s="54"/>
      <c r="I2655" s="55"/>
      <c r="J2655" s="54"/>
      <c r="K2655" s="55"/>
      <c r="L2655" s="54">
        <f>SUM(BA2642:BA2656)</f>
        <v>2187.08</v>
      </c>
    </row>
    <row r="2656" spans="1:83" ht="15" x14ac:dyDescent="0.25">
      <c r="C2656" s="106" t="s">
        <v>1360</v>
      </c>
      <c r="D2656" s="106"/>
      <c r="E2656" s="106"/>
      <c r="F2656" s="106"/>
      <c r="G2656" s="106"/>
      <c r="H2656" s="106"/>
      <c r="I2656" s="107">
        <f>IF(E2642&lt;&gt;0,K2656/E2642, 0)</f>
        <v>10843.59</v>
      </c>
      <c r="J2656" s="107"/>
      <c r="K2656" s="107">
        <f>L2643+L2646+L2650+L2654+L2655+L2647</f>
        <v>10843.59</v>
      </c>
      <c r="L2656" s="107"/>
      <c r="M2656" s="83">
        <f>K2656*1.038</f>
        <v>11255.646420000001</v>
      </c>
      <c r="AD2656">
        <f>ROUND((Source!AT445/100)*((ROUND(SUMIF(SmtRes!AQ932:'SmtRes'!AQ937,"=1",SmtRes!AD932:'SmtRes'!AD937)*Source!I445, 2)+ROUND(SUMIF(SmtRes!AQ932:'SmtRes'!AQ937,"=1",SmtRes!AC932:'SmtRes'!AC937)*Source!I445, 2))), 2)</f>
        <v>2127.29</v>
      </c>
      <c r="AE2656">
        <f>ROUND((Source!AU445/100)*((ROUND(SUMIF(SmtRes!AQ932:'SmtRes'!AQ937,"=1",SmtRes!AD932:'SmtRes'!AD937)*Source!I445, 2)+ROUND(SUMIF(SmtRes!AQ932:'SmtRes'!AQ937,"=1",SmtRes!AC932:'SmtRes'!AC937)*Source!I445, 2))), 2)</f>
        <v>1118.47</v>
      </c>
      <c r="AN2656" s="56">
        <f>L2643+L2646+L2650+L2654+L2655+L2647</f>
        <v>10843.59</v>
      </c>
      <c r="AO2656" s="56">
        <f>L2646</f>
        <v>208.36</v>
      </c>
      <c r="AQ2656" t="s">
        <v>1361</v>
      </c>
      <c r="AR2656" s="56">
        <f>L2643</f>
        <v>3991.2</v>
      </c>
      <c r="AT2656" s="56">
        <f>L2647</f>
        <v>297.2</v>
      </c>
      <c r="AV2656" t="s">
        <v>1361</v>
      </c>
      <c r="AW2656" s="56">
        <f>L2650</f>
        <v>0</v>
      </c>
      <c r="AZ2656">
        <f>Source!X445</f>
        <v>4159.75</v>
      </c>
      <c r="BA2656">
        <f>Source!Y445</f>
        <v>2187.08</v>
      </c>
      <c r="CD2656">
        <v>2</v>
      </c>
    </row>
    <row r="2657" spans="1:83" ht="14.25" x14ac:dyDescent="0.2">
      <c r="C2657" s="42" t="str">
        <f>Source!G446</f>
        <v>Концевые муфты для кабеля 35 кВ</v>
      </c>
    </row>
    <row r="2658" spans="1:83" ht="106.5" x14ac:dyDescent="0.2">
      <c r="A2658" s="43" t="s">
        <v>675</v>
      </c>
      <c r="B2658" s="45" t="s">
        <v>1629</v>
      </c>
      <c r="C2658" s="45" t="s">
        <v>1630</v>
      </c>
      <c r="D2658" s="46" t="str">
        <f>Source!H447</f>
        <v>КОМПЛ</v>
      </c>
      <c r="E2658" s="47">
        <f>Source!K447</f>
        <v>1</v>
      </c>
      <c r="F2658" s="47"/>
      <c r="G2658" s="47">
        <f>Source!I447</f>
        <v>1</v>
      </c>
      <c r="H2658" s="49"/>
      <c r="I2658" s="48"/>
      <c r="J2658" s="49"/>
      <c r="K2658" s="48"/>
      <c r="L2658" s="49"/>
    </row>
    <row r="2659" spans="1:83" ht="76.5" x14ac:dyDescent="0.2">
      <c r="B2659" s="65" t="str">
        <f>Source!EO447</f>
        <v>Поправка: 571/пр_2022_п.84_т.3_стр.4_стб.3</v>
      </c>
      <c r="C2659" s="65" t="str">
        <f>Source!CN447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660" spans="1:83" ht="15" x14ac:dyDescent="0.2">
      <c r="A2660" s="44"/>
      <c r="B2660" s="47">
        <v>1</v>
      </c>
      <c r="C2660" s="44" t="s">
        <v>1391</v>
      </c>
      <c r="D2660" s="46" t="s">
        <v>904</v>
      </c>
      <c r="E2660" s="62"/>
      <c r="F2660" s="47"/>
      <c r="G2660" s="47">
        <f>Source!U447</f>
        <v>3.4070399999999998</v>
      </c>
      <c r="H2660" s="47"/>
      <c r="I2660" s="47"/>
      <c r="J2660" s="47"/>
      <c r="K2660" s="47"/>
      <c r="L2660" s="60">
        <f>SUM(L2661:L2661)-SUMIF(CE2661:CE2661, 1, L2661:L2661)</f>
        <v>2460.0500000000002</v>
      </c>
    </row>
    <row r="2661" spans="1:83" ht="14.25" x14ac:dyDescent="0.2">
      <c r="A2661" s="45"/>
      <c r="B2661" s="45" t="s">
        <v>1036</v>
      </c>
      <c r="C2661" s="45" t="s">
        <v>1037</v>
      </c>
      <c r="D2661" s="46" t="s">
        <v>904</v>
      </c>
      <c r="E2661" s="47">
        <v>13.52</v>
      </c>
      <c r="F2661" s="47">
        <f>ROUND((0.3)*0.84,7)</f>
        <v>0.252</v>
      </c>
      <c r="G2661" s="47">
        <f>SmtRes!CX938</f>
        <v>3.4070399999999998</v>
      </c>
      <c r="H2661" s="49"/>
      <c r="I2661" s="48"/>
      <c r="J2661" s="49">
        <f>SmtRes!CZ938</f>
        <v>722.05</v>
      </c>
      <c r="K2661" s="48"/>
      <c r="L2661" s="49">
        <f>SmtRes!DI938</f>
        <v>2460.0500000000002</v>
      </c>
    </row>
    <row r="2662" spans="1:83" ht="15" x14ac:dyDescent="0.2">
      <c r="A2662" s="44"/>
      <c r="B2662" s="47">
        <v>2</v>
      </c>
      <c r="C2662" s="44" t="s">
        <v>1392</v>
      </c>
      <c r="D2662" s="46"/>
      <c r="E2662" s="62"/>
      <c r="F2662" s="47"/>
      <c r="G2662" s="47"/>
      <c r="H2662" s="47"/>
      <c r="I2662" s="47"/>
      <c r="J2662" s="47"/>
      <c r="K2662" s="47"/>
      <c r="L2662" s="60">
        <f>SUM(L2663:L2667)-SUMIF(CE2663:CE2667, 1, L2663:L2667)</f>
        <v>45.820000000000007</v>
      </c>
    </row>
    <row r="2663" spans="1:83" ht="15" x14ac:dyDescent="0.2">
      <c r="A2663" s="44"/>
      <c r="B2663" s="47"/>
      <c r="C2663" s="44" t="s">
        <v>1395</v>
      </c>
      <c r="D2663" s="46" t="s">
        <v>904</v>
      </c>
      <c r="E2663" s="62"/>
      <c r="F2663" s="47"/>
      <c r="G2663" s="47">
        <f>Source!V447</f>
        <v>4.0320000000000002E-2</v>
      </c>
      <c r="H2663" s="47"/>
      <c r="I2663" s="47"/>
      <c r="J2663" s="47"/>
      <c r="K2663" s="47"/>
      <c r="L2663" s="60">
        <f>SUMIF(CE2664:CE2667, 1, L2664:L2667)</f>
        <v>34.11</v>
      </c>
      <c r="CE2663">
        <v>1</v>
      </c>
    </row>
    <row r="2664" spans="1:83" ht="28.5" x14ac:dyDescent="0.2">
      <c r="A2664" s="45"/>
      <c r="B2664" s="45" t="s">
        <v>1028</v>
      </c>
      <c r="C2664" s="45" t="s">
        <v>1030</v>
      </c>
      <c r="D2664" s="46" t="s">
        <v>797</v>
      </c>
      <c r="E2664" s="47">
        <v>0.08</v>
      </c>
      <c r="F2664" s="47">
        <f>ROUND((0.3)*0.84,7)</f>
        <v>0.252</v>
      </c>
      <c r="G2664" s="47">
        <f>SmtRes!CX940</f>
        <v>2.0160000000000001E-2</v>
      </c>
      <c r="H2664" s="49"/>
      <c r="I2664" s="48"/>
      <c r="J2664" s="49">
        <f>SmtRes!CZ940</f>
        <v>1629.55</v>
      </c>
      <c r="K2664" s="48"/>
      <c r="L2664" s="49">
        <f>SmtRes!DG940</f>
        <v>32.85</v>
      </c>
    </row>
    <row r="2665" spans="1:83" ht="28.5" x14ac:dyDescent="0.2">
      <c r="A2665" s="45"/>
      <c r="B2665" s="45" t="s">
        <v>924</v>
      </c>
      <c r="C2665" s="45" t="s">
        <v>1402</v>
      </c>
      <c r="D2665" s="46" t="s">
        <v>904</v>
      </c>
      <c r="E2665" s="47">
        <f>SmtRes!DO940*SmtRes!AT940</f>
        <v>0.08</v>
      </c>
      <c r="F2665" s="47">
        <f>ROUND((0.3)*0.84,7)</f>
        <v>0.252</v>
      </c>
      <c r="G2665" s="47">
        <f>ROUND(E2665*F2665*G2658, 7)</f>
        <v>2.0160000000000001E-2</v>
      </c>
      <c r="H2665" s="49"/>
      <c r="I2665" s="48"/>
      <c r="J2665" s="49">
        <f>ROUND(SmtRes!AG940/SmtRes!DO940, 2)</f>
        <v>969.91</v>
      </c>
      <c r="K2665" s="48"/>
      <c r="L2665" s="49">
        <f>SmtRes!DH940</f>
        <v>19.55</v>
      </c>
      <c r="CE2665">
        <v>1</v>
      </c>
    </row>
    <row r="2666" spans="1:83" ht="28.5" x14ac:dyDescent="0.2">
      <c r="A2666" s="45"/>
      <c r="B2666" s="45" t="s">
        <v>954</v>
      </c>
      <c r="C2666" s="45" t="s">
        <v>956</v>
      </c>
      <c r="D2666" s="46" t="s">
        <v>797</v>
      </c>
      <c r="E2666" s="47">
        <v>0.08</v>
      </c>
      <c r="F2666" s="47">
        <f>ROUND((0.3)*0.84,7)</f>
        <v>0.252</v>
      </c>
      <c r="G2666" s="47">
        <f>SmtRes!CX941</f>
        <v>2.0160000000000001E-2</v>
      </c>
      <c r="H2666" s="49"/>
      <c r="I2666" s="48"/>
      <c r="J2666" s="49">
        <f>SmtRes!CZ941</f>
        <v>643.29</v>
      </c>
      <c r="K2666" s="48"/>
      <c r="L2666" s="49">
        <f>SmtRes!DG941</f>
        <v>12.97</v>
      </c>
    </row>
    <row r="2667" spans="1:83" ht="28.5" x14ac:dyDescent="0.2">
      <c r="A2667" s="45"/>
      <c r="B2667" s="45" t="s">
        <v>915</v>
      </c>
      <c r="C2667" s="45" t="s">
        <v>1394</v>
      </c>
      <c r="D2667" s="46" t="s">
        <v>904</v>
      </c>
      <c r="E2667" s="47">
        <f>SmtRes!DO941*SmtRes!AT941</f>
        <v>0.08</v>
      </c>
      <c r="F2667" s="47">
        <f>ROUND((0.3)*0.84,7)</f>
        <v>0.252</v>
      </c>
      <c r="G2667" s="47">
        <f>ROUND(E2667*F2667*G2658, 7)</f>
        <v>2.0160000000000001E-2</v>
      </c>
      <c r="H2667" s="49"/>
      <c r="I2667" s="48"/>
      <c r="J2667" s="49">
        <f>ROUND(SmtRes!AG941/SmtRes!DO941, 2)</f>
        <v>722.05</v>
      </c>
      <c r="K2667" s="48"/>
      <c r="L2667" s="49">
        <f>SmtRes!DH941</f>
        <v>14.56</v>
      </c>
      <c r="CE2667">
        <v>1</v>
      </c>
    </row>
    <row r="2668" spans="1:83" ht="15" hidden="1" x14ac:dyDescent="0.2">
      <c r="A2668" s="44"/>
      <c r="B2668" s="47">
        <v>4</v>
      </c>
      <c r="C2668" s="44" t="s">
        <v>1411</v>
      </c>
      <c r="D2668" s="46"/>
      <c r="E2668" s="62"/>
      <c r="F2668" s="47"/>
      <c r="G2668" s="47"/>
      <c r="H2668" s="47"/>
      <c r="I2668" s="47"/>
      <c r="J2668" s="47"/>
      <c r="K2668" s="47"/>
      <c r="L2668" s="60">
        <f>SUM(L2669:L2676)-SUMIF(CE2669:CE2676, 1, L2669:L2676)</f>
        <v>0</v>
      </c>
    </row>
    <row r="2669" spans="1:83" ht="28.5" x14ac:dyDescent="0.2">
      <c r="A2669" s="45"/>
      <c r="B2669" s="45" t="s">
        <v>1258</v>
      </c>
      <c r="C2669" s="45" t="s">
        <v>1260</v>
      </c>
      <c r="D2669" s="46" t="s">
        <v>1090</v>
      </c>
      <c r="E2669" s="47">
        <v>0.25</v>
      </c>
      <c r="F2669" s="47">
        <f t="shared" ref="F2669:F2676" si="62">ROUND(0,7)</f>
        <v>0</v>
      </c>
      <c r="G2669" s="47">
        <f>SmtRes!CX942</f>
        <v>0</v>
      </c>
      <c r="H2669" s="49">
        <f>SmtRes!CZ942</f>
        <v>371.01</v>
      </c>
      <c r="I2669" s="48">
        <f>SmtRes!AI942</f>
        <v>1.18</v>
      </c>
      <c r="J2669" s="49">
        <f t="shared" ref="J2669:J2676" si="63">ROUND(H2669*I2669, 2)</f>
        <v>437.79</v>
      </c>
      <c r="K2669" s="48"/>
      <c r="L2669" s="49">
        <f>SmtRes!DF942</f>
        <v>0</v>
      </c>
    </row>
    <row r="2670" spans="1:83" ht="14.25" x14ac:dyDescent="0.2">
      <c r="A2670" s="45"/>
      <c r="B2670" s="45" t="s">
        <v>1261</v>
      </c>
      <c r="C2670" s="45" t="s">
        <v>1263</v>
      </c>
      <c r="D2670" s="46" t="s">
        <v>685</v>
      </c>
      <c r="E2670" s="47">
        <v>3.5E-4</v>
      </c>
      <c r="F2670" s="47">
        <f t="shared" si="62"/>
        <v>0</v>
      </c>
      <c r="G2670" s="47">
        <f>SmtRes!CX943</f>
        <v>0</v>
      </c>
      <c r="H2670" s="49">
        <f>SmtRes!CZ943</f>
        <v>81827.199999999997</v>
      </c>
      <c r="I2670" s="48">
        <f>SmtRes!AI943</f>
        <v>1.6</v>
      </c>
      <c r="J2670" s="49">
        <f t="shared" si="63"/>
        <v>130923.52</v>
      </c>
      <c r="K2670" s="48"/>
      <c r="L2670" s="49">
        <f>SmtRes!DF943</f>
        <v>0</v>
      </c>
    </row>
    <row r="2671" spans="1:83" ht="14.25" x14ac:dyDescent="0.2">
      <c r="A2671" s="45"/>
      <c r="B2671" s="45" t="s">
        <v>1255</v>
      </c>
      <c r="C2671" s="45" t="s">
        <v>1257</v>
      </c>
      <c r="D2671" s="46" t="s">
        <v>1090</v>
      </c>
      <c r="E2671" s="47">
        <v>5</v>
      </c>
      <c r="F2671" s="47">
        <f t="shared" si="62"/>
        <v>0</v>
      </c>
      <c r="G2671" s="47">
        <f>SmtRes!CX944</f>
        <v>0</v>
      </c>
      <c r="H2671" s="49">
        <f>SmtRes!CZ944</f>
        <v>41.38</v>
      </c>
      <c r="I2671" s="48">
        <f>SmtRes!AI944</f>
        <v>1.4</v>
      </c>
      <c r="J2671" s="49">
        <f t="shared" si="63"/>
        <v>57.93</v>
      </c>
      <c r="K2671" s="48"/>
      <c r="L2671" s="49">
        <f>SmtRes!DF944</f>
        <v>0</v>
      </c>
    </row>
    <row r="2672" spans="1:83" ht="28.5" x14ac:dyDescent="0.2">
      <c r="A2672" s="45"/>
      <c r="B2672" s="45" t="s">
        <v>1264</v>
      </c>
      <c r="C2672" s="45" t="s">
        <v>1266</v>
      </c>
      <c r="D2672" s="46" t="s">
        <v>232</v>
      </c>
      <c r="E2672" s="47">
        <v>0.01</v>
      </c>
      <c r="F2672" s="47">
        <f t="shared" si="62"/>
        <v>0</v>
      </c>
      <c r="G2672" s="47">
        <f>SmtRes!CX945</f>
        <v>0</v>
      </c>
      <c r="H2672" s="49">
        <f>SmtRes!CZ945</f>
        <v>386.46</v>
      </c>
      <c r="I2672" s="48">
        <f>SmtRes!AI945</f>
        <v>1.54</v>
      </c>
      <c r="J2672" s="49">
        <f t="shared" si="63"/>
        <v>595.15</v>
      </c>
      <c r="K2672" s="48"/>
      <c r="L2672" s="49">
        <f>SmtRes!DF945</f>
        <v>0</v>
      </c>
    </row>
    <row r="2673" spans="1:83" ht="42.75" x14ac:dyDescent="0.2">
      <c r="A2673" s="45"/>
      <c r="B2673" s="45" t="s">
        <v>1267</v>
      </c>
      <c r="C2673" s="45" t="s">
        <v>1269</v>
      </c>
      <c r="D2673" s="46" t="s">
        <v>685</v>
      </c>
      <c r="E2673" s="47">
        <v>6.9999999999999999E-4</v>
      </c>
      <c r="F2673" s="47">
        <f t="shared" si="62"/>
        <v>0</v>
      </c>
      <c r="G2673" s="47">
        <f>SmtRes!CX946</f>
        <v>0</v>
      </c>
      <c r="H2673" s="49">
        <f>SmtRes!CZ946</f>
        <v>1050091.7</v>
      </c>
      <c r="I2673" s="48">
        <f>SmtRes!AI946</f>
        <v>1.1000000000000001</v>
      </c>
      <c r="J2673" s="49">
        <f t="shared" si="63"/>
        <v>1155100.8700000001</v>
      </c>
      <c r="K2673" s="48"/>
      <c r="L2673" s="49">
        <f>SmtRes!DF946</f>
        <v>0</v>
      </c>
    </row>
    <row r="2674" spans="1:83" ht="28.5" x14ac:dyDescent="0.2">
      <c r="A2674" s="45"/>
      <c r="B2674" s="45" t="s">
        <v>1243</v>
      </c>
      <c r="C2674" s="45" t="s">
        <v>1245</v>
      </c>
      <c r="D2674" s="46" t="s">
        <v>1090</v>
      </c>
      <c r="E2674" s="47">
        <v>2.4</v>
      </c>
      <c r="F2674" s="47">
        <f t="shared" si="62"/>
        <v>0</v>
      </c>
      <c r="G2674" s="47">
        <f>SmtRes!CX947</f>
        <v>0</v>
      </c>
      <c r="H2674" s="49">
        <f>SmtRes!CZ947</f>
        <v>931.11</v>
      </c>
      <c r="I2674" s="48">
        <f>SmtRes!AI947</f>
        <v>1.61</v>
      </c>
      <c r="J2674" s="49">
        <f t="shared" si="63"/>
        <v>1499.09</v>
      </c>
      <c r="K2674" s="48"/>
      <c r="L2674" s="49">
        <f>SmtRes!DF947</f>
        <v>0</v>
      </c>
    </row>
    <row r="2675" spans="1:83" ht="28.5" x14ac:dyDescent="0.2">
      <c r="A2675" s="45"/>
      <c r="B2675" s="45" t="s">
        <v>1237</v>
      </c>
      <c r="C2675" s="45" t="s">
        <v>1239</v>
      </c>
      <c r="D2675" s="46" t="s">
        <v>1090</v>
      </c>
      <c r="E2675" s="47">
        <v>0.4</v>
      </c>
      <c r="F2675" s="47">
        <f t="shared" si="62"/>
        <v>0</v>
      </c>
      <c r="G2675" s="47">
        <f>SmtRes!CX948</f>
        <v>0</v>
      </c>
      <c r="H2675" s="49">
        <f>SmtRes!CZ948</f>
        <v>79.88</v>
      </c>
      <c r="I2675" s="48">
        <f>SmtRes!AI948</f>
        <v>1.4</v>
      </c>
      <c r="J2675" s="49">
        <f t="shared" si="63"/>
        <v>111.83</v>
      </c>
      <c r="K2675" s="48"/>
      <c r="L2675" s="49">
        <f>SmtRes!DF948</f>
        <v>0</v>
      </c>
    </row>
    <row r="2676" spans="1:83" ht="14.25" x14ac:dyDescent="0.2">
      <c r="A2676" s="45"/>
      <c r="B2676" s="45" t="s">
        <v>1270</v>
      </c>
      <c r="C2676" s="51" t="s">
        <v>1272</v>
      </c>
      <c r="D2676" s="52" t="s">
        <v>1090</v>
      </c>
      <c r="E2676" s="53">
        <v>0.06</v>
      </c>
      <c r="F2676" s="53">
        <f t="shared" si="62"/>
        <v>0</v>
      </c>
      <c r="G2676" s="53">
        <f>SmtRes!CX949</f>
        <v>0</v>
      </c>
      <c r="H2676" s="54">
        <f>SmtRes!CZ949</f>
        <v>646.78</v>
      </c>
      <c r="I2676" s="55">
        <f>SmtRes!AI949</f>
        <v>1.6</v>
      </c>
      <c r="J2676" s="54">
        <f t="shared" si="63"/>
        <v>1034.8499999999999</v>
      </c>
      <c r="K2676" s="55"/>
      <c r="L2676" s="54">
        <f>SmtRes!DF949</f>
        <v>0</v>
      </c>
    </row>
    <row r="2677" spans="1:83" ht="15" x14ac:dyDescent="0.2">
      <c r="A2677" s="45"/>
      <c r="B2677" s="45"/>
      <c r="C2677" s="64" t="s">
        <v>1396</v>
      </c>
      <c r="D2677" s="46"/>
      <c r="E2677" s="47"/>
      <c r="F2677" s="47"/>
      <c r="G2677" s="47"/>
      <c r="H2677" s="49"/>
      <c r="I2677" s="48"/>
      <c r="J2677" s="49"/>
      <c r="K2677" s="48"/>
      <c r="L2677" s="49">
        <f>L2660+L2662+L2663+L2668</f>
        <v>2539.9800000000005</v>
      </c>
    </row>
    <row r="2678" spans="1:83" ht="14.25" x14ac:dyDescent="0.2">
      <c r="A2678" s="45"/>
      <c r="B2678" s="45"/>
      <c r="C2678" s="45" t="s">
        <v>1397</v>
      </c>
      <c r="D2678" s="46"/>
      <c r="E2678" s="47"/>
      <c r="F2678" s="47"/>
      <c r="G2678" s="47"/>
      <c r="H2678" s="49"/>
      <c r="I2678" s="48"/>
      <c r="J2678" s="49"/>
      <c r="K2678" s="48"/>
      <c r="L2678" s="49">
        <f>SUM(AR2658:AR2681)+SUM(AS2658:AS2681)+SUM(AT2658:AT2681)+SUM(AU2658:AU2681)+SUM(AV2658:AV2681)</f>
        <v>2494.1600000000003</v>
      </c>
    </row>
    <row r="2679" spans="1:83" ht="28.5" x14ac:dyDescent="0.2">
      <c r="A2679" s="45"/>
      <c r="B2679" s="45" t="s">
        <v>408</v>
      </c>
      <c r="C2679" s="45" t="s">
        <v>1503</v>
      </c>
      <c r="D2679" s="46" t="s">
        <v>1224</v>
      </c>
      <c r="E2679" s="47">
        <f>Source!BZ447</f>
        <v>97</v>
      </c>
      <c r="F2679" s="47"/>
      <c r="G2679" s="47">
        <f>Source!AT447</f>
        <v>97</v>
      </c>
      <c r="H2679" s="49"/>
      <c r="I2679" s="48"/>
      <c r="J2679" s="49"/>
      <c r="K2679" s="48"/>
      <c r="L2679" s="49">
        <f>SUM(AZ2658:AZ2681)</f>
        <v>2419.34</v>
      </c>
    </row>
    <row r="2680" spans="1:83" ht="28.5" x14ac:dyDescent="0.2">
      <c r="A2680" s="51"/>
      <c r="B2680" s="51" t="s">
        <v>409</v>
      </c>
      <c r="C2680" s="51" t="s">
        <v>1504</v>
      </c>
      <c r="D2680" s="52" t="s">
        <v>1224</v>
      </c>
      <c r="E2680" s="53">
        <f>Source!CA447</f>
        <v>51</v>
      </c>
      <c r="F2680" s="53"/>
      <c r="G2680" s="53">
        <f>Source!AU447</f>
        <v>51</v>
      </c>
      <c r="H2680" s="54"/>
      <c r="I2680" s="55"/>
      <c r="J2680" s="54"/>
      <c r="K2680" s="55"/>
      <c r="L2680" s="54">
        <f>SUM(BA2658:BA2681)</f>
        <v>1272.02</v>
      </c>
    </row>
    <row r="2681" spans="1:83" ht="15" x14ac:dyDescent="0.25">
      <c r="C2681" s="106" t="s">
        <v>1360</v>
      </c>
      <c r="D2681" s="106"/>
      <c r="E2681" s="106"/>
      <c r="F2681" s="106"/>
      <c r="G2681" s="106"/>
      <c r="H2681" s="106"/>
      <c r="I2681" s="107">
        <f>IF(E2658&lt;&gt;0,K2681/E2658, 0)</f>
        <v>6231.3400000000011</v>
      </c>
      <c r="J2681" s="107"/>
      <c r="K2681" s="107">
        <f>L2660+L2662+L2668+L2679+L2680+L2663</f>
        <v>6231.3400000000011</v>
      </c>
      <c r="L2681" s="107"/>
      <c r="M2681" s="83">
        <f>K2681*1.038</f>
        <v>6468.1309200000014</v>
      </c>
      <c r="AD2681">
        <f>ROUND((Source!AT447/100)*((ROUND(SUMIF(SmtRes!AQ938:'SmtRes'!AQ950,"=1",SmtRes!AD938:'SmtRes'!AD950)*Source!I447, 2)+ROUND(SUMIF(SmtRes!AQ938:'SmtRes'!AQ950,"=1",SmtRes!AC938:'SmtRes'!AC950)*Source!I447, 2))), 2)</f>
        <v>2341.59</v>
      </c>
      <c r="AE2681">
        <f>ROUND((Source!AU447/100)*((ROUND(SUMIF(SmtRes!AQ938:'SmtRes'!AQ950,"=1",SmtRes!AD938:'SmtRes'!AD950)*Source!I447, 2)+ROUND(SUMIF(SmtRes!AQ938:'SmtRes'!AQ950,"=1",SmtRes!AC938:'SmtRes'!AC950)*Source!I447, 2))), 2)</f>
        <v>1231.1500000000001</v>
      </c>
      <c r="AN2681" s="56">
        <f>L2660+L2662+L2668+L2679+L2680+L2663</f>
        <v>6231.3400000000011</v>
      </c>
      <c r="AO2681" s="56">
        <f>L2662</f>
        <v>45.820000000000007</v>
      </c>
      <c r="AQ2681" t="s">
        <v>1361</v>
      </c>
      <c r="AR2681" s="56">
        <f>L2660</f>
        <v>2460.0500000000002</v>
      </c>
      <c r="AT2681" s="56">
        <f>L2663</f>
        <v>34.11</v>
      </c>
      <c r="AV2681" t="s">
        <v>1361</v>
      </c>
      <c r="AW2681" s="56">
        <f>L2668</f>
        <v>0</v>
      </c>
      <c r="AZ2681">
        <f>Source!X447</f>
        <v>2419.34</v>
      </c>
      <c r="BA2681">
        <f>Source!Y447</f>
        <v>1272.02</v>
      </c>
      <c r="CD2681">
        <v>2</v>
      </c>
    </row>
    <row r="2682" spans="1:83" ht="92.25" x14ac:dyDescent="0.2">
      <c r="A2682" s="43" t="s">
        <v>679</v>
      </c>
      <c r="B2682" s="45" t="s">
        <v>1629</v>
      </c>
      <c r="C2682" s="45" t="s">
        <v>1631</v>
      </c>
      <c r="D2682" s="46" t="str">
        <f>Source!H448</f>
        <v>КОМПЛ</v>
      </c>
      <c r="E2682" s="47">
        <f>Source!K448</f>
        <v>1</v>
      </c>
      <c r="F2682" s="47"/>
      <c r="G2682" s="47">
        <f>Source!I448</f>
        <v>1</v>
      </c>
      <c r="H2682" s="49"/>
      <c r="I2682" s="48"/>
      <c r="J2682" s="49"/>
      <c r="K2682" s="48"/>
      <c r="L2682" s="49"/>
    </row>
    <row r="2683" spans="1:83" x14ac:dyDescent="0.2">
      <c r="B2683" s="65" t="str">
        <f>Source!EO448</f>
        <v>Поправка:</v>
      </c>
      <c r="C2683" s="65" t="str">
        <f>Source!CN448</f>
        <v>Поправка:  Наименование:</v>
      </c>
    </row>
    <row r="2684" spans="1:83" ht="15" x14ac:dyDescent="0.2">
      <c r="A2684" s="44"/>
      <c r="B2684" s="47">
        <v>1</v>
      </c>
      <c r="C2684" s="44" t="s">
        <v>1391</v>
      </c>
      <c r="D2684" s="46" t="s">
        <v>904</v>
      </c>
      <c r="E2684" s="62"/>
      <c r="F2684" s="47"/>
      <c r="G2684" s="47">
        <f>Source!U448</f>
        <v>11.3568</v>
      </c>
      <c r="H2684" s="47"/>
      <c r="I2684" s="47"/>
      <c r="J2684" s="47"/>
      <c r="K2684" s="47"/>
      <c r="L2684" s="60">
        <f>SUM(L2685:L2685)-SUMIF(CE2685:CE2685, 1, L2685:L2685)</f>
        <v>8200.18</v>
      </c>
    </row>
    <row r="2685" spans="1:83" ht="14.25" x14ac:dyDescent="0.2">
      <c r="A2685" s="45"/>
      <c r="B2685" s="45" t="s">
        <v>1036</v>
      </c>
      <c r="C2685" s="45" t="s">
        <v>1037</v>
      </c>
      <c r="D2685" s="46" t="s">
        <v>904</v>
      </c>
      <c r="E2685" s="47">
        <v>13.52</v>
      </c>
      <c r="F2685" s="47">
        <f>ROUND(0.84,7)</f>
        <v>0.84</v>
      </c>
      <c r="G2685" s="47">
        <f>SmtRes!CX951</f>
        <v>11.3568</v>
      </c>
      <c r="H2685" s="49"/>
      <c r="I2685" s="48"/>
      <c r="J2685" s="49">
        <f>SmtRes!CZ951</f>
        <v>722.05</v>
      </c>
      <c r="K2685" s="48"/>
      <c r="L2685" s="49">
        <f>SmtRes!DI951</f>
        <v>8200.18</v>
      </c>
    </row>
    <row r="2686" spans="1:83" ht="15" x14ac:dyDescent="0.2">
      <c r="A2686" s="44"/>
      <c r="B2686" s="47">
        <v>2</v>
      </c>
      <c r="C2686" s="44" t="s">
        <v>1392</v>
      </c>
      <c r="D2686" s="46"/>
      <c r="E2686" s="62"/>
      <c r="F2686" s="47"/>
      <c r="G2686" s="47"/>
      <c r="H2686" s="47"/>
      <c r="I2686" s="47"/>
      <c r="J2686" s="47"/>
      <c r="K2686" s="47"/>
      <c r="L2686" s="60">
        <f>SUM(L2687:L2691)-SUMIF(CE2687:CE2691, 1, L2687:L2691)</f>
        <v>152.74</v>
      </c>
    </row>
    <row r="2687" spans="1:83" ht="15" x14ac:dyDescent="0.2">
      <c r="A2687" s="44"/>
      <c r="B2687" s="47"/>
      <c r="C2687" s="44" t="s">
        <v>1395</v>
      </c>
      <c r="D2687" s="46" t="s">
        <v>904</v>
      </c>
      <c r="E2687" s="62"/>
      <c r="F2687" s="47"/>
      <c r="G2687" s="47">
        <f>Source!V448</f>
        <v>0.13439999999999999</v>
      </c>
      <c r="H2687" s="47"/>
      <c r="I2687" s="47"/>
      <c r="J2687" s="47"/>
      <c r="K2687" s="47"/>
      <c r="L2687" s="60">
        <f>SUMIF(CE2688:CE2691, 1, L2688:L2691)</f>
        <v>113.70000000000002</v>
      </c>
      <c r="CE2687">
        <v>1</v>
      </c>
    </row>
    <row r="2688" spans="1:83" ht="28.5" x14ac:dyDescent="0.2">
      <c r="A2688" s="45"/>
      <c r="B2688" s="45" t="s">
        <v>1028</v>
      </c>
      <c r="C2688" s="45" t="s">
        <v>1030</v>
      </c>
      <c r="D2688" s="46" t="s">
        <v>797</v>
      </c>
      <c r="E2688" s="47">
        <v>0.08</v>
      </c>
      <c r="F2688" s="47">
        <f>ROUND(0.84,7)</f>
        <v>0.84</v>
      </c>
      <c r="G2688" s="47">
        <f>SmtRes!CX953</f>
        <v>6.7199999999999996E-2</v>
      </c>
      <c r="H2688" s="49"/>
      <c r="I2688" s="48"/>
      <c r="J2688" s="49">
        <f>SmtRes!CZ953</f>
        <v>1629.55</v>
      </c>
      <c r="K2688" s="48"/>
      <c r="L2688" s="49">
        <f>SmtRes!DG953</f>
        <v>109.51</v>
      </c>
    </row>
    <row r="2689" spans="1:83" ht="28.5" x14ac:dyDescent="0.2">
      <c r="A2689" s="45"/>
      <c r="B2689" s="45" t="s">
        <v>924</v>
      </c>
      <c r="C2689" s="45" t="s">
        <v>1402</v>
      </c>
      <c r="D2689" s="46" t="s">
        <v>904</v>
      </c>
      <c r="E2689" s="47">
        <f>SmtRes!DO953*SmtRes!AT953</f>
        <v>0.08</v>
      </c>
      <c r="F2689" s="47">
        <f>ROUND(0.84,7)</f>
        <v>0.84</v>
      </c>
      <c r="G2689" s="47">
        <f>ROUND(E2689*F2689*G2682, 7)</f>
        <v>6.7199999999999996E-2</v>
      </c>
      <c r="H2689" s="49"/>
      <c r="I2689" s="48"/>
      <c r="J2689" s="49">
        <f>ROUND(SmtRes!AG953/SmtRes!DO953, 2)</f>
        <v>969.91</v>
      </c>
      <c r="K2689" s="48"/>
      <c r="L2689" s="49">
        <f>SmtRes!DH953</f>
        <v>65.180000000000007</v>
      </c>
      <c r="CE2689">
        <v>1</v>
      </c>
    </row>
    <row r="2690" spans="1:83" ht="28.5" x14ac:dyDescent="0.2">
      <c r="A2690" s="45"/>
      <c r="B2690" s="45" t="s">
        <v>954</v>
      </c>
      <c r="C2690" s="45" t="s">
        <v>956</v>
      </c>
      <c r="D2690" s="46" t="s">
        <v>797</v>
      </c>
      <c r="E2690" s="47">
        <v>0.08</v>
      </c>
      <c r="F2690" s="47">
        <f>ROUND(0.84,7)</f>
        <v>0.84</v>
      </c>
      <c r="G2690" s="47">
        <f>SmtRes!CX954</f>
        <v>6.7199999999999996E-2</v>
      </c>
      <c r="H2690" s="49"/>
      <c r="I2690" s="48"/>
      <c r="J2690" s="49">
        <f>SmtRes!CZ954</f>
        <v>643.29</v>
      </c>
      <c r="K2690" s="48"/>
      <c r="L2690" s="49">
        <f>SmtRes!DG954</f>
        <v>43.23</v>
      </c>
    </row>
    <row r="2691" spans="1:83" ht="28.5" x14ac:dyDescent="0.2">
      <c r="A2691" s="45"/>
      <c r="B2691" s="45" t="s">
        <v>915</v>
      </c>
      <c r="C2691" s="45" t="s">
        <v>1394</v>
      </c>
      <c r="D2691" s="46" t="s">
        <v>904</v>
      </c>
      <c r="E2691" s="47">
        <f>SmtRes!DO954*SmtRes!AT954</f>
        <v>0.08</v>
      </c>
      <c r="F2691" s="47">
        <f>ROUND(0.84,7)</f>
        <v>0.84</v>
      </c>
      <c r="G2691" s="47">
        <f>ROUND(E2691*F2691*G2682, 7)</f>
        <v>6.7199999999999996E-2</v>
      </c>
      <c r="H2691" s="49"/>
      <c r="I2691" s="48"/>
      <c r="J2691" s="49">
        <f>ROUND(SmtRes!AG954/SmtRes!DO954, 2)</f>
        <v>722.05</v>
      </c>
      <c r="K2691" s="48"/>
      <c r="L2691" s="49">
        <f>SmtRes!DH954</f>
        <v>48.52</v>
      </c>
      <c r="CE2691">
        <v>1</v>
      </c>
    </row>
    <row r="2692" spans="1:83" ht="15" hidden="1" x14ac:dyDescent="0.2">
      <c r="A2692" s="44"/>
      <c r="B2692" s="47">
        <v>4</v>
      </c>
      <c r="C2692" s="44" t="s">
        <v>1411</v>
      </c>
      <c r="D2692" s="46"/>
      <c r="E2692" s="62"/>
      <c r="F2692" s="47"/>
      <c r="G2692" s="47"/>
      <c r="H2692" s="47"/>
      <c r="I2692" s="47"/>
      <c r="J2692" s="47"/>
      <c r="K2692" s="47"/>
      <c r="L2692" s="60">
        <f>SUM(L2693:L2700)-SUMIF(CE2693:CE2700, 1, L2693:L2700)</f>
        <v>0</v>
      </c>
    </row>
    <row r="2693" spans="1:83" ht="28.5" x14ac:dyDescent="0.2">
      <c r="A2693" s="45"/>
      <c r="B2693" s="45" t="s">
        <v>1258</v>
      </c>
      <c r="C2693" s="45" t="s">
        <v>1260</v>
      </c>
      <c r="D2693" s="46" t="s">
        <v>1090</v>
      </c>
      <c r="E2693" s="47">
        <v>0.25</v>
      </c>
      <c r="F2693" s="47">
        <f t="shared" ref="F2693:F2700" si="64">ROUND(0,7)</f>
        <v>0</v>
      </c>
      <c r="G2693" s="47">
        <f>SmtRes!CX955</f>
        <v>0</v>
      </c>
      <c r="H2693" s="49">
        <f>SmtRes!CZ955</f>
        <v>371.01</v>
      </c>
      <c r="I2693" s="48">
        <f>SmtRes!AI955</f>
        <v>1.18</v>
      </c>
      <c r="J2693" s="49">
        <f t="shared" ref="J2693:J2700" si="65">ROUND(H2693*I2693, 2)</f>
        <v>437.79</v>
      </c>
      <c r="K2693" s="48"/>
      <c r="L2693" s="49">
        <f>SmtRes!DF955</f>
        <v>0</v>
      </c>
    </row>
    <row r="2694" spans="1:83" ht="14.25" x14ac:dyDescent="0.2">
      <c r="A2694" s="45"/>
      <c r="B2694" s="45" t="s">
        <v>1261</v>
      </c>
      <c r="C2694" s="45" t="s">
        <v>1263</v>
      </c>
      <c r="D2694" s="46" t="s">
        <v>685</v>
      </c>
      <c r="E2694" s="47">
        <v>3.5E-4</v>
      </c>
      <c r="F2694" s="47">
        <f t="shared" si="64"/>
        <v>0</v>
      </c>
      <c r="G2694" s="47">
        <f>SmtRes!CX956</f>
        <v>0</v>
      </c>
      <c r="H2694" s="49">
        <f>SmtRes!CZ956</f>
        <v>81827.199999999997</v>
      </c>
      <c r="I2694" s="48">
        <f>SmtRes!AI956</f>
        <v>1.6</v>
      </c>
      <c r="J2694" s="49">
        <f t="shared" si="65"/>
        <v>130923.52</v>
      </c>
      <c r="K2694" s="48"/>
      <c r="L2694" s="49">
        <f>SmtRes!DF956</f>
        <v>0</v>
      </c>
    </row>
    <row r="2695" spans="1:83" ht="14.25" x14ac:dyDescent="0.2">
      <c r="A2695" s="45"/>
      <c r="B2695" s="45" t="s">
        <v>1255</v>
      </c>
      <c r="C2695" s="45" t="s">
        <v>1257</v>
      </c>
      <c r="D2695" s="46" t="s">
        <v>1090</v>
      </c>
      <c r="E2695" s="47">
        <v>5</v>
      </c>
      <c r="F2695" s="47">
        <f t="shared" si="64"/>
        <v>0</v>
      </c>
      <c r="G2695" s="47">
        <f>SmtRes!CX957</f>
        <v>0</v>
      </c>
      <c r="H2695" s="49">
        <f>SmtRes!CZ957</f>
        <v>41.38</v>
      </c>
      <c r="I2695" s="48">
        <f>SmtRes!AI957</f>
        <v>1.4</v>
      </c>
      <c r="J2695" s="49">
        <f t="shared" si="65"/>
        <v>57.93</v>
      </c>
      <c r="K2695" s="48"/>
      <c r="L2695" s="49">
        <f>SmtRes!DF957</f>
        <v>0</v>
      </c>
    </row>
    <row r="2696" spans="1:83" ht="28.5" x14ac:dyDescent="0.2">
      <c r="A2696" s="45"/>
      <c r="B2696" s="45" t="s">
        <v>1264</v>
      </c>
      <c r="C2696" s="45" t="s">
        <v>1266</v>
      </c>
      <c r="D2696" s="46" t="s">
        <v>232</v>
      </c>
      <c r="E2696" s="47">
        <v>0.01</v>
      </c>
      <c r="F2696" s="47">
        <f t="shared" si="64"/>
        <v>0</v>
      </c>
      <c r="G2696" s="47">
        <f>SmtRes!CX958</f>
        <v>0</v>
      </c>
      <c r="H2696" s="49">
        <f>SmtRes!CZ958</f>
        <v>386.46</v>
      </c>
      <c r="I2696" s="48">
        <f>SmtRes!AI958</f>
        <v>1.54</v>
      </c>
      <c r="J2696" s="49">
        <f t="shared" si="65"/>
        <v>595.15</v>
      </c>
      <c r="K2696" s="48"/>
      <c r="L2696" s="49">
        <f>SmtRes!DF958</f>
        <v>0</v>
      </c>
    </row>
    <row r="2697" spans="1:83" ht="42.75" x14ac:dyDescent="0.2">
      <c r="A2697" s="45"/>
      <c r="B2697" s="45" t="s">
        <v>1267</v>
      </c>
      <c r="C2697" s="45" t="s">
        <v>1269</v>
      </c>
      <c r="D2697" s="46" t="s">
        <v>685</v>
      </c>
      <c r="E2697" s="47">
        <v>6.9999999999999999E-4</v>
      </c>
      <c r="F2697" s="47">
        <f t="shared" si="64"/>
        <v>0</v>
      </c>
      <c r="G2697" s="47">
        <f>SmtRes!CX959</f>
        <v>0</v>
      </c>
      <c r="H2697" s="49">
        <f>SmtRes!CZ959</f>
        <v>1050091.7</v>
      </c>
      <c r="I2697" s="48">
        <f>SmtRes!AI959</f>
        <v>1.1000000000000001</v>
      </c>
      <c r="J2697" s="49">
        <f t="shared" si="65"/>
        <v>1155100.8700000001</v>
      </c>
      <c r="K2697" s="48"/>
      <c r="L2697" s="49">
        <f>SmtRes!DF959</f>
        <v>0</v>
      </c>
    </row>
    <row r="2698" spans="1:83" ht="28.5" x14ac:dyDescent="0.2">
      <c r="A2698" s="45"/>
      <c r="B2698" s="45" t="s">
        <v>1243</v>
      </c>
      <c r="C2698" s="45" t="s">
        <v>1245</v>
      </c>
      <c r="D2698" s="46" t="s">
        <v>1090</v>
      </c>
      <c r="E2698" s="47">
        <v>2.4</v>
      </c>
      <c r="F2698" s="47">
        <f t="shared" si="64"/>
        <v>0</v>
      </c>
      <c r="G2698" s="47">
        <f>SmtRes!CX960</f>
        <v>0</v>
      </c>
      <c r="H2698" s="49">
        <f>SmtRes!CZ960</f>
        <v>931.11</v>
      </c>
      <c r="I2698" s="48">
        <f>SmtRes!AI960</f>
        <v>1.61</v>
      </c>
      <c r="J2698" s="49">
        <f t="shared" si="65"/>
        <v>1499.09</v>
      </c>
      <c r="K2698" s="48"/>
      <c r="L2698" s="49">
        <f>SmtRes!DF960</f>
        <v>0</v>
      </c>
    </row>
    <row r="2699" spans="1:83" ht="28.5" x14ac:dyDescent="0.2">
      <c r="A2699" s="45"/>
      <c r="B2699" s="45" t="s">
        <v>1237</v>
      </c>
      <c r="C2699" s="45" t="s">
        <v>1239</v>
      </c>
      <c r="D2699" s="46" t="s">
        <v>1090</v>
      </c>
      <c r="E2699" s="47">
        <v>0.4</v>
      </c>
      <c r="F2699" s="47">
        <f t="shared" si="64"/>
        <v>0</v>
      </c>
      <c r="G2699" s="47">
        <f>SmtRes!CX961</f>
        <v>0</v>
      </c>
      <c r="H2699" s="49">
        <f>SmtRes!CZ961</f>
        <v>79.88</v>
      </c>
      <c r="I2699" s="48">
        <f>SmtRes!AI961</f>
        <v>1.4</v>
      </c>
      <c r="J2699" s="49">
        <f t="shared" si="65"/>
        <v>111.83</v>
      </c>
      <c r="K2699" s="48"/>
      <c r="L2699" s="49">
        <f>SmtRes!DF961</f>
        <v>0</v>
      </c>
    </row>
    <row r="2700" spans="1:83" ht="14.25" x14ac:dyDescent="0.2">
      <c r="A2700" s="45"/>
      <c r="B2700" s="45" t="s">
        <v>1270</v>
      </c>
      <c r="C2700" s="51" t="s">
        <v>1272</v>
      </c>
      <c r="D2700" s="52" t="s">
        <v>1090</v>
      </c>
      <c r="E2700" s="53">
        <v>0.06</v>
      </c>
      <c r="F2700" s="53">
        <f t="shared" si="64"/>
        <v>0</v>
      </c>
      <c r="G2700" s="53">
        <f>SmtRes!CX962</f>
        <v>0</v>
      </c>
      <c r="H2700" s="54">
        <f>SmtRes!CZ962</f>
        <v>646.78</v>
      </c>
      <c r="I2700" s="55">
        <f>SmtRes!AI962</f>
        <v>1.6</v>
      </c>
      <c r="J2700" s="54">
        <f t="shared" si="65"/>
        <v>1034.8499999999999</v>
      </c>
      <c r="K2700" s="55"/>
      <c r="L2700" s="54">
        <f>SmtRes!DF962</f>
        <v>0</v>
      </c>
    </row>
    <row r="2701" spans="1:83" ht="15" x14ac:dyDescent="0.2">
      <c r="A2701" s="45"/>
      <c r="B2701" s="45"/>
      <c r="C2701" s="64" t="s">
        <v>1396</v>
      </c>
      <c r="D2701" s="46"/>
      <c r="E2701" s="47"/>
      <c r="F2701" s="47"/>
      <c r="G2701" s="47"/>
      <c r="H2701" s="49"/>
      <c r="I2701" s="48"/>
      <c r="J2701" s="49"/>
      <c r="K2701" s="48"/>
      <c r="L2701" s="49">
        <f>L2684+L2686+L2687+L2692</f>
        <v>8466.6200000000008</v>
      </c>
    </row>
    <row r="2702" spans="1:83" ht="14.25" x14ac:dyDescent="0.2">
      <c r="A2702" s="45"/>
      <c r="B2702" s="45"/>
      <c r="C2702" s="45" t="s">
        <v>1397</v>
      </c>
      <c r="D2702" s="46"/>
      <c r="E2702" s="47"/>
      <c r="F2702" s="47"/>
      <c r="G2702" s="47"/>
      <c r="H2702" s="49"/>
      <c r="I2702" s="48"/>
      <c r="J2702" s="49"/>
      <c r="K2702" s="48"/>
      <c r="L2702" s="49">
        <f>SUM(AR2682:AR2705)+SUM(AS2682:AS2705)+SUM(AT2682:AT2705)+SUM(AU2682:AU2705)+SUM(AV2682:AV2705)</f>
        <v>8313.880000000001</v>
      </c>
    </row>
    <row r="2703" spans="1:83" ht="28.5" x14ac:dyDescent="0.2">
      <c r="A2703" s="45"/>
      <c r="B2703" s="45" t="s">
        <v>408</v>
      </c>
      <c r="C2703" s="45" t="s">
        <v>1503</v>
      </c>
      <c r="D2703" s="46" t="s">
        <v>1224</v>
      </c>
      <c r="E2703" s="47">
        <f>Source!BZ448</f>
        <v>97</v>
      </c>
      <c r="F2703" s="47"/>
      <c r="G2703" s="47">
        <f>Source!AT448</f>
        <v>97</v>
      </c>
      <c r="H2703" s="49"/>
      <c r="I2703" s="48"/>
      <c r="J2703" s="49"/>
      <c r="K2703" s="48"/>
      <c r="L2703" s="49">
        <f>SUM(AZ2682:AZ2705)</f>
        <v>8064.46</v>
      </c>
    </row>
    <row r="2704" spans="1:83" ht="28.5" x14ac:dyDescent="0.2">
      <c r="A2704" s="51"/>
      <c r="B2704" s="51" t="s">
        <v>409</v>
      </c>
      <c r="C2704" s="51" t="s">
        <v>1504</v>
      </c>
      <c r="D2704" s="52" t="s">
        <v>1224</v>
      </c>
      <c r="E2704" s="53">
        <f>Source!CA448</f>
        <v>51</v>
      </c>
      <c r="F2704" s="53"/>
      <c r="G2704" s="53">
        <f>Source!AU448</f>
        <v>51</v>
      </c>
      <c r="H2704" s="54"/>
      <c r="I2704" s="55"/>
      <c r="J2704" s="54"/>
      <c r="K2704" s="55"/>
      <c r="L2704" s="54">
        <f>SUM(BA2682:BA2705)</f>
        <v>4240.08</v>
      </c>
    </row>
    <row r="2705" spans="1:82" ht="15" x14ac:dyDescent="0.25">
      <c r="C2705" s="106" t="s">
        <v>1360</v>
      </c>
      <c r="D2705" s="106"/>
      <c r="E2705" s="106"/>
      <c r="F2705" s="106"/>
      <c r="G2705" s="106"/>
      <c r="H2705" s="106"/>
      <c r="I2705" s="107">
        <f>IF(E2682&lt;&gt;0,K2705/E2682, 0)</f>
        <v>20771.16</v>
      </c>
      <c r="J2705" s="107"/>
      <c r="K2705" s="107">
        <f>L2684+L2686+L2692+L2703+L2704+L2687</f>
        <v>20771.16</v>
      </c>
      <c r="L2705" s="107"/>
      <c r="M2705" s="83">
        <f>K2705*1.038</f>
        <v>21560.464080000002</v>
      </c>
      <c r="AD2705">
        <f>ROUND((Source!AT448/100)*((ROUND(SUMIF(SmtRes!AQ951:'SmtRes'!AQ963,"=1",SmtRes!AD951:'SmtRes'!AD963)*Source!I448, 2)+ROUND(SUMIF(SmtRes!AQ951:'SmtRes'!AQ963,"=1",SmtRes!AC951:'SmtRes'!AC963)*Source!I448, 2))), 2)</f>
        <v>2341.59</v>
      </c>
      <c r="AE2705">
        <f>ROUND((Source!AU448/100)*((ROUND(SUMIF(SmtRes!AQ951:'SmtRes'!AQ963,"=1",SmtRes!AD951:'SmtRes'!AD963)*Source!I448, 2)+ROUND(SUMIF(SmtRes!AQ951:'SmtRes'!AQ963,"=1",SmtRes!AC951:'SmtRes'!AC963)*Source!I448, 2))), 2)</f>
        <v>1231.1500000000001</v>
      </c>
      <c r="AN2705" s="56">
        <f>L2684+L2686+L2692+L2703+L2704+L2687</f>
        <v>20771.16</v>
      </c>
      <c r="AO2705" s="56">
        <f>L2686</f>
        <v>152.74</v>
      </c>
      <c r="AQ2705" t="s">
        <v>1361</v>
      </c>
      <c r="AR2705" s="56">
        <f>L2684</f>
        <v>8200.18</v>
      </c>
      <c r="AT2705" s="56">
        <f>L2687</f>
        <v>113.70000000000002</v>
      </c>
      <c r="AV2705" t="s">
        <v>1361</v>
      </c>
      <c r="AW2705" s="56">
        <f>L2692</f>
        <v>0</v>
      </c>
      <c r="AZ2705">
        <f>Source!X448</f>
        <v>8064.46</v>
      </c>
      <c r="BA2705">
        <f>Source!Y448</f>
        <v>4240.08</v>
      </c>
      <c r="CD2705">
        <v>2</v>
      </c>
    </row>
    <row r="2707" spans="1:82" ht="15" hidden="1" x14ac:dyDescent="0.2">
      <c r="A2707" s="58"/>
      <c r="B2707" s="59"/>
      <c r="C2707" s="112" t="s">
        <v>1362</v>
      </c>
      <c r="D2707" s="112"/>
      <c r="E2707" s="112"/>
      <c r="F2707" s="112"/>
      <c r="G2707" s="112"/>
      <c r="H2707" s="112"/>
      <c r="I2707" s="60"/>
      <c r="J2707" s="58"/>
      <c r="K2707" s="61"/>
      <c r="L2707" s="60">
        <f>L2709+L2710+L2716+L2720</f>
        <v>77739.27</v>
      </c>
    </row>
    <row r="2708" spans="1:82" ht="14.25" hidden="1" x14ac:dyDescent="0.2">
      <c r="A2708" s="41"/>
      <c r="B2708" s="57"/>
      <c r="C2708" s="113" t="s">
        <v>1363</v>
      </c>
      <c r="D2708" s="114"/>
      <c r="E2708" s="114"/>
      <c r="F2708" s="114"/>
      <c r="G2708" s="114"/>
      <c r="H2708" s="114"/>
      <c r="I2708" s="49"/>
      <c r="J2708" s="41"/>
      <c r="K2708" s="47"/>
      <c r="L2708" s="49"/>
    </row>
    <row r="2709" spans="1:82" ht="14.25" hidden="1" x14ac:dyDescent="0.2">
      <c r="A2709" s="41"/>
      <c r="B2709" s="57"/>
      <c r="C2709" s="114" t="s">
        <v>1364</v>
      </c>
      <c r="D2709" s="114"/>
      <c r="E2709" s="114"/>
      <c r="F2709" s="114"/>
      <c r="G2709" s="114"/>
      <c r="H2709" s="114"/>
      <c r="I2709" s="49"/>
      <c r="J2709" s="41"/>
      <c r="K2709" s="47"/>
      <c r="L2709" s="49">
        <f>SUM(AR2158:AR2705)</f>
        <v>71316.88</v>
      </c>
    </row>
    <row r="2710" spans="1:82" ht="14.25" hidden="1" x14ac:dyDescent="0.2">
      <c r="A2710" s="41"/>
      <c r="B2710" s="57"/>
      <c r="C2710" s="114" t="s">
        <v>1365</v>
      </c>
      <c r="D2710" s="114"/>
      <c r="E2710" s="114"/>
      <c r="F2710" s="114"/>
      <c r="G2710" s="114"/>
      <c r="H2710" s="114"/>
      <c r="I2710" s="49"/>
      <c r="J2710" s="41"/>
      <c r="K2710" s="47"/>
      <c r="L2710" s="49">
        <f>L2712+L2715+L2714</f>
        <v>6422.3899999999985</v>
      </c>
    </row>
    <row r="2711" spans="1:82" ht="14.25" hidden="1" x14ac:dyDescent="0.2">
      <c r="A2711" s="41"/>
      <c r="B2711" s="57"/>
      <c r="C2711" s="113" t="s">
        <v>1366</v>
      </c>
      <c r="D2711" s="114"/>
      <c r="E2711" s="114"/>
      <c r="F2711" s="114"/>
      <c r="G2711" s="114"/>
      <c r="H2711" s="114"/>
      <c r="I2711" s="49"/>
      <c r="J2711" s="41"/>
      <c r="K2711" s="47"/>
      <c r="L2711" s="49"/>
    </row>
    <row r="2712" spans="1:82" ht="14.25" hidden="1" x14ac:dyDescent="0.2">
      <c r="A2712" s="41"/>
      <c r="B2712" s="57"/>
      <c r="C2712" s="114" t="s">
        <v>1365</v>
      </c>
      <c r="D2712" s="114"/>
      <c r="E2712" s="114"/>
      <c r="F2712" s="114"/>
      <c r="G2712" s="114"/>
      <c r="H2712" s="114"/>
      <c r="I2712" s="49"/>
      <c r="J2712" s="41"/>
      <c r="K2712" s="47"/>
      <c r="L2712" s="49">
        <f>SUM(AO2158:AO2705)</f>
        <v>2702.7199999999993</v>
      </c>
    </row>
    <row r="2713" spans="1:82" ht="14.25" hidden="1" x14ac:dyDescent="0.2">
      <c r="A2713" s="41"/>
      <c r="B2713" s="57"/>
      <c r="C2713" s="113" t="s">
        <v>1367</v>
      </c>
      <c r="D2713" s="114"/>
      <c r="E2713" s="114"/>
      <c r="F2713" s="114"/>
      <c r="G2713" s="114"/>
      <c r="H2713" s="114"/>
      <c r="I2713" s="49"/>
      <c r="J2713" s="41"/>
      <c r="K2713" s="47"/>
      <c r="L2713" s="49"/>
    </row>
    <row r="2714" spans="1:82" ht="14.25" hidden="1" x14ac:dyDescent="0.2">
      <c r="A2714" s="41"/>
      <c r="B2714" s="57"/>
      <c r="C2714" s="114" t="s">
        <v>1387</v>
      </c>
      <c r="D2714" s="114"/>
      <c r="E2714" s="114"/>
      <c r="F2714" s="114"/>
      <c r="G2714" s="114"/>
      <c r="H2714" s="114"/>
      <c r="I2714" s="49"/>
      <c r="J2714" s="41"/>
      <c r="K2714" s="47"/>
      <c r="L2714" s="49">
        <f>SUM(AT2158:AT2705)</f>
        <v>3719.6699999999992</v>
      </c>
    </row>
    <row r="2715" spans="1:82" ht="14.25" hidden="1" x14ac:dyDescent="0.2">
      <c r="A2715" s="41"/>
      <c r="B2715" s="57"/>
      <c r="C2715" s="114" t="s">
        <v>1368</v>
      </c>
      <c r="D2715" s="114"/>
      <c r="E2715" s="114"/>
      <c r="F2715" s="114"/>
      <c r="G2715" s="114"/>
      <c r="H2715" s="114"/>
      <c r="I2715" s="49"/>
      <c r="J2715" s="41"/>
      <c r="K2715" s="47"/>
      <c r="L2715" s="49">
        <f>SUM(AV2158:AV2705)</f>
        <v>0</v>
      </c>
    </row>
    <row r="2716" spans="1:82" ht="14.25" hidden="1" x14ac:dyDescent="0.2">
      <c r="A2716" s="41"/>
      <c r="B2716" s="57"/>
      <c r="C2716" s="114" t="s">
        <v>1369</v>
      </c>
      <c r="D2716" s="114"/>
      <c r="E2716" s="114"/>
      <c r="F2716" s="114"/>
      <c r="G2716" s="114"/>
      <c r="H2716" s="114"/>
      <c r="I2716" s="49"/>
      <c r="J2716" s="41"/>
      <c r="K2716" s="47"/>
      <c r="L2716" s="49">
        <f>L2718+L2719</f>
        <v>0</v>
      </c>
    </row>
    <row r="2717" spans="1:82" ht="14.25" hidden="1" x14ac:dyDescent="0.2">
      <c r="A2717" s="41"/>
      <c r="B2717" s="57"/>
      <c r="C2717" s="113" t="s">
        <v>1366</v>
      </c>
      <c r="D2717" s="114"/>
      <c r="E2717" s="114"/>
      <c r="F2717" s="114"/>
      <c r="G2717" s="114"/>
      <c r="H2717" s="114"/>
      <c r="I2717" s="49"/>
      <c r="J2717" s="41"/>
      <c r="K2717" s="47"/>
      <c r="L2717" s="49"/>
    </row>
    <row r="2718" spans="1:82" ht="14.25" hidden="1" x14ac:dyDescent="0.2">
      <c r="A2718" s="41"/>
      <c r="B2718" s="57"/>
      <c r="C2718" s="114" t="s">
        <v>1370</v>
      </c>
      <c r="D2718" s="114"/>
      <c r="E2718" s="114"/>
      <c r="F2718" s="114"/>
      <c r="G2718" s="114"/>
      <c r="H2718" s="114"/>
      <c r="I2718" s="49"/>
      <c r="J2718" s="41"/>
      <c r="K2718" s="47"/>
      <c r="L2718" s="49">
        <f>SUM(AW2158:AW2705)-SUM(BK2158:BK2705)</f>
        <v>0</v>
      </c>
    </row>
    <row r="2719" spans="1:82" ht="14.25" hidden="1" x14ac:dyDescent="0.2">
      <c r="A2719" s="41"/>
      <c r="B2719" s="57"/>
      <c r="C2719" s="114" t="s">
        <v>1371</v>
      </c>
      <c r="D2719" s="114"/>
      <c r="E2719" s="114"/>
      <c r="F2719" s="114"/>
      <c r="G2719" s="114"/>
      <c r="H2719" s="114"/>
      <c r="I2719" s="49"/>
      <c r="J2719" s="41"/>
      <c r="K2719" s="47"/>
      <c r="L2719" s="49">
        <f>SUM(BC2158:BC2705)</f>
        <v>0</v>
      </c>
    </row>
    <row r="2720" spans="1:82" ht="14.25" hidden="1" x14ac:dyDescent="0.2">
      <c r="A2720" s="41"/>
      <c r="B2720" s="57"/>
      <c r="C2720" s="114" t="s">
        <v>1372</v>
      </c>
      <c r="D2720" s="114"/>
      <c r="E2720" s="114"/>
      <c r="F2720" s="114"/>
      <c r="G2720" s="114"/>
      <c r="H2720" s="114"/>
      <c r="I2720" s="49"/>
      <c r="J2720" s="41"/>
      <c r="K2720" s="47"/>
      <c r="L2720" s="49">
        <f>SUM(BB2158:BB2705)</f>
        <v>0</v>
      </c>
    </row>
    <row r="2721" spans="1:12" ht="14.25" hidden="1" x14ac:dyDescent="0.2">
      <c r="A2721" s="41"/>
      <c r="B2721" s="57"/>
      <c r="C2721" s="114" t="s">
        <v>1373</v>
      </c>
      <c r="D2721" s="114"/>
      <c r="E2721" s="114"/>
      <c r="F2721" s="114"/>
      <c r="G2721" s="114"/>
      <c r="H2721" s="114"/>
      <c r="I2721" s="49"/>
      <c r="J2721" s="41"/>
      <c r="K2721" s="47"/>
      <c r="L2721" s="49">
        <f>SUM(AR2158:AR2705)+SUM(AT2158:AT2705)+SUM(AV2158:AV2705)</f>
        <v>75036.55</v>
      </c>
    </row>
    <row r="2722" spans="1:12" ht="14.25" hidden="1" x14ac:dyDescent="0.2">
      <c r="A2722" s="41"/>
      <c r="B2722" s="57"/>
      <c r="C2722" s="114" t="s">
        <v>1374</v>
      </c>
      <c r="D2722" s="114"/>
      <c r="E2722" s="114"/>
      <c r="F2722" s="114"/>
      <c r="G2722" s="114"/>
      <c r="H2722" s="114"/>
      <c r="I2722" s="49"/>
      <c r="J2722" s="41"/>
      <c r="K2722" s="47"/>
      <c r="L2722" s="49">
        <f>SUM(AZ2158:AZ2705)</f>
        <v>72785.460000000006</v>
      </c>
    </row>
    <row r="2723" spans="1:12" ht="14.25" hidden="1" x14ac:dyDescent="0.2">
      <c r="A2723" s="41"/>
      <c r="B2723" s="57"/>
      <c r="C2723" s="114" t="s">
        <v>1375</v>
      </c>
      <c r="D2723" s="114"/>
      <c r="E2723" s="114"/>
      <c r="F2723" s="114"/>
      <c r="G2723" s="114"/>
      <c r="H2723" s="114"/>
      <c r="I2723" s="49"/>
      <c r="J2723" s="41"/>
      <c r="K2723" s="47"/>
      <c r="L2723" s="49">
        <f>SUM(BA2158:BA2705)</f>
        <v>38268.639999999999</v>
      </c>
    </row>
    <row r="2724" spans="1:12" ht="14.25" hidden="1" x14ac:dyDescent="0.2">
      <c r="A2724" s="41"/>
      <c r="B2724" s="57"/>
      <c r="C2724" s="114" t="s">
        <v>1376</v>
      </c>
      <c r="D2724" s="114"/>
      <c r="E2724" s="114"/>
      <c r="F2724" s="114"/>
      <c r="G2724" s="114"/>
      <c r="H2724" s="114"/>
      <c r="I2724" s="49"/>
      <c r="J2724" s="41"/>
      <c r="K2724" s="47"/>
      <c r="L2724" s="49">
        <f>L2726+L2727</f>
        <v>0</v>
      </c>
    </row>
    <row r="2725" spans="1:12" ht="14.25" hidden="1" x14ac:dyDescent="0.2">
      <c r="A2725" s="41"/>
      <c r="B2725" s="57"/>
      <c r="C2725" s="113" t="s">
        <v>1363</v>
      </c>
      <c r="D2725" s="114"/>
      <c r="E2725" s="114"/>
      <c r="F2725" s="114"/>
      <c r="G2725" s="114"/>
      <c r="H2725" s="114"/>
      <c r="I2725" s="49"/>
      <c r="J2725" s="41"/>
      <c r="K2725" s="47"/>
      <c r="L2725" s="49"/>
    </row>
    <row r="2726" spans="1:12" ht="14.25" hidden="1" x14ac:dyDescent="0.2">
      <c r="A2726" s="41"/>
      <c r="B2726" s="57"/>
      <c r="C2726" s="114" t="s">
        <v>1377</v>
      </c>
      <c r="D2726" s="114"/>
      <c r="E2726" s="114"/>
      <c r="F2726" s="114"/>
      <c r="G2726" s="114"/>
      <c r="H2726" s="114"/>
      <c r="I2726" s="49"/>
      <c r="J2726" s="41"/>
      <c r="K2726" s="47"/>
      <c r="L2726" s="49">
        <f>SUM(BK2158:BK2705)</f>
        <v>0</v>
      </c>
    </row>
    <row r="2727" spans="1:12" ht="14.25" hidden="1" x14ac:dyDescent="0.2">
      <c r="A2727" s="41"/>
      <c r="B2727" s="57"/>
      <c r="C2727" s="114" t="s">
        <v>1378</v>
      </c>
      <c r="D2727" s="114"/>
      <c r="E2727" s="114"/>
      <c r="F2727" s="114"/>
      <c r="G2727" s="114"/>
      <c r="H2727" s="114"/>
      <c r="I2727" s="49"/>
      <c r="J2727" s="41"/>
      <c r="K2727" s="47"/>
      <c r="L2727" s="49">
        <f>SUM(BD2158:BD2705)</f>
        <v>0</v>
      </c>
    </row>
    <row r="2728" spans="1:12" ht="14.25" hidden="1" x14ac:dyDescent="0.2">
      <c r="A2728" s="41"/>
      <c r="B2728" s="57"/>
      <c r="C2728" s="114" t="s">
        <v>1379</v>
      </c>
      <c r="D2728" s="114"/>
      <c r="E2728" s="114"/>
      <c r="F2728" s="114"/>
      <c r="G2728" s="114"/>
      <c r="H2728" s="114"/>
      <c r="I2728" s="49"/>
      <c r="J2728" s="41"/>
      <c r="K2728" s="47"/>
      <c r="L2728" s="49"/>
    </row>
    <row r="2729" spans="1:12" ht="14.25" hidden="1" x14ac:dyDescent="0.2">
      <c r="A2729" s="41"/>
      <c r="B2729" s="57"/>
      <c r="C2729" s="114" t="s">
        <v>1379</v>
      </c>
      <c r="D2729" s="114"/>
      <c r="E2729" s="114"/>
      <c r="F2729" s="114"/>
      <c r="G2729" s="114"/>
      <c r="H2729" s="114"/>
      <c r="I2729" s="49"/>
      <c r="J2729" s="41"/>
      <c r="K2729" s="47"/>
      <c r="L2729" s="49">
        <f>SUM(BQ2158:BQ2705)</f>
        <v>0</v>
      </c>
    </row>
    <row r="2730" spans="1:12" ht="14.25" hidden="1" x14ac:dyDescent="0.2">
      <c r="A2730" s="41"/>
      <c r="B2730" s="57"/>
      <c r="C2730" s="114" t="s">
        <v>1380</v>
      </c>
      <c r="D2730" s="114"/>
      <c r="E2730" s="114"/>
      <c r="F2730" s="114"/>
      <c r="G2730" s="114"/>
      <c r="H2730" s="114"/>
      <c r="I2730" s="49"/>
      <c r="J2730" s="41"/>
      <c r="K2730" s="47"/>
      <c r="L2730" s="49">
        <f>SUM(BO2158:BO2705)</f>
        <v>0</v>
      </c>
    </row>
    <row r="2731" spans="1:12" ht="15" hidden="1" x14ac:dyDescent="0.2">
      <c r="A2731" s="58"/>
      <c r="B2731" s="59"/>
      <c r="C2731" s="112" t="s">
        <v>1381</v>
      </c>
      <c r="D2731" s="112"/>
      <c r="E2731" s="112"/>
      <c r="F2731" s="112"/>
      <c r="G2731" s="112"/>
      <c r="H2731" s="112"/>
      <c r="I2731" s="60"/>
      <c r="J2731" s="58"/>
      <c r="K2731" s="61"/>
      <c r="L2731" s="60">
        <f>L2707+L2722+L2723+L2724+L2729+L2730</f>
        <v>188793.37</v>
      </c>
    </row>
    <row r="2732" spans="1:12" ht="14.25" hidden="1" x14ac:dyDescent="0.2">
      <c r="A2732" s="41"/>
      <c r="B2732" s="57"/>
      <c r="C2732" s="113" t="s">
        <v>1382</v>
      </c>
      <c r="D2732" s="114"/>
      <c r="E2732" s="114"/>
      <c r="F2732" s="114"/>
      <c r="G2732" s="114"/>
      <c r="H2732" s="114"/>
      <c r="I2732" s="49"/>
      <c r="J2732" s="41"/>
      <c r="K2732" s="47"/>
      <c r="L2732" s="49"/>
    </row>
    <row r="2733" spans="1:12" ht="14.25" hidden="1" x14ac:dyDescent="0.2">
      <c r="A2733" s="41"/>
      <c r="B2733" s="57"/>
      <c r="C2733" s="114" t="s">
        <v>1383</v>
      </c>
      <c r="D2733" s="114"/>
      <c r="E2733" s="114"/>
      <c r="F2733" s="114"/>
      <c r="G2733" s="114"/>
      <c r="H2733" s="114"/>
      <c r="I2733" s="49"/>
      <c r="J2733" s="41"/>
      <c r="K2733" s="47"/>
      <c r="L2733" s="49">
        <f>SUM(AX2158:AX2705)</f>
        <v>0</v>
      </c>
    </row>
    <row r="2734" spans="1:12" ht="14.25" hidden="1" x14ac:dyDescent="0.2">
      <c r="A2734" s="41"/>
      <c r="B2734" s="57"/>
      <c r="C2734" s="114" t="s">
        <v>1384</v>
      </c>
      <c r="D2734" s="114"/>
      <c r="E2734" s="114"/>
      <c r="F2734" s="114"/>
      <c r="G2734" s="114"/>
      <c r="H2734" s="114"/>
      <c r="I2734" s="49"/>
      <c r="J2734" s="41"/>
      <c r="K2734" s="47"/>
      <c r="L2734" s="49">
        <f>SUM(AY2158:AY2705)</f>
        <v>0</v>
      </c>
    </row>
    <row r="2735" spans="1:12" ht="14.25" hidden="1" x14ac:dyDescent="0.2">
      <c r="A2735" s="41"/>
      <c r="B2735" s="57"/>
      <c r="C2735" s="114" t="s">
        <v>1385</v>
      </c>
      <c r="D2735" s="114"/>
      <c r="E2735" s="114"/>
      <c r="F2735" s="115"/>
      <c r="G2735" s="62">
        <f>Source!F472</f>
        <v>99.219120000000004</v>
      </c>
      <c r="H2735" s="41"/>
      <c r="I2735" s="41"/>
      <c r="J2735" s="41"/>
      <c r="K2735" s="41"/>
      <c r="L2735" s="41"/>
    </row>
    <row r="2736" spans="1:12" ht="14.25" hidden="1" x14ac:dyDescent="0.2">
      <c r="A2736" s="41"/>
      <c r="B2736" s="57"/>
      <c r="C2736" s="114" t="s">
        <v>1386</v>
      </c>
      <c r="D2736" s="114"/>
      <c r="E2736" s="114"/>
      <c r="F2736" s="115"/>
      <c r="G2736" s="62">
        <f>Source!F473</f>
        <v>5.12148</v>
      </c>
      <c r="H2736" s="41"/>
      <c r="I2736" s="41"/>
      <c r="J2736" s="41"/>
      <c r="K2736" s="41"/>
      <c r="L2736" s="41"/>
    </row>
    <row r="2737" spans="1:83" hidden="1" x14ac:dyDescent="0.2"/>
    <row r="2739" spans="1:83" ht="16.5" x14ac:dyDescent="0.2">
      <c r="A2739" s="108" t="s">
        <v>1632</v>
      </c>
      <c r="B2739" s="108"/>
      <c r="C2739" s="108"/>
      <c r="D2739" s="108"/>
      <c r="E2739" s="108"/>
      <c r="F2739" s="108"/>
      <c r="G2739" s="108"/>
      <c r="H2739" s="108"/>
      <c r="I2739" s="108"/>
      <c r="J2739" s="108"/>
      <c r="K2739" s="108"/>
      <c r="L2739" s="108"/>
    </row>
    <row r="2740" spans="1:83" ht="106.5" x14ac:dyDescent="0.2">
      <c r="A2740" s="43" t="s">
        <v>682</v>
      </c>
      <c r="B2740" s="45" t="s">
        <v>1633</v>
      </c>
      <c r="C2740" s="45" t="s">
        <v>1634</v>
      </c>
      <c r="D2740" s="46" t="str">
        <f>Source!H484</f>
        <v>т</v>
      </c>
      <c r="E2740" s="47">
        <f>Source!K484</f>
        <v>1</v>
      </c>
      <c r="F2740" s="47"/>
      <c r="G2740" s="47">
        <f>Source!I484</f>
        <v>1</v>
      </c>
      <c r="H2740" s="49"/>
      <c r="I2740" s="48"/>
      <c r="J2740" s="49"/>
      <c r="K2740" s="48"/>
      <c r="L2740" s="49"/>
    </row>
    <row r="2741" spans="1:83" ht="15" x14ac:dyDescent="0.2">
      <c r="A2741" s="44"/>
      <c r="B2741" s="47">
        <v>1</v>
      </c>
      <c r="C2741" s="44" t="s">
        <v>1391</v>
      </c>
      <c r="D2741" s="46" t="s">
        <v>904</v>
      </c>
      <c r="E2741" s="62"/>
      <c r="F2741" s="47"/>
      <c r="G2741" s="47">
        <f>Source!U484</f>
        <v>45.36</v>
      </c>
      <c r="H2741" s="47"/>
      <c r="I2741" s="47"/>
      <c r="J2741" s="47"/>
      <c r="K2741" s="47"/>
      <c r="L2741" s="60">
        <f>SUM(L2742:L2742)-SUMIF(CE2742:CE2742, 1, L2742:L2742)</f>
        <v>32018.720000000001</v>
      </c>
    </row>
    <row r="2742" spans="1:83" ht="14.25" x14ac:dyDescent="0.2">
      <c r="A2742" s="45"/>
      <c r="B2742" s="45" t="s">
        <v>1185</v>
      </c>
      <c r="C2742" s="45" t="s">
        <v>1186</v>
      </c>
      <c r="D2742" s="46" t="s">
        <v>904</v>
      </c>
      <c r="E2742" s="47">
        <v>54</v>
      </c>
      <c r="F2742" s="47">
        <f>ROUND(0.84,7)</f>
        <v>0.84</v>
      </c>
      <c r="G2742" s="47">
        <f>SmtRes!CX964</f>
        <v>45.36</v>
      </c>
      <c r="H2742" s="49"/>
      <c r="I2742" s="48"/>
      <c r="J2742" s="49">
        <f>SmtRes!CZ964</f>
        <v>705.88</v>
      </c>
      <c r="K2742" s="48"/>
      <c r="L2742" s="49">
        <f>SmtRes!DI964</f>
        <v>32018.720000000001</v>
      </c>
    </row>
    <row r="2743" spans="1:83" ht="15" x14ac:dyDescent="0.2">
      <c r="A2743" s="44"/>
      <c r="B2743" s="47">
        <v>2</v>
      </c>
      <c r="C2743" s="44" t="s">
        <v>1392</v>
      </c>
      <c r="D2743" s="46"/>
      <c r="E2743" s="62"/>
      <c r="F2743" s="47"/>
      <c r="G2743" s="47"/>
      <c r="H2743" s="47"/>
      <c r="I2743" s="47"/>
      <c r="J2743" s="47"/>
      <c r="K2743" s="47"/>
      <c r="L2743" s="60">
        <f>SUM(L2744:L2749)-SUMIF(CE2744:CE2749, 1, L2744:L2749)</f>
        <v>785.05</v>
      </c>
    </row>
    <row r="2744" spans="1:83" ht="15" x14ac:dyDescent="0.2">
      <c r="A2744" s="44"/>
      <c r="B2744" s="47"/>
      <c r="C2744" s="44" t="s">
        <v>1395</v>
      </c>
      <c r="D2744" s="46" t="s">
        <v>904</v>
      </c>
      <c r="E2744" s="62"/>
      <c r="F2744" s="47"/>
      <c r="G2744" s="47">
        <f>Source!V484</f>
        <v>0.33600000000000002</v>
      </c>
      <c r="H2744" s="47"/>
      <c r="I2744" s="47"/>
      <c r="J2744" s="47"/>
      <c r="K2744" s="47"/>
      <c r="L2744" s="60">
        <f>SUMIF(CE2745:CE2749, 1, L2745:L2749)</f>
        <v>284.24</v>
      </c>
      <c r="CE2744">
        <v>1</v>
      </c>
    </row>
    <row r="2745" spans="1:83" ht="28.5" x14ac:dyDescent="0.2">
      <c r="A2745" s="45"/>
      <c r="B2745" s="45" t="s">
        <v>1028</v>
      </c>
      <c r="C2745" s="45" t="s">
        <v>1030</v>
      </c>
      <c r="D2745" s="46" t="s">
        <v>797</v>
      </c>
      <c r="E2745" s="47">
        <v>0.2</v>
      </c>
      <c r="F2745" s="47">
        <f>ROUND(0.84,7)</f>
        <v>0.84</v>
      </c>
      <c r="G2745" s="47">
        <f>SmtRes!CX966</f>
        <v>0.16800000000000001</v>
      </c>
      <c r="H2745" s="49"/>
      <c r="I2745" s="48"/>
      <c r="J2745" s="49">
        <f>SmtRes!CZ966</f>
        <v>1629.55</v>
      </c>
      <c r="K2745" s="48"/>
      <c r="L2745" s="49">
        <f>SmtRes!DG966</f>
        <v>273.76</v>
      </c>
    </row>
    <row r="2746" spans="1:83" ht="28.5" x14ac:dyDescent="0.2">
      <c r="A2746" s="45"/>
      <c r="B2746" s="45" t="s">
        <v>924</v>
      </c>
      <c r="C2746" s="45" t="s">
        <v>1402</v>
      </c>
      <c r="D2746" s="46" t="s">
        <v>904</v>
      </c>
      <c r="E2746" s="47">
        <f>SmtRes!DO966*SmtRes!AT966</f>
        <v>0.2</v>
      </c>
      <c r="F2746" s="47">
        <f>ROUND(0.84,7)</f>
        <v>0.84</v>
      </c>
      <c r="G2746" s="47">
        <f>ROUND(E2746*F2746*G2740, 7)</f>
        <v>0.16800000000000001</v>
      </c>
      <c r="H2746" s="49"/>
      <c r="I2746" s="48"/>
      <c r="J2746" s="49">
        <f>ROUND(SmtRes!AG966/SmtRes!DO966, 2)</f>
        <v>969.91</v>
      </c>
      <c r="K2746" s="48"/>
      <c r="L2746" s="49">
        <f>SmtRes!DH966</f>
        <v>162.94</v>
      </c>
      <c r="CE2746">
        <v>1</v>
      </c>
    </row>
    <row r="2747" spans="1:83" ht="28.5" x14ac:dyDescent="0.2">
      <c r="A2747" s="45"/>
      <c r="B2747" s="45" t="s">
        <v>954</v>
      </c>
      <c r="C2747" s="45" t="s">
        <v>956</v>
      </c>
      <c r="D2747" s="46" t="s">
        <v>797</v>
      </c>
      <c r="E2747" s="47">
        <v>0.2</v>
      </c>
      <c r="F2747" s="47">
        <f>ROUND(0.84,7)</f>
        <v>0.84</v>
      </c>
      <c r="G2747" s="47">
        <f>SmtRes!CX967</f>
        <v>0.16800000000000001</v>
      </c>
      <c r="H2747" s="49"/>
      <c r="I2747" s="48"/>
      <c r="J2747" s="49">
        <f>SmtRes!CZ967</f>
        <v>643.29</v>
      </c>
      <c r="K2747" s="48"/>
      <c r="L2747" s="49">
        <f>SmtRes!DG967</f>
        <v>108.07</v>
      </c>
    </row>
    <row r="2748" spans="1:83" ht="28.5" x14ac:dyDescent="0.2">
      <c r="A2748" s="45"/>
      <c r="B2748" s="45" t="s">
        <v>915</v>
      </c>
      <c r="C2748" s="45" t="s">
        <v>1394</v>
      </c>
      <c r="D2748" s="46" t="s">
        <v>904</v>
      </c>
      <c r="E2748" s="47">
        <f>SmtRes!DO967*SmtRes!AT967</f>
        <v>0.2</v>
      </c>
      <c r="F2748" s="47">
        <f>ROUND(0.84,7)</f>
        <v>0.84</v>
      </c>
      <c r="G2748" s="47">
        <f>ROUND(E2748*F2748*G2740, 7)</f>
        <v>0.16800000000000001</v>
      </c>
      <c r="H2748" s="49"/>
      <c r="I2748" s="48"/>
      <c r="J2748" s="49">
        <f>ROUND(SmtRes!AG967/SmtRes!DO967, 2)</f>
        <v>722.05</v>
      </c>
      <c r="K2748" s="48"/>
      <c r="L2748" s="49">
        <f>SmtRes!DH967</f>
        <v>121.3</v>
      </c>
      <c r="CE2748">
        <v>1</v>
      </c>
    </row>
    <row r="2749" spans="1:83" ht="42.75" x14ac:dyDescent="0.2">
      <c r="A2749" s="45"/>
      <c r="B2749" s="45" t="s">
        <v>1278</v>
      </c>
      <c r="C2749" s="45" t="s">
        <v>1280</v>
      </c>
      <c r="D2749" s="46" t="s">
        <v>797</v>
      </c>
      <c r="E2749" s="47">
        <v>14.88</v>
      </c>
      <c r="F2749" s="47">
        <f>ROUND(0.84,7)</f>
        <v>0.84</v>
      </c>
      <c r="G2749" s="47">
        <f>SmtRes!CX968</f>
        <v>12.4992</v>
      </c>
      <c r="H2749" s="49"/>
      <c r="I2749" s="48"/>
      <c r="J2749" s="49">
        <f>SmtRes!CZ968</f>
        <v>32.26</v>
      </c>
      <c r="K2749" s="48"/>
      <c r="L2749" s="49">
        <f>SmtRes!DG968</f>
        <v>403.22</v>
      </c>
    </row>
    <row r="2750" spans="1:83" ht="15" hidden="1" x14ac:dyDescent="0.2">
      <c r="A2750" s="44"/>
      <c r="B2750" s="47">
        <v>4</v>
      </c>
      <c r="C2750" s="44" t="s">
        <v>1411</v>
      </c>
      <c r="D2750" s="46"/>
      <c r="E2750" s="62"/>
      <c r="F2750" s="47"/>
      <c r="G2750" s="47"/>
      <c r="H2750" s="47"/>
      <c r="I2750" s="47"/>
      <c r="J2750" s="47"/>
      <c r="K2750" s="47"/>
      <c r="L2750" s="60">
        <f>SUM(L2751:L2753)-SUMIF(CE2751:CE2753, 1, L2751:L2753)</f>
        <v>0</v>
      </c>
    </row>
    <row r="2751" spans="1:83" ht="57" x14ac:dyDescent="0.2">
      <c r="A2751" s="45"/>
      <c r="B2751" s="45" t="s">
        <v>1281</v>
      </c>
      <c r="C2751" s="45" t="s">
        <v>1283</v>
      </c>
      <c r="D2751" s="46" t="s">
        <v>1090</v>
      </c>
      <c r="E2751" s="47">
        <v>1.49</v>
      </c>
      <c r="F2751" s="47">
        <f>ROUND(0,7)</f>
        <v>0</v>
      </c>
      <c r="G2751" s="47">
        <f>SmtRes!CX969</f>
        <v>0</v>
      </c>
      <c r="H2751" s="49">
        <f>SmtRes!CZ969</f>
        <v>155.63</v>
      </c>
      <c r="I2751" s="48">
        <f>SmtRes!AI969</f>
        <v>0.78</v>
      </c>
      <c r="J2751" s="49">
        <f>ROUND(H2751*I2751, 2)</f>
        <v>121.39</v>
      </c>
      <c r="K2751" s="48"/>
      <c r="L2751" s="49">
        <f>SmtRes!DF969</f>
        <v>0</v>
      </c>
    </row>
    <row r="2752" spans="1:83" ht="42.75" x14ac:dyDescent="0.2">
      <c r="A2752" s="45"/>
      <c r="B2752" s="45" t="s">
        <v>1284</v>
      </c>
      <c r="C2752" s="45" t="s">
        <v>1286</v>
      </c>
      <c r="D2752" s="46" t="s">
        <v>685</v>
      </c>
      <c r="E2752" s="47">
        <v>3.7399999999999998E-3</v>
      </c>
      <c r="F2752" s="47">
        <f>ROUND(0,7)</f>
        <v>0</v>
      </c>
      <c r="G2752" s="47">
        <f>SmtRes!CX970</f>
        <v>0</v>
      </c>
      <c r="H2752" s="49">
        <f>SmtRes!CZ970</f>
        <v>4800.8500000000004</v>
      </c>
      <c r="I2752" s="48">
        <f>SmtRes!AI970</f>
        <v>1.5</v>
      </c>
      <c r="J2752" s="49">
        <f>ROUND(H2752*I2752, 2)</f>
        <v>7201.28</v>
      </c>
      <c r="K2752" s="48"/>
      <c r="L2752" s="49">
        <f>SmtRes!DF970</f>
        <v>0</v>
      </c>
    </row>
    <row r="2753" spans="1:82" ht="14.25" x14ac:dyDescent="0.2">
      <c r="A2753" s="45"/>
      <c r="B2753" s="45" t="s">
        <v>1240</v>
      </c>
      <c r="C2753" s="51" t="s">
        <v>1242</v>
      </c>
      <c r="D2753" s="52" t="s">
        <v>685</v>
      </c>
      <c r="E2753" s="53">
        <v>7.7999999999999996E-3</v>
      </c>
      <c r="F2753" s="53">
        <f>ROUND(0,7)</f>
        <v>0</v>
      </c>
      <c r="G2753" s="53">
        <f>SmtRes!CX971</f>
        <v>0</v>
      </c>
      <c r="H2753" s="54">
        <f>SmtRes!CZ971</f>
        <v>82698.14</v>
      </c>
      <c r="I2753" s="55">
        <f>SmtRes!AI971</f>
        <v>1.29</v>
      </c>
      <c r="J2753" s="54">
        <f>ROUND(H2753*I2753, 2)</f>
        <v>106680.6</v>
      </c>
      <c r="K2753" s="55"/>
      <c r="L2753" s="54">
        <f>SmtRes!DF971</f>
        <v>0</v>
      </c>
    </row>
    <row r="2754" spans="1:82" ht="15" x14ac:dyDescent="0.2">
      <c r="A2754" s="45"/>
      <c r="B2754" s="45"/>
      <c r="C2754" s="64" t="s">
        <v>1396</v>
      </c>
      <c r="D2754" s="46"/>
      <c r="E2754" s="47"/>
      <c r="F2754" s="47"/>
      <c r="G2754" s="47"/>
      <c r="H2754" s="49"/>
      <c r="I2754" s="48"/>
      <c r="J2754" s="49"/>
      <c r="K2754" s="48"/>
      <c r="L2754" s="49">
        <f>L2741+L2743+L2744+L2750</f>
        <v>33088.01</v>
      </c>
    </row>
    <row r="2755" spans="1:82" ht="14.25" x14ac:dyDescent="0.2">
      <c r="A2755" s="45"/>
      <c r="B2755" s="45"/>
      <c r="C2755" s="45" t="s">
        <v>1397</v>
      </c>
      <c r="D2755" s="46"/>
      <c r="E2755" s="47"/>
      <c r="F2755" s="47"/>
      <c r="G2755" s="47"/>
      <c r="H2755" s="49"/>
      <c r="I2755" s="48"/>
      <c r="J2755" s="49"/>
      <c r="K2755" s="48"/>
      <c r="L2755" s="49">
        <f>SUM(AR2740:AR2758)+SUM(AS2740:AS2758)+SUM(AT2740:AT2758)+SUM(AU2740:AU2758)+SUM(AV2740:AV2758)</f>
        <v>32302.960000000003</v>
      </c>
    </row>
    <row r="2756" spans="1:82" ht="28.5" x14ac:dyDescent="0.2">
      <c r="A2756" s="45"/>
      <c r="B2756" s="45" t="s">
        <v>408</v>
      </c>
      <c r="C2756" s="45" t="s">
        <v>1503</v>
      </c>
      <c r="D2756" s="46" t="s">
        <v>1224</v>
      </c>
      <c r="E2756" s="47">
        <f>Source!BZ484</f>
        <v>97</v>
      </c>
      <c r="F2756" s="47"/>
      <c r="G2756" s="47">
        <f>Source!AT484</f>
        <v>97</v>
      </c>
      <c r="H2756" s="49"/>
      <c r="I2756" s="48"/>
      <c r="J2756" s="49"/>
      <c r="K2756" s="48"/>
      <c r="L2756" s="49">
        <f>SUM(AZ2740:AZ2758)</f>
        <v>31333.87</v>
      </c>
    </row>
    <row r="2757" spans="1:82" ht="28.5" x14ac:dyDescent="0.2">
      <c r="A2757" s="51"/>
      <c r="B2757" s="51" t="s">
        <v>409</v>
      </c>
      <c r="C2757" s="51" t="s">
        <v>1504</v>
      </c>
      <c r="D2757" s="52" t="s">
        <v>1224</v>
      </c>
      <c r="E2757" s="53">
        <f>Source!CA484</f>
        <v>51</v>
      </c>
      <c r="F2757" s="53"/>
      <c r="G2757" s="53">
        <f>Source!AU484</f>
        <v>51</v>
      </c>
      <c r="H2757" s="54"/>
      <c r="I2757" s="55"/>
      <c r="J2757" s="54"/>
      <c r="K2757" s="55"/>
      <c r="L2757" s="54">
        <f>SUM(BA2740:BA2758)</f>
        <v>16474.509999999998</v>
      </c>
    </row>
    <row r="2758" spans="1:82" ht="15" x14ac:dyDescent="0.25">
      <c r="C2758" s="106" t="s">
        <v>1360</v>
      </c>
      <c r="D2758" s="106"/>
      <c r="E2758" s="106"/>
      <c r="F2758" s="106"/>
      <c r="G2758" s="106"/>
      <c r="H2758" s="106"/>
      <c r="I2758" s="107">
        <f>IF(E2740&lt;&gt;0,K2758/E2740, 0)</f>
        <v>80896.39</v>
      </c>
      <c r="J2758" s="107"/>
      <c r="K2758" s="107">
        <f>L2741+L2743+L2750+L2756+L2757+L2744</f>
        <v>80896.39</v>
      </c>
      <c r="L2758" s="107"/>
      <c r="M2758" s="83">
        <f>K2758*1.038</f>
        <v>83970.452820000006</v>
      </c>
      <c r="AD2758">
        <f>ROUND((Source!AT484/100)*((ROUND(SUMIF(SmtRes!AQ964:'SmtRes'!AQ972,"=1",SmtRes!AD964:'SmtRes'!AD972)*Source!I484, 2)+ROUND(SUMIF(SmtRes!AQ964:'SmtRes'!AQ972,"=1",SmtRes!AC964:'SmtRes'!AC972)*Source!I484, 2))), 2)</f>
        <v>2325.9</v>
      </c>
      <c r="AE2758">
        <f>ROUND((Source!AU484/100)*((ROUND(SUMIF(SmtRes!AQ964:'SmtRes'!AQ972,"=1",SmtRes!AD964:'SmtRes'!AD972)*Source!I484, 2)+ROUND(SUMIF(SmtRes!AQ964:'SmtRes'!AQ972,"=1",SmtRes!AC964:'SmtRes'!AC972)*Source!I484, 2))), 2)</f>
        <v>1222.9000000000001</v>
      </c>
      <c r="AN2758" s="56">
        <f>L2741+L2743+L2750+L2756+L2757+L2744</f>
        <v>80896.39</v>
      </c>
      <c r="AO2758" s="56">
        <f>L2743</f>
        <v>785.05</v>
      </c>
      <c r="AQ2758" t="s">
        <v>1361</v>
      </c>
      <c r="AR2758" s="56">
        <f>L2741</f>
        <v>32018.720000000001</v>
      </c>
      <c r="AT2758" s="56">
        <f>L2744</f>
        <v>284.24</v>
      </c>
      <c r="AV2758" t="s">
        <v>1361</v>
      </c>
      <c r="AW2758" s="56">
        <f>L2750</f>
        <v>0</v>
      </c>
      <c r="AZ2758">
        <f>Source!X484</f>
        <v>31333.87</v>
      </c>
      <c r="BA2758">
        <f>Source!Y484</f>
        <v>16474.509999999998</v>
      </c>
      <c r="CD2758">
        <v>2</v>
      </c>
    </row>
    <row r="2759" spans="1:82" ht="92.25" x14ac:dyDescent="0.2">
      <c r="A2759" s="43" t="s">
        <v>687</v>
      </c>
      <c r="B2759" s="45" t="s">
        <v>1635</v>
      </c>
      <c r="C2759" s="45" t="s">
        <v>1636</v>
      </c>
      <c r="D2759" s="46" t="str">
        <f>Source!H485</f>
        <v>ШТ</v>
      </c>
      <c r="E2759" s="47">
        <f>Source!K485</f>
        <v>1</v>
      </c>
      <c r="F2759" s="47"/>
      <c r="G2759" s="47">
        <f>Source!I485</f>
        <v>1</v>
      </c>
      <c r="H2759" s="49"/>
      <c r="I2759" s="48"/>
      <c r="J2759" s="49"/>
      <c r="K2759" s="48"/>
      <c r="L2759" s="49"/>
    </row>
    <row r="2760" spans="1:82" ht="15" x14ac:dyDescent="0.2">
      <c r="A2760" s="44"/>
      <c r="B2760" s="47">
        <v>1</v>
      </c>
      <c r="C2760" s="44" t="s">
        <v>1391</v>
      </c>
      <c r="D2760" s="46" t="s">
        <v>904</v>
      </c>
      <c r="E2760" s="62"/>
      <c r="F2760" s="47"/>
      <c r="G2760" s="47">
        <f>Source!U485</f>
        <v>0.4284</v>
      </c>
      <c r="H2760" s="47"/>
      <c r="I2760" s="47"/>
      <c r="J2760" s="47"/>
      <c r="K2760" s="47"/>
      <c r="L2760" s="60">
        <f>SUM(L2761:L2761)-SUMIF(CE2761:CE2761, 1, L2761:L2761)</f>
        <v>302.39999999999998</v>
      </c>
    </row>
    <row r="2761" spans="1:82" ht="14.25" x14ac:dyDescent="0.2">
      <c r="A2761" s="45"/>
      <c r="B2761" s="45" t="s">
        <v>1185</v>
      </c>
      <c r="C2761" s="45" t="s">
        <v>1186</v>
      </c>
      <c r="D2761" s="46" t="s">
        <v>904</v>
      </c>
      <c r="E2761" s="47">
        <v>0.51</v>
      </c>
      <c r="F2761" s="47">
        <f>ROUND(0.84,7)</f>
        <v>0.84</v>
      </c>
      <c r="G2761" s="47">
        <f>SmtRes!CX973</f>
        <v>0.4284</v>
      </c>
      <c r="H2761" s="49"/>
      <c r="I2761" s="48"/>
      <c r="J2761" s="49">
        <f>SmtRes!CZ973</f>
        <v>705.88</v>
      </c>
      <c r="K2761" s="48"/>
      <c r="L2761" s="49">
        <f>SmtRes!DI973</f>
        <v>302.39999999999998</v>
      </c>
    </row>
    <row r="2762" spans="1:82" ht="15" hidden="1" x14ac:dyDescent="0.2">
      <c r="A2762" s="44"/>
      <c r="B2762" s="47">
        <v>4</v>
      </c>
      <c r="C2762" s="44" t="s">
        <v>1411</v>
      </c>
      <c r="D2762" s="46"/>
      <c r="E2762" s="62"/>
      <c r="F2762" s="47"/>
      <c r="G2762" s="47"/>
      <c r="H2762" s="47"/>
      <c r="I2762" s="47"/>
      <c r="J2762" s="47"/>
      <c r="K2762" s="47"/>
      <c r="L2762" s="60">
        <f>SUM(L2763:L2765)-SUMIF(CE2763:CE2765, 1, L2763:L2765)</f>
        <v>0</v>
      </c>
    </row>
    <row r="2763" spans="1:82" ht="42.75" x14ac:dyDescent="0.2">
      <c r="A2763" s="45"/>
      <c r="B2763" s="45" t="s">
        <v>1287</v>
      </c>
      <c r="C2763" s="45" t="s">
        <v>1289</v>
      </c>
      <c r="D2763" s="46" t="s">
        <v>685</v>
      </c>
      <c r="E2763" s="47">
        <v>1.06E-3</v>
      </c>
      <c r="F2763" s="47">
        <f>ROUND(0,7)</f>
        <v>0</v>
      </c>
      <c r="G2763" s="47">
        <f>SmtRes!CX974</f>
        <v>0</v>
      </c>
      <c r="H2763" s="49">
        <f>SmtRes!CZ974</f>
        <v>71131.5</v>
      </c>
      <c r="I2763" s="48">
        <f>SmtRes!AI974</f>
        <v>0.71</v>
      </c>
      <c r="J2763" s="49">
        <f>ROUND(H2763*I2763, 2)</f>
        <v>50503.37</v>
      </c>
      <c r="K2763" s="48"/>
      <c r="L2763" s="49">
        <f>SmtRes!DF974</f>
        <v>0</v>
      </c>
    </row>
    <row r="2764" spans="1:82" ht="57" x14ac:dyDescent="0.2">
      <c r="A2764" s="45"/>
      <c r="B2764" s="45" t="s">
        <v>1234</v>
      </c>
      <c r="C2764" s="45" t="s">
        <v>1236</v>
      </c>
      <c r="D2764" s="46" t="s">
        <v>685</v>
      </c>
      <c r="E2764" s="47">
        <v>5.0899999999999999E-3</v>
      </c>
      <c r="F2764" s="47">
        <f>ROUND(0,7)</f>
        <v>0</v>
      </c>
      <c r="G2764" s="47">
        <f>SmtRes!CX975</f>
        <v>0</v>
      </c>
      <c r="H2764" s="49"/>
      <c r="I2764" s="48"/>
      <c r="J2764" s="49">
        <f>SmtRes!CZ975</f>
        <v>45237.23</v>
      </c>
      <c r="K2764" s="48"/>
      <c r="L2764" s="49">
        <f>SmtRes!DF975</f>
        <v>0</v>
      </c>
    </row>
    <row r="2765" spans="1:82" ht="42.75" x14ac:dyDescent="0.2">
      <c r="A2765" s="45"/>
      <c r="B2765" s="45" t="s">
        <v>1290</v>
      </c>
      <c r="C2765" s="51" t="s">
        <v>1292</v>
      </c>
      <c r="D2765" s="52" t="s">
        <v>685</v>
      </c>
      <c r="E2765" s="53">
        <v>2.0000000000000001E-4</v>
      </c>
      <c r="F2765" s="53">
        <f>ROUND(0,7)</f>
        <v>0</v>
      </c>
      <c r="G2765" s="53">
        <f>SmtRes!CX976</f>
        <v>0</v>
      </c>
      <c r="H2765" s="54">
        <f>SmtRes!CZ976</f>
        <v>360146.05</v>
      </c>
      <c r="I2765" s="55">
        <f>SmtRes!AI976</f>
        <v>1.35</v>
      </c>
      <c r="J2765" s="54">
        <f>ROUND(H2765*I2765, 2)</f>
        <v>486197.17</v>
      </c>
      <c r="K2765" s="55"/>
      <c r="L2765" s="54">
        <f>SmtRes!DF976</f>
        <v>0</v>
      </c>
    </row>
    <row r="2766" spans="1:82" ht="15" x14ac:dyDescent="0.2">
      <c r="A2766" s="45"/>
      <c r="B2766" s="45"/>
      <c r="C2766" s="64" t="s">
        <v>1396</v>
      </c>
      <c r="D2766" s="46"/>
      <c r="E2766" s="47"/>
      <c r="F2766" s="47"/>
      <c r="G2766" s="47"/>
      <c r="H2766" s="49"/>
      <c r="I2766" s="48"/>
      <c r="J2766" s="49"/>
      <c r="K2766" s="48"/>
      <c r="L2766" s="49">
        <f>L2760+L2762</f>
        <v>302.39999999999998</v>
      </c>
    </row>
    <row r="2767" spans="1:82" ht="14.25" x14ac:dyDescent="0.2">
      <c r="A2767" s="45"/>
      <c r="B2767" s="45"/>
      <c r="C2767" s="45" t="s">
        <v>1397</v>
      </c>
      <c r="D2767" s="46"/>
      <c r="E2767" s="47"/>
      <c r="F2767" s="47"/>
      <c r="G2767" s="47"/>
      <c r="H2767" s="49"/>
      <c r="I2767" s="48"/>
      <c r="J2767" s="49"/>
      <c r="K2767" s="48"/>
      <c r="L2767" s="49">
        <f>SUM(AR2759:AR2770)+SUM(AS2759:AS2770)+SUM(AT2759:AT2770)+SUM(AU2759:AU2770)+SUM(AV2759:AV2770)</f>
        <v>302.39999999999998</v>
      </c>
    </row>
    <row r="2768" spans="1:82" ht="28.5" x14ac:dyDescent="0.2">
      <c r="A2768" s="45"/>
      <c r="B2768" s="45" t="s">
        <v>408</v>
      </c>
      <c r="C2768" s="45" t="s">
        <v>1503</v>
      </c>
      <c r="D2768" s="46" t="s">
        <v>1224</v>
      </c>
      <c r="E2768" s="47">
        <f>Source!BZ485</f>
        <v>97</v>
      </c>
      <c r="F2768" s="47"/>
      <c r="G2768" s="47">
        <f>Source!AT485</f>
        <v>97</v>
      </c>
      <c r="H2768" s="49"/>
      <c r="I2768" s="48"/>
      <c r="J2768" s="49"/>
      <c r="K2768" s="48"/>
      <c r="L2768" s="49">
        <f>SUM(AZ2759:AZ2770)</f>
        <v>293.33</v>
      </c>
    </row>
    <row r="2769" spans="1:83" ht="28.5" x14ac:dyDescent="0.2">
      <c r="A2769" s="51"/>
      <c r="B2769" s="51" t="s">
        <v>409</v>
      </c>
      <c r="C2769" s="51" t="s">
        <v>1504</v>
      </c>
      <c r="D2769" s="52" t="s">
        <v>1224</v>
      </c>
      <c r="E2769" s="53">
        <f>Source!CA485</f>
        <v>51</v>
      </c>
      <c r="F2769" s="53"/>
      <c r="G2769" s="53">
        <f>Source!AU485</f>
        <v>51</v>
      </c>
      <c r="H2769" s="54"/>
      <c r="I2769" s="55"/>
      <c r="J2769" s="54"/>
      <c r="K2769" s="55"/>
      <c r="L2769" s="54">
        <f>SUM(BA2759:BA2770)</f>
        <v>154.22</v>
      </c>
    </row>
    <row r="2770" spans="1:83" ht="15" x14ac:dyDescent="0.25">
      <c r="C2770" s="106" t="s">
        <v>1360</v>
      </c>
      <c r="D2770" s="106"/>
      <c r="E2770" s="106"/>
      <c r="F2770" s="106"/>
      <c r="G2770" s="106"/>
      <c r="H2770" s="106"/>
      <c r="I2770" s="107">
        <f>IF(E2759&lt;&gt;0,K2770/E2759, 0)</f>
        <v>749.95</v>
      </c>
      <c r="J2770" s="107"/>
      <c r="K2770" s="107">
        <f>L2760+L2762+L2768+L2769</f>
        <v>749.95</v>
      </c>
      <c r="L2770" s="107"/>
      <c r="M2770" s="83">
        <f>K2770*1.038</f>
        <v>778.44810000000007</v>
      </c>
      <c r="AD2770">
        <f>ROUND((Source!AT485/100)*((ROUND(SUMIF(SmtRes!AQ973:'SmtRes'!AQ977,"=1",SmtRes!AD973:'SmtRes'!AD977)*Source!I485, 2)+ROUND(SUMIF(SmtRes!AQ973:'SmtRes'!AQ977,"=1",SmtRes!AC973:'SmtRes'!AC977)*Source!I485, 2))), 2)</f>
        <v>684.7</v>
      </c>
      <c r="AE2770">
        <f>ROUND((Source!AU485/100)*((ROUND(SUMIF(SmtRes!AQ973:'SmtRes'!AQ977,"=1",SmtRes!AD973:'SmtRes'!AD977)*Source!I485, 2)+ROUND(SUMIF(SmtRes!AQ973:'SmtRes'!AQ977,"=1",SmtRes!AC973:'SmtRes'!AC977)*Source!I485, 2))), 2)</f>
        <v>360</v>
      </c>
      <c r="AN2770" s="56">
        <f>L2760+L2762+L2768+L2769</f>
        <v>749.95</v>
      </c>
      <c r="AO2770">
        <f>0</f>
        <v>0</v>
      </c>
      <c r="AQ2770" t="s">
        <v>1361</v>
      </c>
      <c r="AR2770" s="56">
        <f>L2760</f>
        <v>302.39999999999998</v>
      </c>
      <c r="AT2770">
        <f>0</f>
        <v>0</v>
      </c>
      <c r="AV2770" t="s">
        <v>1361</v>
      </c>
      <c r="AW2770" s="56">
        <f>L2762</f>
        <v>0</v>
      </c>
      <c r="AZ2770">
        <f>Source!X485</f>
        <v>293.33</v>
      </c>
      <c r="BA2770">
        <f>Source!Y485</f>
        <v>154.22</v>
      </c>
      <c r="CD2770">
        <v>2</v>
      </c>
    </row>
    <row r="2771" spans="1:83" ht="149.25" x14ac:dyDescent="0.2">
      <c r="A2771" s="43" t="s">
        <v>691</v>
      </c>
      <c r="B2771" s="45" t="s">
        <v>1637</v>
      </c>
      <c r="C2771" s="45" t="s">
        <v>1638</v>
      </c>
      <c r="D2771" s="46" t="str">
        <f>Source!H486</f>
        <v>км</v>
      </c>
      <c r="E2771" s="47">
        <f>Source!K486</f>
        <v>1</v>
      </c>
      <c r="F2771" s="47"/>
      <c r="G2771" s="47">
        <f>Source!I486</f>
        <v>1</v>
      </c>
      <c r="H2771" s="49"/>
      <c r="I2771" s="48"/>
      <c r="J2771" s="49"/>
      <c r="K2771" s="48"/>
      <c r="L2771" s="49"/>
    </row>
    <row r="2772" spans="1:83" ht="15" x14ac:dyDescent="0.2">
      <c r="A2772" s="44"/>
      <c r="B2772" s="47">
        <v>1</v>
      </c>
      <c r="C2772" s="44" t="s">
        <v>1391</v>
      </c>
      <c r="D2772" s="46" t="s">
        <v>904</v>
      </c>
      <c r="E2772" s="62"/>
      <c r="F2772" s="47"/>
      <c r="G2772" s="47">
        <f>Source!U486</f>
        <v>205.63200000000001</v>
      </c>
      <c r="H2772" s="47"/>
      <c r="I2772" s="47"/>
      <c r="J2772" s="47"/>
      <c r="K2772" s="47"/>
      <c r="L2772" s="60">
        <f>SUM(L2773:L2773)-SUMIF(CE2773:CE2773, 1, L2773:L2773)</f>
        <v>140164.94</v>
      </c>
    </row>
    <row r="2773" spans="1:83" ht="14.25" x14ac:dyDescent="0.2">
      <c r="A2773" s="45"/>
      <c r="B2773" s="45" t="s">
        <v>1273</v>
      </c>
      <c r="C2773" s="45" t="s">
        <v>1274</v>
      </c>
      <c r="D2773" s="46" t="s">
        <v>904</v>
      </c>
      <c r="E2773" s="47">
        <v>306</v>
      </c>
      <c r="F2773" s="47">
        <f>ROUND((0.8)*0.84,7)</f>
        <v>0.67200000000000004</v>
      </c>
      <c r="G2773" s="47">
        <f>SmtRes!CX978</f>
        <v>205.63200000000001</v>
      </c>
      <c r="H2773" s="49"/>
      <c r="I2773" s="48"/>
      <c r="J2773" s="49">
        <f>SmtRes!CZ978</f>
        <v>681.63</v>
      </c>
      <c r="K2773" s="48"/>
      <c r="L2773" s="49">
        <f>SmtRes!DI978</f>
        <v>140164.94</v>
      </c>
    </row>
    <row r="2774" spans="1:83" ht="15" x14ac:dyDescent="0.2">
      <c r="A2774" s="44"/>
      <c r="B2774" s="47">
        <v>2</v>
      </c>
      <c r="C2774" s="44" t="s">
        <v>1392</v>
      </c>
      <c r="D2774" s="46"/>
      <c r="E2774" s="62"/>
      <c r="F2774" s="47"/>
      <c r="G2774" s="47"/>
      <c r="H2774" s="47"/>
      <c r="I2774" s="47"/>
      <c r="J2774" s="47"/>
      <c r="K2774" s="47"/>
      <c r="L2774" s="60">
        <f>SUM(L2775:L2779)-SUMIF(CE2775:CE2779, 1, L2775:L2779)</f>
        <v>627.66000000000008</v>
      </c>
    </row>
    <row r="2775" spans="1:83" ht="15" x14ac:dyDescent="0.2">
      <c r="A2775" s="44"/>
      <c r="B2775" s="47"/>
      <c r="C2775" s="44" t="s">
        <v>1395</v>
      </c>
      <c r="D2775" s="46" t="s">
        <v>904</v>
      </c>
      <c r="E2775" s="62"/>
      <c r="F2775" s="47"/>
      <c r="G2775" s="47">
        <f>Source!V486</f>
        <v>0.6048</v>
      </c>
      <c r="H2775" s="47"/>
      <c r="I2775" s="47"/>
      <c r="J2775" s="47"/>
      <c r="K2775" s="47"/>
      <c r="L2775" s="60">
        <f>SUMIF(CE2776:CE2779, 1, L2776:L2779)</f>
        <v>496.65999999999997</v>
      </c>
      <c r="CE2775">
        <v>1</v>
      </c>
    </row>
    <row r="2776" spans="1:83" ht="28.5" x14ac:dyDescent="0.2">
      <c r="A2776" s="45"/>
      <c r="B2776" s="45" t="s">
        <v>1028</v>
      </c>
      <c r="C2776" s="45" t="s">
        <v>1030</v>
      </c>
      <c r="D2776" s="46" t="s">
        <v>797</v>
      </c>
      <c r="E2776" s="47">
        <v>0.36</v>
      </c>
      <c r="F2776" s="47">
        <f>ROUND((0.8)*0.84,7)</f>
        <v>0.67200000000000004</v>
      </c>
      <c r="G2776" s="47">
        <f>SmtRes!CX980</f>
        <v>0.24192</v>
      </c>
      <c r="H2776" s="49"/>
      <c r="I2776" s="48"/>
      <c r="J2776" s="49">
        <f>SmtRes!CZ980</f>
        <v>1629.55</v>
      </c>
      <c r="K2776" s="48"/>
      <c r="L2776" s="49">
        <f>SmtRes!DG980</f>
        <v>394.22</v>
      </c>
    </row>
    <row r="2777" spans="1:83" ht="28.5" x14ac:dyDescent="0.2">
      <c r="A2777" s="45"/>
      <c r="B2777" s="45" t="s">
        <v>924</v>
      </c>
      <c r="C2777" s="45" t="s">
        <v>1402</v>
      </c>
      <c r="D2777" s="46" t="s">
        <v>904</v>
      </c>
      <c r="E2777" s="47">
        <f>SmtRes!DO980*SmtRes!AT980</f>
        <v>0.36</v>
      </c>
      <c r="F2777" s="47">
        <f>ROUND((0.8)*0.84,7)</f>
        <v>0.67200000000000004</v>
      </c>
      <c r="G2777" s="47">
        <f>ROUND(E2777*F2777*G2771, 7)</f>
        <v>0.24192</v>
      </c>
      <c r="H2777" s="49"/>
      <c r="I2777" s="48"/>
      <c r="J2777" s="49">
        <f>ROUND(SmtRes!AG980/SmtRes!DO980, 2)</f>
        <v>969.91</v>
      </c>
      <c r="K2777" s="48"/>
      <c r="L2777" s="49">
        <f>SmtRes!DH980</f>
        <v>234.64</v>
      </c>
      <c r="CE2777">
        <v>1</v>
      </c>
    </row>
    <row r="2778" spans="1:83" ht="28.5" x14ac:dyDescent="0.2">
      <c r="A2778" s="45"/>
      <c r="B2778" s="45" t="s">
        <v>954</v>
      </c>
      <c r="C2778" s="45" t="s">
        <v>956</v>
      </c>
      <c r="D2778" s="46" t="s">
        <v>797</v>
      </c>
      <c r="E2778" s="47">
        <v>0.54</v>
      </c>
      <c r="F2778" s="47">
        <f>ROUND((0.8)*0.84,7)</f>
        <v>0.67200000000000004</v>
      </c>
      <c r="G2778" s="47">
        <f>SmtRes!CX981</f>
        <v>0.36287999999999998</v>
      </c>
      <c r="H2778" s="49"/>
      <c r="I2778" s="48"/>
      <c r="J2778" s="49">
        <f>SmtRes!CZ981</f>
        <v>643.29</v>
      </c>
      <c r="K2778" s="48"/>
      <c r="L2778" s="49">
        <f>SmtRes!DG981</f>
        <v>233.44</v>
      </c>
    </row>
    <row r="2779" spans="1:83" ht="28.5" x14ac:dyDescent="0.2">
      <c r="A2779" s="45"/>
      <c r="B2779" s="45" t="s">
        <v>915</v>
      </c>
      <c r="C2779" s="45" t="s">
        <v>1394</v>
      </c>
      <c r="D2779" s="46" t="s">
        <v>904</v>
      </c>
      <c r="E2779" s="47">
        <f>SmtRes!DO981*SmtRes!AT981</f>
        <v>0.54</v>
      </c>
      <c r="F2779" s="47">
        <f>ROUND((0.8)*0.84,7)</f>
        <v>0.67200000000000004</v>
      </c>
      <c r="G2779" s="47">
        <f>ROUND(E2779*F2779*G2771, 7)</f>
        <v>0.36287999999999998</v>
      </c>
      <c r="H2779" s="49"/>
      <c r="I2779" s="48"/>
      <c r="J2779" s="49">
        <f>ROUND(SmtRes!AG981/SmtRes!DO981, 2)</f>
        <v>722.05</v>
      </c>
      <c r="K2779" s="48"/>
      <c r="L2779" s="49">
        <f>SmtRes!DH981</f>
        <v>262.02</v>
      </c>
      <c r="CE2779">
        <v>1</v>
      </c>
    </row>
    <row r="2780" spans="1:83" ht="15" hidden="1" x14ac:dyDescent="0.2">
      <c r="A2780" s="44"/>
      <c r="B2780" s="47">
        <v>4</v>
      </c>
      <c r="C2780" s="44" t="s">
        <v>1411</v>
      </c>
      <c r="D2780" s="46"/>
      <c r="E2780" s="62"/>
      <c r="F2780" s="47"/>
      <c r="G2780" s="47"/>
      <c r="H2780" s="47"/>
      <c r="I2780" s="47"/>
      <c r="J2780" s="47"/>
      <c r="K2780" s="47"/>
      <c r="L2780" s="60">
        <f>SUM(L2781:L2784)-SUMIF(CE2781:CE2784, 1, L2781:L2784)</f>
        <v>0</v>
      </c>
    </row>
    <row r="2781" spans="1:83" ht="14.25" x14ac:dyDescent="0.2">
      <c r="A2781" s="45"/>
      <c r="B2781" s="45" t="s">
        <v>962</v>
      </c>
      <c r="C2781" s="45" t="s">
        <v>964</v>
      </c>
      <c r="D2781" s="46" t="s">
        <v>965</v>
      </c>
      <c r="E2781" s="47">
        <v>18</v>
      </c>
      <c r="F2781" s="47">
        <f t="shared" ref="F2781:F2787" si="66">ROUND(0,7)</f>
        <v>0</v>
      </c>
      <c r="G2781" s="47">
        <f>SmtRes!CX982</f>
        <v>0</v>
      </c>
      <c r="H2781" s="49">
        <f>SmtRes!CZ982</f>
        <v>35.71</v>
      </c>
      <c r="I2781" s="48">
        <f>SmtRes!AI982</f>
        <v>1.53</v>
      </c>
      <c r="J2781" s="49">
        <f>ROUND(H2781*I2781, 2)</f>
        <v>54.64</v>
      </c>
      <c r="K2781" s="48"/>
      <c r="L2781" s="49">
        <f>SmtRes!DF982</f>
        <v>0</v>
      </c>
    </row>
    <row r="2782" spans="1:83" ht="14.25" x14ac:dyDescent="0.2">
      <c r="A2782" s="45"/>
      <c r="B2782" s="45" t="s">
        <v>1293</v>
      </c>
      <c r="C2782" s="45" t="s">
        <v>1295</v>
      </c>
      <c r="D2782" s="46" t="s">
        <v>685</v>
      </c>
      <c r="E2782" s="47">
        <v>0.11600000000000001</v>
      </c>
      <c r="F2782" s="47">
        <f t="shared" si="66"/>
        <v>0</v>
      </c>
      <c r="G2782" s="47">
        <f>SmtRes!CX983</f>
        <v>0</v>
      </c>
      <c r="H2782" s="49">
        <f>SmtRes!CZ983</f>
        <v>160056.6</v>
      </c>
      <c r="I2782" s="48">
        <f>SmtRes!AI983</f>
        <v>1.33</v>
      </c>
      <c r="J2782" s="49">
        <f>ROUND(H2782*I2782, 2)</f>
        <v>212875.28</v>
      </c>
      <c r="K2782" s="48"/>
      <c r="L2782" s="49">
        <f>SmtRes!DF983</f>
        <v>0</v>
      </c>
    </row>
    <row r="2783" spans="1:83" ht="28.5" x14ac:dyDescent="0.2">
      <c r="A2783" s="45"/>
      <c r="B2783" s="45" t="s">
        <v>1066</v>
      </c>
      <c r="C2783" s="45" t="s">
        <v>1068</v>
      </c>
      <c r="D2783" s="46" t="s">
        <v>965</v>
      </c>
      <c r="E2783" s="47">
        <v>0.93</v>
      </c>
      <c r="F2783" s="47">
        <f t="shared" si="66"/>
        <v>0</v>
      </c>
      <c r="G2783" s="47">
        <f>SmtRes!CX985</f>
        <v>0</v>
      </c>
      <c r="H2783" s="49"/>
      <c r="I2783" s="48"/>
      <c r="J2783" s="49">
        <f>SmtRes!CZ985</f>
        <v>5103.8</v>
      </c>
      <c r="K2783" s="48"/>
      <c r="L2783" s="49">
        <f>SmtRes!DF985</f>
        <v>0</v>
      </c>
    </row>
    <row r="2784" spans="1:83" ht="57" x14ac:dyDescent="0.2">
      <c r="A2784" s="45"/>
      <c r="B2784" s="45" t="s">
        <v>1298</v>
      </c>
      <c r="C2784" s="45" t="s">
        <v>1300</v>
      </c>
      <c r="D2784" s="46" t="s">
        <v>965</v>
      </c>
      <c r="E2784" s="47">
        <v>7.0000000000000007E-2</v>
      </c>
      <c r="F2784" s="47">
        <f t="shared" si="66"/>
        <v>0</v>
      </c>
      <c r="G2784" s="47">
        <f>SmtRes!CX986</f>
        <v>0</v>
      </c>
      <c r="H2784" s="49">
        <f>SmtRes!CZ986</f>
        <v>16496.03</v>
      </c>
      <c r="I2784" s="48">
        <f>SmtRes!AI986</f>
        <v>0.82</v>
      </c>
      <c r="J2784" s="49">
        <f>ROUND(H2784*I2784, 2)</f>
        <v>13526.74</v>
      </c>
      <c r="K2784" s="48"/>
      <c r="L2784" s="49">
        <f>SmtRes!DF986</f>
        <v>0</v>
      </c>
    </row>
    <row r="2785" spans="1:83" ht="28.5" x14ac:dyDescent="0.2">
      <c r="A2785" s="45"/>
      <c r="B2785" s="45" t="str">
        <f>EtalonRes!I984</f>
        <v>01.7.19.02</v>
      </c>
      <c r="C2785" s="45" t="str">
        <f>EtalonRes!K984</f>
        <v>Кольца резиновые для хризотилцементных напорных муфт</v>
      </c>
      <c r="D2785" s="46" t="str">
        <f>EtalonRes!O984</f>
        <v>кг</v>
      </c>
      <c r="E2785" s="47">
        <f>EtalonRes!X984</f>
        <v>82</v>
      </c>
      <c r="F2785" s="47">
        <f t="shared" si="66"/>
        <v>0</v>
      </c>
      <c r="G2785" s="47">
        <f>ROUND(EtalonRes!AG984*Source!I486, 7)</f>
        <v>0</v>
      </c>
      <c r="H2785" s="49"/>
      <c r="I2785" s="48"/>
      <c r="J2785" s="49"/>
      <c r="K2785" s="48"/>
      <c r="L2785" s="49"/>
    </row>
    <row r="2786" spans="1:83" ht="28.5" x14ac:dyDescent="0.2">
      <c r="A2786" s="45"/>
      <c r="B2786" s="45" t="str">
        <f>EtalonRes!I987</f>
        <v>24.2.05.01</v>
      </c>
      <c r="C2786" s="45" t="str">
        <f>EtalonRes!K987</f>
        <v>Трубы хризолитцементные безнапорные</v>
      </c>
      <c r="D2786" s="46" t="str">
        <f>EtalonRes!O987</f>
        <v>м</v>
      </c>
      <c r="E2786" s="47">
        <f>EtalonRes!X987</f>
        <v>1008</v>
      </c>
      <c r="F2786" s="47">
        <f t="shared" si="66"/>
        <v>0</v>
      </c>
      <c r="G2786" s="47">
        <f>ROUND(EtalonRes!AG987*Source!I486, 7)</f>
        <v>0</v>
      </c>
      <c r="H2786" s="49"/>
      <c r="I2786" s="48"/>
      <c r="J2786" s="49"/>
      <c r="K2786" s="48"/>
      <c r="L2786" s="49"/>
    </row>
    <row r="2787" spans="1:83" ht="14.25" x14ac:dyDescent="0.2">
      <c r="A2787" s="45"/>
      <c r="B2787" s="45" t="str">
        <f>EtalonRes!I988</f>
        <v>24.2.06.04</v>
      </c>
      <c r="C2787" s="51" t="str">
        <f>EtalonRes!K988</f>
        <v>Муфты хризолитцементные</v>
      </c>
      <c r="D2787" s="52" t="str">
        <f>EtalonRes!O988</f>
        <v>ШТ</v>
      </c>
      <c r="E2787" s="53">
        <f>EtalonRes!X988</f>
        <v>338</v>
      </c>
      <c r="F2787" s="53">
        <f t="shared" si="66"/>
        <v>0</v>
      </c>
      <c r="G2787" s="53">
        <f>ROUND(EtalonRes!AG988*Source!I486, 7)</f>
        <v>0</v>
      </c>
      <c r="H2787" s="54"/>
      <c r="I2787" s="55"/>
      <c r="J2787" s="54"/>
      <c r="K2787" s="55"/>
      <c r="L2787" s="54"/>
    </row>
    <row r="2788" spans="1:83" ht="15" x14ac:dyDescent="0.2">
      <c r="A2788" s="45"/>
      <c r="B2788" s="45"/>
      <c r="C2788" s="64" t="s">
        <v>1396</v>
      </c>
      <c r="D2788" s="46"/>
      <c r="E2788" s="47"/>
      <c r="F2788" s="47"/>
      <c r="G2788" s="47"/>
      <c r="H2788" s="49"/>
      <c r="I2788" s="48"/>
      <c r="J2788" s="49"/>
      <c r="K2788" s="48"/>
      <c r="L2788" s="49">
        <f>L2772+L2774+L2775+L2780</f>
        <v>141289.26</v>
      </c>
    </row>
    <row r="2789" spans="1:83" ht="14.25" x14ac:dyDescent="0.2">
      <c r="A2789" s="45"/>
      <c r="B2789" s="45"/>
      <c r="C2789" s="45" t="s">
        <v>1397</v>
      </c>
      <c r="D2789" s="46"/>
      <c r="E2789" s="47"/>
      <c r="F2789" s="47"/>
      <c r="G2789" s="47"/>
      <c r="H2789" s="49"/>
      <c r="I2789" s="48"/>
      <c r="J2789" s="49"/>
      <c r="K2789" s="48"/>
      <c r="L2789" s="49">
        <f>SUM(AR2771:AR2792)+SUM(AS2771:AS2792)+SUM(AT2771:AT2792)+SUM(AU2771:AU2792)+SUM(AV2771:AV2792)</f>
        <v>140661.6</v>
      </c>
    </row>
    <row r="2790" spans="1:83" ht="42.75" x14ac:dyDescent="0.2">
      <c r="A2790" s="45"/>
      <c r="B2790" s="45" t="s">
        <v>369</v>
      </c>
      <c r="C2790" s="45" t="s">
        <v>1487</v>
      </c>
      <c r="D2790" s="46" t="s">
        <v>1224</v>
      </c>
      <c r="E2790" s="47">
        <f>Source!BZ486</f>
        <v>117</v>
      </c>
      <c r="F2790" s="47"/>
      <c r="G2790" s="47">
        <f>Source!AT486</f>
        <v>117</v>
      </c>
      <c r="H2790" s="49"/>
      <c r="I2790" s="48"/>
      <c r="J2790" s="49"/>
      <c r="K2790" s="48"/>
      <c r="L2790" s="49">
        <f>SUM(AZ2771:AZ2792)</f>
        <v>164574.07</v>
      </c>
    </row>
    <row r="2791" spans="1:83" ht="42.75" x14ac:dyDescent="0.2">
      <c r="A2791" s="51"/>
      <c r="B2791" s="51" t="s">
        <v>370</v>
      </c>
      <c r="C2791" s="51" t="s">
        <v>1488</v>
      </c>
      <c r="D2791" s="52" t="s">
        <v>1224</v>
      </c>
      <c r="E2791" s="53">
        <f>Source!CA486</f>
        <v>74</v>
      </c>
      <c r="F2791" s="53"/>
      <c r="G2791" s="53">
        <f>Source!AU486</f>
        <v>74</v>
      </c>
      <c r="H2791" s="54"/>
      <c r="I2791" s="55"/>
      <c r="J2791" s="54"/>
      <c r="K2791" s="55"/>
      <c r="L2791" s="54">
        <f>SUM(BA2771:BA2792)</f>
        <v>104089.58</v>
      </c>
    </row>
    <row r="2792" spans="1:83" ht="15" x14ac:dyDescent="0.25">
      <c r="C2792" s="106" t="s">
        <v>1360</v>
      </c>
      <c r="D2792" s="106"/>
      <c r="E2792" s="106"/>
      <c r="F2792" s="106"/>
      <c r="G2792" s="106"/>
      <c r="H2792" s="106"/>
      <c r="I2792" s="107">
        <f>IF(E2771&lt;&gt;0,K2792/E2771, 0)</f>
        <v>409952.91000000003</v>
      </c>
      <c r="J2792" s="107"/>
      <c r="K2792" s="107">
        <f>L2772+L2774+L2780+L2790+L2791+L2775</f>
        <v>409952.91000000003</v>
      </c>
      <c r="L2792" s="107"/>
      <c r="M2792" s="83">
        <f>K2792*1.038</f>
        <v>425531.12058000005</v>
      </c>
      <c r="AD2792">
        <f>ROUND((Source!AT486/100)*((ROUND(SUMIF(SmtRes!AQ978:'SmtRes'!AQ988,"=1",SmtRes!AD978:'SmtRes'!AD988)*Source!I486, 2)+ROUND(SUMIF(SmtRes!AQ978:'SmtRes'!AQ988,"=1",SmtRes!AC978:'SmtRes'!AC988)*Source!I486, 2))), 2)</f>
        <v>2777.1</v>
      </c>
      <c r="AE2792">
        <f>ROUND((Source!AU486/100)*((ROUND(SUMIF(SmtRes!AQ978:'SmtRes'!AQ988,"=1",SmtRes!AD978:'SmtRes'!AD988)*Source!I486, 2)+ROUND(SUMIF(SmtRes!AQ978:'SmtRes'!AQ988,"=1",SmtRes!AC978:'SmtRes'!AC988)*Source!I486, 2))), 2)</f>
        <v>1756.46</v>
      </c>
      <c r="AN2792" s="56">
        <f>L2772+L2774+L2780+L2790+L2791+L2775</f>
        <v>409952.91000000003</v>
      </c>
      <c r="AO2792" s="56">
        <f>L2774</f>
        <v>627.66000000000008</v>
      </c>
      <c r="AQ2792" t="s">
        <v>1361</v>
      </c>
      <c r="AR2792" s="56">
        <f>L2772</f>
        <v>140164.94</v>
      </c>
      <c r="AT2792" s="56">
        <f>L2775</f>
        <v>496.65999999999997</v>
      </c>
      <c r="AV2792" t="s">
        <v>1361</v>
      </c>
      <c r="AW2792" s="56">
        <f>L2780</f>
        <v>0</v>
      </c>
      <c r="AZ2792">
        <f>Source!X486</f>
        <v>164574.07</v>
      </c>
      <c r="BA2792">
        <f>Source!Y486</f>
        <v>104089.58</v>
      </c>
      <c r="CD2792">
        <v>1</v>
      </c>
    </row>
    <row r="2793" spans="1:83" ht="92.25" x14ac:dyDescent="0.2">
      <c r="A2793" s="43" t="s">
        <v>698</v>
      </c>
      <c r="B2793" s="45" t="s">
        <v>1639</v>
      </c>
      <c r="C2793" s="45" t="s">
        <v>1640</v>
      </c>
      <c r="D2793" s="46" t="str">
        <f>Source!H487</f>
        <v>100 м</v>
      </c>
      <c r="E2793" s="47">
        <f>Source!K487</f>
        <v>0.01</v>
      </c>
      <c r="F2793" s="47"/>
      <c r="G2793" s="47">
        <f>Source!I487</f>
        <v>0.01</v>
      </c>
      <c r="H2793" s="49"/>
      <c r="I2793" s="48"/>
      <c r="J2793" s="49"/>
      <c r="K2793" s="48"/>
      <c r="L2793" s="49"/>
    </row>
    <row r="2794" spans="1:83" x14ac:dyDescent="0.2">
      <c r="C2794" s="63" t="str">
        <f>"Объем: "&amp;Source!I487&amp;"=1/"&amp;"100"</f>
        <v>Объем: 0,01=1/100</v>
      </c>
    </row>
    <row r="2795" spans="1:83" ht="15" x14ac:dyDescent="0.2">
      <c r="A2795" s="44"/>
      <c r="B2795" s="47">
        <v>1</v>
      </c>
      <c r="C2795" s="44" t="s">
        <v>1391</v>
      </c>
      <c r="D2795" s="46" t="s">
        <v>904</v>
      </c>
      <c r="E2795" s="62"/>
      <c r="F2795" s="47"/>
      <c r="G2795" s="47">
        <f>Source!U487</f>
        <v>4.4519999999999997E-2</v>
      </c>
      <c r="H2795" s="47"/>
      <c r="I2795" s="47"/>
      <c r="J2795" s="47"/>
      <c r="K2795" s="47"/>
      <c r="L2795" s="60">
        <f>SUM(L2796:L2796)-SUMIF(CE2796:CE2796, 1, L2796:L2796)</f>
        <v>31.43</v>
      </c>
    </row>
    <row r="2796" spans="1:83" ht="14.25" x14ac:dyDescent="0.2">
      <c r="A2796" s="45"/>
      <c r="B2796" s="45" t="s">
        <v>1185</v>
      </c>
      <c r="C2796" s="45" t="s">
        <v>1186</v>
      </c>
      <c r="D2796" s="46" t="s">
        <v>904</v>
      </c>
      <c r="E2796" s="47">
        <v>5.3</v>
      </c>
      <c r="F2796" s="47">
        <f>ROUND(0.84,7)</f>
        <v>0.84</v>
      </c>
      <c r="G2796" s="47">
        <f>SmtRes!CX989</f>
        <v>4.4519999999999997E-2</v>
      </c>
      <c r="H2796" s="49"/>
      <c r="I2796" s="48"/>
      <c r="J2796" s="49">
        <f>SmtRes!CZ989</f>
        <v>705.88</v>
      </c>
      <c r="K2796" s="48"/>
      <c r="L2796" s="49">
        <f>SmtRes!DI989</f>
        <v>31.43</v>
      </c>
    </row>
    <row r="2797" spans="1:83" ht="15" x14ac:dyDescent="0.2">
      <c r="A2797" s="44"/>
      <c r="B2797" s="47">
        <v>2</v>
      </c>
      <c r="C2797" s="44" t="s">
        <v>1392</v>
      </c>
      <c r="D2797" s="46"/>
      <c r="E2797" s="62"/>
      <c r="F2797" s="47"/>
      <c r="G2797" s="47"/>
      <c r="H2797" s="47"/>
      <c r="I2797" s="47"/>
      <c r="J2797" s="47"/>
      <c r="K2797" s="47"/>
      <c r="L2797" s="60">
        <f>SUM(L2798:L2800)-SUMIF(CE2798:CE2800, 1, L2798:L2800)</f>
        <v>21.070000000000007</v>
      </c>
    </row>
    <row r="2798" spans="1:83" ht="15" x14ac:dyDescent="0.2">
      <c r="A2798" s="44"/>
      <c r="B2798" s="47"/>
      <c r="C2798" s="44" t="s">
        <v>1395</v>
      </c>
      <c r="D2798" s="46" t="s">
        <v>904</v>
      </c>
      <c r="E2798" s="62"/>
      <c r="F2798" s="47"/>
      <c r="G2798" s="47">
        <f>Source!V487</f>
        <v>3.2759999999999997E-2</v>
      </c>
      <c r="H2798" s="47"/>
      <c r="I2798" s="47"/>
      <c r="J2798" s="47"/>
      <c r="K2798" s="47"/>
      <c r="L2798" s="60">
        <f>SUMIF(CE2799:CE2800, 1, L2799:L2800)</f>
        <v>23.65</v>
      </c>
      <c r="CE2798">
        <v>1</v>
      </c>
    </row>
    <row r="2799" spans="1:83" ht="28.5" x14ac:dyDescent="0.2">
      <c r="A2799" s="45"/>
      <c r="B2799" s="45" t="s">
        <v>954</v>
      </c>
      <c r="C2799" s="45" t="s">
        <v>956</v>
      </c>
      <c r="D2799" s="46" t="s">
        <v>797</v>
      </c>
      <c r="E2799" s="47">
        <v>3.9</v>
      </c>
      <c r="F2799" s="47">
        <f>ROUND(0.84,7)</f>
        <v>0.84</v>
      </c>
      <c r="G2799" s="47">
        <f>SmtRes!CX991</f>
        <v>3.2759999999999997E-2</v>
      </c>
      <c r="H2799" s="49"/>
      <c r="I2799" s="48"/>
      <c r="J2799" s="49">
        <f>SmtRes!CZ991</f>
        <v>643.29</v>
      </c>
      <c r="K2799" s="48"/>
      <c r="L2799" s="49">
        <f>SmtRes!DG991</f>
        <v>21.07</v>
      </c>
    </row>
    <row r="2800" spans="1:83" ht="28.5" x14ac:dyDescent="0.2">
      <c r="A2800" s="45"/>
      <c r="B2800" s="45" t="s">
        <v>915</v>
      </c>
      <c r="C2800" s="45" t="s">
        <v>1394</v>
      </c>
      <c r="D2800" s="46" t="s">
        <v>904</v>
      </c>
      <c r="E2800" s="47">
        <f>SmtRes!DO991*SmtRes!AT991</f>
        <v>3.9</v>
      </c>
      <c r="F2800" s="47">
        <f>ROUND(0.84,7)</f>
        <v>0.84</v>
      </c>
      <c r="G2800" s="47">
        <f>ROUND(E2800*F2800*G2793, 7)</f>
        <v>3.2759999999999997E-2</v>
      </c>
      <c r="H2800" s="49"/>
      <c r="I2800" s="48"/>
      <c r="J2800" s="49">
        <f>ROUND(SmtRes!AG991/SmtRes!DO991, 2)</f>
        <v>722.05</v>
      </c>
      <c r="K2800" s="48"/>
      <c r="L2800" s="49">
        <f>SmtRes!DH991</f>
        <v>23.65</v>
      </c>
      <c r="CE2800">
        <v>1</v>
      </c>
    </row>
    <row r="2801" spans="1:83" ht="15" hidden="1" x14ac:dyDescent="0.2">
      <c r="A2801" s="44"/>
      <c r="B2801" s="47">
        <v>4</v>
      </c>
      <c r="C2801" s="67" t="s">
        <v>1411</v>
      </c>
      <c r="D2801" s="52"/>
      <c r="E2801" s="68"/>
      <c r="F2801" s="53"/>
      <c r="G2801" s="53"/>
      <c r="H2801" s="53"/>
      <c r="I2801" s="53"/>
      <c r="J2801" s="53"/>
      <c r="K2801" s="53"/>
      <c r="L2801" s="69">
        <f>0</f>
        <v>0</v>
      </c>
    </row>
    <row r="2802" spans="1:83" ht="15" x14ac:dyDescent="0.2">
      <c r="A2802" s="45"/>
      <c r="B2802" s="45"/>
      <c r="C2802" s="64" t="s">
        <v>1396</v>
      </c>
      <c r="D2802" s="46"/>
      <c r="E2802" s="47"/>
      <c r="F2802" s="47"/>
      <c r="G2802" s="47"/>
      <c r="H2802" s="49"/>
      <c r="I2802" s="48"/>
      <c r="J2802" s="49"/>
      <c r="K2802" s="48"/>
      <c r="L2802" s="49">
        <f>L2795+L2797+L2798+L2801</f>
        <v>76.150000000000006</v>
      </c>
    </row>
    <row r="2803" spans="1:83" ht="14.25" x14ac:dyDescent="0.2">
      <c r="A2803" s="45"/>
      <c r="B2803" s="45"/>
      <c r="C2803" s="45" t="s">
        <v>1397</v>
      </c>
      <c r="D2803" s="46"/>
      <c r="E2803" s="47"/>
      <c r="F2803" s="47"/>
      <c r="G2803" s="47"/>
      <c r="H2803" s="49"/>
      <c r="I2803" s="48"/>
      <c r="J2803" s="49"/>
      <c r="K2803" s="48"/>
      <c r="L2803" s="49">
        <f>SUM(AR2793:AR2806)+SUM(AS2793:AS2806)+SUM(AT2793:AT2806)+SUM(AU2793:AU2806)+SUM(AV2793:AV2806)</f>
        <v>55.08</v>
      </c>
    </row>
    <row r="2804" spans="1:83" ht="28.5" x14ac:dyDescent="0.2">
      <c r="A2804" s="45"/>
      <c r="B2804" s="45" t="s">
        <v>408</v>
      </c>
      <c r="C2804" s="45" t="s">
        <v>1503</v>
      </c>
      <c r="D2804" s="46" t="s">
        <v>1224</v>
      </c>
      <c r="E2804" s="47">
        <f>Source!BZ487</f>
        <v>97</v>
      </c>
      <c r="F2804" s="47"/>
      <c r="G2804" s="47">
        <f>Source!AT487</f>
        <v>97</v>
      </c>
      <c r="H2804" s="49"/>
      <c r="I2804" s="48"/>
      <c r="J2804" s="49"/>
      <c r="K2804" s="48"/>
      <c r="L2804" s="49">
        <f>SUM(AZ2793:AZ2806)</f>
        <v>53.43</v>
      </c>
    </row>
    <row r="2805" spans="1:83" ht="28.5" x14ac:dyDescent="0.2">
      <c r="A2805" s="51"/>
      <c r="B2805" s="51" t="s">
        <v>409</v>
      </c>
      <c r="C2805" s="51" t="s">
        <v>1504</v>
      </c>
      <c r="D2805" s="52" t="s">
        <v>1224</v>
      </c>
      <c r="E2805" s="53">
        <f>Source!CA487</f>
        <v>51</v>
      </c>
      <c r="F2805" s="53"/>
      <c r="G2805" s="53">
        <f>Source!AU487</f>
        <v>51</v>
      </c>
      <c r="H2805" s="54"/>
      <c r="I2805" s="55"/>
      <c r="J2805" s="54"/>
      <c r="K2805" s="55"/>
      <c r="L2805" s="54">
        <f>SUM(BA2793:BA2806)</f>
        <v>28.09</v>
      </c>
    </row>
    <row r="2806" spans="1:83" ht="15" x14ac:dyDescent="0.25">
      <c r="C2806" s="106" t="s">
        <v>1360</v>
      </c>
      <c r="D2806" s="106"/>
      <c r="E2806" s="106"/>
      <c r="F2806" s="106"/>
      <c r="G2806" s="106"/>
      <c r="H2806" s="106"/>
      <c r="I2806" s="107">
        <f>IF(E2793&lt;&gt;0,K2806/E2793, 0)</f>
        <v>15767.000000000002</v>
      </c>
      <c r="J2806" s="107"/>
      <c r="K2806" s="107">
        <f>L2795+L2797+L2801+L2804+L2805+L2798</f>
        <v>157.67000000000002</v>
      </c>
      <c r="L2806" s="107"/>
      <c r="M2806" s="83">
        <f>K2806*1.038</f>
        <v>163.66146000000003</v>
      </c>
      <c r="AD2806">
        <f>ROUND((Source!AT487/100)*((ROUND(SUMIF(SmtRes!AQ989:'SmtRes'!AQ992,"=1",SmtRes!AD989:'SmtRes'!AD992)*Source!I487, 2)+ROUND(SUMIF(SmtRes!AQ989:'SmtRes'!AQ992,"=1",SmtRes!AC989:'SmtRes'!AC992)*Source!I487, 2))), 2)</f>
        <v>13.85</v>
      </c>
      <c r="AE2806">
        <f>ROUND((Source!AU487/100)*((ROUND(SUMIF(SmtRes!AQ989:'SmtRes'!AQ992,"=1",SmtRes!AD989:'SmtRes'!AD992)*Source!I487, 2)+ROUND(SUMIF(SmtRes!AQ989:'SmtRes'!AQ992,"=1",SmtRes!AC989:'SmtRes'!AC992)*Source!I487, 2))), 2)</f>
        <v>7.28</v>
      </c>
      <c r="AN2806" s="56">
        <f>L2795+L2797+L2801+L2804+L2805+L2798</f>
        <v>157.67000000000002</v>
      </c>
      <c r="AO2806" s="56">
        <f>L2797</f>
        <v>21.070000000000007</v>
      </c>
      <c r="AQ2806" t="s">
        <v>1361</v>
      </c>
      <c r="AR2806" s="56">
        <f>L2795</f>
        <v>31.43</v>
      </c>
      <c r="AT2806" s="56">
        <f>L2798</f>
        <v>23.65</v>
      </c>
      <c r="AV2806" t="s">
        <v>1361</v>
      </c>
      <c r="AW2806" s="56">
        <f>L2801</f>
        <v>0</v>
      </c>
      <c r="AZ2806">
        <f>Source!X487</f>
        <v>53.43</v>
      </c>
      <c r="BA2806">
        <f>Source!Y487</f>
        <v>28.09</v>
      </c>
      <c r="CD2806">
        <v>2</v>
      </c>
    </row>
    <row r="2807" spans="1:83" ht="92.25" x14ac:dyDescent="0.2">
      <c r="A2807" s="43" t="s">
        <v>702</v>
      </c>
      <c r="B2807" s="45" t="s">
        <v>1641</v>
      </c>
      <c r="C2807" s="45" t="s">
        <v>1642</v>
      </c>
      <c r="D2807" s="46" t="str">
        <f>Source!H488</f>
        <v>100 м</v>
      </c>
      <c r="E2807" s="47">
        <f>Source!K488</f>
        <v>0.01</v>
      </c>
      <c r="F2807" s="47"/>
      <c r="G2807" s="47">
        <f>Source!I488</f>
        <v>0.01</v>
      </c>
      <c r="H2807" s="49"/>
      <c r="I2807" s="48"/>
      <c r="J2807" s="49"/>
      <c r="K2807" s="48"/>
      <c r="L2807" s="49"/>
    </row>
    <row r="2808" spans="1:83" x14ac:dyDescent="0.2">
      <c r="C2808" s="63" t="str">
        <f>"Объем: "&amp;Source!I488&amp;"=1/"&amp;"100"</f>
        <v>Объем: 0,01=1/100</v>
      </c>
    </row>
    <row r="2809" spans="1:83" ht="15" x14ac:dyDescent="0.2">
      <c r="A2809" s="44"/>
      <c r="B2809" s="47">
        <v>1</v>
      </c>
      <c r="C2809" s="44" t="s">
        <v>1391</v>
      </c>
      <c r="D2809" s="46" t="s">
        <v>904</v>
      </c>
      <c r="E2809" s="62"/>
      <c r="F2809" s="47"/>
      <c r="G2809" s="47">
        <f>Source!U488</f>
        <v>1.6716000000000002E-2</v>
      </c>
      <c r="H2809" s="47"/>
      <c r="I2809" s="47"/>
      <c r="J2809" s="47"/>
      <c r="K2809" s="47"/>
      <c r="L2809" s="60">
        <f>SUM(L2810:L2810)-SUMIF(CE2810:CE2810, 1, L2810:L2810)</f>
        <v>11.8</v>
      </c>
    </row>
    <row r="2810" spans="1:83" ht="14.25" x14ac:dyDescent="0.2">
      <c r="A2810" s="45"/>
      <c r="B2810" s="45" t="s">
        <v>1185</v>
      </c>
      <c r="C2810" s="45" t="s">
        <v>1186</v>
      </c>
      <c r="D2810" s="46" t="s">
        <v>904</v>
      </c>
      <c r="E2810" s="47">
        <v>1.99</v>
      </c>
      <c r="F2810" s="47">
        <f>ROUND(0.84,7)</f>
        <v>0.84</v>
      </c>
      <c r="G2810" s="47">
        <f>SmtRes!CX993</f>
        <v>1.6716000000000002E-2</v>
      </c>
      <c r="H2810" s="49"/>
      <c r="I2810" s="48"/>
      <c r="J2810" s="49">
        <f>SmtRes!CZ993</f>
        <v>705.88</v>
      </c>
      <c r="K2810" s="48"/>
      <c r="L2810" s="49">
        <f>SmtRes!DI993</f>
        <v>11.8</v>
      </c>
    </row>
    <row r="2811" spans="1:83" ht="15" x14ac:dyDescent="0.2">
      <c r="A2811" s="44"/>
      <c r="B2811" s="47">
        <v>2</v>
      </c>
      <c r="C2811" s="44" t="s">
        <v>1392</v>
      </c>
      <c r="D2811" s="46"/>
      <c r="E2811" s="62"/>
      <c r="F2811" s="47"/>
      <c r="G2811" s="47"/>
      <c r="H2811" s="47"/>
      <c r="I2811" s="47"/>
      <c r="J2811" s="47"/>
      <c r="K2811" s="47"/>
      <c r="L2811" s="60">
        <f>SUM(L2812:L2814)-SUMIF(CE2812:CE2814, 1, L2812:L2814)</f>
        <v>0.42999999999999994</v>
      </c>
    </row>
    <row r="2812" spans="1:83" ht="15" x14ac:dyDescent="0.2">
      <c r="A2812" s="44"/>
      <c r="B2812" s="47"/>
      <c r="C2812" s="44" t="s">
        <v>1395</v>
      </c>
      <c r="D2812" s="46" t="s">
        <v>904</v>
      </c>
      <c r="E2812" s="62"/>
      <c r="F2812" s="47"/>
      <c r="G2812" s="47">
        <f>Source!V488</f>
        <v>6.7199999999999996E-4</v>
      </c>
      <c r="H2812" s="47"/>
      <c r="I2812" s="47"/>
      <c r="J2812" s="47"/>
      <c r="K2812" s="47"/>
      <c r="L2812" s="60">
        <f>SUMIF(CE2813:CE2814, 1, L2813:L2814)</f>
        <v>0.49</v>
      </c>
      <c r="CE2812">
        <v>1</v>
      </c>
    </row>
    <row r="2813" spans="1:83" ht="28.5" x14ac:dyDescent="0.2">
      <c r="A2813" s="45"/>
      <c r="B2813" s="45" t="s">
        <v>954</v>
      </c>
      <c r="C2813" s="45" t="s">
        <v>956</v>
      </c>
      <c r="D2813" s="46" t="s">
        <v>797</v>
      </c>
      <c r="E2813" s="47">
        <v>0.08</v>
      </c>
      <c r="F2813" s="47">
        <f>ROUND(0.84,7)</f>
        <v>0.84</v>
      </c>
      <c r="G2813" s="47">
        <f>SmtRes!CX995</f>
        <v>6.7199999999999996E-4</v>
      </c>
      <c r="H2813" s="49"/>
      <c r="I2813" s="48"/>
      <c r="J2813" s="49">
        <f>SmtRes!CZ995</f>
        <v>643.29</v>
      </c>
      <c r="K2813" s="48"/>
      <c r="L2813" s="49">
        <f>SmtRes!DG995</f>
        <v>0.43</v>
      </c>
    </row>
    <row r="2814" spans="1:83" ht="28.5" x14ac:dyDescent="0.2">
      <c r="A2814" s="45"/>
      <c r="B2814" s="45" t="s">
        <v>915</v>
      </c>
      <c r="C2814" s="45" t="s">
        <v>1394</v>
      </c>
      <c r="D2814" s="46" t="s">
        <v>904</v>
      </c>
      <c r="E2814" s="47">
        <f>SmtRes!DO995*SmtRes!AT995</f>
        <v>0.08</v>
      </c>
      <c r="F2814" s="47">
        <f>ROUND(0.84,7)</f>
        <v>0.84</v>
      </c>
      <c r="G2814" s="47">
        <f>ROUND(E2814*F2814*G2807, 7)</f>
        <v>6.7199999999999996E-4</v>
      </c>
      <c r="H2814" s="49"/>
      <c r="I2814" s="48"/>
      <c r="J2814" s="49">
        <f>ROUND(SmtRes!AG995/SmtRes!DO995, 2)</f>
        <v>722.05</v>
      </c>
      <c r="K2814" s="48"/>
      <c r="L2814" s="49">
        <f>SmtRes!DH995</f>
        <v>0.49</v>
      </c>
      <c r="CE2814">
        <v>1</v>
      </c>
    </row>
    <row r="2815" spans="1:83" ht="15" hidden="1" x14ac:dyDescent="0.2">
      <c r="A2815" s="44"/>
      <c r="B2815" s="47">
        <v>4</v>
      </c>
      <c r="C2815" s="67" t="s">
        <v>1411</v>
      </c>
      <c r="D2815" s="52"/>
      <c r="E2815" s="68"/>
      <c r="F2815" s="53"/>
      <c r="G2815" s="53"/>
      <c r="H2815" s="53"/>
      <c r="I2815" s="53"/>
      <c r="J2815" s="53"/>
      <c r="K2815" s="53"/>
      <c r="L2815" s="69">
        <f>0</f>
        <v>0</v>
      </c>
    </row>
    <row r="2816" spans="1:83" ht="15" x14ac:dyDescent="0.2">
      <c r="A2816" s="45"/>
      <c r="B2816" s="45"/>
      <c r="C2816" s="64" t="s">
        <v>1396</v>
      </c>
      <c r="D2816" s="46"/>
      <c r="E2816" s="47"/>
      <c r="F2816" s="47"/>
      <c r="G2816" s="47"/>
      <c r="H2816" s="49"/>
      <c r="I2816" s="48"/>
      <c r="J2816" s="49"/>
      <c r="K2816" s="48"/>
      <c r="L2816" s="49">
        <f>L2809+L2811+L2812+L2815</f>
        <v>12.72</v>
      </c>
    </row>
    <row r="2817" spans="1:83" ht="14.25" x14ac:dyDescent="0.2">
      <c r="A2817" s="45"/>
      <c r="B2817" s="45"/>
      <c r="C2817" s="45" t="s">
        <v>1397</v>
      </c>
      <c r="D2817" s="46"/>
      <c r="E2817" s="47"/>
      <c r="F2817" s="47"/>
      <c r="G2817" s="47"/>
      <c r="H2817" s="49"/>
      <c r="I2817" s="48"/>
      <c r="J2817" s="49"/>
      <c r="K2817" s="48"/>
      <c r="L2817" s="49">
        <f>SUM(AR2807:AR2820)+SUM(AS2807:AS2820)+SUM(AT2807:AT2820)+SUM(AU2807:AU2820)+SUM(AV2807:AV2820)</f>
        <v>12.290000000000001</v>
      </c>
    </row>
    <row r="2818" spans="1:83" ht="28.5" x14ac:dyDescent="0.2">
      <c r="A2818" s="45"/>
      <c r="B2818" s="45" t="s">
        <v>408</v>
      </c>
      <c r="C2818" s="45" t="s">
        <v>1503</v>
      </c>
      <c r="D2818" s="46" t="s">
        <v>1224</v>
      </c>
      <c r="E2818" s="47">
        <f>Source!BZ488</f>
        <v>97</v>
      </c>
      <c r="F2818" s="47"/>
      <c r="G2818" s="47">
        <f>Source!AT488</f>
        <v>97</v>
      </c>
      <c r="H2818" s="49"/>
      <c r="I2818" s="48"/>
      <c r="J2818" s="49"/>
      <c r="K2818" s="48"/>
      <c r="L2818" s="49">
        <f>SUM(AZ2807:AZ2820)</f>
        <v>11.92</v>
      </c>
    </row>
    <row r="2819" spans="1:83" ht="28.5" x14ac:dyDescent="0.2">
      <c r="A2819" s="51"/>
      <c r="B2819" s="51" t="s">
        <v>409</v>
      </c>
      <c r="C2819" s="51" t="s">
        <v>1504</v>
      </c>
      <c r="D2819" s="52" t="s">
        <v>1224</v>
      </c>
      <c r="E2819" s="53">
        <f>Source!CA488</f>
        <v>51</v>
      </c>
      <c r="F2819" s="53"/>
      <c r="G2819" s="53">
        <f>Source!AU488</f>
        <v>51</v>
      </c>
      <c r="H2819" s="54"/>
      <c r="I2819" s="55"/>
      <c r="J2819" s="54"/>
      <c r="K2819" s="55"/>
      <c r="L2819" s="54">
        <f>SUM(BA2807:BA2820)</f>
        <v>6.27</v>
      </c>
    </row>
    <row r="2820" spans="1:83" ht="15" x14ac:dyDescent="0.25">
      <c r="C2820" s="106" t="s">
        <v>1360</v>
      </c>
      <c r="D2820" s="106"/>
      <c r="E2820" s="106"/>
      <c r="F2820" s="106"/>
      <c r="G2820" s="106"/>
      <c r="H2820" s="106"/>
      <c r="I2820" s="107">
        <f>IF(E2807&lt;&gt;0,K2820/E2807, 0)</f>
        <v>3090.9999999999995</v>
      </c>
      <c r="J2820" s="107"/>
      <c r="K2820" s="107">
        <f>L2809+L2811+L2815+L2818+L2819+L2812</f>
        <v>30.909999999999997</v>
      </c>
      <c r="L2820" s="107"/>
      <c r="M2820" s="83">
        <f>K2820*1.038</f>
        <v>32.084579999999995</v>
      </c>
      <c r="AD2820">
        <f>ROUND((Source!AT488/100)*((ROUND(SUMIF(SmtRes!AQ993:'SmtRes'!AQ996,"=1",SmtRes!AD993:'SmtRes'!AD996)*Source!I488, 2)+ROUND(SUMIF(SmtRes!AQ993:'SmtRes'!AQ996,"=1",SmtRes!AC993:'SmtRes'!AC996)*Source!I488, 2))), 2)</f>
        <v>13.85</v>
      </c>
      <c r="AE2820">
        <f>ROUND((Source!AU488/100)*((ROUND(SUMIF(SmtRes!AQ993:'SmtRes'!AQ996,"=1",SmtRes!AD993:'SmtRes'!AD996)*Source!I488, 2)+ROUND(SUMIF(SmtRes!AQ993:'SmtRes'!AQ996,"=1",SmtRes!AC993:'SmtRes'!AC996)*Source!I488, 2))), 2)</f>
        <v>7.28</v>
      </c>
      <c r="AN2820" s="56">
        <f>L2809+L2811+L2815+L2818+L2819+L2812</f>
        <v>30.909999999999997</v>
      </c>
      <c r="AO2820" s="56">
        <f>L2811</f>
        <v>0.42999999999999994</v>
      </c>
      <c r="AQ2820" t="s">
        <v>1361</v>
      </c>
      <c r="AR2820" s="56">
        <f>L2809</f>
        <v>11.8</v>
      </c>
      <c r="AT2820" s="56">
        <f>L2812</f>
        <v>0.49</v>
      </c>
      <c r="AV2820" t="s">
        <v>1361</v>
      </c>
      <c r="AW2820" s="56">
        <f>L2815</f>
        <v>0</v>
      </c>
      <c r="AZ2820">
        <f>Source!X488</f>
        <v>11.92</v>
      </c>
      <c r="BA2820">
        <f>Source!Y488</f>
        <v>6.27</v>
      </c>
      <c r="CD2820">
        <v>2</v>
      </c>
    </row>
    <row r="2821" spans="1:83" ht="92.25" x14ac:dyDescent="0.2">
      <c r="A2821" s="43" t="s">
        <v>706</v>
      </c>
      <c r="B2821" s="45" t="s">
        <v>1643</v>
      </c>
      <c r="C2821" s="45" t="s">
        <v>1644</v>
      </c>
      <c r="D2821" s="46" t="str">
        <f>Source!H489</f>
        <v>100 м</v>
      </c>
      <c r="E2821" s="47">
        <f>Source!K489</f>
        <v>0.01</v>
      </c>
      <c r="F2821" s="47"/>
      <c r="G2821" s="47">
        <f>Source!I489</f>
        <v>0.01</v>
      </c>
      <c r="H2821" s="49"/>
      <c r="I2821" s="48"/>
      <c r="J2821" s="49"/>
      <c r="K2821" s="48"/>
      <c r="L2821" s="49"/>
    </row>
    <row r="2822" spans="1:83" x14ac:dyDescent="0.2">
      <c r="C2822" s="63" t="str">
        <f>"Объем: "&amp;Source!I489&amp;"=1/"&amp;"100"</f>
        <v>Объем: 0,01=1/100</v>
      </c>
    </row>
    <row r="2823" spans="1:83" ht="15" x14ac:dyDescent="0.2">
      <c r="A2823" s="44"/>
      <c r="B2823" s="47">
        <v>1</v>
      </c>
      <c r="C2823" s="44" t="s">
        <v>1391</v>
      </c>
      <c r="D2823" s="46" t="s">
        <v>904</v>
      </c>
      <c r="E2823" s="62"/>
      <c r="F2823" s="47"/>
      <c r="G2823" s="47">
        <f>Source!U489</f>
        <v>4.3763999999999997E-2</v>
      </c>
      <c r="H2823" s="47"/>
      <c r="I2823" s="47"/>
      <c r="J2823" s="47"/>
      <c r="K2823" s="47"/>
      <c r="L2823" s="60">
        <f>SUM(L2824:L2824)-SUMIF(CE2824:CE2824, 1, L2824:L2824)</f>
        <v>30.89</v>
      </c>
    </row>
    <row r="2824" spans="1:83" ht="14.25" x14ac:dyDescent="0.2">
      <c r="A2824" s="45"/>
      <c r="B2824" s="45" t="s">
        <v>1185</v>
      </c>
      <c r="C2824" s="45" t="s">
        <v>1186</v>
      </c>
      <c r="D2824" s="46" t="s">
        <v>904</v>
      </c>
      <c r="E2824" s="47">
        <v>5.21</v>
      </c>
      <c r="F2824" s="47">
        <f>ROUND(0.84,7)</f>
        <v>0.84</v>
      </c>
      <c r="G2824" s="47">
        <f>SmtRes!CX997</f>
        <v>4.3763999999999997E-2</v>
      </c>
      <c r="H2824" s="49"/>
      <c r="I2824" s="48"/>
      <c r="J2824" s="49">
        <f>SmtRes!CZ997</f>
        <v>705.88</v>
      </c>
      <c r="K2824" s="48"/>
      <c r="L2824" s="49">
        <f>SmtRes!DI997</f>
        <v>30.89</v>
      </c>
    </row>
    <row r="2825" spans="1:83" ht="15" x14ac:dyDescent="0.2">
      <c r="A2825" s="44"/>
      <c r="B2825" s="47">
        <v>2</v>
      </c>
      <c r="C2825" s="44" t="s">
        <v>1392</v>
      </c>
      <c r="D2825" s="46"/>
      <c r="E2825" s="62"/>
      <c r="F2825" s="47"/>
      <c r="G2825" s="47"/>
      <c r="H2825" s="47"/>
      <c r="I2825" s="47"/>
      <c r="J2825" s="47"/>
      <c r="K2825" s="47"/>
      <c r="L2825" s="60">
        <f>SUM(L2826:L2830)-SUMIF(CE2826:CE2830, 1, L2826:L2830)</f>
        <v>33.02999999999998</v>
      </c>
    </row>
    <row r="2826" spans="1:83" ht="15" x14ac:dyDescent="0.2">
      <c r="A2826" s="44"/>
      <c r="B2826" s="47"/>
      <c r="C2826" s="44" t="s">
        <v>1395</v>
      </c>
      <c r="D2826" s="46" t="s">
        <v>904</v>
      </c>
      <c r="E2826" s="62"/>
      <c r="F2826" s="47"/>
      <c r="G2826" s="47">
        <f>Source!V489</f>
        <v>2.9064E-2</v>
      </c>
      <c r="H2826" s="47"/>
      <c r="I2826" s="47"/>
      <c r="J2826" s="47"/>
      <c r="K2826" s="47"/>
      <c r="L2826" s="60">
        <f>SUMIF(CE2827:CE2830, 1, L2827:L2830)</f>
        <v>24.58</v>
      </c>
      <c r="CE2826">
        <v>1</v>
      </c>
    </row>
    <row r="2827" spans="1:83" ht="28.5" x14ac:dyDescent="0.2">
      <c r="A2827" s="45"/>
      <c r="B2827" s="45" t="s">
        <v>1028</v>
      </c>
      <c r="C2827" s="45" t="s">
        <v>1030</v>
      </c>
      <c r="D2827" s="46" t="s">
        <v>797</v>
      </c>
      <c r="E2827" s="47">
        <v>1.73</v>
      </c>
      <c r="F2827" s="47">
        <f>ROUND(0.84,7)</f>
        <v>0.84</v>
      </c>
      <c r="G2827" s="47">
        <f>SmtRes!CX999</f>
        <v>1.4532E-2</v>
      </c>
      <c r="H2827" s="49"/>
      <c r="I2827" s="48"/>
      <c r="J2827" s="49">
        <f>SmtRes!CZ999</f>
        <v>1629.55</v>
      </c>
      <c r="K2827" s="48"/>
      <c r="L2827" s="49">
        <f>SmtRes!DG999</f>
        <v>23.68</v>
      </c>
    </row>
    <row r="2828" spans="1:83" ht="28.5" x14ac:dyDescent="0.2">
      <c r="A2828" s="45"/>
      <c r="B2828" s="45" t="s">
        <v>924</v>
      </c>
      <c r="C2828" s="45" t="s">
        <v>1402</v>
      </c>
      <c r="D2828" s="46" t="s">
        <v>904</v>
      </c>
      <c r="E2828" s="47">
        <f>SmtRes!DO999*SmtRes!AT999</f>
        <v>1.73</v>
      </c>
      <c r="F2828" s="47">
        <f>ROUND(0.84,7)</f>
        <v>0.84</v>
      </c>
      <c r="G2828" s="47">
        <f>ROUND(E2828*F2828*G2821, 7)</f>
        <v>1.4532E-2</v>
      </c>
      <c r="H2828" s="49"/>
      <c r="I2828" s="48"/>
      <c r="J2828" s="49">
        <f>ROUND(SmtRes!AG999/SmtRes!DO999, 2)</f>
        <v>969.91</v>
      </c>
      <c r="K2828" s="48"/>
      <c r="L2828" s="49">
        <f>SmtRes!DH999</f>
        <v>14.09</v>
      </c>
      <c r="CE2828">
        <v>1</v>
      </c>
    </row>
    <row r="2829" spans="1:83" ht="28.5" x14ac:dyDescent="0.2">
      <c r="A2829" s="45"/>
      <c r="B2829" s="45" t="s">
        <v>954</v>
      </c>
      <c r="C2829" s="45" t="s">
        <v>956</v>
      </c>
      <c r="D2829" s="46" t="s">
        <v>797</v>
      </c>
      <c r="E2829" s="47">
        <v>1.73</v>
      </c>
      <c r="F2829" s="47">
        <f>ROUND(0.84,7)</f>
        <v>0.84</v>
      </c>
      <c r="G2829" s="47">
        <f>SmtRes!CX1000</f>
        <v>1.4532E-2</v>
      </c>
      <c r="H2829" s="49"/>
      <c r="I2829" s="48"/>
      <c r="J2829" s="49">
        <f>SmtRes!CZ1000</f>
        <v>643.29</v>
      </c>
      <c r="K2829" s="48"/>
      <c r="L2829" s="49">
        <f>SmtRes!DG1000</f>
        <v>9.35</v>
      </c>
    </row>
    <row r="2830" spans="1:83" ht="28.5" x14ac:dyDescent="0.2">
      <c r="A2830" s="45"/>
      <c r="B2830" s="45" t="s">
        <v>915</v>
      </c>
      <c r="C2830" s="45" t="s">
        <v>1394</v>
      </c>
      <c r="D2830" s="46" t="s">
        <v>904</v>
      </c>
      <c r="E2830" s="47">
        <f>SmtRes!DO1000*SmtRes!AT1000</f>
        <v>1.73</v>
      </c>
      <c r="F2830" s="47">
        <f>ROUND(0.84,7)</f>
        <v>0.84</v>
      </c>
      <c r="G2830" s="47">
        <f>ROUND(E2830*F2830*G2821, 7)</f>
        <v>1.4532E-2</v>
      </c>
      <c r="H2830" s="49"/>
      <c r="I2830" s="48"/>
      <c r="J2830" s="49">
        <f>ROUND(SmtRes!AG1000/SmtRes!DO1000, 2)</f>
        <v>722.05</v>
      </c>
      <c r="K2830" s="48"/>
      <c r="L2830" s="49">
        <f>SmtRes!DH1000</f>
        <v>10.49</v>
      </c>
      <c r="CE2830">
        <v>1</v>
      </c>
    </row>
    <row r="2831" spans="1:83" ht="15" hidden="1" x14ac:dyDescent="0.2">
      <c r="A2831" s="44"/>
      <c r="B2831" s="47">
        <v>4</v>
      </c>
      <c r="C2831" s="67" t="s">
        <v>1411</v>
      </c>
      <c r="D2831" s="52"/>
      <c r="E2831" s="68"/>
      <c r="F2831" s="53"/>
      <c r="G2831" s="53"/>
      <c r="H2831" s="53"/>
      <c r="I2831" s="53"/>
      <c r="J2831" s="53"/>
      <c r="K2831" s="53"/>
      <c r="L2831" s="69">
        <f>0</f>
        <v>0</v>
      </c>
    </row>
    <row r="2832" spans="1:83" ht="15" x14ac:dyDescent="0.2">
      <c r="A2832" s="45"/>
      <c r="B2832" s="45"/>
      <c r="C2832" s="64" t="s">
        <v>1396</v>
      </c>
      <c r="D2832" s="46"/>
      <c r="E2832" s="47"/>
      <c r="F2832" s="47"/>
      <c r="G2832" s="47"/>
      <c r="H2832" s="49"/>
      <c r="I2832" s="48"/>
      <c r="J2832" s="49"/>
      <c r="K2832" s="48"/>
      <c r="L2832" s="49">
        <f>L2823+L2825+L2826+L2831</f>
        <v>88.499999999999972</v>
      </c>
    </row>
    <row r="2833" spans="1:83" ht="14.25" x14ac:dyDescent="0.2">
      <c r="A2833" s="45"/>
      <c r="B2833" s="45"/>
      <c r="C2833" s="45" t="s">
        <v>1397</v>
      </c>
      <c r="D2833" s="46"/>
      <c r="E2833" s="47"/>
      <c r="F2833" s="47"/>
      <c r="G2833" s="47"/>
      <c r="H2833" s="49"/>
      <c r="I2833" s="48"/>
      <c r="J2833" s="49"/>
      <c r="K2833" s="48"/>
      <c r="L2833" s="49">
        <f>SUM(AR2821:AR2836)+SUM(AS2821:AS2836)+SUM(AT2821:AT2836)+SUM(AU2821:AU2836)+SUM(AV2821:AV2836)</f>
        <v>55.47</v>
      </c>
    </row>
    <row r="2834" spans="1:83" ht="28.5" x14ac:dyDescent="0.2">
      <c r="A2834" s="45"/>
      <c r="B2834" s="45" t="s">
        <v>408</v>
      </c>
      <c r="C2834" s="45" t="s">
        <v>1503</v>
      </c>
      <c r="D2834" s="46" t="s">
        <v>1224</v>
      </c>
      <c r="E2834" s="47">
        <f>Source!BZ489</f>
        <v>97</v>
      </c>
      <c r="F2834" s="47"/>
      <c r="G2834" s="47">
        <f>Source!AT489</f>
        <v>97</v>
      </c>
      <c r="H2834" s="49"/>
      <c r="I2834" s="48"/>
      <c r="J2834" s="49"/>
      <c r="K2834" s="48"/>
      <c r="L2834" s="49">
        <f>SUM(AZ2821:AZ2836)</f>
        <v>53.81</v>
      </c>
    </row>
    <row r="2835" spans="1:83" ht="28.5" x14ac:dyDescent="0.2">
      <c r="A2835" s="51"/>
      <c r="B2835" s="51" t="s">
        <v>409</v>
      </c>
      <c r="C2835" s="51" t="s">
        <v>1504</v>
      </c>
      <c r="D2835" s="52" t="s">
        <v>1224</v>
      </c>
      <c r="E2835" s="53">
        <f>Source!CA489</f>
        <v>51</v>
      </c>
      <c r="F2835" s="53"/>
      <c r="G2835" s="53">
        <f>Source!AU489</f>
        <v>51</v>
      </c>
      <c r="H2835" s="54"/>
      <c r="I2835" s="55"/>
      <c r="J2835" s="54"/>
      <c r="K2835" s="55"/>
      <c r="L2835" s="54">
        <f>SUM(BA2821:BA2836)</f>
        <v>28.29</v>
      </c>
    </row>
    <row r="2836" spans="1:83" ht="15" x14ac:dyDescent="0.25">
      <c r="C2836" s="106" t="s">
        <v>1360</v>
      </c>
      <c r="D2836" s="106"/>
      <c r="E2836" s="106"/>
      <c r="F2836" s="106"/>
      <c r="G2836" s="106"/>
      <c r="H2836" s="106"/>
      <c r="I2836" s="107">
        <f>IF(E2821&lt;&gt;0,K2836/E2821, 0)</f>
        <v>17059.999999999996</v>
      </c>
      <c r="J2836" s="107"/>
      <c r="K2836" s="107">
        <f>L2823+L2825+L2831+L2834+L2835+L2826</f>
        <v>170.59999999999997</v>
      </c>
      <c r="L2836" s="107"/>
      <c r="M2836" s="83">
        <f>K2836*1.038</f>
        <v>177.08279999999996</v>
      </c>
      <c r="AD2836">
        <f>ROUND((Source!AT489/100)*((ROUND(SUMIF(SmtRes!AQ997:'SmtRes'!AQ1001,"=1",SmtRes!AD997:'SmtRes'!AD1001)*Source!I489, 2)+ROUND(SUMIF(SmtRes!AQ997:'SmtRes'!AQ1001,"=1",SmtRes!AC997:'SmtRes'!AC1001)*Source!I489, 2))), 2)</f>
        <v>23.26</v>
      </c>
      <c r="AE2836">
        <f>ROUND((Source!AU489/100)*((ROUND(SUMIF(SmtRes!AQ997:'SmtRes'!AQ1001,"=1",SmtRes!AD997:'SmtRes'!AD1001)*Source!I489, 2)+ROUND(SUMIF(SmtRes!AQ997:'SmtRes'!AQ1001,"=1",SmtRes!AC997:'SmtRes'!AC1001)*Source!I489, 2))), 2)</f>
        <v>12.23</v>
      </c>
      <c r="AN2836" s="56">
        <f>L2823+L2825+L2831+L2834+L2835+L2826</f>
        <v>170.59999999999997</v>
      </c>
      <c r="AO2836" s="56">
        <f>L2825</f>
        <v>33.02999999999998</v>
      </c>
      <c r="AQ2836" t="s">
        <v>1361</v>
      </c>
      <c r="AR2836" s="56">
        <f>L2823</f>
        <v>30.89</v>
      </c>
      <c r="AT2836" s="56">
        <f>L2826</f>
        <v>24.58</v>
      </c>
      <c r="AV2836" t="s">
        <v>1361</v>
      </c>
      <c r="AW2836" s="56">
        <f>L2831</f>
        <v>0</v>
      </c>
      <c r="AZ2836">
        <f>Source!X489</f>
        <v>53.81</v>
      </c>
      <c r="BA2836">
        <f>Source!Y489</f>
        <v>28.29</v>
      </c>
      <c r="CD2836">
        <v>2</v>
      </c>
    </row>
    <row r="2837" spans="1:83" ht="106.5" x14ac:dyDescent="0.2">
      <c r="A2837" s="43" t="s">
        <v>710</v>
      </c>
      <c r="B2837" s="45" t="s">
        <v>1645</v>
      </c>
      <c r="C2837" s="45" t="s">
        <v>1646</v>
      </c>
      <c r="D2837" s="46" t="str">
        <f>Source!H490</f>
        <v>100 м</v>
      </c>
      <c r="E2837" s="47">
        <f>Source!K490</f>
        <v>0.01</v>
      </c>
      <c r="F2837" s="47"/>
      <c r="G2837" s="47">
        <f>Source!I490</f>
        <v>0.01</v>
      </c>
      <c r="H2837" s="49"/>
      <c r="I2837" s="48"/>
      <c r="J2837" s="49"/>
      <c r="K2837" s="48"/>
      <c r="L2837" s="49"/>
    </row>
    <row r="2838" spans="1:83" x14ac:dyDescent="0.2">
      <c r="C2838" s="63" t="str">
        <f>"Объем: "&amp;Source!I490&amp;"=1/"&amp;"100"</f>
        <v>Объем: 0,01=1/100</v>
      </c>
    </row>
    <row r="2839" spans="1:83" ht="15" x14ac:dyDescent="0.2">
      <c r="A2839" s="44"/>
      <c r="B2839" s="47">
        <v>1</v>
      </c>
      <c r="C2839" s="44" t="s">
        <v>1391</v>
      </c>
      <c r="D2839" s="46" t="s">
        <v>904</v>
      </c>
      <c r="E2839" s="62"/>
      <c r="F2839" s="47"/>
      <c r="G2839" s="47">
        <f>Source!U490</f>
        <v>2.2848E-2</v>
      </c>
      <c r="H2839" s="47"/>
      <c r="I2839" s="47"/>
      <c r="J2839" s="47"/>
      <c r="K2839" s="47"/>
      <c r="L2839" s="60">
        <f>SUM(L2840:L2840)-SUMIF(CE2840:CE2840, 1, L2840:L2840)</f>
        <v>16.13</v>
      </c>
    </row>
    <row r="2840" spans="1:83" ht="14.25" x14ac:dyDescent="0.2">
      <c r="A2840" s="45"/>
      <c r="B2840" s="45" t="s">
        <v>1185</v>
      </c>
      <c r="C2840" s="45" t="s">
        <v>1186</v>
      </c>
      <c r="D2840" s="46" t="s">
        <v>904</v>
      </c>
      <c r="E2840" s="47">
        <v>2.72</v>
      </c>
      <c r="F2840" s="47">
        <f>ROUND(0.84,7)</f>
        <v>0.84</v>
      </c>
      <c r="G2840" s="47">
        <f>SmtRes!CX1002</f>
        <v>2.2848E-2</v>
      </c>
      <c r="H2840" s="49"/>
      <c r="I2840" s="48"/>
      <c r="J2840" s="49">
        <f>SmtRes!CZ1002</f>
        <v>705.88</v>
      </c>
      <c r="K2840" s="48"/>
      <c r="L2840" s="49">
        <f>SmtRes!DI1002</f>
        <v>16.13</v>
      </c>
    </row>
    <row r="2841" spans="1:83" ht="15" x14ac:dyDescent="0.2">
      <c r="A2841" s="44"/>
      <c r="B2841" s="47">
        <v>2</v>
      </c>
      <c r="C2841" s="44" t="s">
        <v>1392</v>
      </c>
      <c r="D2841" s="46"/>
      <c r="E2841" s="62"/>
      <c r="F2841" s="47"/>
      <c r="G2841" s="47"/>
      <c r="H2841" s="47"/>
      <c r="I2841" s="47"/>
      <c r="J2841" s="47"/>
      <c r="K2841" s="47"/>
      <c r="L2841" s="60">
        <f>SUM(L2842:L2846)-SUMIF(CE2842:CE2846, 1, L2842:L2846)</f>
        <v>17.379999999999995</v>
      </c>
    </row>
    <row r="2842" spans="1:83" ht="15" x14ac:dyDescent="0.2">
      <c r="A2842" s="44"/>
      <c r="B2842" s="47"/>
      <c r="C2842" s="44" t="s">
        <v>1395</v>
      </c>
      <c r="D2842" s="46" t="s">
        <v>904</v>
      </c>
      <c r="E2842" s="62"/>
      <c r="F2842" s="47"/>
      <c r="G2842" s="47">
        <f>Source!V490</f>
        <v>1.5288E-2</v>
      </c>
      <c r="H2842" s="47"/>
      <c r="I2842" s="47"/>
      <c r="J2842" s="47"/>
      <c r="K2842" s="47"/>
      <c r="L2842" s="60">
        <f>SUMIF(CE2843:CE2846, 1, L2843:L2846)</f>
        <v>12.93</v>
      </c>
      <c r="CE2842">
        <v>1</v>
      </c>
    </row>
    <row r="2843" spans="1:83" ht="28.5" x14ac:dyDescent="0.2">
      <c r="A2843" s="45"/>
      <c r="B2843" s="45" t="s">
        <v>1028</v>
      </c>
      <c r="C2843" s="45" t="s">
        <v>1030</v>
      </c>
      <c r="D2843" s="46" t="s">
        <v>797</v>
      </c>
      <c r="E2843" s="47">
        <v>0.91</v>
      </c>
      <c r="F2843" s="47">
        <f>ROUND(0.84,7)</f>
        <v>0.84</v>
      </c>
      <c r="G2843" s="47">
        <f>SmtRes!CX1004</f>
        <v>7.6439999999999998E-3</v>
      </c>
      <c r="H2843" s="49"/>
      <c r="I2843" s="48"/>
      <c r="J2843" s="49">
        <f>SmtRes!CZ1004</f>
        <v>1629.55</v>
      </c>
      <c r="K2843" s="48"/>
      <c r="L2843" s="49">
        <f>SmtRes!DG1004</f>
        <v>12.46</v>
      </c>
    </row>
    <row r="2844" spans="1:83" ht="28.5" x14ac:dyDescent="0.2">
      <c r="A2844" s="45"/>
      <c r="B2844" s="45" t="s">
        <v>924</v>
      </c>
      <c r="C2844" s="45" t="s">
        <v>1402</v>
      </c>
      <c r="D2844" s="46" t="s">
        <v>904</v>
      </c>
      <c r="E2844" s="47">
        <f>SmtRes!DO1004*SmtRes!AT1004</f>
        <v>0.91</v>
      </c>
      <c r="F2844" s="47">
        <f>ROUND(0.84,7)</f>
        <v>0.84</v>
      </c>
      <c r="G2844" s="47">
        <f>ROUND(E2844*F2844*G2837, 7)</f>
        <v>7.6439999999999998E-3</v>
      </c>
      <c r="H2844" s="49"/>
      <c r="I2844" s="48"/>
      <c r="J2844" s="49">
        <f>ROUND(SmtRes!AG1004/SmtRes!DO1004, 2)</f>
        <v>969.91</v>
      </c>
      <c r="K2844" s="48"/>
      <c r="L2844" s="49">
        <f>SmtRes!DH1004</f>
        <v>7.41</v>
      </c>
      <c r="CE2844">
        <v>1</v>
      </c>
    </row>
    <row r="2845" spans="1:83" ht="28.5" x14ac:dyDescent="0.2">
      <c r="A2845" s="45"/>
      <c r="B2845" s="45" t="s">
        <v>954</v>
      </c>
      <c r="C2845" s="45" t="s">
        <v>956</v>
      </c>
      <c r="D2845" s="46" t="s">
        <v>797</v>
      </c>
      <c r="E2845" s="47">
        <v>0.91</v>
      </c>
      <c r="F2845" s="47">
        <f>ROUND(0.84,7)</f>
        <v>0.84</v>
      </c>
      <c r="G2845" s="47">
        <f>SmtRes!CX1005</f>
        <v>7.6439999999999998E-3</v>
      </c>
      <c r="H2845" s="49"/>
      <c r="I2845" s="48"/>
      <c r="J2845" s="49">
        <f>SmtRes!CZ1005</f>
        <v>643.29</v>
      </c>
      <c r="K2845" s="48"/>
      <c r="L2845" s="49">
        <f>SmtRes!DG1005</f>
        <v>4.92</v>
      </c>
    </row>
    <row r="2846" spans="1:83" ht="28.5" x14ac:dyDescent="0.2">
      <c r="A2846" s="45"/>
      <c r="B2846" s="45" t="s">
        <v>915</v>
      </c>
      <c r="C2846" s="45" t="s">
        <v>1394</v>
      </c>
      <c r="D2846" s="46" t="s">
        <v>904</v>
      </c>
      <c r="E2846" s="47">
        <f>SmtRes!DO1005*SmtRes!AT1005</f>
        <v>0.91</v>
      </c>
      <c r="F2846" s="47">
        <f>ROUND(0.84,7)</f>
        <v>0.84</v>
      </c>
      <c r="G2846" s="47">
        <f>ROUND(E2846*F2846*G2837, 7)</f>
        <v>7.6439999999999998E-3</v>
      </c>
      <c r="H2846" s="49"/>
      <c r="I2846" s="48"/>
      <c r="J2846" s="49">
        <f>ROUND(SmtRes!AG1005/SmtRes!DO1005, 2)</f>
        <v>722.05</v>
      </c>
      <c r="K2846" s="48"/>
      <c r="L2846" s="49">
        <f>SmtRes!DH1005</f>
        <v>5.52</v>
      </c>
      <c r="CE2846">
        <v>1</v>
      </c>
    </row>
    <row r="2847" spans="1:83" ht="15" hidden="1" x14ac:dyDescent="0.2">
      <c r="A2847" s="44"/>
      <c r="B2847" s="47">
        <v>4</v>
      </c>
      <c r="C2847" s="67" t="s">
        <v>1411</v>
      </c>
      <c r="D2847" s="52"/>
      <c r="E2847" s="68"/>
      <c r="F2847" s="53"/>
      <c r="G2847" s="53"/>
      <c r="H2847" s="53"/>
      <c r="I2847" s="53"/>
      <c r="J2847" s="53"/>
      <c r="K2847" s="53"/>
      <c r="L2847" s="69">
        <f>0</f>
        <v>0</v>
      </c>
    </row>
    <row r="2848" spans="1:83" ht="15" x14ac:dyDescent="0.2">
      <c r="A2848" s="45"/>
      <c r="B2848" s="45"/>
      <c r="C2848" s="64" t="s">
        <v>1396</v>
      </c>
      <c r="D2848" s="46"/>
      <c r="E2848" s="47"/>
      <c r="F2848" s="47"/>
      <c r="G2848" s="47"/>
      <c r="H2848" s="49"/>
      <c r="I2848" s="48"/>
      <c r="J2848" s="49"/>
      <c r="K2848" s="48"/>
      <c r="L2848" s="49">
        <f>L2839+L2841+L2842+L2847</f>
        <v>46.439999999999991</v>
      </c>
    </row>
    <row r="2849" spans="1:83" ht="14.25" x14ac:dyDescent="0.2">
      <c r="A2849" s="45"/>
      <c r="B2849" s="45"/>
      <c r="C2849" s="45" t="s">
        <v>1397</v>
      </c>
      <c r="D2849" s="46"/>
      <c r="E2849" s="47"/>
      <c r="F2849" s="47"/>
      <c r="G2849" s="47"/>
      <c r="H2849" s="49"/>
      <c r="I2849" s="48"/>
      <c r="J2849" s="49"/>
      <c r="K2849" s="48"/>
      <c r="L2849" s="49">
        <f>SUM(AR2837:AR2852)+SUM(AS2837:AS2852)+SUM(AT2837:AT2852)+SUM(AU2837:AU2852)+SUM(AV2837:AV2852)</f>
        <v>29.06</v>
      </c>
    </row>
    <row r="2850" spans="1:83" ht="28.5" x14ac:dyDescent="0.2">
      <c r="A2850" s="45"/>
      <c r="B2850" s="45" t="s">
        <v>408</v>
      </c>
      <c r="C2850" s="45" t="s">
        <v>1503</v>
      </c>
      <c r="D2850" s="46" t="s">
        <v>1224</v>
      </c>
      <c r="E2850" s="47">
        <f>Source!BZ490</f>
        <v>97</v>
      </c>
      <c r="F2850" s="47"/>
      <c r="G2850" s="47">
        <f>Source!AT490</f>
        <v>97</v>
      </c>
      <c r="H2850" s="49"/>
      <c r="I2850" s="48"/>
      <c r="J2850" s="49"/>
      <c r="K2850" s="48"/>
      <c r="L2850" s="49">
        <f>SUM(AZ2837:AZ2852)</f>
        <v>28.19</v>
      </c>
    </row>
    <row r="2851" spans="1:83" ht="28.5" x14ac:dyDescent="0.2">
      <c r="A2851" s="51"/>
      <c r="B2851" s="51" t="s">
        <v>409</v>
      </c>
      <c r="C2851" s="51" t="s">
        <v>1504</v>
      </c>
      <c r="D2851" s="52" t="s">
        <v>1224</v>
      </c>
      <c r="E2851" s="53">
        <f>Source!CA490</f>
        <v>51</v>
      </c>
      <c r="F2851" s="53"/>
      <c r="G2851" s="53">
        <f>Source!AU490</f>
        <v>51</v>
      </c>
      <c r="H2851" s="54"/>
      <c r="I2851" s="55"/>
      <c r="J2851" s="54"/>
      <c r="K2851" s="55"/>
      <c r="L2851" s="54">
        <f>SUM(BA2837:BA2852)</f>
        <v>14.82</v>
      </c>
    </row>
    <row r="2852" spans="1:83" ht="15" x14ac:dyDescent="0.25">
      <c r="C2852" s="106" t="s">
        <v>1360</v>
      </c>
      <c r="D2852" s="106"/>
      <c r="E2852" s="106"/>
      <c r="F2852" s="106"/>
      <c r="G2852" s="106"/>
      <c r="H2852" s="106"/>
      <c r="I2852" s="107">
        <f>IF(E2837&lt;&gt;0,K2852/E2837, 0)</f>
        <v>8944.9999999999982</v>
      </c>
      <c r="J2852" s="107"/>
      <c r="K2852" s="107">
        <f>L2839+L2841+L2847+L2850+L2851+L2842</f>
        <v>89.449999999999989</v>
      </c>
      <c r="L2852" s="107"/>
      <c r="M2852" s="83">
        <f>K2852*1.038</f>
        <v>92.849099999999993</v>
      </c>
      <c r="AD2852">
        <f>ROUND((Source!AT490/100)*((ROUND(SUMIF(SmtRes!AQ1002:'SmtRes'!AQ1006,"=1",SmtRes!AD1002:'SmtRes'!AD1006)*Source!I490, 2)+ROUND(SUMIF(SmtRes!AQ1002:'SmtRes'!AQ1006,"=1",SmtRes!AC1002:'SmtRes'!AC1006)*Source!I490, 2))), 2)</f>
        <v>23.26</v>
      </c>
      <c r="AE2852">
        <f>ROUND((Source!AU490/100)*((ROUND(SUMIF(SmtRes!AQ1002:'SmtRes'!AQ1006,"=1",SmtRes!AD1002:'SmtRes'!AD1006)*Source!I490, 2)+ROUND(SUMIF(SmtRes!AQ1002:'SmtRes'!AQ1006,"=1",SmtRes!AC1002:'SmtRes'!AC1006)*Source!I490, 2))), 2)</f>
        <v>12.23</v>
      </c>
      <c r="AN2852" s="56">
        <f>L2839+L2841+L2847+L2850+L2851+L2842</f>
        <v>89.449999999999989</v>
      </c>
      <c r="AO2852" s="56">
        <f>L2841</f>
        <v>17.379999999999995</v>
      </c>
      <c r="AQ2852" t="s">
        <v>1361</v>
      </c>
      <c r="AR2852" s="56">
        <f>L2839</f>
        <v>16.13</v>
      </c>
      <c r="AT2852" s="56">
        <f>L2842</f>
        <v>12.93</v>
      </c>
      <c r="AV2852" t="s">
        <v>1361</v>
      </c>
      <c r="AW2852" s="56">
        <f>L2847</f>
        <v>0</v>
      </c>
      <c r="AZ2852">
        <f>Source!X490</f>
        <v>28.19</v>
      </c>
      <c r="BA2852">
        <f>Source!Y490</f>
        <v>14.82</v>
      </c>
      <c r="CD2852">
        <v>2</v>
      </c>
    </row>
    <row r="2853" spans="1:83" ht="92.25" x14ac:dyDescent="0.2">
      <c r="A2853" s="43" t="s">
        <v>714</v>
      </c>
      <c r="B2853" s="45" t="s">
        <v>1647</v>
      </c>
      <c r="C2853" s="45" t="s">
        <v>1648</v>
      </c>
      <c r="D2853" s="46" t="str">
        <f>Source!H491</f>
        <v>100 м</v>
      </c>
      <c r="E2853" s="47">
        <f>Source!K491</f>
        <v>0.01</v>
      </c>
      <c r="F2853" s="47"/>
      <c r="G2853" s="47">
        <f>Source!I491</f>
        <v>0.01</v>
      </c>
      <c r="H2853" s="49"/>
      <c r="I2853" s="48"/>
      <c r="J2853" s="49"/>
      <c r="K2853" s="48"/>
      <c r="L2853" s="49"/>
    </row>
    <row r="2854" spans="1:83" x14ac:dyDescent="0.2">
      <c r="C2854" s="63" t="str">
        <f>"Объем: "&amp;Source!I491&amp;"=1/"&amp;"100"</f>
        <v>Объем: 0,01=1/100</v>
      </c>
    </row>
    <row r="2855" spans="1:83" ht="15" x14ac:dyDescent="0.2">
      <c r="A2855" s="44"/>
      <c r="B2855" s="47">
        <v>1</v>
      </c>
      <c r="C2855" s="44" t="s">
        <v>1391</v>
      </c>
      <c r="D2855" s="46" t="s">
        <v>904</v>
      </c>
      <c r="E2855" s="62"/>
      <c r="F2855" s="47"/>
      <c r="G2855" s="47">
        <f>Source!U491</f>
        <v>4.8216000000000002E-2</v>
      </c>
      <c r="H2855" s="47"/>
      <c r="I2855" s="47"/>
      <c r="J2855" s="47"/>
      <c r="K2855" s="47"/>
      <c r="L2855" s="60">
        <f>SUM(L2856:L2856)-SUMIF(CE2856:CE2856, 1, L2856:L2856)</f>
        <v>34.03</v>
      </c>
    </row>
    <row r="2856" spans="1:83" ht="14.25" x14ac:dyDescent="0.2">
      <c r="A2856" s="45"/>
      <c r="B2856" s="45" t="s">
        <v>1185</v>
      </c>
      <c r="C2856" s="45" t="s">
        <v>1186</v>
      </c>
      <c r="D2856" s="46" t="s">
        <v>904</v>
      </c>
      <c r="E2856" s="47">
        <v>5.74</v>
      </c>
      <c r="F2856" s="47">
        <f>ROUND(0.84,7)</f>
        <v>0.84</v>
      </c>
      <c r="G2856" s="47">
        <f>SmtRes!CX1007</f>
        <v>4.8216000000000002E-2</v>
      </c>
      <c r="H2856" s="49"/>
      <c r="I2856" s="48"/>
      <c r="J2856" s="49">
        <f>SmtRes!CZ1007</f>
        <v>705.88</v>
      </c>
      <c r="K2856" s="48"/>
      <c r="L2856" s="49">
        <f>SmtRes!DI1007</f>
        <v>34.03</v>
      </c>
    </row>
    <row r="2857" spans="1:83" ht="15" x14ac:dyDescent="0.2">
      <c r="A2857" s="44"/>
      <c r="B2857" s="47">
        <v>2</v>
      </c>
      <c r="C2857" s="44" t="s">
        <v>1392</v>
      </c>
      <c r="D2857" s="46"/>
      <c r="E2857" s="62"/>
      <c r="F2857" s="47"/>
      <c r="G2857" s="47"/>
      <c r="H2857" s="47"/>
      <c r="I2857" s="47"/>
      <c r="J2857" s="47"/>
      <c r="K2857" s="47"/>
      <c r="L2857" s="60">
        <f>SUM(L2858:L2862)-SUMIF(CE2858:CE2862, 1, L2858:L2862)</f>
        <v>36.65000000000002</v>
      </c>
    </row>
    <row r="2858" spans="1:83" ht="15" x14ac:dyDescent="0.2">
      <c r="A2858" s="44"/>
      <c r="B2858" s="47"/>
      <c r="C2858" s="44" t="s">
        <v>1395</v>
      </c>
      <c r="D2858" s="46" t="s">
        <v>904</v>
      </c>
      <c r="E2858" s="62"/>
      <c r="F2858" s="47"/>
      <c r="G2858" s="47">
        <f>Source!V491</f>
        <v>3.2256E-2</v>
      </c>
      <c r="H2858" s="47"/>
      <c r="I2858" s="47"/>
      <c r="J2858" s="47"/>
      <c r="K2858" s="47"/>
      <c r="L2858" s="60">
        <f>SUMIF(CE2859:CE2862, 1, L2859:L2862)</f>
        <v>27.29</v>
      </c>
      <c r="CE2858">
        <v>1</v>
      </c>
    </row>
    <row r="2859" spans="1:83" ht="28.5" x14ac:dyDescent="0.2">
      <c r="A2859" s="45"/>
      <c r="B2859" s="45" t="s">
        <v>1028</v>
      </c>
      <c r="C2859" s="45" t="s">
        <v>1030</v>
      </c>
      <c r="D2859" s="46" t="s">
        <v>797</v>
      </c>
      <c r="E2859" s="47">
        <v>1.92</v>
      </c>
      <c r="F2859" s="47">
        <f>ROUND(0.84,7)</f>
        <v>0.84</v>
      </c>
      <c r="G2859" s="47">
        <f>SmtRes!CX1009</f>
        <v>1.6128E-2</v>
      </c>
      <c r="H2859" s="49"/>
      <c r="I2859" s="48"/>
      <c r="J2859" s="49">
        <f>SmtRes!CZ1009</f>
        <v>1629.55</v>
      </c>
      <c r="K2859" s="48"/>
      <c r="L2859" s="49">
        <f>SmtRes!DG1009</f>
        <v>26.28</v>
      </c>
    </row>
    <row r="2860" spans="1:83" ht="28.5" x14ac:dyDescent="0.2">
      <c r="A2860" s="45"/>
      <c r="B2860" s="45" t="s">
        <v>924</v>
      </c>
      <c r="C2860" s="45" t="s">
        <v>1402</v>
      </c>
      <c r="D2860" s="46" t="s">
        <v>904</v>
      </c>
      <c r="E2860" s="47">
        <f>SmtRes!DO1009*SmtRes!AT1009</f>
        <v>1.92</v>
      </c>
      <c r="F2860" s="47">
        <f>ROUND(0.84,7)</f>
        <v>0.84</v>
      </c>
      <c r="G2860" s="47">
        <f>ROUND(E2860*F2860*G2853, 7)</f>
        <v>1.6128E-2</v>
      </c>
      <c r="H2860" s="49"/>
      <c r="I2860" s="48"/>
      <c r="J2860" s="49">
        <f>ROUND(SmtRes!AG1009/SmtRes!DO1009, 2)</f>
        <v>969.91</v>
      </c>
      <c r="K2860" s="48"/>
      <c r="L2860" s="49">
        <f>SmtRes!DH1009</f>
        <v>15.64</v>
      </c>
      <c r="CE2860">
        <v>1</v>
      </c>
    </row>
    <row r="2861" spans="1:83" ht="28.5" x14ac:dyDescent="0.2">
      <c r="A2861" s="45"/>
      <c r="B2861" s="45" t="s">
        <v>954</v>
      </c>
      <c r="C2861" s="45" t="s">
        <v>956</v>
      </c>
      <c r="D2861" s="46" t="s">
        <v>797</v>
      </c>
      <c r="E2861" s="47">
        <v>1.92</v>
      </c>
      <c r="F2861" s="47">
        <f>ROUND(0.84,7)</f>
        <v>0.84</v>
      </c>
      <c r="G2861" s="47">
        <f>SmtRes!CX1010</f>
        <v>1.6128E-2</v>
      </c>
      <c r="H2861" s="49"/>
      <c r="I2861" s="48"/>
      <c r="J2861" s="49">
        <f>SmtRes!CZ1010</f>
        <v>643.29</v>
      </c>
      <c r="K2861" s="48"/>
      <c r="L2861" s="49">
        <f>SmtRes!DG1010</f>
        <v>10.37</v>
      </c>
    </row>
    <row r="2862" spans="1:83" ht="28.5" x14ac:dyDescent="0.2">
      <c r="A2862" s="45"/>
      <c r="B2862" s="45" t="s">
        <v>915</v>
      </c>
      <c r="C2862" s="45" t="s">
        <v>1394</v>
      </c>
      <c r="D2862" s="46" t="s">
        <v>904</v>
      </c>
      <c r="E2862" s="47">
        <f>SmtRes!DO1010*SmtRes!AT1010</f>
        <v>1.92</v>
      </c>
      <c r="F2862" s="47">
        <f>ROUND(0.84,7)</f>
        <v>0.84</v>
      </c>
      <c r="G2862" s="47">
        <f>ROUND(E2862*F2862*G2853, 7)</f>
        <v>1.6128E-2</v>
      </c>
      <c r="H2862" s="49"/>
      <c r="I2862" s="48"/>
      <c r="J2862" s="49">
        <f>ROUND(SmtRes!AG1010/SmtRes!DO1010, 2)</f>
        <v>722.05</v>
      </c>
      <c r="K2862" s="48"/>
      <c r="L2862" s="49">
        <f>SmtRes!DH1010</f>
        <v>11.65</v>
      </c>
      <c r="CE2862">
        <v>1</v>
      </c>
    </row>
    <row r="2863" spans="1:83" ht="15" hidden="1" x14ac:dyDescent="0.2">
      <c r="A2863" s="44"/>
      <c r="B2863" s="47">
        <v>4</v>
      </c>
      <c r="C2863" s="67" t="s">
        <v>1411</v>
      </c>
      <c r="D2863" s="52"/>
      <c r="E2863" s="68"/>
      <c r="F2863" s="53"/>
      <c r="G2863" s="53"/>
      <c r="H2863" s="53"/>
      <c r="I2863" s="53"/>
      <c r="J2863" s="53"/>
      <c r="K2863" s="53"/>
      <c r="L2863" s="69">
        <f>0</f>
        <v>0</v>
      </c>
    </row>
    <row r="2864" spans="1:83" ht="15" x14ac:dyDescent="0.2">
      <c r="A2864" s="45"/>
      <c r="B2864" s="45"/>
      <c r="C2864" s="64" t="s">
        <v>1396</v>
      </c>
      <c r="D2864" s="46"/>
      <c r="E2864" s="47"/>
      <c r="F2864" s="47"/>
      <c r="G2864" s="47"/>
      <c r="H2864" s="49"/>
      <c r="I2864" s="48"/>
      <c r="J2864" s="49"/>
      <c r="K2864" s="48"/>
      <c r="L2864" s="49">
        <f>L2855+L2857+L2858+L2863</f>
        <v>97.970000000000027</v>
      </c>
    </row>
    <row r="2865" spans="1:83" ht="14.25" x14ac:dyDescent="0.2">
      <c r="A2865" s="45"/>
      <c r="B2865" s="45"/>
      <c r="C2865" s="45" t="s">
        <v>1397</v>
      </c>
      <c r="D2865" s="46"/>
      <c r="E2865" s="47"/>
      <c r="F2865" s="47"/>
      <c r="G2865" s="47"/>
      <c r="H2865" s="49"/>
      <c r="I2865" s="48"/>
      <c r="J2865" s="49"/>
      <c r="K2865" s="48"/>
      <c r="L2865" s="49">
        <f>SUM(AR2853:AR2868)+SUM(AS2853:AS2868)+SUM(AT2853:AT2868)+SUM(AU2853:AU2868)+SUM(AV2853:AV2868)</f>
        <v>61.32</v>
      </c>
    </row>
    <row r="2866" spans="1:83" ht="28.5" x14ac:dyDescent="0.2">
      <c r="A2866" s="45"/>
      <c r="B2866" s="45" t="s">
        <v>408</v>
      </c>
      <c r="C2866" s="45" t="s">
        <v>1503</v>
      </c>
      <c r="D2866" s="46" t="s">
        <v>1224</v>
      </c>
      <c r="E2866" s="47">
        <f>Source!BZ491</f>
        <v>97</v>
      </c>
      <c r="F2866" s="47"/>
      <c r="G2866" s="47">
        <f>Source!AT491</f>
        <v>97</v>
      </c>
      <c r="H2866" s="49"/>
      <c r="I2866" s="48"/>
      <c r="J2866" s="49"/>
      <c r="K2866" s="48"/>
      <c r="L2866" s="49">
        <f>SUM(AZ2853:AZ2868)</f>
        <v>59.48</v>
      </c>
    </row>
    <row r="2867" spans="1:83" ht="28.5" x14ac:dyDescent="0.2">
      <c r="A2867" s="51"/>
      <c r="B2867" s="51" t="s">
        <v>409</v>
      </c>
      <c r="C2867" s="51" t="s">
        <v>1504</v>
      </c>
      <c r="D2867" s="52" t="s">
        <v>1224</v>
      </c>
      <c r="E2867" s="53">
        <f>Source!CA491</f>
        <v>51</v>
      </c>
      <c r="F2867" s="53"/>
      <c r="G2867" s="53">
        <f>Source!AU491</f>
        <v>51</v>
      </c>
      <c r="H2867" s="54"/>
      <c r="I2867" s="55"/>
      <c r="J2867" s="54"/>
      <c r="K2867" s="55"/>
      <c r="L2867" s="54">
        <f>SUM(BA2853:BA2868)</f>
        <v>31.27</v>
      </c>
    </row>
    <row r="2868" spans="1:83" ht="15" x14ac:dyDescent="0.25">
      <c r="C2868" s="106" t="s">
        <v>1360</v>
      </c>
      <c r="D2868" s="106"/>
      <c r="E2868" s="106"/>
      <c r="F2868" s="106"/>
      <c r="G2868" s="106"/>
      <c r="H2868" s="106"/>
      <c r="I2868" s="107">
        <f>IF(E2853&lt;&gt;0,K2868/E2853, 0)</f>
        <v>18872.000000000004</v>
      </c>
      <c r="J2868" s="107"/>
      <c r="K2868" s="107">
        <f>L2855+L2857+L2863+L2866+L2867+L2858</f>
        <v>188.72000000000003</v>
      </c>
      <c r="L2868" s="107"/>
      <c r="M2868" s="83">
        <f>K2868*1.038</f>
        <v>195.89136000000005</v>
      </c>
      <c r="AD2868">
        <f>ROUND((Source!AT491/100)*((ROUND(SUMIF(SmtRes!AQ1007:'SmtRes'!AQ1011,"=1",SmtRes!AD1007:'SmtRes'!AD1011)*Source!I491, 2)+ROUND(SUMIF(SmtRes!AQ1007:'SmtRes'!AQ1011,"=1",SmtRes!AC1007:'SmtRes'!AC1011)*Source!I491, 2))), 2)</f>
        <v>23.26</v>
      </c>
      <c r="AE2868">
        <f>ROUND((Source!AU491/100)*((ROUND(SUMIF(SmtRes!AQ1007:'SmtRes'!AQ1011,"=1",SmtRes!AD1007:'SmtRes'!AD1011)*Source!I491, 2)+ROUND(SUMIF(SmtRes!AQ1007:'SmtRes'!AQ1011,"=1",SmtRes!AC1007:'SmtRes'!AC1011)*Source!I491, 2))), 2)</f>
        <v>12.23</v>
      </c>
      <c r="AN2868" s="56">
        <f>L2855+L2857+L2863+L2866+L2867+L2858</f>
        <v>188.72000000000003</v>
      </c>
      <c r="AO2868" s="56">
        <f>L2857</f>
        <v>36.65000000000002</v>
      </c>
      <c r="AQ2868" t="s">
        <v>1361</v>
      </c>
      <c r="AR2868" s="56">
        <f>L2855</f>
        <v>34.03</v>
      </c>
      <c r="AT2868" s="56">
        <f>L2858</f>
        <v>27.29</v>
      </c>
      <c r="AV2868" t="s">
        <v>1361</v>
      </c>
      <c r="AW2868" s="56">
        <f>L2863</f>
        <v>0</v>
      </c>
      <c r="AZ2868">
        <f>Source!X491</f>
        <v>59.48</v>
      </c>
      <c r="BA2868">
        <f>Source!Y491</f>
        <v>31.27</v>
      </c>
      <c r="CD2868">
        <v>2</v>
      </c>
    </row>
    <row r="2869" spans="1:83" ht="106.5" x14ac:dyDescent="0.2">
      <c r="A2869" s="43" t="s">
        <v>718</v>
      </c>
      <c r="B2869" s="45" t="s">
        <v>1649</v>
      </c>
      <c r="C2869" s="45" t="s">
        <v>1650</v>
      </c>
      <c r="D2869" s="46" t="str">
        <f>Source!H492</f>
        <v>100 м</v>
      </c>
      <c r="E2869" s="47">
        <f>Source!K492</f>
        <v>0.01</v>
      </c>
      <c r="F2869" s="47"/>
      <c r="G2869" s="47">
        <f>Source!I492</f>
        <v>0.01</v>
      </c>
      <c r="H2869" s="49"/>
      <c r="I2869" s="48"/>
      <c r="J2869" s="49"/>
      <c r="K2869" s="48"/>
      <c r="L2869" s="49"/>
    </row>
    <row r="2870" spans="1:83" x14ac:dyDescent="0.2">
      <c r="C2870" s="63" t="str">
        <f>"Объем: "&amp;Source!I492&amp;"=1/"&amp;"100"</f>
        <v>Объем: 0,01=1/100</v>
      </c>
    </row>
    <row r="2871" spans="1:83" ht="15" x14ac:dyDescent="0.2">
      <c r="A2871" s="44"/>
      <c r="B2871" s="47">
        <v>1</v>
      </c>
      <c r="C2871" s="44" t="s">
        <v>1391</v>
      </c>
      <c r="D2871" s="46" t="s">
        <v>904</v>
      </c>
      <c r="E2871" s="62"/>
      <c r="F2871" s="47"/>
      <c r="G2871" s="47">
        <f>Source!U492</f>
        <v>2.3352000000000001E-2</v>
      </c>
      <c r="H2871" s="47"/>
      <c r="I2871" s="47"/>
      <c r="J2871" s="47"/>
      <c r="K2871" s="47"/>
      <c r="L2871" s="60">
        <f>SUM(L2872:L2872)-SUMIF(CE2872:CE2872, 1, L2872:L2872)</f>
        <v>16.48</v>
      </c>
    </row>
    <row r="2872" spans="1:83" ht="14.25" x14ac:dyDescent="0.2">
      <c r="A2872" s="45"/>
      <c r="B2872" s="45" t="s">
        <v>1185</v>
      </c>
      <c r="C2872" s="45" t="s">
        <v>1186</v>
      </c>
      <c r="D2872" s="46" t="s">
        <v>904</v>
      </c>
      <c r="E2872" s="47">
        <v>2.78</v>
      </c>
      <c r="F2872" s="47">
        <f>ROUND(0.84,7)</f>
        <v>0.84</v>
      </c>
      <c r="G2872" s="47">
        <f>SmtRes!CX1012</f>
        <v>2.3352000000000001E-2</v>
      </c>
      <c r="H2872" s="49"/>
      <c r="I2872" s="48"/>
      <c r="J2872" s="49">
        <f>SmtRes!CZ1012</f>
        <v>705.88</v>
      </c>
      <c r="K2872" s="48"/>
      <c r="L2872" s="49">
        <f>SmtRes!DI1012</f>
        <v>16.48</v>
      </c>
    </row>
    <row r="2873" spans="1:83" ht="15" x14ac:dyDescent="0.2">
      <c r="A2873" s="44"/>
      <c r="B2873" s="47">
        <v>2</v>
      </c>
      <c r="C2873" s="44" t="s">
        <v>1392</v>
      </c>
      <c r="D2873" s="46"/>
      <c r="E2873" s="62"/>
      <c r="F2873" s="47"/>
      <c r="G2873" s="47"/>
      <c r="H2873" s="47"/>
      <c r="I2873" s="47"/>
      <c r="J2873" s="47"/>
      <c r="K2873" s="47"/>
      <c r="L2873" s="60">
        <f>SUM(L2874:L2878)-SUMIF(CE2874:CE2878, 1, L2874:L2878)</f>
        <v>17.560000000000002</v>
      </c>
    </row>
    <row r="2874" spans="1:83" ht="15" x14ac:dyDescent="0.2">
      <c r="A2874" s="44"/>
      <c r="B2874" s="47"/>
      <c r="C2874" s="44" t="s">
        <v>1395</v>
      </c>
      <c r="D2874" s="46" t="s">
        <v>904</v>
      </c>
      <c r="E2874" s="62"/>
      <c r="F2874" s="47"/>
      <c r="G2874" s="47">
        <f>Source!V492</f>
        <v>1.5455999999999999E-2</v>
      </c>
      <c r="H2874" s="47"/>
      <c r="I2874" s="47"/>
      <c r="J2874" s="47"/>
      <c r="K2874" s="47"/>
      <c r="L2874" s="60">
        <f>SUMIF(CE2875:CE2878, 1, L2875:L2878)</f>
        <v>13.08</v>
      </c>
      <c r="CE2874">
        <v>1</v>
      </c>
    </row>
    <row r="2875" spans="1:83" ht="28.5" x14ac:dyDescent="0.2">
      <c r="A2875" s="45"/>
      <c r="B2875" s="45" t="s">
        <v>1028</v>
      </c>
      <c r="C2875" s="45" t="s">
        <v>1030</v>
      </c>
      <c r="D2875" s="46" t="s">
        <v>797</v>
      </c>
      <c r="E2875" s="47">
        <v>0.92</v>
      </c>
      <c r="F2875" s="47">
        <f>ROUND(0.84,7)</f>
        <v>0.84</v>
      </c>
      <c r="G2875" s="47">
        <f>SmtRes!CX1014</f>
        <v>7.7279999999999996E-3</v>
      </c>
      <c r="H2875" s="49"/>
      <c r="I2875" s="48"/>
      <c r="J2875" s="49">
        <f>SmtRes!CZ1014</f>
        <v>1629.55</v>
      </c>
      <c r="K2875" s="48"/>
      <c r="L2875" s="49">
        <f>SmtRes!DG1014</f>
        <v>12.59</v>
      </c>
    </row>
    <row r="2876" spans="1:83" ht="28.5" x14ac:dyDescent="0.2">
      <c r="A2876" s="45"/>
      <c r="B2876" s="45" t="s">
        <v>924</v>
      </c>
      <c r="C2876" s="45" t="s">
        <v>1402</v>
      </c>
      <c r="D2876" s="46" t="s">
        <v>904</v>
      </c>
      <c r="E2876" s="47">
        <f>SmtRes!DO1014*SmtRes!AT1014</f>
        <v>0.92</v>
      </c>
      <c r="F2876" s="47">
        <f>ROUND(0.84,7)</f>
        <v>0.84</v>
      </c>
      <c r="G2876" s="47">
        <f>ROUND(E2876*F2876*G2869, 7)</f>
        <v>7.7279999999999996E-3</v>
      </c>
      <c r="H2876" s="49"/>
      <c r="I2876" s="48"/>
      <c r="J2876" s="49">
        <f>ROUND(SmtRes!AG1014/SmtRes!DO1014, 2)</f>
        <v>969.91</v>
      </c>
      <c r="K2876" s="48"/>
      <c r="L2876" s="49">
        <f>SmtRes!DH1014</f>
        <v>7.5</v>
      </c>
      <c r="CE2876">
        <v>1</v>
      </c>
    </row>
    <row r="2877" spans="1:83" ht="28.5" x14ac:dyDescent="0.2">
      <c r="A2877" s="45"/>
      <c r="B2877" s="45" t="s">
        <v>954</v>
      </c>
      <c r="C2877" s="45" t="s">
        <v>956</v>
      </c>
      <c r="D2877" s="46" t="s">
        <v>797</v>
      </c>
      <c r="E2877" s="47">
        <v>0.92</v>
      </c>
      <c r="F2877" s="47">
        <f>ROUND(0.84,7)</f>
        <v>0.84</v>
      </c>
      <c r="G2877" s="47">
        <f>SmtRes!CX1015</f>
        <v>7.7279999999999996E-3</v>
      </c>
      <c r="H2877" s="49"/>
      <c r="I2877" s="48"/>
      <c r="J2877" s="49">
        <f>SmtRes!CZ1015</f>
        <v>643.29</v>
      </c>
      <c r="K2877" s="48"/>
      <c r="L2877" s="49">
        <f>SmtRes!DG1015</f>
        <v>4.97</v>
      </c>
    </row>
    <row r="2878" spans="1:83" ht="28.5" x14ac:dyDescent="0.2">
      <c r="A2878" s="45"/>
      <c r="B2878" s="45" t="s">
        <v>915</v>
      </c>
      <c r="C2878" s="45" t="s">
        <v>1394</v>
      </c>
      <c r="D2878" s="46" t="s">
        <v>904</v>
      </c>
      <c r="E2878" s="47">
        <f>SmtRes!DO1015*SmtRes!AT1015</f>
        <v>0.92</v>
      </c>
      <c r="F2878" s="47">
        <f>ROUND(0.84,7)</f>
        <v>0.84</v>
      </c>
      <c r="G2878" s="47">
        <f>ROUND(E2878*F2878*G2869, 7)</f>
        <v>7.7279999999999996E-3</v>
      </c>
      <c r="H2878" s="49"/>
      <c r="I2878" s="48"/>
      <c r="J2878" s="49">
        <f>ROUND(SmtRes!AG1015/SmtRes!DO1015, 2)</f>
        <v>722.05</v>
      </c>
      <c r="K2878" s="48"/>
      <c r="L2878" s="49">
        <f>SmtRes!DH1015</f>
        <v>5.58</v>
      </c>
      <c r="CE2878">
        <v>1</v>
      </c>
    </row>
    <row r="2879" spans="1:83" ht="15" hidden="1" x14ac:dyDescent="0.2">
      <c r="A2879" s="44"/>
      <c r="B2879" s="47">
        <v>4</v>
      </c>
      <c r="C2879" s="67" t="s">
        <v>1411</v>
      </c>
      <c r="D2879" s="52"/>
      <c r="E2879" s="68"/>
      <c r="F2879" s="53"/>
      <c r="G2879" s="53"/>
      <c r="H2879" s="53"/>
      <c r="I2879" s="53"/>
      <c r="J2879" s="53"/>
      <c r="K2879" s="53"/>
      <c r="L2879" s="69">
        <f>0</f>
        <v>0</v>
      </c>
    </row>
    <row r="2880" spans="1:83" ht="15" x14ac:dyDescent="0.2">
      <c r="A2880" s="45"/>
      <c r="B2880" s="45"/>
      <c r="C2880" s="64" t="s">
        <v>1396</v>
      </c>
      <c r="D2880" s="46"/>
      <c r="E2880" s="47"/>
      <c r="F2880" s="47"/>
      <c r="G2880" s="47"/>
      <c r="H2880" s="49"/>
      <c r="I2880" s="48"/>
      <c r="J2880" s="49"/>
      <c r="K2880" s="48"/>
      <c r="L2880" s="49">
        <f>L2871+L2873+L2874+L2879</f>
        <v>47.120000000000005</v>
      </c>
    </row>
    <row r="2881" spans="1:83" ht="14.25" x14ac:dyDescent="0.2">
      <c r="A2881" s="45"/>
      <c r="B2881" s="45"/>
      <c r="C2881" s="45" t="s">
        <v>1397</v>
      </c>
      <c r="D2881" s="46"/>
      <c r="E2881" s="47"/>
      <c r="F2881" s="47"/>
      <c r="G2881" s="47"/>
      <c r="H2881" s="49"/>
      <c r="I2881" s="48"/>
      <c r="J2881" s="49"/>
      <c r="K2881" s="48"/>
      <c r="L2881" s="49">
        <f>SUM(AR2869:AR2884)+SUM(AS2869:AS2884)+SUM(AT2869:AT2884)+SUM(AU2869:AU2884)+SUM(AV2869:AV2884)</f>
        <v>29.560000000000002</v>
      </c>
    </row>
    <row r="2882" spans="1:83" ht="28.5" x14ac:dyDescent="0.2">
      <c r="A2882" s="45"/>
      <c r="B2882" s="45" t="s">
        <v>408</v>
      </c>
      <c r="C2882" s="45" t="s">
        <v>1503</v>
      </c>
      <c r="D2882" s="46" t="s">
        <v>1224</v>
      </c>
      <c r="E2882" s="47">
        <f>Source!BZ492</f>
        <v>97</v>
      </c>
      <c r="F2882" s="47"/>
      <c r="G2882" s="47">
        <f>Source!AT492</f>
        <v>97</v>
      </c>
      <c r="H2882" s="49"/>
      <c r="I2882" s="48"/>
      <c r="J2882" s="49"/>
      <c r="K2882" s="48"/>
      <c r="L2882" s="49">
        <f>SUM(AZ2869:AZ2884)</f>
        <v>28.67</v>
      </c>
    </row>
    <row r="2883" spans="1:83" ht="28.5" x14ac:dyDescent="0.2">
      <c r="A2883" s="51"/>
      <c r="B2883" s="51" t="s">
        <v>409</v>
      </c>
      <c r="C2883" s="51" t="s">
        <v>1504</v>
      </c>
      <c r="D2883" s="52" t="s">
        <v>1224</v>
      </c>
      <c r="E2883" s="53">
        <f>Source!CA492</f>
        <v>51</v>
      </c>
      <c r="F2883" s="53"/>
      <c r="G2883" s="53">
        <f>Source!AU492</f>
        <v>51</v>
      </c>
      <c r="H2883" s="54"/>
      <c r="I2883" s="55"/>
      <c r="J2883" s="54"/>
      <c r="K2883" s="55"/>
      <c r="L2883" s="54">
        <f>SUM(BA2869:BA2884)</f>
        <v>15.08</v>
      </c>
    </row>
    <row r="2884" spans="1:83" ht="15" x14ac:dyDescent="0.25">
      <c r="C2884" s="106" t="s">
        <v>1360</v>
      </c>
      <c r="D2884" s="106"/>
      <c r="E2884" s="106"/>
      <c r="F2884" s="106"/>
      <c r="G2884" s="106"/>
      <c r="H2884" s="106"/>
      <c r="I2884" s="107">
        <f>IF(E2869&lt;&gt;0,K2884/E2869, 0)</f>
        <v>9087</v>
      </c>
      <c r="J2884" s="107"/>
      <c r="K2884" s="107">
        <f>L2871+L2873+L2879+L2882+L2883+L2874</f>
        <v>90.87</v>
      </c>
      <c r="L2884" s="107"/>
      <c r="M2884" s="83">
        <f>K2884*1.038</f>
        <v>94.323060000000012</v>
      </c>
      <c r="AD2884">
        <f>ROUND((Source!AT492/100)*((ROUND(SUMIF(SmtRes!AQ1012:'SmtRes'!AQ1016,"=1",SmtRes!AD1012:'SmtRes'!AD1016)*Source!I492, 2)+ROUND(SUMIF(SmtRes!AQ1012:'SmtRes'!AQ1016,"=1",SmtRes!AC1012:'SmtRes'!AC1016)*Source!I492, 2))), 2)</f>
        <v>23.26</v>
      </c>
      <c r="AE2884">
        <f>ROUND((Source!AU492/100)*((ROUND(SUMIF(SmtRes!AQ1012:'SmtRes'!AQ1016,"=1",SmtRes!AD1012:'SmtRes'!AD1016)*Source!I492, 2)+ROUND(SUMIF(SmtRes!AQ1012:'SmtRes'!AQ1016,"=1",SmtRes!AC1012:'SmtRes'!AC1016)*Source!I492, 2))), 2)</f>
        <v>12.23</v>
      </c>
      <c r="AN2884" s="56">
        <f>L2871+L2873+L2879+L2882+L2883+L2874</f>
        <v>90.87</v>
      </c>
      <c r="AO2884" s="56">
        <f>L2873</f>
        <v>17.560000000000002</v>
      </c>
      <c r="AQ2884" t="s">
        <v>1361</v>
      </c>
      <c r="AR2884" s="56">
        <f>L2871</f>
        <v>16.48</v>
      </c>
      <c r="AT2884" s="56">
        <f>L2874</f>
        <v>13.08</v>
      </c>
      <c r="AV2884" t="s">
        <v>1361</v>
      </c>
      <c r="AW2884" s="56">
        <f>L2879</f>
        <v>0</v>
      </c>
      <c r="AZ2884">
        <f>Source!X492</f>
        <v>28.67</v>
      </c>
      <c r="BA2884">
        <f>Source!Y492</f>
        <v>15.08</v>
      </c>
      <c r="CD2884">
        <v>2</v>
      </c>
    </row>
    <row r="2885" spans="1:83" ht="92.25" x14ac:dyDescent="0.2">
      <c r="A2885" s="43" t="s">
        <v>722</v>
      </c>
      <c r="B2885" s="45" t="s">
        <v>1651</v>
      </c>
      <c r="C2885" s="45" t="s">
        <v>1652</v>
      </c>
      <c r="D2885" s="46" t="str">
        <f>Source!H493</f>
        <v>100 м</v>
      </c>
      <c r="E2885" s="47">
        <f>Source!K493</f>
        <v>0.01</v>
      </c>
      <c r="F2885" s="47"/>
      <c r="G2885" s="47">
        <f>Source!I493</f>
        <v>0.01</v>
      </c>
      <c r="H2885" s="49"/>
      <c r="I2885" s="48"/>
      <c r="J2885" s="49"/>
      <c r="K2885" s="48"/>
      <c r="L2885" s="49"/>
    </row>
    <row r="2886" spans="1:83" x14ac:dyDescent="0.2">
      <c r="C2886" s="63" t="str">
        <f>"Объем: "&amp;Source!I493&amp;"=1/"&amp;"100"</f>
        <v>Объем: 0,01=1/100</v>
      </c>
    </row>
    <row r="2887" spans="1:83" ht="15" x14ac:dyDescent="0.2">
      <c r="A2887" s="44"/>
      <c r="B2887" s="47">
        <v>1</v>
      </c>
      <c r="C2887" s="44" t="s">
        <v>1391</v>
      </c>
      <c r="D2887" s="46" t="s">
        <v>904</v>
      </c>
      <c r="E2887" s="62"/>
      <c r="F2887" s="47"/>
      <c r="G2887" s="47">
        <f>Source!U493</f>
        <v>4.032E-3</v>
      </c>
      <c r="H2887" s="47"/>
      <c r="I2887" s="47"/>
      <c r="J2887" s="47"/>
      <c r="K2887" s="47"/>
      <c r="L2887" s="60">
        <f>SUM(L2888:L2888)-SUMIF(CE2888:CE2888, 1, L2888:L2888)</f>
        <v>2.4300000000000002</v>
      </c>
    </row>
    <row r="2888" spans="1:83" ht="14.25" x14ac:dyDescent="0.2">
      <c r="A2888" s="45"/>
      <c r="B2888" s="45" t="s">
        <v>1016</v>
      </c>
      <c r="C2888" s="45" t="s">
        <v>1017</v>
      </c>
      <c r="D2888" s="46" t="s">
        <v>904</v>
      </c>
      <c r="E2888" s="47">
        <v>0.48</v>
      </c>
      <c r="F2888" s="47">
        <f>ROUND(0.84,7)</f>
        <v>0.84</v>
      </c>
      <c r="G2888" s="47">
        <f>SmtRes!CX1017</f>
        <v>4.032E-3</v>
      </c>
      <c r="H2888" s="49"/>
      <c r="I2888" s="48"/>
      <c r="J2888" s="49">
        <f>SmtRes!CZ1017</f>
        <v>603.5</v>
      </c>
      <c r="K2888" s="48"/>
      <c r="L2888" s="49">
        <f>SmtRes!DI1017</f>
        <v>2.4300000000000002</v>
      </c>
    </row>
    <row r="2889" spans="1:83" ht="15" x14ac:dyDescent="0.2">
      <c r="A2889" s="44"/>
      <c r="B2889" s="47">
        <v>2</v>
      </c>
      <c r="C2889" s="44" t="s">
        <v>1392</v>
      </c>
      <c r="D2889" s="46"/>
      <c r="E2889" s="62"/>
      <c r="F2889" s="47"/>
      <c r="G2889" s="47"/>
      <c r="H2889" s="47"/>
      <c r="I2889" s="47"/>
      <c r="J2889" s="47"/>
      <c r="K2889" s="47"/>
      <c r="L2889" s="60">
        <f>SUM(L2890:L2892)-SUMIF(CE2890:CE2892, 1, L2890:L2892)</f>
        <v>0.10999999999999999</v>
      </c>
    </row>
    <row r="2890" spans="1:83" ht="15" x14ac:dyDescent="0.2">
      <c r="A2890" s="44"/>
      <c r="B2890" s="47"/>
      <c r="C2890" s="44" t="s">
        <v>1395</v>
      </c>
      <c r="D2890" s="46" t="s">
        <v>904</v>
      </c>
      <c r="E2890" s="62"/>
      <c r="F2890" s="47"/>
      <c r="G2890" s="47">
        <f>Source!V493</f>
        <v>1.6799999999999999E-4</v>
      </c>
      <c r="H2890" s="47"/>
      <c r="I2890" s="47"/>
      <c r="J2890" s="47"/>
      <c r="K2890" s="47"/>
      <c r="L2890" s="60">
        <f>SUMIF(CE2891:CE2892, 1, L2891:L2892)</f>
        <v>0.12</v>
      </c>
      <c r="CE2890">
        <v>1</v>
      </c>
    </row>
    <row r="2891" spans="1:83" ht="28.5" x14ac:dyDescent="0.2">
      <c r="A2891" s="45"/>
      <c r="B2891" s="45" t="s">
        <v>954</v>
      </c>
      <c r="C2891" s="45" t="s">
        <v>956</v>
      </c>
      <c r="D2891" s="46" t="s">
        <v>797</v>
      </c>
      <c r="E2891" s="47">
        <v>0.02</v>
      </c>
      <c r="F2891" s="47">
        <f>ROUND(0.84,7)</f>
        <v>0.84</v>
      </c>
      <c r="G2891" s="47">
        <f>SmtRes!CX1019</f>
        <v>1.6799999999999999E-4</v>
      </c>
      <c r="H2891" s="49"/>
      <c r="I2891" s="48"/>
      <c r="J2891" s="49">
        <f>SmtRes!CZ1019</f>
        <v>643.29</v>
      </c>
      <c r="K2891" s="48"/>
      <c r="L2891" s="49">
        <f>SmtRes!DG1019</f>
        <v>0.11</v>
      </c>
    </row>
    <row r="2892" spans="1:83" ht="28.5" x14ac:dyDescent="0.2">
      <c r="A2892" s="45"/>
      <c r="B2892" s="45" t="s">
        <v>915</v>
      </c>
      <c r="C2892" s="45" t="s">
        <v>1394</v>
      </c>
      <c r="D2892" s="46" t="s">
        <v>904</v>
      </c>
      <c r="E2892" s="47">
        <f>SmtRes!DO1019*SmtRes!AT1019</f>
        <v>0.02</v>
      </c>
      <c r="F2892" s="47">
        <f>ROUND(0.84,7)</f>
        <v>0.84</v>
      </c>
      <c r="G2892" s="47">
        <f>ROUND(E2892*F2892*G2885, 7)</f>
        <v>1.6799999999999999E-4</v>
      </c>
      <c r="H2892" s="49"/>
      <c r="I2892" s="48"/>
      <c r="J2892" s="49">
        <f>ROUND(SmtRes!AG1019/SmtRes!DO1019, 2)</f>
        <v>722.05</v>
      </c>
      <c r="K2892" s="48"/>
      <c r="L2892" s="49">
        <f>SmtRes!DH1019</f>
        <v>0.12</v>
      </c>
      <c r="CE2892">
        <v>1</v>
      </c>
    </row>
    <row r="2893" spans="1:83" ht="15" hidden="1" x14ac:dyDescent="0.2">
      <c r="A2893" s="44"/>
      <c r="B2893" s="47">
        <v>4</v>
      </c>
      <c r="C2893" s="67" t="s">
        <v>1411</v>
      </c>
      <c r="D2893" s="52"/>
      <c r="E2893" s="68"/>
      <c r="F2893" s="53"/>
      <c r="G2893" s="53"/>
      <c r="H2893" s="53"/>
      <c r="I2893" s="53"/>
      <c r="J2893" s="53"/>
      <c r="K2893" s="53"/>
      <c r="L2893" s="69">
        <f>0</f>
        <v>0</v>
      </c>
    </row>
    <row r="2894" spans="1:83" ht="15" x14ac:dyDescent="0.2">
      <c r="A2894" s="45"/>
      <c r="B2894" s="45"/>
      <c r="C2894" s="64" t="s">
        <v>1396</v>
      </c>
      <c r="D2894" s="46"/>
      <c r="E2894" s="47"/>
      <c r="F2894" s="47"/>
      <c r="G2894" s="47"/>
      <c r="H2894" s="49"/>
      <c r="I2894" s="48"/>
      <c r="J2894" s="49"/>
      <c r="K2894" s="48"/>
      <c r="L2894" s="49">
        <f>L2887+L2889+L2890+L2893</f>
        <v>2.66</v>
      </c>
    </row>
    <row r="2895" spans="1:83" ht="14.25" x14ac:dyDescent="0.2">
      <c r="A2895" s="45"/>
      <c r="B2895" s="45"/>
      <c r="C2895" s="45" t="s">
        <v>1397</v>
      </c>
      <c r="D2895" s="46"/>
      <c r="E2895" s="47"/>
      <c r="F2895" s="47"/>
      <c r="G2895" s="47"/>
      <c r="H2895" s="49"/>
      <c r="I2895" s="48"/>
      <c r="J2895" s="49"/>
      <c r="K2895" s="48"/>
      <c r="L2895" s="49">
        <f>SUM(AR2885:AR2898)+SUM(AS2885:AS2898)+SUM(AT2885:AT2898)+SUM(AU2885:AU2898)+SUM(AV2885:AV2898)</f>
        <v>2.5500000000000003</v>
      </c>
    </row>
    <row r="2896" spans="1:83" ht="28.5" x14ac:dyDescent="0.2">
      <c r="A2896" s="45"/>
      <c r="B2896" s="45" t="s">
        <v>408</v>
      </c>
      <c r="C2896" s="45" t="s">
        <v>1503</v>
      </c>
      <c r="D2896" s="46" t="s">
        <v>1224</v>
      </c>
      <c r="E2896" s="47">
        <f>Source!BZ493</f>
        <v>97</v>
      </c>
      <c r="F2896" s="47"/>
      <c r="G2896" s="47">
        <f>Source!AT493</f>
        <v>97</v>
      </c>
      <c r="H2896" s="49"/>
      <c r="I2896" s="48"/>
      <c r="J2896" s="49"/>
      <c r="K2896" s="48"/>
      <c r="L2896" s="49">
        <f>SUM(AZ2885:AZ2898)</f>
        <v>2.4700000000000002</v>
      </c>
    </row>
    <row r="2897" spans="1:83" ht="28.5" x14ac:dyDescent="0.2">
      <c r="A2897" s="51"/>
      <c r="B2897" s="51" t="s">
        <v>409</v>
      </c>
      <c r="C2897" s="51" t="s">
        <v>1504</v>
      </c>
      <c r="D2897" s="52" t="s">
        <v>1224</v>
      </c>
      <c r="E2897" s="53">
        <f>Source!CA493</f>
        <v>51</v>
      </c>
      <c r="F2897" s="53"/>
      <c r="G2897" s="53">
        <f>Source!AU493</f>
        <v>51</v>
      </c>
      <c r="H2897" s="54"/>
      <c r="I2897" s="55"/>
      <c r="J2897" s="54"/>
      <c r="K2897" s="55"/>
      <c r="L2897" s="54">
        <f>SUM(BA2885:BA2898)</f>
        <v>1.3</v>
      </c>
    </row>
    <row r="2898" spans="1:83" ht="15" x14ac:dyDescent="0.25">
      <c r="C2898" s="106" t="s">
        <v>1360</v>
      </c>
      <c r="D2898" s="106"/>
      <c r="E2898" s="106"/>
      <c r="F2898" s="106"/>
      <c r="G2898" s="106"/>
      <c r="H2898" s="106"/>
      <c r="I2898" s="107">
        <f>IF(E2885&lt;&gt;0,K2898/E2885, 0)</f>
        <v>643</v>
      </c>
      <c r="J2898" s="107"/>
      <c r="K2898" s="107">
        <f>L2887+L2889+L2893+L2896+L2897+L2890</f>
        <v>6.43</v>
      </c>
      <c r="L2898" s="107"/>
      <c r="M2898" s="83">
        <f>K2898*1.038</f>
        <v>6.6743399999999999</v>
      </c>
      <c r="AD2898">
        <f>ROUND((Source!AT493/100)*((ROUND(SUMIF(SmtRes!AQ1017:'SmtRes'!AQ1020,"=1",SmtRes!AD1017:'SmtRes'!AD1020)*Source!I493, 2)+ROUND(SUMIF(SmtRes!AQ1017:'SmtRes'!AQ1020,"=1",SmtRes!AC1017:'SmtRes'!AC1020)*Source!I493, 2))), 2)</f>
        <v>12.86</v>
      </c>
      <c r="AE2898">
        <f>ROUND((Source!AU493/100)*((ROUND(SUMIF(SmtRes!AQ1017:'SmtRes'!AQ1020,"=1",SmtRes!AD1017:'SmtRes'!AD1020)*Source!I493, 2)+ROUND(SUMIF(SmtRes!AQ1017:'SmtRes'!AQ1020,"=1",SmtRes!AC1017:'SmtRes'!AC1020)*Source!I493, 2))), 2)</f>
        <v>6.76</v>
      </c>
      <c r="AN2898" s="56">
        <f>L2887+L2889+L2893+L2896+L2897+L2890</f>
        <v>6.43</v>
      </c>
      <c r="AO2898" s="56">
        <f>L2889</f>
        <v>0.10999999999999999</v>
      </c>
      <c r="AQ2898" t="s">
        <v>1361</v>
      </c>
      <c r="AR2898" s="56">
        <f>L2887</f>
        <v>2.4300000000000002</v>
      </c>
      <c r="AT2898" s="56">
        <f>L2890</f>
        <v>0.12</v>
      </c>
      <c r="AV2898" t="s">
        <v>1361</v>
      </c>
      <c r="AW2898" s="56">
        <f>L2893</f>
        <v>0</v>
      </c>
      <c r="AZ2898">
        <f>Source!X493</f>
        <v>2.4700000000000002</v>
      </c>
      <c r="BA2898">
        <f>Source!Y493</f>
        <v>1.3</v>
      </c>
      <c r="CD2898">
        <v>2</v>
      </c>
    </row>
    <row r="2899" spans="1:83" ht="106.5" x14ac:dyDescent="0.2">
      <c r="A2899" s="43" t="s">
        <v>726</v>
      </c>
      <c r="B2899" s="45" t="s">
        <v>1653</v>
      </c>
      <c r="C2899" s="45" t="s">
        <v>1654</v>
      </c>
      <c r="D2899" s="46" t="str">
        <f>Source!H494</f>
        <v>100 отверстий</v>
      </c>
      <c r="E2899" s="47">
        <f>Source!K494</f>
        <v>0.01</v>
      </c>
      <c r="F2899" s="47"/>
      <c r="G2899" s="47">
        <f>Source!I494</f>
        <v>0.01</v>
      </c>
      <c r="H2899" s="49"/>
      <c r="I2899" s="48"/>
      <c r="J2899" s="49"/>
      <c r="K2899" s="48"/>
      <c r="L2899" s="49"/>
    </row>
    <row r="2900" spans="1:83" x14ac:dyDescent="0.2">
      <c r="C2900" s="63" t="str">
        <f>"Объем: "&amp;Source!I494&amp;"=1/"&amp;"100"</f>
        <v>Объем: 0,01=1/100</v>
      </c>
    </row>
    <row r="2901" spans="1:83" ht="15" x14ac:dyDescent="0.2">
      <c r="A2901" s="44"/>
      <c r="B2901" s="47">
        <v>1</v>
      </c>
      <c r="C2901" s="44" t="s">
        <v>1391</v>
      </c>
      <c r="D2901" s="46" t="s">
        <v>904</v>
      </c>
      <c r="E2901" s="62"/>
      <c r="F2901" s="47"/>
      <c r="G2901" s="47">
        <f>Source!U494</f>
        <v>0.80119200000000002</v>
      </c>
      <c r="H2901" s="47"/>
      <c r="I2901" s="47"/>
      <c r="J2901" s="47"/>
      <c r="K2901" s="47"/>
      <c r="L2901" s="60">
        <f>SUM(L2902:L2902)-SUMIF(CE2902:CE2902, 1, L2902:L2902)</f>
        <v>572.02</v>
      </c>
    </row>
    <row r="2902" spans="1:83" ht="14.25" x14ac:dyDescent="0.2">
      <c r="A2902" s="45"/>
      <c r="B2902" s="45" t="s">
        <v>1039</v>
      </c>
      <c r="C2902" s="45" t="s">
        <v>1040</v>
      </c>
      <c r="D2902" s="46" t="s">
        <v>904</v>
      </c>
      <c r="E2902" s="47">
        <v>95.38</v>
      </c>
      <c r="F2902" s="47">
        <f>ROUND(0.84,7)</f>
        <v>0.84</v>
      </c>
      <c r="G2902" s="47">
        <f>SmtRes!CX1021</f>
        <v>0.80119200000000002</v>
      </c>
      <c r="H2902" s="49"/>
      <c r="I2902" s="48"/>
      <c r="J2902" s="49">
        <f>SmtRes!CZ1021</f>
        <v>713.96</v>
      </c>
      <c r="K2902" s="48"/>
      <c r="L2902" s="49">
        <f>SmtRes!DI1021</f>
        <v>572.02</v>
      </c>
    </row>
    <row r="2903" spans="1:83" ht="15" x14ac:dyDescent="0.2">
      <c r="A2903" s="44"/>
      <c r="B2903" s="47">
        <v>2</v>
      </c>
      <c r="C2903" s="44" t="s">
        <v>1392</v>
      </c>
      <c r="D2903" s="46"/>
      <c r="E2903" s="62"/>
      <c r="F2903" s="47"/>
      <c r="G2903" s="47"/>
      <c r="H2903" s="47"/>
      <c r="I2903" s="47"/>
      <c r="J2903" s="47"/>
      <c r="K2903" s="47"/>
      <c r="L2903" s="60">
        <f>SUM(L2904:L2906)-SUMIF(CE2904:CE2906, 1, L2904:L2906)</f>
        <v>37.919999999999995</v>
      </c>
    </row>
    <row r="2904" spans="1:83" ht="15" hidden="1" x14ac:dyDescent="0.2">
      <c r="A2904" s="44"/>
      <c r="B2904" s="47"/>
      <c r="C2904" s="44" t="s">
        <v>1395</v>
      </c>
      <c r="D2904" s="46" t="s">
        <v>904</v>
      </c>
      <c r="E2904" s="62"/>
      <c r="F2904" s="47"/>
      <c r="G2904" s="47">
        <f>Source!V494</f>
        <v>0</v>
      </c>
      <c r="H2904" s="47"/>
      <c r="I2904" s="47"/>
      <c r="J2904" s="47"/>
      <c r="K2904" s="47"/>
      <c r="L2904" s="60">
        <f>SUMIF(CE2905:CE2906, 1, L2905:L2906)</f>
        <v>0</v>
      </c>
      <c r="CE2904">
        <v>1</v>
      </c>
    </row>
    <row r="2905" spans="1:83" ht="57" x14ac:dyDescent="0.2">
      <c r="A2905" s="45"/>
      <c r="B2905" s="45" t="s">
        <v>1305</v>
      </c>
      <c r="C2905" s="45" t="s">
        <v>1307</v>
      </c>
      <c r="D2905" s="46" t="s">
        <v>797</v>
      </c>
      <c r="E2905" s="47">
        <v>26.36</v>
      </c>
      <c r="F2905" s="47">
        <f>ROUND(0.84,7)</f>
        <v>0.84</v>
      </c>
      <c r="G2905" s="47">
        <f>SmtRes!CX1022</f>
        <v>0.22142400000000001</v>
      </c>
      <c r="H2905" s="49">
        <f>SmtRes!CZ1022</f>
        <v>115.43</v>
      </c>
      <c r="I2905" s="48">
        <f>SmtRes!AJ1022</f>
        <v>1.43</v>
      </c>
      <c r="J2905" s="49">
        <f>ROUND(H2905*I2905, 2)</f>
        <v>165.06</v>
      </c>
      <c r="K2905" s="48"/>
      <c r="L2905" s="49">
        <f>SmtRes!DG1022</f>
        <v>36.549999999999997</v>
      </c>
    </row>
    <row r="2906" spans="1:83" ht="42.75" x14ac:dyDescent="0.2">
      <c r="A2906" s="45"/>
      <c r="B2906" s="45" t="s">
        <v>916</v>
      </c>
      <c r="C2906" s="51" t="s">
        <v>918</v>
      </c>
      <c r="D2906" s="52" t="s">
        <v>797</v>
      </c>
      <c r="E2906" s="53">
        <v>52.71</v>
      </c>
      <c r="F2906" s="53">
        <f>ROUND(0.84,7)</f>
        <v>0.84</v>
      </c>
      <c r="G2906" s="53">
        <f>SmtRes!CX1023</f>
        <v>0.44276399999999999</v>
      </c>
      <c r="H2906" s="54"/>
      <c r="I2906" s="55"/>
      <c r="J2906" s="54">
        <f>SmtRes!CZ1023</f>
        <v>3.1</v>
      </c>
      <c r="K2906" s="55"/>
      <c r="L2906" s="54">
        <f>SmtRes!DG1023</f>
        <v>1.37</v>
      </c>
    </row>
    <row r="2907" spans="1:83" ht="15" x14ac:dyDescent="0.2">
      <c r="A2907" s="45"/>
      <c r="B2907" s="45"/>
      <c r="C2907" s="64" t="s">
        <v>1396</v>
      </c>
      <c r="D2907" s="46"/>
      <c r="E2907" s="47"/>
      <c r="F2907" s="47"/>
      <c r="G2907" s="47"/>
      <c r="H2907" s="49"/>
      <c r="I2907" s="48"/>
      <c r="J2907" s="49"/>
      <c r="K2907" s="48"/>
      <c r="L2907" s="49">
        <f>L2901+L2903+L2904</f>
        <v>609.93999999999994</v>
      </c>
    </row>
    <row r="2908" spans="1:83" ht="14.25" x14ac:dyDescent="0.2">
      <c r="A2908" s="45"/>
      <c r="B2908" s="45"/>
      <c r="C2908" s="45" t="s">
        <v>1397</v>
      </c>
      <c r="D2908" s="46"/>
      <c r="E2908" s="47"/>
      <c r="F2908" s="47"/>
      <c r="G2908" s="47"/>
      <c r="H2908" s="49"/>
      <c r="I2908" s="48"/>
      <c r="J2908" s="49"/>
      <c r="K2908" s="48"/>
      <c r="L2908" s="49">
        <f>SUM(AR2899:AR2911)+SUM(AS2899:AS2911)+SUM(AT2899:AT2911)+SUM(AU2899:AU2911)+SUM(AV2899:AV2911)</f>
        <v>572.02</v>
      </c>
    </row>
    <row r="2909" spans="1:83" ht="71.25" x14ac:dyDescent="0.2">
      <c r="A2909" s="45"/>
      <c r="B2909" s="45" t="s">
        <v>734</v>
      </c>
      <c r="C2909" s="45" t="s">
        <v>1655</v>
      </c>
      <c r="D2909" s="46" t="s">
        <v>1224</v>
      </c>
      <c r="E2909" s="47">
        <f>Source!BZ494</f>
        <v>103</v>
      </c>
      <c r="F2909" s="47"/>
      <c r="G2909" s="47">
        <f>Source!AT494</f>
        <v>103</v>
      </c>
      <c r="H2909" s="49"/>
      <c r="I2909" s="48"/>
      <c r="J2909" s="49"/>
      <c r="K2909" s="48"/>
      <c r="L2909" s="49">
        <f>SUM(AZ2899:AZ2911)</f>
        <v>589.17999999999995</v>
      </c>
    </row>
    <row r="2910" spans="1:83" ht="71.25" x14ac:dyDescent="0.2">
      <c r="A2910" s="51"/>
      <c r="B2910" s="51" t="s">
        <v>735</v>
      </c>
      <c r="C2910" s="51" t="s">
        <v>1656</v>
      </c>
      <c r="D2910" s="52" t="s">
        <v>1224</v>
      </c>
      <c r="E2910" s="53">
        <f>Source!CA494</f>
        <v>59</v>
      </c>
      <c r="F2910" s="53"/>
      <c r="G2910" s="53">
        <f>Source!AU494</f>
        <v>59</v>
      </c>
      <c r="H2910" s="54"/>
      <c r="I2910" s="55"/>
      <c r="J2910" s="54"/>
      <c r="K2910" s="55"/>
      <c r="L2910" s="54">
        <f>SUM(BA2899:BA2911)</f>
        <v>337.49</v>
      </c>
    </row>
    <row r="2911" spans="1:83" ht="15" x14ac:dyDescent="0.25">
      <c r="C2911" s="106" t="s">
        <v>1360</v>
      </c>
      <c r="D2911" s="106"/>
      <c r="E2911" s="106"/>
      <c r="F2911" s="106"/>
      <c r="G2911" s="106"/>
      <c r="H2911" s="106"/>
      <c r="I2911" s="107">
        <f>IF(E2899&lt;&gt;0,K2911/E2899, 0)</f>
        <v>153661</v>
      </c>
      <c r="J2911" s="107"/>
      <c r="K2911" s="107">
        <f>L2901+L2903+L2909+L2910+L2904</f>
        <v>1536.61</v>
      </c>
      <c r="L2911" s="107"/>
      <c r="M2911" s="83">
        <f>K2911*1.038</f>
        <v>1595.00118</v>
      </c>
      <c r="AD2911">
        <f>ROUND((Source!AT494/100)*((ROUND(SUMIF(SmtRes!AQ1021:'SmtRes'!AQ1023,"=1",SmtRes!AD1021:'SmtRes'!AD1023)*Source!I494, 2)+ROUND(SUMIF(SmtRes!AQ1021:'SmtRes'!AQ1023,"=1",SmtRes!AC1021:'SmtRes'!AC1023)*Source!I494, 2))), 2)</f>
        <v>7.35</v>
      </c>
      <c r="AE2911">
        <f>ROUND((Source!AU494/100)*((ROUND(SUMIF(SmtRes!AQ1021:'SmtRes'!AQ1023,"=1",SmtRes!AD1021:'SmtRes'!AD1023)*Source!I494, 2)+ROUND(SUMIF(SmtRes!AQ1021:'SmtRes'!AQ1023,"=1",SmtRes!AC1021:'SmtRes'!AC1023)*Source!I494, 2))), 2)</f>
        <v>4.21</v>
      </c>
      <c r="AN2911" s="56">
        <f>L2901+L2903+L2909+L2910+L2904</f>
        <v>1536.61</v>
      </c>
      <c r="AO2911" s="56">
        <f>L2903</f>
        <v>37.919999999999995</v>
      </c>
      <c r="AQ2911" t="s">
        <v>1361</v>
      </c>
      <c r="AR2911" s="56">
        <f>L2901</f>
        <v>572.02</v>
      </c>
      <c r="AT2911" s="56">
        <f>L2904</f>
        <v>0</v>
      </c>
      <c r="AV2911" t="s">
        <v>1361</v>
      </c>
      <c r="AW2911">
        <f>0</f>
        <v>0</v>
      </c>
      <c r="AZ2911">
        <f>Source!X494</f>
        <v>589.17999999999995</v>
      </c>
      <c r="BA2911">
        <f>Source!Y494</f>
        <v>337.49</v>
      </c>
      <c r="CD2911">
        <v>1</v>
      </c>
    </row>
    <row r="2912" spans="1:83" ht="106.5" x14ac:dyDescent="0.2">
      <c r="A2912" s="43" t="s">
        <v>736</v>
      </c>
      <c r="B2912" s="45" t="s">
        <v>1657</v>
      </c>
      <c r="C2912" s="45" t="s">
        <v>1658</v>
      </c>
      <c r="D2912" s="46" t="str">
        <f>Source!H495</f>
        <v>100 отверстий</v>
      </c>
      <c r="E2912" s="47">
        <f>Source!K495</f>
        <v>0.01</v>
      </c>
      <c r="F2912" s="47"/>
      <c r="G2912" s="47">
        <f>Source!I495</f>
        <v>0.01</v>
      </c>
      <c r="H2912" s="49"/>
      <c r="I2912" s="48"/>
      <c r="J2912" s="49"/>
      <c r="K2912" s="48"/>
      <c r="L2912" s="49"/>
    </row>
    <row r="2913" spans="1:83" x14ac:dyDescent="0.2">
      <c r="C2913" s="63" t="str">
        <f>"Объем: "&amp;Source!I495&amp;"=1/"&amp;"100"</f>
        <v>Объем: 0,01=1/100</v>
      </c>
    </row>
    <row r="2914" spans="1:83" ht="15" x14ac:dyDescent="0.2">
      <c r="A2914" s="44"/>
      <c r="B2914" s="47">
        <v>1</v>
      </c>
      <c r="C2914" s="44" t="s">
        <v>1391</v>
      </c>
      <c r="D2914" s="46" t="s">
        <v>904</v>
      </c>
      <c r="E2914" s="62"/>
      <c r="F2914" s="47"/>
      <c r="G2914" s="47">
        <f>Source!U495</f>
        <v>1.0717559999999999</v>
      </c>
      <c r="H2914" s="47"/>
      <c r="I2914" s="47"/>
      <c r="J2914" s="47"/>
      <c r="K2914" s="47"/>
      <c r="L2914" s="60">
        <f>SUM(L2915:L2915)-SUMIF(CE2915:CE2915, 1, L2915:L2915)</f>
        <v>765.19</v>
      </c>
    </row>
    <row r="2915" spans="1:83" ht="14.25" x14ac:dyDescent="0.2">
      <c r="A2915" s="45"/>
      <c r="B2915" s="45" t="s">
        <v>1039</v>
      </c>
      <c r="C2915" s="45" t="s">
        <v>1040</v>
      </c>
      <c r="D2915" s="46" t="s">
        <v>904</v>
      </c>
      <c r="E2915" s="47">
        <v>127.59</v>
      </c>
      <c r="F2915" s="47">
        <f>ROUND(0.84,7)</f>
        <v>0.84</v>
      </c>
      <c r="G2915" s="47">
        <f>SmtRes!CX1024</f>
        <v>1.0717559999999999</v>
      </c>
      <c r="H2915" s="49"/>
      <c r="I2915" s="48"/>
      <c r="J2915" s="49">
        <f>SmtRes!CZ1024</f>
        <v>713.96</v>
      </c>
      <c r="K2915" s="48"/>
      <c r="L2915" s="49">
        <f>SmtRes!DI1024</f>
        <v>765.19</v>
      </c>
    </row>
    <row r="2916" spans="1:83" ht="15" x14ac:dyDescent="0.2">
      <c r="A2916" s="44"/>
      <c r="B2916" s="47">
        <v>2</v>
      </c>
      <c r="C2916" s="44" t="s">
        <v>1392</v>
      </c>
      <c r="D2916" s="46"/>
      <c r="E2916" s="62"/>
      <c r="F2916" s="47"/>
      <c r="G2916" s="47"/>
      <c r="H2916" s="47"/>
      <c r="I2916" s="47"/>
      <c r="J2916" s="47"/>
      <c r="K2916" s="47"/>
      <c r="L2916" s="60">
        <f>SUM(L2917:L2919)-SUMIF(CE2917:CE2919, 1, L2917:L2919)</f>
        <v>50.870000000000005</v>
      </c>
    </row>
    <row r="2917" spans="1:83" ht="15" hidden="1" x14ac:dyDescent="0.2">
      <c r="A2917" s="44"/>
      <c r="B2917" s="47"/>
      <c r="C2917" s="44" t="s">
        <v>1395</v>
      </c>
      <c r="D2917" s="46" t="s">
        <v>904</v>
      </c>
      <c r="E2917" s="62"/>
      <c r="F2917" s="47"/>
      <c r="G2917" s="47">
        <f>Source!V495</f>
        <v>0</v>
      </c>
      <c r="H2917" s="47"/>
      <c r="I2917" s="47"/>
      <c r="J2917" s="47"/>
      <c r="K2917" s="47"/>
      <c r="L2917" s="60">
        <f>SUMIF(CE2918:CE2919, 1, L2918:L2919)</f>
        <v>0</v>
      </c>
      <c r="CE2917">
        <v>1</v>
      </c>
    </row>
    <row r="2918" spans="1:83" ht="57" x14ac:dyDescent="0.2">
      <c r="A2918" s="45"/>
      <c r="B2918" s="45" t="s">
        <v>1305</v>
      </c>
      <c r="C2918" s="45" t="s">
        <v>1307</v>
      </c>
      <c r="D2918" s="46" t="s">
        <v>797</v>
      </c>
      <c r="E2918" s="47">
        <v>35.36</v>
      </c>
      <c r="F2918" s="47">
        <f>ROUND(0.84,7)</f>
        <v>0.84</v>
      </c>
      <c r="G2918" s="47">
        <f>SmtRes!CX1025</f>
        <v>0.29702400000000001</v>
      </c>
      <c r="H2918" s="49">
        <f>SmtRes!CZ1025</f>
        <v>115.43</v>
      </c>
      <c r="I2918" s="48">
        <f>SmtRes!AJ1025</f>
        <v>1.43</v>
      </c>
      <c r="J2918" s="49">
        <f>ROUND(H2918*I2918, 2)</f>
        <v>165.06</v>
      </c>
      <c r="K2918" s="48"/>
      <c r="L2918" s="49">
        <f>SmtRes!DG1025</f>
        <v>49.03</v>
      </c>
    </row>
    <row r="2919" spans="1:83" ht="42.75" x14ac:dyDescent="0.2">
      <c r="A2919" s="45"/>
      <c r="B2919" s="45" t="s">
        <v>916</v>
      </c>
      <c r="C2919" s="51" t="s">
        <v>918</v>
      </c>
      <c r="D2919" s="52" t="s">
        <v>797</v>
      </c>
      <c r="E2919" s="53">
        <v>70.709999999999994</v>
      </c>
      <c r="F2919" s="53">
        <f>ROUND(0.84,7)</f>
        <v>0.84</v>
      </c>
      <c r="G2919" s="53">
        <f>SmtRes!CX1026</f>
        <v>0.59396400000000005</v>
      </c>
      <c r="H2919" s="54"/>
      <c r="I2919" s="55"/>
      <c r="J2919" s="54">
        <f>SmtRes!CZ1026</f>
        <v>3.1</v>
      </c>
      <c r="K2919" s="55"/>
      <c r="L2919" s="54">
        <f>SmtRes!DG1026</f>
        <v>1.84</v>
      </c>
    </row>
    <row r="2920" spans="1:83" ht="15" x14ac:dyDescent="0.2">
      <c r="A2920" s="45"/>
      <c r="B2920" s="45"/>
      <c r="C2920" s="64" t="s">
        <v>1396</v>
      </c>
      <c r="D2920" s="46"/>
      <c r="E2920" s="47"/>
      <c r="F2920" s="47"/>
      <c r="G2920" s="47"/>
      <c r="H2920" s="49"/>
      <c r="I2920" s="48"/>
      <c r="J2920" s="49"/>
      <c r="K2920" s="48"/>
      <c r="L2920" s="49">
        <f>L2914+L2916+L2917</f>
        <v>816.06000000000006</v>
      </c>
    </row>
    <row r="2921" spans="1:83" ht="14.25" x14ac:dyDescent="0.2">
      <c r="A2921" s="45"/>
      <c r="B2921" s="45"/>
      <c r="C2921" s="45" t="s">
        <v>1397</v>
      </c>
      <c r="D2921" s="46"/>
      <c r="E2921" s="47"/>
      <c r="F2921" s="47"/>
      <c r="G2921" s="47"/>
      <c r="H2921" s="49"/>
      <c r="I2921" s="48"/>
      <c r="J2921" s="49"/>
      <c r="K2921" s="48"/>
      <c r="L2921" s="49">
        <f>SUM(AR2912:AR2924)+SUM(AS2912:AS2924)+SUM(AT2912:AT2924)+SUM(AU2912:AU2924)+SUM(AV2912:AV2924)</f>
        <v>765.19</v>
      </c>
    </row>
    <row r="2922" spans="1:83" ht="71.25" x14ac:dyDescent="0.2">
      <c r="A2922" s="45"/>
      <c r="B2922" s="45" t="s">
        <v>734</v>
      </c>
      <c r="C2922" s="45" t="s">
        <v>1655</v>
      </c>
      <c r="D2922" s="46" t="s">
        <v>1224</v>
      </c>
      <c r="E2922" s="47">
        <f>Source!BZ495</f>
        <v>103</v>
      </c>
      <c r="F2922" s="47"/>
      <c r="G2922" s="47">
        <f>Source!AT495</f>
        <v>103</v>
      </c>
      <c r="H2922" s="49"/>
      <c r="I2922" s="48"/>
      <c r="J2922" s="49"/>
      <c r="K2922" s="48"/>
      <c r="L2922" s="49">
        <f>SUM(AZ2912:AZ2924)</f>
        <v>788.15</v>
      </c>
    </row>
    <row r="2923" spans="1:83" ht="71.25" x14ac:dyDescent="0.2">
      <c r="A2923" s="51"/>
      <c r="B2923" s="51" t="s">
        <v>735</v>
      </c>
      <c r="C2923" s="51" t="s">
        <v>1656</v>
      </c>
      <c r="D2923" s="52" t="s">
        <v>1224</v>
      </c>
      <c r="E2923" s="53">
        <f>Source!CA495</f>
        <v>59</v>
      </c>
      <c r="F2923" s="53"/>
      <c r="G2923" s="53">
        <f>Source!AU495</f>
        <v>59</v>
      </c>
      <c r="H2923" s="54"/>
      <c r="I2923" s="55"/>
      <c r="J2923" s="54"/>
      <c r="K2923" s="55"/>
      <c r="L2923" s="54">
        <f>SUM(BA2912:BA2924)</f>
        <v>451.46</v>
      </c>
    </row>
    <row r="2924" spans="1:83" ht="15" x14ac:dyDescent="0.25">
      <c r="C2924" s="106" t="s">
        <v>1360</v>
      </c>
      <c r="D2924" s="106"/>
      <c r="E2924" s="106"/>
      <c r="F2924" s="106"/>
      <c r="G2924" s="106"/>
      <c r="H2924" s="106"/>
      <c r="I2924" s="107">
        <f>IF(E2912&lt;&gt;0,K2924/E2912, 0)</f>
        <v>205567</v>
      </c>
      <c r="J2924" s="107"/>
      <c r="K2924" s="107">
        <f>L2914+L2916+L2922+L2923+L2917</f>
        <v>2055.67</v>
      </c>
      <c r="L2924" s="107"/>
      <c r="M2924" s="83">
        <f>K2924*1.038</f>
        <v>2133.7854600000001</v>
      </c>
      <c r="AD2924">
        <f>ROUND((Source!AT495/100)*((ROUND(SUMIF(SmtRes!AQ1024:'SmtRes'!AQ1026,"=1",SmtRes!AD1024:'SmtRes'!AD1026)*Source!I495, 2)+ROUND(SUMIF(SmtRes!AQ1024:'SmtRes'!AQ1026,"=1",SmtRes!AC1024:'SmtRes'!AC1026)*Source!I495, 2))), 2)</f>
        <v>7.35</v>
      </c>
      <c r="AE2924">
        <f>ROUND((Source!AU495/100)*((ROUND(SUMIF(SmtRes!AQ1024:'SmtRes'!AQ1026,"=1",SmtRes!AD1024:'SmtRes'!AD1026)*Source!I495, 2)+ROUND(SUMIF(SmtRes!AQ1024:'SmtRes'!AQ1026,"=1",SmtRes!AC1024:'SmtRes'!AC1026)*Source!I495, 2))), 2)</f>
        <v>4.21</v>
      </c>
      <c r="AN2924" s="56">
        <f>L2914+L2916+L2922+L2923+L2917</f>
        <v>2055.67</v>
      </c>
      <c r="AO2924" s="56">
        <f>L2916</f>
        <v>50.870000000000005</v>
      </c>
      <c r="AQ2924" t="s">
        <v>1361</v>
      </c>
      <c r="AR2924" s="56">
        <f>L2914</f>
        <v>765.19</v>
      </c>
      <c r="AT2924" s="56">
        <f>L2917</f>
        <v>0</v>
      </c>
      <c r="AV2924" t="s">
        <v>1361</v>
      </c>
      <c r="AW2924">
        <f>0</f>
        <v>0</v>
      </c>
      <c r="AZ2924">
        <f>Source!X495</f>
        <v>788.15</v>
      </c>
      <c r="BA2924">
        <f>Source!Y495</f>
        <v>451.46</v>
      </c>
      <c r="CD2924">
        <v>1</v>
      </c>
    </row>
    <row r="2925" spans="1:83" ht="135" x14ac:dyDescent="0.2">
      <c r="A2925" s="43" t="s">
        <v>740</v>
      </c>
      <c r="B2925" s="45" t="s">
        <v>1659</v>
      </c>
      <c r="C2925" s="45" t="s">
        <v>1660</v>
      </c>
      <c r="D2925" s="46" t="str">
        <f>Source!H496</f>
        <v>100 м3</v>
      </c>
      <c r="E2925" s="47">
        <f>Source!K496</f>
        <v>0.01</v>
      </c>
      <c r="F2925" s="47"/>
      <c r="G2925" s="47">
        <f>Source!I496</f>
        <v>0.01</v>
      </c>
      <c r="H2925" s="49"/>
      <c r="I2925" s="48"/>
      <c r="J2925" s="49"/>
      <c r="K2925" s="48"/>
      <c r="L2925" s="49"/>
    </row>
    <row r="2926" spans="1:83" x14ac:dyDescent="0.2">
      <c r="C2926" s="63" t="str">
        <f>"Объем: "&amp;Source!I496&amp;"=1/"&amp;"100"</f>
        <v>Объем: 0,01=1/100</v>
      </c>
    </row>
    <row r="2927" spans="1:83" ht="15" x14ac:dyDescent="0.2">
      <c r="A2927" s="44"/>
      <c r="B2927" s="47">
        <v>1</v>
      </c>
      <c r="C2927" s="44" t="s">
        <v>1391</v>
      </c>
      <c r="D2927" s="46" t="s">
        <v>904</v>
      </c>
      <c r="E2927" s="62"/>
      <c r="F2927" s="47"/>
      <c r="G2927" s="47">
        <f>Source!U496</f>
        <v>5.7119999999999997E-2</v>
      </c>
      <c r="H2927" s="47"/>
      <c r="I2927" s="47"/>
      <c r="J2927" s="47"/>
      <c r="K2927" s="47"/>
      <c r="L2927" s="60">
        <f>SUM(L2928:L2928)-SUMIF(CE2928:CE2928, 1, L2928:L2928)</f>
        <v>33.549999999999997</v>
      </c>
    </row>
    <row r="2928" spans="1:83" ht="14.25" x14ac:dyDescent="0.2">
      <c r="A2928" s="45"/>
      <c r="B2928" s="45" t="s">
        <v>928</v>
      </c>
      <c r="C2928" s="45" t="s">
        <v>929</v>
      </c>
      <c r="D2928" s="46" t="s">
        <v>904</v>
      </c>
      <c r="E2928" s="47">
        <v>6.8</v>
      </c>
      <c r="F2928" s="47">
        <f>ROUND(0.84,7)</f>
        <v>0.84</v>
      </c>
      <c r="G2928" s="47">
        <f>SmtRes!CX1027</f>
        <v>5.7119999999999997E-2</v>
      </c>
      <c r="H2928" s="49"/>
      <c r="I2928" s="48"/>
      <c r="J2928" s="49">
        <f>SmtRes!CZ1027</f>
        <v>587.34</v>
      </c>
      <c r="K2928" s="48"/>
      <c r="L2928" s="49">
        <f>SmtRes!DI1027</f>
        <v>33.549999999999997</v>
      </c>
    </row>
    <row r="2929" spans="1:83" ht="15" x14ac:dyDescent="0.2">
      <c r="A2929" s="44"/>
      <c r="B2929" s="47">
        <v>2</v>
      </c>
      <c r="C2929" s="44" t="s">
        <v>1392</v>
      </c>
      <c r="D2929" s="46"/>
      <c r="E2929" s="62"/>
      <c r="F2929" s="47"/>
      <c r="G2929" s="47"/>
      <c r="H2929" s="47"/>
      <c r="I2929" s="47"/>
      <c r="J2929" s="47"/>
      <c r="K2929" s="47"/>
      <c r="L2929" s="60">
        <f>SUM(L2930:L2931)-SUMIF(CE2930:CE2931, 1, L2930:L2931)</f>
        <v>0.22</v>
      </c>
    </row>
    <row r="2930" spans="1:83" ht="15" hidden="1" x14ac:dyDescent="0.2">
      <c r="A2930" s="44"/>
      <c r="B2930" s="47"/>
      <c r="C2930" s="44" t="s">
        <v>1395</v>
      </c>
      <c r="D2930" s="46" t="s">
        <v>904</v>
      </c>
      <c r="E2930" s="62"/>
      <c r="F2930" s="47"/>
      <c r="G2930" s="47">
        <f>Source!V496</f>
        <v>0</v>
      </c>
      <c r="H2930" s="47"/>
      <c r="I2930" s="47"/>
      <c r="J2930" s="47"/>
      <c r="K2930" s="47"/>
      <c r="L2930" s="60">
        <f>SUMIF(CE2931:CE2931, 1, L2931:L2931)</f>
        <v>0</v>
      </c>
      <c r="CE2930">
        <v>1</v>
      </c>
    </row>
    <row r="2931" spans="1:83" ht="28.5" x14ac:dyDescent="0.2">
      <c r="A2931" s="45"/>
      <c r="B2931" s="45" t="s">
        <v>1308</v>
      </c>
      <c r="C2931" s="51" t="s">
        <v>1310</v>
      </c>
      <c r="D2931" s="52" t="s">
        <v>797</v>
      </c>
      <c r="E2931" s="53">
        <v>1.34</v>
      </c>
      <c r="F2931" s="53">
        <f>ROUND(0.84,7)</f>
        <v>0.84</v>
      </c>
      <c r="G2931" s="53">
        <f>SmtRes!CX1028</f>
        <v>1.1256E-2</v>
      </c>
      <c r="H2931" s="54">
        <f>SmtRes!CZ1028</f>
        <v>13.04</v>
      </c>
      <c r="I2931" s="55">
        <f>SmtRes!AJ1028</f>
        <v>1.47</v>
      </c>
      <c r="J2931" s="54">
        <f>ROUND(H2931*I2931, 2)</f>
        <v>19.170000000000002</v>
      </c>
      <c r="K2931" s="55"/>
      <c r="L2931" s="54">
        <f>SmtRes!DG1028</f>
        <v>0.22</v>
      </c>
    </row>
    <row r="2932" spans="1:83" ht="15" x14ac:dyDescent="0.2">
      <c r="A2932" s="45"/>
      <c r="B2932" s="45"/>
      <c r="C2932" s="64" t="s">
        <v>1396</v>
      </c>
      <c r="D2932" s="46"/>
      <c r="E2932" s="47"/>
      <c r="F2932" s="47"/>
      <c r="G2932" s="47"/>
      <c r="H2932" s="49"/>
      <c r="I2932" s="48"/>
      <c r="J2932" s="49"/>
      <c r="K2932" s="48"/>
      <c r="L2932" s="49">
        <f>L2927+L2929+L2930</f>
        <v>33.769999999999996</v>
      </c>
    </row>
    <row r="2933" spans="1:83" ht="14.25" x14ac:dyDescent="0.2">
      <c r="A2933" s="45"/>
      <c r="B2933" s="45"/>
      <c r="C2933" s="45" t="s">
        <v>1397</v>
      </c>
      <c r="D2933" s="46"/>
      <c r="E2933" s="47"/>
      <c r="F2933" s="47"/>
      <c r="G2933" s="47"/>
      <c r="H2933" s="49"/>
      <c r="I2933" s="48"/>
      <c r="J2933" s="49"/>
      <c r="K2933" s="48"/>
      <c r="L2933" s="49">
        <f>SUM(AR2925:AR2936)+SUM(AS2925:AS2936)+SUM(AT2925:AT2936)+SUM(AU2925:AU2936)+SUM(AV2925:AV2936)</f>
        <v>33.549999999999997</v>
      </c>
    </row>
    <row r="2934" spans="1:83" ht="14.25" x14ac:dyDescent="0.2">
      <c r="A2934" s="45"/>
      <c r="B2934" s="45" t="s">
        <v>746</v>
      </c>
      <c r="C2934" s="45" t="s">
        <v>1661</v>
      </c>
      <c r="D2934" s="46" t="s">
        <v>1224</v>
      </c>
      <c r="E2934" s="47">
        <f>Source!BZ496</f>
        <v>93</v>
      </c>
      <c r="F2934" s="47"/>
      <c r="G2934" s="47">
        <f>Source!AT496</f>
        <v>93</v>
      </c>
      <c r="H2934" s="49"/>
      <c r="I2934" s="48"/>
      <c r="J2934" s="49"/>
      <c r="K2934" s="48"/>
      <c r="L2934" s="49">
        <f>SUM(AZ2925:AZ2936)</f>
        <v>31.2</v>
      </c>
    </row>
    <row r="2935" spans="1:83" ht="14.25" x14ac:dyDescent="0.2">
      <c r="A2935" s="51"/>
      <c r="B2935" s="51" t="s">
        <v>747</v>
      </c>
      <c r="C2935" s="51" t="s">
        <v>1662</v>
      </c>
      <c r="D2935" s="52" t="s">
        <v>1224</v>
      </c>
      <c r="E2935" s="53">
        <f>Source!CA496</f>
        <v>55</v>
      </c>
      <c r="F2935" s="53"/>
      <c r="G2935" s="53">
        <f>Source!AU496</f>
        <v>55</v>
      </c>
      <c r="H2935" s="54"/>
      <c r="I2935" s="55"/>
      <c r="J2935" s="54"/>
      <c r="K2935" s="55"/>
      <c r="L2935" s="54">
        <f>SUM(BA2925:BA2936)</f>
        <v>18.45</v>
      </c>
    </row>
    <row r="2936" spans="1:83" ht="15" x14ac:dyDescent="0.25">
      <c r="C2936" s="106" t="s">
        <v>1360</v>
      </c>
      <c r="D2936" s="106"/>
      <c r="E2936" s="106"/>
      <c r="F2936" s="106"/>
      <c r="G2936" s="106"/>
      <c r="H2936" s="106"/>
      <c r="I2936" s="107">
        <f>IF(E2925&lt;&gt;0,K2936/E2925, 0)</f>
        <v>8342</v>
      </c>
      <c r="J2936" s="107"/>
      <c r="K2936" s="107">
        <f>L2927+L2929+L2934+L2935+L2930</f>
        <v>83.42</v>
      </c>
      <c r="L2936" s="107"/>
      <c r="M2936" s="83">
        <f>K2936*1.038</f>
        <v>86.589960000000005</v>
      </c>
      <c r="AD2936">
        <f>ROUND((Source!AT496/100)*((ROUND(SUMIF(SmtRes!AQ1027:'SmtRes'!AQ1028,"=1",SmtRes!AD1027:'SmtRes'!AD1028)*Source!I496, 2)+ROUND(SUMIF(SmtRes!AQ1027:'SmtRes'!AQ1028,"=1",SmtRes!AC1027:'SmtRes'!AC1028)*Source!I496, 2))), 2)</f>
        <v>5.46</v>
      </c>
      <c r="AE2936">
        <f>ROUND((Source!AU496/100)*((ROUND(SUMIF(SmtRes!AQ1027:'SmtRes'!AQ1028,"=1",SmtRes!AD1027:'SmtRes'!AD1028)*Source!I496, 2)+ROUND(SUMIF(SmtRes!AQ1027:'SmtRes'!AQ1028,"=1",SmtRes!AC1027:'SmtRes'!AC1028)*Source!I496, 2))), 2)</f>
        <v>3.23</v>
      </c>
      <c r="AN2936" s="56">
        <f>L2927+L2929+L2934+L2935+L2930</f>
        <v>83.42</v>
      </c>
      <c r="AO2936" s="56">
        <f>L2929</f>
        <v>0.22</v>
      </c>
      <c r="AQ2936" t="s">
        <v>1361</v>
      </c>
      <c r="AR2936" s="56">
        <f>L2927</f>
        <v>33.549999999999997</v>
      </c>
      <c r="AT2936" s="56">
        <f>L2930</f>
        <v>0</v>
      </c>
      <c r="AV2936" t="s">
        <v>1361</v>
      </c>
      <c r="AW2936">
        <f>0</f>
        <v>0</v>
      </c>
      <c r="AZ2936">
        <f>Source!X496</f>
        <v>31.2</v>
      </c>
      <c r="BA2936">
        <f>Source!Y496</f>
        <v>18.45</v>
      </c>
      <c r="CD2936">
        <v>1</v>
      </c>
    </row>
    <row r="2937" spans="1:83" ht="78" x14ac:dyDescent="0.2">
      <c r="A2937" s="43" t="s">
        <v>748</v>
      </c>
      <c r="B2937" s="45" t="s">
        <v>1663</v>
      </c>
      <c r="C2937" s="45" t="s">
        <v>1664</v>
      </c>
      <c r="D2937" s="46" t="str">
        <f>Source!H497</f>
        <v>100 м3</v>
      </c>
      <c r="E2937" s="47">
        <f>Source!K497</f>
        <v>0.01</v>
      </c>
      <c r="F2937" s="47"/>
      <c r="G2937" s="47">
        <f>Source!I497</f>
        <v>0.01</v>
      </c>
      <c r="H2937" s="49"/>
      <c r="I2937" s="48"/>
      <c r="J2937" s="49"/>
      <c r="K2937" s="48"/>
      <c r="L2937" s="49"/>
    </row>
    <row r="2938" spans="1:83" x14ac:dyDescent="0.2">
      <c r="C2938" s="63" t="str">
        <f>"Объем: "&amp;Source!I497&amp;"=1/"&amp;"100"</f>
        <v>Объем: 0,01=1/100</v>
      </c>
    </row>
    <row r="2939" spans="1:83" ht="15" x14ac:dyDescent="0.2">
      <c r="A2939" s="44"/>
      <c r="B2939" s="47">
        <v>1</v>
      </c>
      <c r="C2939" s="44" t="s">
        <v>1391</v>
      </c>
      <c r="D2939" s="46" t="s">
        <v>904</v>
      </c>
      <c r="E2939" s="62"/>
      <c r="F2939" s="47"/>
      <c r="G2939" s="47">
        <f>Source!U497</f>
        <v>0.466752</v>
      </c>
      <c r="H2939" s="47"/>
      <c r="I2939" s="47"/>
      <c r="J2939" s="47"/>
      <c r="K2939" s="47"/>
      <c r="L2939" s="60">
        <f>SUM(L2940:L2940)-SUMIF(CE2940:CE2940, 1, L2940:L2940)</f>
        <v>274.14</v>
      </c>
    </row>
    <row r="2940" spans="1:83" ht="14.25" x14ac:dyDescent="0.2">
      <c r="A2940" s="45"/>
      <c r="B2940" s="45" t="s">
        <v>928</v>
      </c>
      <c r="C2940" s="45" t="s">
        <v>929</v>
      </c>
      <c r="D2940" s="46" t="s">
        <v>904</v>
      </c>
      <c r="E2940" s="47">
        <v>85.8</v>
      </c>
      <c r="F2940" s="47">
        <f>ROUND(0.544,7)</f>
        <v>0.54400000000000004</v>
      </c>
      <c r="G2940" s="47">
        <f>SmtRes!CX1029</f>
        <v>0.466752</v>
      </c>
      <c r="H2940" s="49"/>
      <c r="I2940" s="48"/>
      <c r="J2940" s="49">
        <f>SmtRes!CZ1029</f>
        <v>587.34</v>
      </c>
      <c r="K2940" s="48"/>
      <c r="L2940" s="49">
        <f>SmtRes!DI1029</f>
        <v>274.14</v>
      </c>
    </row>
    <row r="2941" spans="1:83" ht="15" x14ac:dyDescent="0.2">
      <c r="A2941" s="44"/>
      <c r="B2941" s="47">
        <v>2</v>
      </c>
      <c r="C2941" s="44" t="s">
        <v>1392</v>
      </c>
      <c r="D2941" s="46"/>
      <c r="E2941" s="62"/>
      <c r="F2941" s="47"/>
      <c r="G2941" s="47"/>
      <c r="H2941" s="47"/>
      <c r="I2941" s="47"/>
      <c r="J2941" s="47"/>
      <c r="K2941" s="47"/>
      <c r="L2941" s="60">
        <f>SUM(L2942:L2943)-SUMIF(CE2942:CE2943, 1, L2942:L2943)</f>
        <v>29.83</v>
      </c>
    </row>
    <row r="2942" spans="1:83" ht="15" hidden="1" x14ac:dyDescent="0.2">
      <c r="A2942" s="44"/>
      <c r="B2942" s="47"/>
      <c r="C2942" s="44" t="s">
        <v>1395</v>
      </c>
      <c r="D2942" s="46" t="s">
        <v>904</v>
      </c>
      <c r="E2942" s="62"/>
      <c r="F2942" s="47"/>
      <c r="G2942" s="47">
        <f>Source!V497</f>
        <v>0</v>
      </c>
      <c r="H2942" s="47"/>
      <c r="I2942" s="47"/>
      <c r="J2942" s="47"/>
      <c r="K2942" s="47"/>
      <c r="L2942" s="60">
        <f>SUMIF(CE2943:CE2943, 1, L2943:L2943)</f>
        <v>0</v>
      </c>
      <c r="CE2942">
        <v>1</v>
      </c>
    </row>
    <row r="2943" spans="1:83" ht="28.5" x14ac:dyDescent="0.2">
      <c r="A2943" s="45"/>
      <c r="B2943" s="45" t="s">
        <v>1308</v>
      </c>
      <c r="C2943" s="51" t="s">
        <v>1310</v>
      </c>
      <c r="D2943" s="52" t="s">
        <v>797</v>
      </c>
      <c r="E2943" s="53">
        <v>286</v>
      </c>
      <c r="F2943" s="53">
        <f>ROUND(0.544,7)</f>
        <v>0.54400000000000004</v>
      </c>
      <c r="G2943" s="53">
        <f>SmtRes!CX1030</f>
        <v>1.5558399999999999</v>
      </c>
      <c r="H2943" s="54">
        <f>SmtRes!CZ1030</f>
        <v>13.04</v>
      </c>
      <c r="I2943" s="55">
        <f>SmtRes!AJ1030</f>
        <v>1.47</v>
      </c>
      <c r="J2943" s="54">
        <f>ROUND(H2943*I2943, 2)</f>
        <v>19.170000000000002</v>
      </c>
      <c r="K2943" s="55"/>
      <c r="L2943" s="54">
        <f>SmtRes!DG1030</f>
        <v>29.83</v>
      </c>
    </row>
    <row r="2944" spans="1:83" ht="15" x14ac:dyDescent="0.2">
      <c r="A2944" s="45"/>
      <c r="B2944" s="45"/>
      <c r="C2944" s="64" t="s">
        <v>1396</v>
      </c>
      <c r="D2944" s="46"/>
      <c r="E2944" s="47"/>
      <c r="F2944" s="47"/>
      <c r="G2944" s="47"/>
      <c r="H2944" s="49"/>
      <c r="I2944" s="48"/>
      <c r="J2944" s="49"/>
      <c r="K2944" s="48"/>
      <c r="L2944" s="49">
        <f>L2939+L2941+L2942</f>
        <v>303.96999999999997</v>
      </c>
    </row>
    <row r="2945" spans="1:82" ht="14.25" x14ac:dyDescent="0.2">
      <c r="A2945" s="45"/>
      <c r="B2945" s="45"/>
      <c r="C2945" s="45" t="s">
        <v>1397</v>
      </c>
      <c r="D2945" s="46"/>
      <c r="E2945" s="47"/>
      <c r="F2945" s="47"/>
      <c r="G2945" s="47"/>
      <c r="H2945" s="49"/>
      <c r="I2945" s="48"/>
      <c r="J2945" s="49"/>
      <c r="K2945" s="48"/>
      <c r="L2945" s="49">
        <f>SUM(AR2937:AR2948)+SUM(AS2937:AS2948)+SUM(AT2937:AT2948)+SUM(AU2937:AU2948)+SUM(AV2937:AV2948)</f>
        <v>274.14</v>
      </c>
    </row>
    <row r="2946" spans="1:82" ht="57" x14ac:dyDescent="0.2">
      <c r="A2946" s="45"/>
      <c r="B2946" s="45" t="s">
        <v>756</v>
      </c>
      <c r="C2946" s="45" t="s">
        <v>1665</v>
      </c>
      <c r="D2946" s="46" t="s">
        <v>1224</v>
      </c>
      <c r="E2946" s="47">
        <f>Source!BZ497</f>
        <v>89</v>
      </c>
      <c r="F2946" s="47"/>
      <c r="G2946" s="47">
        <f>Source!AT497</f>
        <v>89</v>
      </c>
      <c r="H2946" s="49"/>
      <c r="I2946" s="48"/>
      <c r="J2946" s="49"/>
      <c r="K2946" s="48"/>
      <c r="L2946" s="49">
        <f>SUM(AZ2937:AZ2948)</f>
        <v>243.98</v>
      </c>
    </row>
    <row r="2947" spans="1:82" ht="57" x14ac:dyDescent="0.2">
      <c r="A2947" s="51"/>
      <c r="B2947" s="51" t="s">
        <v>757</v>
      </c>
      <c r="C2947" s="51" t="s">
        <v>1666</v>
      </c>
      <c r="D2947" s="52" t="s">
        <v>1224</v>
      </c>
      <c r="E2947" s="53">
        <f>Source!CA497</f>
        <v>41</v>
      </c>
      <c r="F2947" s="53"/>
      <c r="G2947" s="53">
        <f>Source!AU497</f>
        <v>41</v>
      </c>
      <c r="H2947" s="54"/>
      <c r="I2947" s="55"/>
      <c r="J2947" s="54"/>
      <c r="K2947" s="55"/>
      <c r="L2947" s="54">
        <f>SUM(BA2937:BA2948)</f>
        <v>112.4</v>
      </c>
    </row>
    <row r="2948" spans="1:82" ht="15" x14ac:dyDescent="0.25">
      <c r="C2948" s="106" t="s">
        <v>1360</v>
      </c>
      <c r="D2948" s="106"/>
      <c r="E2948" s="106"/>
      <c r="F2948" s="106"/>
      <c r="G2948" s="106"/>
      <c r="H2948" s="106"/>
      <c r="I2948" s="107">
        <f>IF(E2937&lt;&gt;0,K2948/E2937, 0)</f>
        <v>66034.999999999985</v>
      </c>
      <c r="J2948" s="107"/>
      <c r="K2948" s="107">
        <f>L2939+L2941+L2946+L2947+L2942</f>
        <v>660.34999999999991</v>
      </c>
      <c r="L2948" s="107"/>
      <c r="M2948" s="83">
        <f>K2948*1.038</f>
        <v>685.44329999999991</v>
      </c>
      <c r="AD2948">
        <f>ROUND((Source!AT497/100)*((ROUND(SUMIF(SmtRes!AQ1029:'SmtRes'!AQ1030,"=1",SmtRes!AD1029:'SmtRes'!AD1030)*Source!I497, 2)+ROUND(SUMIF(SmtRes!AQ1029:'SmtRes'!AQ1030,"=1",SmtRes!AC1029:'SmtRes'!AC1030)*Source!I497, 2))), 2)</f>
        <v>5.22</v>
      </c>
      <c r="AE2948">
        <f>ROUND((Source!AU497/100)*((ROUND(SUMIF(SmtRes!AQ1029:'SmtRes'!AQ1030,"=1",SmtRes!AD1029:'SmtRes'!AD1030)*Source!I497, 2)+ROUND(SUMIF(SmtRes!AQ1029:'SmtRes'!AQ1030,"=1",SmtRes!AC1029:'SmtRes'!AC1030)*Source!I497, 2))), 2)</f>
        <v>2.41</v>
      </c>
      <c r="AN2948" s="56">
        <f>L2939+L2941+L2946+L2947+L2942</f>
        <v>660.34999999999991</v>
      </c>
      <c r="AO2948" s="56">
        <f>L2941</f>
        <v>29.83</v>
      </c>
      <c r="AQ2948" t="s">
        <v>1361</v>
      </c>
      <c r="AR2948" s="56">
        <f>L2939</f>
        <v>274.14</v>
      </c>
      <c r="AT2948" s="56">
        <f>L2942</f>
        <v>0</v>
      </c>
      <c r="AV2948" t="s">
        <v>1361</v>
      </c>
      <c r="AW2948">
        <f>0</f>
        <v>0</v>
      </c>
      <c r="AZ2948">
        <f>Source!X497</f>
        <v>243.98</v>
      </c>
      <c r="BA2948">
        <f>Source!Y497</f>
        <v>112.4</v>
      </c>
      <c r="CD2948">
        <v>1</v>
      </c>
    </row>
    <row r="2950" spans="1:82" ht="15" hidden="1" x14ac:dyDescent="0.2">
      <c r="A2950" s="58"/>
      <c r="B2950" s="59"/>
      <c r="C2950" s="112" t="s">
        <v>1362</v>
      </c>
      <c r="D2950" s="112"/>
      <c r="E2950" s="112"/>
      <c r="F2950" s="112"/>
      <c r="G2950" s="112"/>
      <c r="H2950" s="112"/>
      <c r="I2950" s="60"/>
      <c r="J2950" s="58"/>
      <c r="K2950" s="61"/>
      <c r="L2950" s="60">
        <f>L2952+L2953+L2959+L2963</f>
        <v>176814.97</v>
      </c>
    </row>
    <row r="2951" spans="1:82" ht="14.25" hidden="1" x14ac:dyDescent="0.2">
      <c r="A2951" s="41"/>
      <c r="B2951" s="57"/>
      <c r="C2951" s="113" t="s">
        <v>1363</v>
      </c>
      <c r="D2951" s="114"/>
      <c r="E2951" s="114"/>
      <c r="F2951" s="114"/>
      <c r="G2951" s="114"/>
      <c r="H2951" s="114"/>
      <c r="I2951" s="49"/>
      <c r="J2951" s="41"/>
      <c r="K2951" s="47"/>
      <c r="L2951" s="49"/>
    </row>
    <row r="2952" spans="1:82" ht="14.25" hidden="1" x14ac:dyDescent="0.2">
      <c r="A2952" s="41"/>
      <c r="B2952" s="57"/>
      <c r="C2952" s="114" t="s">
        <v>1364</v>
      </c>
      <c r="D2952" s="114"/>
      <c r="E2952" s="114"/>
      <c r="F2952" s="114"/>
      <c r="G2952" s="114"/>
      <c r="H2952" s="114"/>
      <c r="I2952" s="49"/>
      <c r="J2952" s="41"/>
      <c r="K2952" s="47"/>
      <c r="L2952" s="49">
        <f>SUM(AR2739:AR2948)</f>
        <v>174274.15</v>
      </c>
    </row>
    <row r="2953" spans="1:82" ht="14.25" hidden="1" x14ac:dyDescent="0.2">
      <c r="A2953" s="41"/>
      <c r="B2953" s="57"/>
      <c r="C2953" s="114" t="s">
        <v>1365</v>
      </c>
      <c r="D2953" s="114"/>
      <c r="E2953" s="114"/>
      <c r="F2953" s="114"/>
      <c r="G2953" s="114"/>
      <c r="H2953" s="114"/>
      <c r="I2953" s="49"/>
      <c r="J2953" s="41"/>
      <c r="K2953" s="47"/>
      <c r="L2953" s="49">
        <f>L2955+L2958+L2957</f>
        <v>2540.8199999999997</v>
      </c>
    </row>
    <row r="2954" spans="1:82" ht="14.25" hidden="1" x14ac:dyDescent="0.2">
      <c r="A2954" s="41"/>
      <c r="B2954" s="57"/>
      <c r="C2954" s="113" t="s">
        <v>1366</v>
      </c>
      <c r="D2954" s="114"/>
      <c r="E2954" s="114"/>
      <c r="F2954" s="114"/>
      <c r="G2954" s="114"/>
      <c r="H2954" s="114"/>
      <c r="I2954" s="49"/>
      <c r="J2954" s="41"/>
      <c r="K2954" s="47"/>
      <c r="L2954" s="49"/>
    </row>
    <row r="2955" spans="1:82" ht="14.25" hidden="1" x14ac:dyDescent="0.2">
      <c r="A2955" s="41"/>
      <c r="B2955" s="57"/>
      <c r="C2955" s="114" t="s">
        <v>1365</v>
      </c>
      <c r="D2955" s="114"/>
      <c r="E2955" s="114"/>
      <c r="F2955" s="114"/>
      <c r="G2955" s="114"/>
      <c r="H2955" s="114"/>
      <c r="I2955" s="49"/>
      <c r="J2955" s="41"/>
      <c r="K2955" s="47"/>
      <c r="L2955" s="49">
        <f>SUM(AO2739:AO2948)</f>
        <v>1657.78</v>
      </c>
    </row>
    <row r="2956" spans="1:82" ht="14.25" hidden="1" x14ac:dyDescent="0.2">
      <c r="A2956" s="41"/>
      <c r="B2956" s="57"/>
      <c r="C2956" s="113" t="s">
        <v>1367</v>
      </c>
      <c r="D2956" s="114"/>
      <c r="E2956" s="114"/>
      <c r="F2956" s="114"/>
      <c r="G2956" s="114"/>
      <c r="H2956" s="114"/>
      <c r="I2956" s="49"/>
      <c r="J2956" s="41"/>
      <c r="K2956" s="47"/>
      <c r="L2956" s="49"/>
    </row>
    <row r="2957" spans="1:82" ht="14.25" hidden="1" x14ac:dyDescent="0.2">
      <c r="A2957" s="41"/>
      <c r="B2957" s="57"/>
      <c r="C2957" s="114" t="s">
        <v>1387</v>
      </c>
      <c r="D2957" s="114"/>
      <c r="E2957" s="114"/>
      <c r="F2957" s="114"/>
      <c r="G2957" s="114"/>
      <c r="H2957" s="114"/>
      <c r="I2957" s="49"/>
      <c r="J2957" s="41"/>
      <c r="K2957" s="47"/>
      <c r="L2957" s="49">
        <f>SUM(AT2739:AT2948)</f>
        <v>883.04</v>
      </c>
    </row>
    <row r="2958" spans="1:82" ht="14.25" hidden="1" x14ac:dyDescent="0.2">
      <c r="A2958" s="41"/>
      <c r="B2958" s="57"/>
      <c r="C2958" s="114" t="s">
        <v>1368</v>
      </c>
      <c r="D2958" s="114"/>
      <c r="E2958" s="114"/>
      <c r="F2958" s="114"/>
      <c r="G2958" s="114"/>
      <c r="H2958" s="114"/>
      <c r="I2958" s="49"/>
      <c r="J2958" s="41"/>
      <c r="K2958" s="47"/>
      <c r="L2958" s="49">
        <f>SUM(AV2739:AV2948)</f>
        <v>0</v>
      </c>
    </row>
    <row r="2959" spans="1:82" ht="14.25" hidden="1" x14ac:dyDescent="0.2">
      <c r="A2959" s="41"/>
      <c r="B2959" s="57"/>
      <c r="C2959" s="114" t="s">
        <v>1369</v>
      </c>
      <c r="D2959" s="114"/>
      <c r="E2959" s="114"/>
      <c r="F2959" s="114"/>
      <c r="G2959" s="114"/>
      <c r="H2959" s="114"/>
      <c r="I2959" s="49"/>
      <c r="J2959" s="41"/>
      <c r="K2959" s="47"/>
      <c r="L2959" s="49">
        <f>L2961+L2962</f>
        <v>0</v>
      </c>
    </row>
    <row r="2960" spans="1:82" ht="14.25" hidden="1" x14ac:dyDescent="0.2">
      <c r="A2960" s="41"/>
      <c r="B2960" s="57"/>
      <c r="C2960" s="113" t="s">
        <v>1366</v>
      </c>
      <c r="D2960" s="114"/>
      <c r="E2960" s="114"/>
      <c r="F2960" s="114"/>
      <c r="G2960" s="114"/>
      <c r="H2960" s="114"/>
      <c r="I2960" s="49"/>
      <c r="J2960" s="41"/>
      <c r="K2960" s="47"/>
      <c r="L2960" s="49"/>
    </row>
    <row r="2961" spans="1:12" ht="14.25" hidden="1" x14ac:dyDescent="0.2">
      <c r="A2961" s="41"/>
      <c r="B2961" s="57"/>
      <c r="C2961" s="114" t="s">
        <v>1370</v>
      </c>
      <c r="D2961" s="114"/>
      <c r="E2961" s="114"/>
      <c r="F2961" s="114"/>
      <c r="G2961" s="114"/>
      <c r="H2961" s="114"/>
      <c r="I2961" s="49"/>
      <c r="J2961" s="41"/>
      <c r="K2961" s="47"/>
      <c r="L2961" s="49">
        <f>SUM(AW2739:AW2948)-SUM(BK2739:BK2948)</f>
        <v>0</v>
      </c>
    </row>
    <row r="2962" spans="1:12" ht="14.25" hidden="1" x14ac:dyDescent="0.2">
      <c r="A2962" s="41"/>
      <c r="B2962" s="57"/>
      <c r="C2962" s="114" t="s">
        <v>1371</v>
      </c>
      <c r="D2962" s="114"/>
      <c r="E2962" s="114"/>
      <c r="F2962" s="114"/>
      <c r="G2962" s="114"/>
      <c r="H2962" s="114"/>
      <c r="I2962" s="49"/>
      <c r="J2962" s="41"/>
      <c r="K2962" s="47"/>
      <c r="L2962" s="49">
        <f>SUM(BC2739:BC2948)</f>
        <v>0</v>
      </c>
    </row>
    <row r="2963" spans="1:12" ht="14.25" hidden="1" x14ac:dyDescent="0.2">
      <c r="A2963" s="41"/>
      <c r="B2963" s="57"/>
      <c r="C2963" s="114" t="s">
        <v>1372</v>
      </c>
      <c r="D2963" s="114"/>
      <c r="E2963" s="114"/>
      <c r="F2963" s="114"/>
      <c r="G2963" s="114"/>
      <c r="H2963" s="114"/>
      <c r="I2963" s="49"/>
      <c r="J2963" s="41"/>
      <c r="K2963" s="47"/>
      <c r="L2963" s="49">
        <f>SUM(BB2739:BB2948)</f>
        <v>0</v>
      </c>
    </row>
    <row r="2964" spans="1:12" ht="14.25" hidden="1" x14ac:dyDescent="0.2">
      <c r="A2964" s="41"/>
      <c r="B2964" s="57"/>
      <c r="C2964" s="114" t="s">
        <v>1373</v>
      </c>
      <c r="D2964" s="114"/>
      <c r="E2964" s="114"/>
      <c r="F2964" s="114"/>
      <c r="G2964" s="114"/>
      <c r="H2964" s="114"/>
      <c r="I2964" s="49"/>
      <c r="J2964" s="41"/>
      <c r="K2964" s="47"/>
      <c r="L2964" s="49">
        <f>SUM(AR2739:AR2948)+SUM(AT2739:AT2948)+SUM(AV2739:AV2948)</f>
        <v>175157.19</v>
      </c>
    </row>
    <row r="2965" spans="1:12" ht="14.25" hidden="1" x14ac:dyDescent="0.2">
      <c r="A2965" s="41"/>
      <c r="B2965" s="57"/>
      <c r="C2965" s="114" t="s">
        <v>1374</v>
      </c>
      <c r="D2965" s="114"/>
      <c r="E2965" s="114"/>
      <c r="F2965" s="114"/>
      <c r="G2965" s="114"/>
      <c r="H2965" s="114"/>
      <c r="I2965" s="49"/>
      <c r="J2965" s="41"/>
      <c r="K2965" s="47"/>
      <c r="L2965" s="49">
        <f>SUM(AZ2739:AZ2948)</f>
        <v>198091.75000000006</v>
      </c>
    </row>
    <row r="2966" spans="1:12" ht="14.25" hidden="1" x14ac:dyDescent="0.2">
      <c r="A2966" s="41"/>
      <c r="B2966" s="57"/>
      <c r="C2966" s="114" t="s">
        <v>1375</v>
      </c>
      <c r="D2966" s="114"/>
      <c r="E2966" s="114"/>
      <c r="F2966" s="114"/>
      <c r="G2966" s="114"/>
      <c r="H2966" s="114"/>
      <c r="I2966" s="49"/>
      <c r="J2966" s="41"/>
      <c r="K2966" s="47"/>
      <c r="L2966" s="49">
        <f>SUM(BA2739:BA2948)</f>
        <v>121763.23000000001</v>
      </c>
    </row>
    <row r="2967" spans="1:12" ht="14.25" hidden="1" x14ac:dyDescent="0.2">
      <c r="A2967" s="41"/>
      <c r="B2967" s="57"/>
      <c r="C2967" s="114" t="s">
        <v>1376</v>
      </c>
      <c r="D2967" s="114"/>
      <c r="E2967" s="114"/>
      <c r="F2967" s="114"/>
      <c r="G2967" s="114"/>
      <c r="H2967" s="114"/>
      <c r="I2967" s="49"/>
      <c r="J2967" s="41"/>
      <c r="K2967" s="47"/>
      <c r="L2967" s="49">
        <f>L2969+L2970</f>
        <v>0</v>
      </c>
    </row>
    <row r="2968" spans="1:12" ht="14.25" hidden="1" x14ac:dyDescent="0.2">
      <c r="A2968" s="41"/>
      <c r="B2968" s="57"/>
      <c r="C2968" s="113" t="s">
        <v>1363</v>
      </c>
      <c r="D2968" s="114"/>
      <c r="E2968" s="114"/>
      <c r="F2968" s="114"/>
      <c r="G2968" s="114"/>
      <c r="H2968" s="114"/>
      <c r="I2968" s="49"/>
      <c r="J2968" s="41"/>
      <c r="K2968" s="47"/>
      <c r="L2968" s="49"/>
    </row>
    <row r="2969" spans="1:12" ht="14.25" hidden="1" x14ac:dyDescent="0.2">
      <c r="A2969" s="41"/>
      <c r="B2969" s="57"/>
      <c r="C2969" s="114" t="s">
        <v>1377</v>
      </c>
      <c r="D2969" s="114"/>
      <c r="E2969" s="114"/>
      <c r="F2969" s="114"/>
      <c r="G2969" s="114"/>
      <c r="H2969" s="114"/>
      <c r="I2969" s="49"/>
      <c r="J2969" s="41"/>
      <c r="K2969" s="47"/>
      <c r="L2969" s="49">
        <f>SUM(BK2739:BK2948)</f>
        <v>0</v>
      </c>
    </row>
    <row r="2970" spans="1:12" ht="14.25" hidden="1" x14ac:dyDescent="0.2">
      <c r="A2970" s="41"/>
      <c r="B2970" s="57"/>
      <c r="C2970" s="114" t="s">
        <v>1378</v>
      </c>
      <c r="D2970" s="114"/>
      <c r="E2970" s="114"/>
      <c r="F2970" s="114"/>
      <c r="G2970" s="114"/>
      <c r="H2970" s="114"/>
      <c r="I2970" s="49"/>
      <c r="J2970" s="41"/>
      <c r="K2970" s="47"/>
      <c r="L2970" s="49">
        <f>SUM(BD2739:BD2948)</f>
        <v>0</v>
      </c>
    </row>
    <row r="2971" spans="1:12" ht="14.25" hidden="1" x14ac:dyDescent="0.2">
      <c r="A2971" s="41"/>
      <c r="B2971" s="57"/>
      <c r="C2971" s="114" t="s">
        <v>1379</v>
      </c>
      <c r="D2971" s="114"/>
      <c r="E2971" s="114"/>
      <c r="F2971" s="114"/>
      <c r="G2971" s="114"/>
      <c r="H2971" s="114"/>
      <c r="I2971" s="49"/>
      <c r="J2971" s="41"/>
      <c r="K2971" s="47"/>
      <c r="L2971" s="49"/>
    </row>
    <row r="2972" spans="1:12" ht="14.25" hidden="1" x14ac:dyDescent="0.2">
      <c r="A2972" s="41"/>
      <c r="B2972" s="57"/>
      <c r="C2972" s="114" t="s">
        <v>1379</v>
      </c>
      <c r="D2972" s="114"/>
      <c r="E2972" s="114"/>
      <c r="F2972" s="114"/>
      <c r="G2972" s="114"/>
      <c r="H2972" s="114"/>
      <c r="I2972" s="49"/>
      <c r="J2972" s="41"/>
      <c r="K2972" s="47"/>
      <c r="L2972" s="49">
        <f>SUM(BQ2739:BQ2948)</f>
        <v>0</v>
      </c>
    </row>
    <row r="2973" spans="1:12" ht="14.25" hidden="1" x14ac:dyDescent="0.2">
      <c r="A2973" s="41"/>
      <c r="B2973" s="57"/>
      <c r="C2973" s="114" t="s">
        <v>1380</v>
      </c>
      <c r="D2973" s="114"/>
      <c r="E2973" s="114"/>
      <c r="F2973" s="114"/>
      <c r="G2973" s="114"/>
      <c r="H2973" s="114"/>
      <c r="I2973" s="49"/>
      <c r="J2973" s="41"/>
      <c r="K2973" s="47"/>
      <c r="L2973" s="49">
        <f>SUM(BO2739:BO2948)</f>
        <v>0</v>
      </c>
    </row>
    <row r="2974" spans="1:12" ht="15" hidden="1" x14ac:dyDescent="0.2">
      <c r="A2974" s="58"/>
      <c r="B2974" s="59"/>
      <c r="C2974" s="112" t="s">
        <v>1381</v>
      </c>
      <c r="D2974" s="112"/>
      <c r="E2974" s="112"/>
      <c r="F2974" s="112"/>
      <c r="G2974" s="112"/>
      <c r="H2974" s="112"/>
      <c r="I2974" s="60"/>
      <c r="J2974" s="58"/>
      <c r="K2974" s="61"/>
      <c r="L2974" s="60">
        <f>L2950+L2965+L2966+L2967+L2972+L2973</f>
        <v>496669.95000000007</v>
      </c>
    </row>
    <row r="2975" spans="1:12" ht="14.25" hidden="1" x14ac:dyDescent="0.2">
      <c r="A2975" s="41"/>
      <c r="B2975" s="57"/>
      <c r="C2975" s="113" t="s">
        <v>1382</v>
      </c>
      <c r="D2975" s="114"/>
      <c r="E2975" s="114"/>
      <c r="F2975" s="114"/>
      <c r="G2975" s="114"/>
      <c r="H2975" s="114"/>
      <c r="I2975" s="49"/>
      <c r="J2975" s="41"/>
      <c r="K2975" s="47"/>
      <c r="L2975" s="49"/>
    </row>
    <row r="2976" spans="1:12" ht="14.25" hidden="1" x14ac:dyDescent="0.2">
      <c r="A2976" s="41"/>
      <c r="B2976" s="57"/>
      <c r="C2976" s="114" t="s">
        <v>1383</v>
      </c>
      <c r="D2976" s="114"/>
      <c r="E2976" s="114"/>
      <c r="F2976" s="114"/>
      <c r="G2976" s="114"/>
      <c r="H2976" s="114"/>
      <c r="I2976" s="49"/>
      <c r="J2976" s="41"/>
      <c r="K2976" s="47"/>
      <c r="L2976" s="49">
        <f>SUM(AX2739:AX2948)</f>
        <v>0</v>
      </c>
    </row>
    <row r="2977" spans="1:82" ht="14.25" hidden="1" x14ac:dyDescent="0.2">
      <c r="A2977" s="41"/>
      <c r="B2977" s="57"/>
      <c r="C2977" s="114" t="s">
        <v>1384</v>
      </c>
      <c r="D2977" s="114"/>
      <c r="E2977" s="114"/>
      <c r="F2977" s="114"/>
      <c r="G2977" s="114"/>
      <c r="H2977" s="114"/>
      <c r="I2977" s="49"/>
      <c r="J2977" s="41"/>
      <c r="K2977" s="47"/>
      <c r="L2977" s="49">
        <f>SUM(AY2739:AY2948)</f>
        <v>0</v>
      </c>
    </row>
    <row r="2978" spans="1:82" ht="14.25" hidden="1" x14ac:dyDescent="0.2">
      <c r="A2978" s="41"/>
      <c r="B2978" s="57"/>
      <c r="C2978" s="114" t="s">
        <v>1385</v>
      </c>
      <c r="D2978" s="114"/>
      <c r="E2978" s="114"/>
      <c r="F2978" s="115"/>
      <c r="G2978" s="62">
        <f>Source!F521</f>
        <v>254.020668</v>
      </c>
      <c r="H2978" s="41"/>
      <c r="I2978" s="41"/>
      <c r="J2978" s="41"/>
      <c r="K2978" s="41"/>
      <c r="L2978" s="41"/>
    </row>
    <row r="2979" spans="1:82" ht="14.25" hidden="1" x14ac:dyDescent="0.2">
      <c r="A2979" s="41"/>
      <c r="B2979" s="57"/>
      <c r="C2979" s="114" t="s">
        <v>1386</v>
      </c>
      <c r="D2979" s="114"/>
      <c r="E2979" s="114"/>
      <c r="F2979" s="115"/>
      <c r="G2979" s="62">
        <f>Source!F522</f>
        <v>1.0664640000000001</v>
      </c>
      <c r="H2979" s="41"/>
      <c r="I2979" s="41"/>
      <c r="J2979" s="41"/>
      <c r="K2979" s="41"/>
      <c r="L2979" s="41"/>
    </row>
    <row r="2980" spans="1:82" hidden="1" x14ac:dyDescent="0.2"/>
    <row r="2982" spans="1:82" ht="16.5" x14ac:dyDescent="0.2">
      <c r="A2982" s="108" t="s">
        <v>1667</v>
      </c>
      <c r="B2982" s="108"/>
      <c r="C2982" s="108"/>
      <c r="D2982" s="108"/>
      <c r="E2982" s="108"/>
      <c r="F2982" s="108"/>
      <c r="G2982" s="108"/>
      <c r="H2982" s="108"/>
      <c r="I2982" s="108"/>
      <c r="J2982" s="108"/>
      <c r="K2982" s="108"/>
      <c r="L2982" s="108"/>
    </row>
    <row r="2983" spans="1:82" ht="68.25" x14ac:dyDescent="0.2">
      <c r="A2983" s="50" t="s">
        <v>760</v>
      </c>
      <c r="B2983" s="51" t="s">
        <v>761</v>
      </c>
      <c r="C2983" s="51" t="s">
        <v>1668</v>
      </c>
      <c r="D2983" s="52" t="str">
        <f>Source!H533</f>
        <v>1т груза</v>
      </c>
      <c r="E2983" s="53">
        <f>Source!K533</f>
        <v>1</v>
      </c>
      <c r="F2983" s="53"/>
      <c r="G2983" s="53">
        <f>Source!I533</f>
        <v>1</v>
      </c>
      <c r="H2983" s="54"/>
      <c r="I2983" s="55"/>
      <c r="J2983" s="54">
        <f>Source!AK533</f>
        <v>1498.11</v>
      </c>
      <c r="K2983" s="55">
        <f>ROUND(0.87,7)</f>
        <v>0.87</v>
      </c>
      <c r="L2983" s="54">
        <f>Source!HD533</f>
        <v>1303.3599999999999</v>
      </c>
    </row>
    <row r="2984" spans="1:82" ht="15" x14ac:dyDescent="0.25">
      <c r="C2984" s="106" t="s">
        <v>1360</v>
      </c>
      <c r="D2984" s="106"/>
      <c r="E2984" s="106"/>
      <c r="F2984" s="106"/>
      <c r="G2984" s="106"/>
      <c r="H2984" s="106"/>
      <c r="I2984" s="107">
        <f>IF(E2983&lt;&gt;0,K2984/E2983, 0)</f>
        <v>1303.3599999999999</v>
      </c>
      <c r="J2984" s="107"/>
      <c r="K2984" s="107">
        <f>L2983</f>
        <v>1303.3599999999999</v>
      </c>
      <c r="L2984" s="107"/>
      <c r="M2984" s="83">
        <f>K2984*1.038</f>
        <v>1352.88768</v>
      </c>
      <c r="AD2984">
        <f>ROUND((Source!AT533/100)*((ROUND(0*Source!I533, 2)+ROUND(0*Source!I533, 2))), 2)</f>
        <v>0</v>
      </c>
      <c r="AE2984">
        <f>ROUND((Source!AU533/100)*((ROUND(0*Source!I533, 2)+ROUND(0*Source!I533, 2))), 2)</f>
        <v>0</v>
      </c>
      <c r="AN2984" s="56">
        <f>L2983</f>
        <v>1303.3599999999999</v>
      </c>
      <c r="AP2984">
        <f>0</f>
        <v>0</v>
      </c>
      <c r="AQ2984" t="s">
        <v>1361</v>
      </c>
      <c r="AS2984">
        <f>0</f>
        <v>0</v>
      </c>
      <c r="AU2984">
        <f>0</f>
        <v>0</v>
      </c>
      <c r="AV2984" t="s">
        <v>1361</v>
      </c>
      <c r="AZ2984">
        <f>Source!X533</f>
        <v>0</v>
      </c>
      <c r="BA2984">
        <f>Source!Y533</f>
        <v>0</v>
      </c>
      <c r="BB2984" s="56">
        <f>L2983</f>
        <v>1303.3599999999999</v>
      </c>
      <c r="CD2984">
        <v>1</v>
      </c>
    </row>
    <row r="2985" spans="1:82" ht="82.5" x14ac:dyDescent="0.2">
      <c r="A2985" s="50" t="s">
        <v>768</v>
      </c>
      <c r="B2985" s="51" t="s">
        <v>769</v>
      </c>
      <c r="C2985" s="51" t="s">
        <v>1669</v>
      </c>
      <c r="D2985" s="52" t="str">
        <f>Source!H534</f>
        <v>1т груза</v>
      </c>
      <c r="E2985" s="53">
        <f>Source!K534</f>
        <v>1</v>
      </c>
      <c r="F2985" s="53"/>
      <c r="G2985" s="53">
        <f>Source!I534</f>
        <v>1</v>
      </c>
      <c r="H2985" s="54"/>
      <c r="I2985" s="55"/>
      <c r="J2985" s="54">
        <f>Source!AK534</f>
        <v>92.55</v>
      </c>
      <c r="K2985" s="55">
        <f>ROUND(0.87,7)</f>
        <v>0.87</v>
      </c>
      <c r="L2985" s="54">
        <f>Source!HD534</f>
        <v>80.52</v>
      </c>
    </row>
    <row r="2986" spans="1:82" ht="15" x14ac:dyDescent="0.25">
      <c r="C2986" s="106" t="s">
        <v>1360</v>
      </c>
      <c r="D2986" s="106"/>
      <c r="E2986" s="106"/>
      <c r="F2986" s="106"/>
      <c r="G2986" s="106"/>
      <c r="H2986" s="106"/>
      <c r="I2986" s="107">
        <f>IF(E2985&lt;&gt;0,K2986/E2985, 0)</f>
        <v>80.52</v>
      </c>
      <c r="J2986" s="107"/>
      <c r="K2986" s="107">
        <f>L2985</f>
        <v>80.52</v>
      </c>
      <c r="L2986" s="107"/>
      <c r="M2986" s="83">
        <f>K2986*1.038</f>
        <v>83.579759999999993</v>
      </c>
      <c r="AD2986">
        <f>ROUND((Source!AT534/100)*((ROUND(0*Source!I534, 2)+ROUND(0*Source!I534, 2))), 2)</f>
        <v>0</v>
      </c>
      <c r="AE2986">
        <f>ROUND((Source!AU534/100)*((ROUND(0*Source!I534, 2)+ROUND(0*Source!I534, 2))), 2)</f>
        <v>0</v>
      </c>
      <c r="AN2986" s="56">
        <f>L2985</f>
        <v>80.52</v>
      </c>
      <c r="AP2986">
        <f>0</f>
        <v>0</v>
      </c>
      <c r="AQ2986" t="s">
        <v>1361</v>
      </c>
      <c r="AS2986">
        <f>0</f>
        <v>0</v>
      </c>
      <c r="AU2986">
        <f>0</f>
        <v>0</v>
      </c>
      <c r="AV2986" t="s">
        <v>1361</v>
      </c>
      <c r="AZ2986">
        <f>Source!X534</f>
        <v>0</v>
      </c>
      <c r="BA2986">
        <f>Source!Y534</f>
        <v>0</v>
      </c>
      <c r="BB2986" s="56">
        <f>L2985</f>
        <v>80.52</v>
      </c>
      <c r="CD2986">
        <v>1</v>
      </c>
    </row>
    <row r="2987" spans="1:82" ht="128.25" x14ac:dyDescent="0.2">
      <c r="A2987" s="50" t="s">
        <v>771</v>
      </c>
      <c r="B2987" s="51" t="s">
        <v>772</v>
      </c>
      <c r="C2987" s="51" t="str">
        <f>Source!G535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v>
      </c>
      <c r="D2987" s="52" t="str">
        <f>Source!H535</f>
        <v>1т груза</v>
      </c>
      <c r="E2987" s="53">
        <f>Source!K535</f>
        <v>1</v>
      </c>
      <c r="F2987" s="53"/>
      <c r="G2987" s="53">
        <f>Source!I535</f>
        <v>1</v>
      </c>
      <c r="H2987" s="54"/>
      <c r="I2987" s="55"/>
      <c r="J2987" s="54">
        <f>Source!AK535</f>
        <v>408.76</v>
      </c>
      <c r="K2987" s="55"/>
      <c r="L2987" s="54">
        <f>Source!HD535</f>
        <v>408.76</v>
      </c>
    </row>
    <row r="2988" spans="1:82" ht="15" x14ac:dyDescent="0.25">
      <c r="C2988" s="106" t="s">
        <v>1360</v>
      </c>
      <c r="D2988" s="106"/>
      <c r="E2988" s="106"/>
      <c r="F2988" s="106"/>
      <c r="G2988" s="106"/>
      <c r="H2988" s="106"/>
      <c r="I2988" s="107">
        <f>IF(E2987&lt;&gt;0,K2988/E2987, 0)</f>
        <v>408.76</v>
      </c>
      <c r="J2988" s="107"/>
      <c r="K2988" s="107">
        <f>L2987</f>
        <v>408.76</v>
      </c>
      <c r="L2988" s="107"/>
      <c r="M2988" s="83">
        <f>K2988*1.038</f>
        <v>424.29288000000003</v>
      </c>
      <c r="AD2988">
        <f>ROUND((Source!AT535/100)*((ROUND(0*Source!I535, 2)+ROUND(0*Source!I535, 2))), 2)</f>
        <v>0</v>
      </c>
      <c r="AE2988">
        <f>ROUND((Source!AU535/100)*((ROUND(0*Source!I535, 2)+ROUND(0*Source!I535, 2))), 2)</f>
        <v>0</v>
      </c>
      <c r="AN2988" s="56">
        <f>L2987</f>
        <v>408.76</v>
      </c>
      <c r="AP2988">
        <f>0</f>
        <v>0</v>
      </c>
      <c r="AQ2988" t="s">
        <v>1361</v>
      </c>
      <c r="AS2988">
        <f>0</f>
        <v>0</v>
      </c>
      <c r="AU2988">
        <f>0</f>
        <v>0</v>
      </c>
      <c r="AV2988" t="s">
        <v>1361</v>
      </c>
      <c r="AZ2988">
        <f>Source!X535</f>
        <v>0</v>
      </c>
      <c r="BA2988">
        <f>Source!Y535</f>
        <v>0</v>
      </c>
      <c r="BB2988" s="56">
        <f>L2987</f>
        <v>408.76</v>
      </c>
      <c r="CD2988">
        <v>1</v>
      </c>
    </row>
    <row r="2989" spans="1:82" ht="128.25" x14ac:dyDescent="0.2">
      <c r="A2989" s="50" t="s">
        <v>780</v>
      </c>
      <c r="B2989" s="51" t="s">
        <v>781</v>
      </c>
      <c r="C2989" s="51" t="str">
        <f>Source!G536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v>
      </c>
      <c r="D2989" s="52" t="str">
        <f>Source!H536</f>
        <v>1т груза</v>
      </c>
      <c r="E2989" s="53">
        <f>Source!K536</f>
        <v>1</v>
      </c>
      <c r="F2989" s="53"/>
      <c r="G2989" s="53">
        <f>Source!I536</f>
        <v>1</v>
      </c>
      <c r="H2989" s="54"/>
      <c r="I2989" s="55"/>
      <c r="J2989" s="54">
        <f>Source!AK536</f>
        <v>489.41</v>
      </c>
      <c r="K2989" s="55"/>
      <c r="L2989" s="54">
        <f>Source!HD536</f>
        <v>489.41</v>
      </c>
    </row>
    <row r="2990" spans="1:82" ht="15" x14ac:dyDescent="0.25">
      <c r="C2990" s="106" t="s">
        <v>1360</v>
      </c>
      <c r="D2990" s="106"/>
      <c r="E2990" s="106"/>
      <c r="F2990" s="106"/>
      <c r="G2990" s="106"/>
      <c r="H2990" s="106"/>
      <c r="I2990" s="107">
        <f>IF(E2989&lt;&gt;0,K2990/E2989, 0)</f>
        <v>489.41</v>
      </c>
      <c r="J2990" s="107"/>
      <c r="K2990" s="107">
        <f>L2989</f>
        <v>489.41</v>
      </c>
      <c r="L2990" s="107"/>
      <c r="M2990" s="83">
        <f>K2990*1.038</f>
        <v>508.00758000000002</v>
      </c>
      <c r="AD2990">
        <f>ROUND((Source!AT536/100)*((ROUND(0*Source!I536, 2)+ROUND(0*Source!I536, 2))), 2)</f>
        <v>0</v>
      </c>
      <c r="AE2990">
        <f>ROUND((Source!AU536/100)*((ROUND(0*Source!I536, 2)+ROUND(0*Source!I536, 2))), 2)</f>
        <v>0</v>
      </c>
      <c r="AN2990" s="56">
        <f>L2989</f>
        <v>489.41</v>
      </c>
      <c r="AP2990">
        <f>0</f>
        <v>0</v>
      </c>
      <c r="AQ2990" t="s">
        <v>1361</v>
      </c>
      <c r="AS2990">
        <f>0</f>
        <v>0</v>
      </c>
      <c r="AU2990">
        <f>0</f>
        <v>0</v>
      </c>
      <c r="AV2990" t="s">
        <v>1361</v>
      </c>
      <c r="AZ2990">
        <f>Source!X536</f>
        <v>0</v>
      </c>
      <c r="BA2990">
        <f>Source!Y536</f>
        <v>0</v>
      </c>
      <c r="BB2990" s="56">
        <f>L2989</f>
        <v>489.41</v>
      </c>
      <c r="CD2990">
        <v>1</v>
      </c>
    </row>
    <row r="2991" spans="1:82" ht="128.25" x14ac:dyDescent="0.2">
      <c r="A2991" s="50" t="s">
        <v>783</v>
      </c>
      <c r="B2991" s="51" t="s">
        <v>784</v>
      </c>
      <c r="C2991" s="51" t="str">
        <f>Source!G537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v>
      </c>
      <c r="D2991" s="52" t="str">
        <f>Source!H537</f>
        <v>1т груза</v>
      </c>
      <c r="E2991" s="53">
        <f>Source!K537</f>
        <v>1</v>
      </c>
      <c r="F2991" s="53"/>
      <c r="G2991" s="53">
        <f>Source!I537</f>
        <v>1</v>
      </c>
      <c r="H2991" s="54"/>
      <c r="I2991" s="55"/>
      <c r="J2991" s="54">
        <f>Source!AK537</f>
        <v>546.23</v>
      </c>
      <c r="K2991" s="55"/>
      <c r="L2991" s="54">
        <f>Source!HD537</f>
        <v>546.23</v>
      </c>
    </row>
    <row r="2992" spans="1:82" ht="15" x14ac:dyDescent="0.25">
      <c r="C2992" s="106" t="s">
        <v>1360</v>
      </c>
      <c r="D2992" s="106"/>
      <c r="E2992" s="106"/>
      <c r="F2992" s="106"/>
      <c r="G2992" s="106"/>
      <c r="H2992" s="106"/>
      <c r="I2992" s="107">
        <f>IF(E2991&lt;&gt;0,K2992/E2991, 0)</f>
        <v>546.23</v>
      </c>
      <c r="J2992" s="107"/>
      <c r="K2992" s="107">
        <f>L2991</f>
        <v>546.23</v>
      </c>
      <c r="L2992" s="107"/>
      <c r="M2992" s="83">
        <f>K2992*1.038</f>
        <v>566.98674000000005</v>
      </c>
      <c r="AD2992">
        <f>ROUND((Source!AT537/100)*((ROUND(0*Source!I537, 2)+ROUND(0*Source!I537, 2))), 2)</f>
        <v>0</v>
      </c>
      <c r="AE2992">
        <f>ROUND((Source!AU537/100)*((ROUND(0*Source!I537, 2)+ROUND(0*Source!I537, 2))), 2)</f>
        <v>0</v>
      </c>
      <c r="AN2992" s="56">
        <f>L2991</f>
        <v>546.23</v>
      </c>
      <c r="AP2992">
        <f>0</f>
        <v>0</v>
      </c>
      <c r="AQ2992" t="s">
        <v>1361</v>
      </c>
      <c r="AS2992">
        <f>0</f>
        <v>0</v>
      </c>
      <c r="AU2992">
        <f>0</f>
        <v>0</v>
      </c>
      <c r="AV2992" t="s">
        <v>1361</v>
      </c>
      <c r="AZ2992">
        <f>Source!X537</f>
        <v>0</v>
      </c>
      <c r="BA2992">
        <f>Source!Y537</f>
        <v>0</v>
      </c>
      <c r="BB2992" s="56">
        <f>L2991</f>
        <v>546.23</v>
      </c>
      <c r="CD2992">
        <v>1</v>
      </c>
    </row>
    <row r="2993" spans="1:82" ht="128.25" x14ac:dyDescent="0.2">
      <c r="A2993" s="50" t="s">
        <v>786</v>
      </c>
      <c r="B2993" s="51" t="s">
        <v>787</v>
      </c>
      <c r="C2993" s="51" t="str">
        <f>Source!G538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v>
      </c>
      <c r="D2993" s="52" t="str">
        <f>Source!H538</f>
        <v>1т груза</v>
      </c>
      <c r="E2993" s="53">
        <f>Source!K538</f>
        <v>1</v>
      </c>
      <c r="F2993" s="53"/>
      <c r="G2993" s="53">
        <f>Source!I538</f>
        <v>1</v>
      </c>
      <c r="H2993" s="54"/>
      <c r="I2993" s="55"/>
      <c r="J2993" s="54">
        <f>Source!AK538</f>
        <v>603.05999999999995</v>
      </c>
      <c r="K2993" s="55"/>
      <c r="L2993" s="54">
        <f>Source!HD538</f>
        <v>603.05999999999995</v>
      </c>
    </row>
    <row r="2994" spans="1:82" ht="15" x14ac:dyDescent="0.25">
      <c r="C2994" s="106" t="s">
        <v>1360</v>
      </c>
      <c r="D2994" s="106"/>
      <c r="E2994" s="106"/>
      <c r="F2994" s="106"/>
      <c r="G2994" s="106"/>
      <c r="H2994" s="106"/>
      <c r="I2994" s="107">
        <f>IF(E2993&lt;&gt;0,K2994/E2993, 0)</f>
        <v>603.05999999999995</v>
      </c>
      <c r="J2994" s="107"/>
      <c r="K2994" s="107">
        <f>L2993</f>
        <v>603.05999999999995</v>
      </c>
      <c r="L2994" s="107"/>
      <c r="M2994" s="83">
        <f>K2994*1.038</f>
        <v>625.97627999999997</v>
      </c>
      <c r="AD2994">
        <f>ROUND((Source!AT538/100)*((ROUND(0*Source!I538, 2)+ROUND(0*Source!I538, 2))), 2)</f>
        <v>0</v>
      </c>
      <c r="AE2994">
        <f>ROUND((Source!AU538/100)*((ROUND(0*Source!I538, 2)+ROUND(0*Source!I538, 2))), 2)</f>
        <v>0</v>
      </c>
      <c r="AN2994" s="56">
        <f>L2993</f>
        <v>603.05999999999995</v>
      </c>
      <c r="AP2994">
        <f>0</f>
        <v>0</v>
      </c>
      <c r="AQ2994" t="s">
        <v>1361</v>
      </c>
      <c r="AS2994">
        <f>0</f>
        <v>0</v>
      </c>
      <c r="AU2994">
        <f>0</f>
        <v>0</v>
      </c>
      <c r="AV2994" t="s">
        <v>1361</v>
      </c>
      <c r="AZ2994">
        <f>Source!X538</f>
        <v>0</v>
      </c>
      <c r="BA2994">
        <f>Source!Y538</f>
        <v>0</v>
      </c>
      <c r="BB2994" s="56">
        <f>L2993</f>
        <v>603.05999999999995</v>
      </c>
      <c r="CD2994">
        <v>1</v>
      </c>
    </row>
    <row r="2995" spans="1:82" ht="128.25" x14ac:dyDescent="0.2">
      <c r="A2995" s="50" t="s">
        <v>789</v>
      </c>
      <c r="B2995" s="51" t="s">
        <v>790</v>
      </c>
      <c r="C2995" s="51" t="str">
        <f>Source!G539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v>
      </c>
      <c r="D2995" s="52" t="str">
        <f>Source!H539</f>
        <v>1т груза</v>
      </c>
      <c r="E2995" s="53">
        <f>Source!K539</f>
        <v>1</v>
      </c>
      <c r="F2995" s="53"/>
      <c r="G2995" s="53">
        <f>Source!I539</f>
        <v>1</v>
      </c>
      <c r="H2995" s="54"/>
      <c r="I2995" s="55"/>
      <c r="J2995" s="54">
        <f>Source!AK539</f>
        <v>659.88</v>
      </c>
      <c r="K2995" s="55"/>
      <c r="L2995" s="54">
        <f>Source!HD539</f>
        <v>659.88</v>
      </c>
    </row>
    <row r="2996" spans="1:82" ht="15" x14ac:dyDescent="0.25">
      <c r="C2996" s="106" t="s">
        <v>1360</v>
      </c>
      <c r="D2996" s="106"/>
      <c r="E2996" s="106"/>
      <c r="F2996" s="106"/>
      <c r="G2996" s="106"/>
      <c r="H2996" s="106"/>
      <c r="I2996" s="107">
        <f>IF(E2995&lt;&gt;0,K2996/E2995, 0)</f>
        <v>659.88</v>
      </c>
      <c r="J2996" s="107"/>
      <c r="K2996" s="107">
        <f>L2995</f>
        <v>659.88</v>
      </c>
      <c r="L2996" s="107"/>
      <c r="M2996" s="83">
        <f>K2996*1.038</f>
        <v>684.95544000000007</v>
      </c>
      <c r="AD2996">
        <f>ROUND((Source!AT539/100)*((ROUND(0*Source!I539, 2)+ROUND(0*Source!I539, 2))), 2)</f>
        <v>0</v>
      </c>
      <c r="AE2996">
        <f>ROUND((Source!AU539/100)*((ROUND(0*Source!I539, 2)+ROUND(0*Source!I539, 2))), 2)</f>
        <v>0</v>
      </c>
      <c r="AN2996" s="56">
        <f>L2995</f>
        <v>659.88</v>
      </c>
      <c r="AP2996">
        <f>0</f>
        <v>0</v>
      </c>
      <c r="AQ2996" t="s">
        <v>1361</v>
      </c>
      <c r="AS2996">
        <f>0</f>
        <v>0</v>
      </c>
      <c r="AU2996">
        <f>0</f>
        <v>0</v>
      </c>
      <c r="AV2996" t="s">
        <v>1361</v>
      </c>
      <c r="AZ2996">
        <f>Source!X539</f>
        <v>0</v>
      </c>
      <c r="BA2996">
        <f>Source!Y539</f>
        <v>0</v>
      </c>
      <c r="BB2996" s="56">
        <f>L2995</f>
        <v>659.88</v>
      </c>
      <c r="CD2996">
        <v>1</v>
      </c>
    </row>
    <row r="2997" spans="1:82" ht="128.25" x14ac:dyDescent="0.2">
      <c r="A2997" s="50" t="s">
        <v>792</v>
      </c>
      <c r="B2997" s="51" t="s">
        <v>793</v>
      </c>
      <c r="C2997" s="51" t="str">
        <f>Source!G540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v>
      </c>
      <c r="D2997" s="52" t="str">
        <f>Source!H540</f>
        <v>1т груза</v>
      </c>
      <c r="E2997" s="53">
        <f>Source!K540</f>
        <v>1</v>
      </c>
      <c r="F2997" s="53"/>
      <c r="G2997" s="53">
        <f>Source!I540</f>
        <v>1</v>
      </c>
      <c r="H2997" s="54"/>
      <c r="I2997" s="55"/>
      <c r="J2997" s="54">
        <f>Source!AK540</f>
        <v>716.7</v>
      </c>
      <c r="K2997" s="55"/>
      <c r="L2997" s="54">
        <f>Source!HD540</f>
        <v>716.7</v>
      </c>
    </row>
    <row r="2998" spans="1:82" ht="15" x14ac:dyDescent="0.25">
      <c r="C2998" s="106" t="s">
        <v>1360</v>
      </c>
      <c r="D2998" s="106"/>
      <c r="E2998" s="106"/>
      <c r="F2998" s="106"/>
      <c r="G2998" s="106"/>
      <c r="H2998" s="106"/>
      <c r="I2998" s="107">
        <f>IF(E2997&lt;&gt;0,K2998/E2997, 0)</f>
        <v>716.7</v>
      </c>
      <c r="J2998" s="107"/>
      <c r="K2998" s="107">
        <f>L2997</f>
        <v>716.7</v>
      </c>
      <c r="L2998" s="107"/>
      <c r="M2998" s="83">
        <f>K2998*1.038</f>
        <v>743.93460000000005</v>
      </c>
      <c r="AD2998">
        <f>ROUND((Source!AT540/100)*((ROUND(0*Source!I540, 2)+ROUND(0*Source!I540, 2))), 2)</f>
        <v>0</v>
      </c>
      <c r="AE2998">
        <f>ROUND((Source!AU540/100)*((ROUND(0*Source!I540, 2)+ROUND(0*Source!I540, 2))), 2)</f>
        <v>0</v>
      </c>
      <c r="AN2998" s="56">
        <f>L2997</f>
        <v>716.7</v>
      </c>
      <c r="AP2998">
        <f>0</f>
        <v>0</v>
      </c>
      <c r="AQ2998" t="s">
        <v>1361</v>
      </c>
      <c r="AS2998">
        <f>0</f>
        <v>0</v>
      </c>
      <c r="AU2998">
        <f>0</f>
        <v>0</v>
      </c>
      <c r="AV2998" t="s">
        <v>1361</v>
      </c>
      <c r="AZ2998">
        <f>Source!X540</f>
        <v>0</v>
      </c>
      <c r="BA2998">
        <f>Source!Y540</f>
        <v>0</v>
      </c>
      <c r="BB2998" s="56">
        <f>L2997</f>
        <v>716.7</v>
      </c>
      <c r="CD2998">
        <v>1</v>
      </c>
    </row>
    <row r="3000" spans="1:82" ht="15" hidden="1" x14ac:dyDescent="0.2">
      <c r="A3000" s="58"/>
      <c r="B3000" s="59"/>
      <c r="C3000" s="112" t="s">
        <v>1362</v>
      </c>
      <c r="D3000" s="112"/>
      <c r="E3000" s="112"/>
      <c r="F3000" s="112"/>
      <c r="G3000" s="112"/>
      <c r="H3000" s="112"/>
      <c r="I3000" s="60"/>
      <c r="J3000" s="58"/>
      <c r="K3000" s="61"/>
      <c r="L3000" s="60">
        <f>L3002+L3003+L3009+L3013</f>
        <v>4807.92</v>
      </c>
    </row>
    <row r="3001" spans="1:82" ht="14.25" hidden="1" x14ac:dyDescent="0.2">
      <c r="A3001" s="41"/>
      <c r="B3001" s="57"/>
      <c r="C3001" s="113" t="s">
        <v>1363</v>
      </c>
      <c r="D3001" s="114"/>
      <c r="E3001" s="114"/>
      <c r="F3001" s="114"/>
      <c r="G3001" s="114"/>
      <c r="H3001" s="114"/>
      <c r="I3001" s="49"/>
      <c r="J3001" s="41"/>
      <c r="K3001" s="47"/>
      <c r="L3001" s="49"/>
    </row>
    <row r="3002" spans="1:82" ht="14.25" hidden="1" x14ac:dyDescent="0.2">
      <c r="A3002" s="41"/>
      <c r="B3002" s="57"/>
      <c r="C3002" s="114" t="s">
        <v>1364</v>
      </c>
      <c r="D3002" s="114"/>
      <c r="E3002" s="114"/>
      <c r="F3002" s="114"/>
      <c r="G3002" s="114"/>
      <c r="H3002" s="114"/>
      <c r="I3002" s="49"/>
      <c r="J3002" s="41"/>
      <c r="K3002" s="47"/>
      <c r="L3002" s="49">
        <f>SUM(AR2982:AR2998)</f>
        <v>0</v>
      </c>
    </row>
    <row r="3003" spans="1:82" ht="14.25" hidden="1" x14ac:dyDescent="0.2">
      <c r="A3003" s="41"/>
      <c r="B3003" s="57"/>
      <c r="C3003" s="114" t="s">
        <v>1365</v>
      </c>
      <c r="D3003" s="114"/>
      <c r="E3003" s="114"/>
      <c r="F3003" s="114"/>
      <c r="G3003" s="114"/>
      <c r="H3003" s="114"/>
      <c r="I3003" s="49"/>
      <c r="J3003" s="41"/>
      <c r="K3003" s="47"/>
      <c r="L3003" s="49">
        <f>L3005+L3008+L3007</f>
        <v>0</v>
      </c>
    </row>
    <row r="3004" spans="1:82" ht="14.25" hidden="1" x14ac:dyDescent="0.2">
      <c r="A3004" s="41"/>
      <c r="B3004" s="57"/>
      <c r="C3004" s="113" t="s">
        <v>1366</v>
      </c>
      <c r="D3004" s="114"/>
      <c r="E3004" s="114"/>
      <c r="F3004" s="114"/>
      <c r="G3004" s="114"/>
      <c r="H3004" s="114"/>
      <c r="I3004" s="49"/>
      <c r="J3004" s="41"/>
      <c r="K3004" s="47"/>
      <c r="L3004" s="49"/>
    </row>
    <row r="3005" spans="1:82" ht="14.25" hidden="1" x14ac:dyDescent="0.2">
      <c r="A3005" s="41"/>
      <c r="B3005" s="57"/>
      <c r="C3005" s="114" t="s">
        <v>1365</v>
      </c>
      <c r="D3005" s="114"/>
      <c r="E3005" s="114"/>
      <c r="F3005" s="114"/>
      <c r="G3005" s="114"/>
      <c r="H3005" s="114"/>
      <c r="I3005" s="49"/>
      <c r="J3005" s="41"/>
      <c r="K3005" s="47"/>
      <c r="L3005" s="49">
        <f>SUM(AO2982:AO2998)</f>
        <v>0</v>
      </c>
    </row>
    <row r="3006" spans="1:82" ht="14.25" hidden="1" x14ac:dyDescent="0.2">
      <c r="A3006" s="41"/>
      <c r="B3006" s="57"/>
      <c r="C3006" s="113" t="s">
        <v>1367</v>
      </c>
      <c r="D3006" s="114"/>
      <c r="E3006" s="114"/>
      <c r="F3006" s="114"/>
      <c r="G3006" s="114"/>
      <c r="H3006" s="114"/>
      <c r="I3006" s="49"/>
      <c r="J3006" s="41"/>
      <c r="K3006" s="47"/>
      <c r="L3006" s="49"/>
    </row>
    <row r="3007" spans="1:82" ht="14.25" hidden="1" x14ac:dyDescent="0.2">
      <c r="A3007" s="41"/>
      <c r="B3007" s="57"/>
      <c r="C3007" s="114" t="s">
        <v>1387</v>
      </c>
      <c r="D3007" s="114"/>
      <c r="E3007" s="114"/>
      <c r="F3007" s="114"/>
      <c r="G3007" s="114"/>
      <c r="H3007" s="114"/>
      <c r="I3007" s="49"/>
      <c r="J3007" s="41"/>
      <c r="K3007" s="47"/>
      <c r="L3007" s="49">
        <f>SUM(AT2982:AT2998)</f>
        <v>0</v>
      </c>
    </row>
    <row r="3008" spans="1:82" ht="14.25" hidden="1" x14ac:dyDescent="0.2">
      <c r="A3008" s="41"/>
      <c r="B3008" s="57"/>
      <c r="C3008" s="114" t="s">
        <v>1368</v>
      </c>
      <c r="D3008" s="114"/>
      <c r="E3008" s="114"/>
      <c r="F3008" s="114"/>
      <c r="G3008" s="114"/>
      <c r="H3008" s="114"/>
      <c r="I3008" s="49"/>
      <c r="J3008" s="41"/>
      <c r="K3008" s="47"/>
      <c r="L3008" s="49">
        <f>SUM(AV2982:AV2998)</f>
        <v>0</v>
      </c>
    </row>
    <row r="3009" spans="1:12" ht="14.25" hidden="1" x14ac:dyDescent="0.2">
      <c r="A3009" s="41"/>
      <c r="B3009" s="57"/>
      <c r="C3009" s="114" t="s">
        <v>1369</v>
      </c>
      <c r="D3009" s="114"/>
      <c r="E3009" s="114"/>
      <c r="F3009" s="114"/>
      <c r="G3009" s="114"/>
      <c r="H3009" s="114"/>
      <c r="I3009" s="49"/>
      <c r="J3009" s="41"/>
      <c r="K3009" s="47"/>
      <c r="L3009" s="49">
        <f>L3011+L3012</f>
        <v>0</v>
      </c>
    </row>
    <row r="3010" spans="1:12" ht="14.25" hidden="1" x14ac:dyDescent="0.2">
      <c r="A3010" s="41"/>
      <c r="B3010" s="57"/>
      <c r="C3010" s="113" t="s">
        <v>1366</v>
      </c>
      <c r="D3010" s="114"/>
      <c r="E3010" s="114"/>
      <c r="F3010" s="114"/>
      <c r="G3010" s="114"/>
      <c r="H3010" s="114"/>
      <c r="I3010" s="49"/>
      <c r="J3010" s="41"/>
      <c r="K3010" s="47"/>
      <c r="L3010" s="49"/>
    </row>
    <row r="3011" spans="1:12" ht="14.25" hidden="1" x14ac:dyDescent="0.2">
      <c r="A3011" s="41"/>
      <c r="B3011" s="57"/>
      <c r="C3011" s="114" t="s">
        <v>1370</v>
      </c>
      <c r="D3011" s="114"/>
      <c r="E3011" s="114"/>
      <c r="F3011" s="114"/>
      <c r="G3011" s="114"/>
      <c r="H3011" s="114"/>
      <c r="I3011" s="49"/>
      <c r="J3011" s="41"/>
      <c r="K3011" s="47"/>
      <c r="L3011" s="49">
        <f>SUM(AW2982:AW2998)-SUM(BK2982:BK2998)</f>
        <v>0</v>
      </c>
    </row>
    <row r="3012" spans="1:12" ht="14.25" hidden="1" x14ac:dyDescent="0.2">
      <c r="A3012" s="41"/>
      <c r="B3012" s="57"/>
      <c r="C3012" s="114" t="s">
        <v>1371</v>
      </c>
      <c r="D3012" s="114"/>
      <c r="E3012" s="114"/>
      <c r="F3012" s="114"/>
      <c r="G3012" s="114"/>
      <c r="H3012" s="114"/>
      <c r="I3012" s="49"/>
      <c r="J3012" s="41"/>
      <c r="K3012" s="47"/>
      <c r="L3012" s="49">
        <f>SUM(BC2982:BC2998)</f>
        <v>0</v>
      </c>
    </row>
    <row r="3013" spans="1:12" ht="14.25" hidden="1" x14ac:dyDescent="0.2">
      <c r="A3013" s="41"/>
      <c r="B3013" s="57"/>
      <c r="C3013" s="114" t="s">
        <v>1372</v>
      </c>
      <c r="D3013" s="114"/>
      <c r="E3013" s="114"/>
      <c r="F3013" s="114"/>
      <c r="G3013" s="114"/>
      <c r="H3013" s="114"/>
      <c r="I3013" s="49"/>
      <c r="J3013" s="41"/>
      <c r="K3013" s="47"/>
      <c r="L3013" s="49">
        <f>SUM(BB2982:BB2998)</f>
        <v>4807.92</v>
      </c>
    </row>
    <row r="3014" spans="1:12" ht="14.25" hidden="1" x14ac:dyDescent="0.2">
      <c r="A3014" s="41"/>
      <c r="B3014" s="57"/>
      <c r="C3014" s="114" t="s">
        <v>1373</v>
      </c>
      <c r="D3014" s="114"/>
      <c r="E3014" s="114"/>
      <c r="F3014" s="114"/>
      <c r="G3014" s="114"/>
      <c r="H3014" s="114"/>
      <c r="I3014" s="49"/>
      <c r="J3014" s="41"/>
      <c r="K3014" s="47"/>
      <c r="L3014" s="49">
        <f>SUM(AR2982:AR2998)+SUM(AT2982:AT2998)+SUM(AV2982:AV2998)</f>
        <v>0</v>
      </c>
    </row>
    <row r="3015" spans="1:12" ht="14.25" hidden="1" x14ac:dyDescent="0.2">
      <c r="A3015" s="41"/>
      <c r="B3015" s="57"/>
      <c r="C3015" s="114" t="s">
        <v>1374</v>
      </c>
      <c r="D3015" s="114"/>
      <c r="E3015" s="114"/>
      <c r="F3015" s="114"/>
      <c r="G3015" s="114"/>
      <c r="H3015" s="114"/>
      <c r="I3015" s="49"/>
      <c r="J3015" s="41"/>
      <c r="K3015" s="47"/>
      <c r="L3015" s="49">
        <f>SUM(AZ2982:AZ2998)</f>
        <v>0</v>
      </c>
    </row>
    <row r="3016" spans="1:12" ht="14.25" hidden="1" x14ac:dyDescent="0.2">
      <c r="A3016" s="41"/>
      <c r="B3016" s="57"/>
      <c r="C3016" s="114" t="s">
        <v>1375</v>
      </c>
      <c r="D3016" s="114"/>
      <c r="E3016" s="114"/>
      <c r="F3016" s="114"/>
      <c r="G3016" s="114"/>
      <c r="H3016" s="114"/>
      <c r="I3016" s="49"/>
      <c r="J3016" s="41"/>
      <c r="K3016" s="47"/>
      <c r="L3016" s="49">
        <f>SUM(BA2982:BA2998)</f>
        <v>0</v>
      </c>
    </row>
    <row r="3017" spans="1:12" ht="14.25" hidden="1" x14ac:dyDescent="0.2">
      <c r="A3017" s="41"/>
      <c r="B3017" s="57"/>
      <c r="C3017" s="114" t="s">
        <v>1376</v>
      </c>
      <c r="D3017" s="114"/>
      <c r="E3017" s="114"/>
      <c r="F3017" s="114"/>
      <c r="G3017" s="114"/>
      <c r="H3017" s="114"/>
      <c r="I3017" s="49"/>
      <c r="J3017" s="41"/>
      <c r="K3017" s="47"/>
      <c r="L3017" s="49">
        <f>L3019+L3020</f>
        <v>0</v>
      </c>
    </row>
    <row r="3018" spans="1:12" ht="14.25" hidden="1" x14ac:dyDescent="0.2">
      <c r="A3018" s="41"/>
      <c r="B3018" s="57"/>
      <c r="C3018" s="113" t="s">
        <v>1363</v>
      </c>
      <c r="D3018" s="114"/>
      <c r="E3018" s="114"/>
      <c r="F3018" s="114"/>
      <c r="G3018" s="114"/>
      <c r="H3018" s="114"/>
      <c r="I3018" s="49"/>
      <c r="J3018" s="41"/>
      <c r="K3018" s="47"/>
      <c r="L3018" s="49"/>
    </row>
    <row r="3019" spans="1:12" ht="14.25" hidden="1" x14ac:dyDescent="0.2">
      <c r="A3019" s="41"/>
      <c r="B3019" s="57"/>
      <c r="C3019" s="114" t="s">
        <v>1377</v>
      </c>
      <c r="D3019" s="114"/>
      <c r="E3019" s="114"/>
      <c r="F3019" s="114"/>
      <c r="G3019" s="114"/>
      <c r="H3019" s="114"/>
      <c r="I3019" s="49"/>
      <c r="J3019" s="41"/>
      <c r="K3019" s="47"/>
      <c r="L3019" s="49">
        <f>SUM(BK2982:BK2998)</f>
        <v>0</v>
      </c>
    </row>
    <row r="3020" spans="1:12" ht="14.25" hidden="1" x14ac:dyDescent="0.2">
      <c r="A3020" s="41"/>
      <c r="B3020" s="57"/>
      <c r="C3020" s="114" t="s">
        <v>1378</v>
      </c>
      <c r="D3020" s="114"/>
      <c r="E3020" s="114"/>
      <c r="F3020" s="114"/>
      <c r="G3020" s="114"/>
      <c r="H3020" s="114"/>
      <c r="I3020" s="49"/>
      <c r="J3020" s="41"/>
      <c r="K3020" s="47"/>
      <c r="L3020" s="49">
        <f>SUM(BD2982:BD2998)</f>
        <v>0</v>
      </c>
    </row>
    <row r="3021" spans="1:12" ht="14.25" hidden="1" x14ac:dyDescent="0.2">
      <c r="A3021" s="41"/>
      <c r="B3021" s="57"/>
      <c r="C3021" s="114" t="s">
        <v>1379</v>
      </c>
      <c r="D3021" s="114"/>
      <c r="E3021" s="114"/>
      <c r="F3021" s="114"/>
      <c r="G3021" s="114"/>
      <c r="H3021" s="114"/>
      <c r="I3021" s="49"/>
      <c r="J3021" s="41"/>
      <c r="K3021" s="47"/>
      <c r="L3021" s="49"/>
    </row>
    <row r="3022" spans="1:12" ht="14.25" hidden="1" x14ac:dyDescent="0.2">
      <c r="A3022" s="41"/>
      <c r="B3022" s="57"/>
      <c r="C3022" s="114" t="s">
        <v>1379</v>
      </c>
      <c r="D3022" s="114"/>
      <c r="E3022" s="114"/>
      <c r="F3022" s="114"/>
      <c r="G3022" s="114"/>
      <c r="H3022" s="114"/>
      <c r="I3022" s="49"/>
      <c r="J3022" s="41"/>
      <c r="K3022" s="47"/>
      <c r="L3022" s="49">
        <f>SUM(BQ2982:BQ2998)</f>
        <v>0</v>
      </c>
    </row>
    <row r="3023" spans="1:12" ht="14.25" hidden="1" x14ac:dyDescent="0.2">
      <c r="A3023" s="41"/>
      <c r="B3023" s="57"/>
      <c r="C3023" s="114" t="s">
        <v>1380</v>
      </c>
      <c r="D3023" s="114"/>
      <c r="E3023" s="114"/>
      <c r="F3023" s="114"/>
      <c r="G3023" s="114"/>
      <c r="H3023" s="114"/>
      <c r="I3023" s="49"/>
      <c r="J3023" s="41"/>
      <c r="K3023" s="47"/>
      <c r="L3023" s="49">
        <f>SUM(BO2982:BO2998)</f>
        <v>0</v>
      </c>
    </row>
    <row r="3024" spans="1:12" ht="15" hidden="1" x14ac:dyDescent="0.2">
      <c r="A3024" s="58"/>
      <c r="B3024" s="59"/>
      <c r="C3024" s="112" t="s">
        <v>1381</v>
      </c>
      <c r="D3024" s="112"/>
      <c r="E3024" s="112"/>
      <c r="F3024" s="112"/>
      <c r="G3024" s="112"/>
      <c r="H3024" s="112"/>
      <c r="I3024" s="60"/>
      <c r="J3024" s="58"/>
      <c r="K3024" s="61"/>
      <c r="L3024" s="60">
        <f>L3000+L3015+L3016+L3017+L3022+L3023</f>
        <v>4807.92</v>
      </c>
    </row>
    <row r="3025" spans="1:12" ht="14.25" hidden="1" x14ac:dyDescent="0.2">
      <c r="A3025" s="41"/>
      <c r="B3025" s="57"/>
      <c r="C3025" s="113" t="s">
        <v>1382</v>
      </c>
      <c r="D3025" s="114"/>
      <c r="E3025" s="114"/>
      <c r="F3025" s="114"/>
      <c r="G3025" s="114"/>
      <c r="H3025" s="114"/>
      <c r="I3025" s="49"/>
      <c r="J3025" s="41"/>
      <c r="K3025" s="47"/>
      <c r="L3025" s="49"/>
    </row>
    <row r="3026" spans="1:12" ht="14.25" hidden="1" x14ac:dyDescent="0.2">
      <c r="A3026" s="41"/>
      <c r="B3026" s="57"/>
      <c r="C3026" s="114" t="s">
        <v>1383</v>
      </c>
      <c r="D3026" s="114"/>
      <c r="E3026" s="114"/>
      <c r="F3026" s="114"/>
      <c r="G3026" s="114"/>
      <c r="H3026" s="114"/>
      <c r="I3026" s="49"/>
      <c r="J3026" s="41"/>
      <c r="K3026" s="47"/>
      <c r="L3026" s="49">
        <f>SUM(AX2982:AX2998)</f>
        <v>0</v>
      </c>
    </row>
    <row r="3027" spans="1:12" ht="14.25" hidden="1" x14ac:dyDescent="0.2">
      <c r="A3027" s="41"/>
      <c r="B3027" s="57"/>
      <c r="C3027" s="114" t="s">
        <v>1384</v>
      </c>
      <c r="D3027" s="114"/>
      <c r="E3027" s="114"/>
      <c r="F3027" s="114"/>
      <c r="G3027" s="114"/>
      <c r="H3027" s="114"/>
      <c r="I3027" s="49"/>
      <c r="J3027" s="41"/>
      <c r="K3027" s="47"/>
      <c r="L3027" s="49">
        <f>SUM(AY2982:AY2998)</f>
        <v>0</v>
      </c>
    </row>
    <row r="3028" spans="1:12" ht="14.25" hidden="1" customHeight="1" x14ac:dyDescent="0.2">
      <c r="A3028" s="41"/>
      <c r="B3028" s="57"/>
      <c r="C3028" s="114" t="s">
        <v>1385</v>
      </c>
      <c r="D3028" s="114"/>
      <c r="E3028" s="114"/>
      <c r="F3028" s="115"/>
      <c r="G3028" s="62">
        <f>Source!F565</f>
        <v>0</v>
      </c>
      <c r="H3028" s="41"/>
      <c r="I3028" s="41"/>
      <c r="J3028" s="41"/>
      <c r="K3028" s="41"/>
      <c r="L3028" s="41"/>
    </row>
    <row r="3029" spans="1:12" ht="14.25" hidden="1" customHeight="1" x14ac:dyDescent="0.2">
      <c r="A3029" s="41"/>
      <c r="B3029" s="57"/>
      <c r="C3029" s="114" t="s">
        <v>1386</v>
      </c>
      <c r="D3029" s="114"/>
      <c r="E3029" s="114"/>
      <c r="F3029" s="115"/>
      <c r="G3029" s="62">
        <f>Source!F566</f>
        <v>0</v>
      </c>
      <c r="H3029" s="41"/>
      <c r="I3029" s="41"/>
      <c r="J3029" s="41"/>
      <c r="K3029" s="41"/>
      <c r="L3029" s="41"/>
    </row>
    <row r="3030" spans="1:12" hidden="1" x14ac:dyDescent="0.2"/>
    <row r="3031" spans="1:12" hidden="1" x14ac:dyDescent="0.2"/>
    <row r="3032" spans="1:12" ht="15" hidden="1" x14ac:dyDescent="0.2">
      <c r="A3032" s="70"/>
      <c r="B3032" s="71"/>
      <c r="C3032" s="116" t="s">
        <v>1670</v>
      </c>
      <c r="D3032" s="116"/>
      <c r="E3032" s="116"/>
      <c r="F3032" s="116"/>
      <c r="G3032" s="116"/>
      <c r="H3032" s="116"/>
      <c r="I3032" s="72"/>
      <c r="J3032" s="70"/>
      <c r="K3032" s="73"/>
      <c r="L3032" s="72"/>
    </row>
    <row r="3033" spans="1:12" hidden="1" x14ac:dyDescent="0.2"/>
    <row r="3034" spans="1:12" ht="15" hidden="1" x14ac:dyDescent="0.2">
      <c r="A3034" s="58"/>
      <c r="B3034" s="59"/>
      <c r="C3034" s="112" t="s">
        <v>1671</v>
      </c>
      <c r="D3034" s="112"/>
      <c r="E3034" s="112"/>
      <c r="F3034" s="112"/>
      <c r="G3034" s="112"/>
      <c r="H3034" s="112"/>
      <c r="I3034" s="60"/>
      <c r="J3034" s="58"/>
      <c r="K3034" s="61"/>
      <c r="L3034" s="60">
        <f>L3036+L3051+L3052</f>
        <v>1336577.08</v>
      </c>
    </row>
    <row r="3035" spans="1:12" ht="14.25" hidden="1" x14ac:dyDescent="0.2">
      <c r="A3035" s="41"/>
      <c r="B3035" s="57"/>
      <c r="C3035" s="113" t="s">
        <v>1363</v>
      </c>
      <c r="D3035" s="114"/>
      <c r="E3035" s="114"/>
      <c r="F3035" s="114"/>
      <c r="G3035" s="114"/>
      <c r="H3035" s="114"/>
      <c r="I3035" s="49"/>
      <c r="J3035" s="41"/>
      <c r="K3035" s="47"/>
      <c r="L3035" s="49"/>
    </row>
    <row r="3036" spans="1:12" ht="14.25" hidden="1" x14ac:dyDescent="0.2">
      <c r="A3036" s="41"/>
      <c r="B3036" s="57"/>
      <c r="C3036" s="114" t="s">
        <v>1672</v>
      </c>
      <c r="D3036" s="114"/>
      <c r="E3036" s="114"/>
      <c r="F3036" s="114"/>
      <c r="G3036" s="114"/>
      <c r="H3036" s="114"/>
      <c r="I3036" s="49"/>
      <c r="J3036" s="41"/>
      <c r="K3036" s="47"/>
      <c r="L3036" s="49">
        <f>L3038+L3039+L3045+L3049</f>
        <v>578482.43000000017</v>
      </c>
    </row>
    <row r="3037" spans="1:12" ht="14.25" hidden="1" x14ac:dyDescent="0.2">
      <c r="A3037" s="41"/>
      <c r="B3037" s="57"/>
      <c r="C3037" s="113" t="s">
        <v>1363</v>
      </c>
      <c r="D3037" s="114"/>
      <c r="E3037" s="114"/>
      <c r="F3037" s="114"/>
      <c r="G3037" s="114"/>
      <c r="H3037" s="114"/>
      <c r="I3037" s="49"/>
      <c r="J3037" s="41"/>
      <c r="K3037" s="47"/>
      <c r="L3037" s="49"/>
    </row>
    <row r="3038" spans="1:12" ht="14.25" hidden="1" x14ac:dyDescent="0.2">
      <c r="A3038" s="41"/>
      <c r="B3038" s="57"/>
      <c r="C3038" s="114" t="s">
        <v>1673</v>
      </c>
      <c r="D3038" s="114"/>
      <c r="E3038" s="114"/>
      <c r="F3038" s="114"/>
      <c r="G3038" s="114"/>
      <c r="H3038" s="114"/>
      <c r="I3038" s="49"/>
      <c r="J3038" s="41"/>
      <c r="K3038" s="47"/>
      <c r="L3038" s="49">
        <f>SUMIF(CD60:CD3030, 1, AR60:AR3030)</f>
        <v>350206.49000000005</v>
      </c>
    </row>
    <row r="3039" spans="1:12" ht="14.25" hidden="1" x14ac:dyDescent="0.2">
      <c r="A3039" s="41"/>
      <c r="B3039" s="57"/>
      <c r="C3039" s="114" t="s">
        <v>1365</v>
      </c>
      <c r="D3039" s="114"/>
      <c r="E3039" s="114"/>
      <c r="F3039" s="114"/>
      <c r="G3039" s="114"/>
      <c r="H3039" s="114"/>
      <c r="I3039" s="49"/>
      <c r="J3039" s="41"/>
      <c r="K3039" s="47"/>
      <c r="L3039" s="49">
        <f>L3041+L3044+L3043</f>
        <v>15955.759999999998</v>
      </c>
    </row>
    <row r="3040" spans="1:12" ht="14.25" hidden="1" x14ac:dyDescent="0.2">
      <c r="A3040" s="41"/>
      <c r="B3040" s="57"/>
      <c r="C3040" s="113" t="s">
        <v>1366</v>
      </c>
      <c r="D3040" s="114"/>
      <c r="E3040" s="114"/>
      <c r="F3040" s="114"/>
      <c r="G3040" s="114"/>
      <c r="H3040" s="114"/>
      <c r="I3040" s="49"/>
      <c r="J3040" s="41"/>
      <c r="K3040" s="47"/>
      <c r="L3040" s="49"/>
    </row>
    <row r="3041" spans="1:12" ht="14.25" hidden="1" x14ac:dyDescent="0.2">
      <c r="A3041" s="41"/>
      <c r="B3041" s="57"/>
      <c r="C3041" s="114" t="s">
        <v>1365</v>
      </c>
      <c r="D3041" s="114"/>
      <c r="E3041" s="114"/>
      <c r="F3041" s="114"/>
      <c r="G3041" s="114"/>
      <c r="H3041" s="114"/>
      <c r="I3041" s="49"/>
      <c r="J3041" s="41"/>
      <c r="K3041" s="47"/>
      <c r="L3041" s="49">
        <f>SUMIF(CD60:CD3030, 1, AO60:AO3030)</f>
        <v>11427.89</v>
      </c>
    </row>
    <row r="3042" spans="1:12" ht="14.25" hidden="1" x14ac:dyDescent="0.2">
      <c r="A3042" s="41"/>
      <c r="B3042" s="57"/>
      <c r="C3042" s="113" t="s">
        <v>1367</v>
      </c>
      <c r="D3042" s="114"/>
      <c r="E3042" s="114"/>
      <c r="F3042" s="114"/>
      <c r="G3042" s="114"/>
      <c r="H3042" s="114"/>
      <c r="I3042" s="49"/>
      <c r="J3042" s="41"/>
      <c r="K3042" s="47"/>
      <c r="L3042" s="49"/>
    </row>
    <row r="3043" spans="1:12" ht="14.25" hidden="1" x14ac:dyDescent="0.2">
      <c r="A3043" s="41"/>
      <c r="B3043" s="57"/>
      <c r="C3043" s="114" t="s">
        <v>1387</v>
      </c>
      <c r="D3043" s="114"/>
      <c r="E3043" s="114"/>
      <c r="F3043" s="114"/>
      <c r="G3043" s="114"/>
      <c r="H3043" s="114"/>
      <c r="I3043" s="49"/>
      <c r="J3043" s="41"/>
      <c r="K3043" s="47"/>
      <c r="L3043" s="49">
        <f>SUMIF(CD60:CD3030, 1, AT60:AT3030)</f>
        <v>4527.87</v>
      </c>
    </row>
    <row r="3044" spans="1:12" ht="14.25" hidden="1" x14ac:dyDescent="0.2">
      <c r="A3044" s="41"/>
      <c r="B3044" s="57"/>
      <c r="C3044" s="114" t="s">
        <v>1368</v>
      </c>
      <c r="D3044" s="114"/>
      <c r="E3044" s="114"/>
      <c r="F3044" s="114"/>
      <c r="G3044" s="114"/>
      <c r="H3044" s="114"/>
      <c r="I3044" s="49"/>
      <c r="J3044" s="41"/>
      <c r="K3044" s="47"/>
      <c r="L3044" s="49">
        <f>SUMIF(CD60:CD3030, 1, AV60:AV3030)</f>
        <v>0</v>
      </c>
    </row>
    <row r="3045" spans="1:12" ht="14.25" hidden="1" x14ac:dyDescent="0.2">
      <c r="A3045" s="41"/>
      <c r="B3045" s="57"/>
      <c r="C3045" s="114" t="s">
        <v>1369</v>
      </c>
      <c r="D3045" s="114"/>
      <c r="E3045" s="114"/>
      <c r="F3045" s="114"/>
      <c r="G3045" s="114"/>
      <c r="H3045" s="114"/>
      <c r="I3045" s="49"/>
      <c r="J3045" s="41"/>
      <c r="K3045" s="47"/>
      <c r="L3045" s="49">
        <f>L3047+L3048</f>
        <v>207512.26000000004</v>
      </c>
    </row>
    <row r="3046" spans="1:12" ht="14.25" hidden="1" x14ac:dyDescent="0.2">
      <c r="A3046" s="41"/>
      <c r="B3046" s="57"/>
      <c r="C3046" s="113" t="s">
        <v>1366</v>
      </c>
      <c r="D3046" s="114"/>
      <c r="E3046" s="114"/>
      <c r="F3046" s="114"/>
      <c r="G3046" s="114"/>
      <c r="H3046" s="114"/>
      <c r="I3046" s="49"/>
      <c r="J3046" s="41"/>
      <c r="K3046" s="47"/>
      <c r="L3046" s="49"/>
    </row>
    <row r="3047" spans="1:12" ht="14.25" hidden="1" x14ac:dyDescent="0.2">
      <c r="A3047" s="41"/>
      <c r="B3047" s="57"/>
      <c r="C3047" s="114" t="s">
        <v>1370</v>
      </c>
      <c r="D3047" s="114"/>
      <c r="E3047" s="114"/>
      <c r="F3047" s="114"/>
      <c r="G3047" s="114"/>
      <c r="H3047" s="114"/>
      <c r="I3047" s="49"/>
      <c r="J3047" s="41"/>
      <c r="K3047" s="47"/>
      <c r="L3047" s="49">
        <f>SUMIF(CD60:CD3030, 1, AW60:AW3030)-SUMIF(CD60:CD3030, 1, BK60:BK3030)</f>
        <v>207512.26000000004</v>
      </c>
    </row>
    <row r="3048" spans="1:12" ht="14.25" hidden="1" x14ac:dyDescent="0.2">
      <c r="A3048" s="41"/>
      <c r="B3048" s="57"/>
      <c r="C3048" s="114" t="s">
        <v>1371</v>
      </c>
      <c r="D3048" s="114"/>
      <c r="E3048" s="114"/>
      <c r="F3048" s="114"/>
      <c r="G3048" s="114"/>
      <c r="H3048" s="114"/>
      <c r="I3048" s="49"/>
      <c r="J3048" s="41"/>
      <c r="K3048" s="47"/>
      <c r="L3048" s="49">
        <f>SUMIF(CD60:CD3030, 1, BC60:BC3030)</f>
        <v>0</v>
      </c>
    </row>
    <row r="3049" spans="1:12" ht="14.25" hidden="1" x14ac:dyDescent="0.2">
      <c r="A3049" s="41"/>
      <c r="B3049" s="57"/>
      <c r="C3049" s="114" t="s">
        <v>1372</v>
      </c>
      <c r="D3049" s="114"/>
      <c r="E3049" s="114"/>
      <c r="F3049" s="114"/>
      <c r="G3049" s="114"/>
      <c r="H3049" s="114"/>
      <c r="I3049" s="49"/>
      <c r="J3049" s="41"/>
      <c r="K3049" s="47"/>
      <c r="L3049" s="49">
        <f>SUMIF(CD60:CD3030, 1, BB60:BB3030)</f>
        <v>4807.92</v>
      </c>
    </row>
    <row r="3050" spans="1:12" ht="14.25" hidden="1" x14ac:dyDescent="0.2">
      <c r="A3050" s="41"/>
      <c r="B3050" s="57"/>
      <c r="C3050" s="114" t="s">
        <v>1674</v>
      </c>
      <c r="D3050" s="114"/>
      <c r="E3050" s="114"/>
      <c r="F3050" s="114"/>
      <c r="G3050" s="114"/>
      <c r="H3050" s="114"/>
      <c r="I3050" s="49"/>
      <c r="J3050" s="41"/>
      <c r="K3050" s="47"/>
      <c r="L3050" s="49">
        <f>SUMIF(CD60:CD3030, 1, AR60:AR3030)+SUMIF(CD60:CD3030, 1, AT60:AT3030)+SUMIF(CD60:CD3030, 1, AV60:AV3030)</f>
        <v>354734.36000000004</v>
      </c>
    </row>
    <row r="3051" spans="1:12" ht="14.25" hidden="1" x14ac:dyDescent="0.2">
      <c r="A3051" s="41"/>
      <c r="B3051" s="57"/>
      <c r="C3051" s="114" t="s">
        <v>1675</v>
      </c>
      <c r="D3051" s="114"/>
      <c r="E3051" s="114"/>
      <c r="F3051" s="114"/>
      <c r="G3051" s="114"/>
      <c r="H3051" s="114"/>
      <c r="I3051" s="49"/>
      <c r="J3051" s="41"/>
      <c r="K3051" s="47"/>
      <c r="L3051" s="49">
        <f>SUMIF(CD60:CD3030, 1, AZ60:AZ3030)</f>
        <v>459291.67</v>
      </c>
    </row>
    <row r="3052" spans="1:12" ht="14.25" hidden="1" x14ac:dyDescent="0.2">
      <c r="A3052" s="41"/>
      <c r="B3052" s="57"/>
      <c r="C3052" s="114" t="s">
        <v>1676</v>
      </c>
      <c r="D3052" s="114"/>
      <c r="E3052" s="114"/>
      <c r="F3052" s="114"/>
      <c r="G3052" s="114"/>
      <c r="H3052" s="114"/>
      <c r="I3052" s="49"/>
      <c r="J3052" s="41"/>
      <c r="K3052" s="47"/>
      <c r="L3052" s="49">
        <f>SUMIF(CD60:CD3030, 1, BA60:BA3030)</f>
        <v>298802.98000000004</v>
      </c>
    </row>
    <row r="3053" spans="1:12" hidden="1" x14ac:dyDescent="0.2"/>
    <row r="3054" spans="1:12" ht="15" hidden="1" x14ac:dyDescent="0.2">
      <c r="A3054" s="58"/>
      <c r="B3054" s="59"/>
      <c r="C3054" s="112" t="s">
        <v>1677</v>
      </c>
      <c r="D3054" s="112"/>
      <c r="E3054" s="112"/>
      <c r="F3054" s="112"/>
      <c r="G3054" s="112"/>
      <c r="H3054" s="112"/>
      <c r="I3054" s="60"/>
      <c r="J3054" s="58"/>
      <c r="K3054" s="61"/>
      <c r="L3054" s="60">
        <f>L3056+L3071+L3072</f>
        <v>404168.14</v>
      </c>
    </row>
    <row r="3055" spans="1:12" ht="14.25" hidden="1" x14ac:dyDescent="0.2">
      <c r="A3055" s="41"/>
      <c r="B3055" s="57"/>
      <c r="C3055" s="113" t="s">
        <v>1363</v>
      </c>
      <c r="D3055" s="114"/>
      <c r="E3055" s="114"/>
      <c r="F3055" s="114"/>
      <c r="G3055" s="114"/>
      <c r="H3055" s="114"/>
      <c r="I3055" s="49"/>
      <c r="J3055" s="41"/>
      <c r="K3055" s="47"/>
      <c r="L3055" s="49"/>
    </row>
    <row r="3056" spans="1:12" ht="14.25" hidden="1" x14ac:dyDescent="0.2">
      <c r="A3056" s="41"/>
      <c r="B3056" s="57"/>
      <c r="C3056" s="114" t="s">
        <v>1672</v>
      </c>
      <c r="D3056" s="114"/>
      <c r="E3056" s="114"/>
      <c r="F3056" s="114"/>
      <c r="G3056" s="114"/>
      <c r="H3056" s="114"/>
      <c r="I3056" s="49"/>
      <c r="J3056" s="41"/>
      <c r="K3056" s="47"/>
      <c r="L3056" s="49">
        <f>L3058+L3059+L3065+L3069</f>
        <v>165587.13999999998</v>
      </c>
    </row>
    <row r="3057" spans="1:12" ht="14.25" hidden="1" x14ac:dyDescent="0.2">
      <c r="A3057" s="41"/>
      <c r="B3057" s="57"/>
      <c r="C3057" s="113" t="s">
        <v>1363</v>
      </c>
      <c r="D3057" s="114"/>
      <c r="E3057" s="114"/>
      <c r="F3057" s="114"/>
      <c r="G3057" s="114"/>
      <c r="H3057" s="114"/>
      <c r="I3057" s="49"/>
      <c r="J3057" s="41"/>
      <c r="K3057" s="47"/>
      <c r="L3057" s="49"/>
    </row>
    <row r="3058" spans="1:12" ht="14.25" hidden="1" x14ac:dyDescent="0.2">
      <c r="A3058" s="41"/>
      <c r="B3058" s="57"/>
      <c r="C3058" s="114" t="s">
        <v>1673</v>
      </c>
      <c r="D3058" s="114"/>
      <c r="E3058" s="114"/>
      <c r="F3058" s="114"/>
      <c r="G3058" s="114"/>
      <c r="H3058" s="114"/>
      <c r="I3058" s="49"/>
      <c r="J3058" s="41"/>
      <c r="K3058" s="47"/>
      <c r="L3058" s="49">
        <f>SUMIF(CD60:CD3052, 2, AR60:AR3052)</f>
        <v>156654.9</v>
      </c>
    </row>
    <row r="3059" spans="1:12" ht="14.25" hidden="1" x14ac:dyDescent="0.2">
      <c r="A3059" s="41"/>
      <c r="B3059" s="57"/>
      <c r="C3059" s="114" t="s">
        <v>1365</v>
      </c>
      <c r="D3059" s="114"/>
      <c r="E3059" s="114"/>
      <c r="F3059" s="114"/>
      <c r="G3059" s="114"/>
      <c r="H3059" s="114"/>
      <c r="I3059" s="49"/>
      <c r="J3059" s="41"/>
      <c r="K3059" s="47"/>
      <c r="L3059" s="49">
        <f>L3061+L3064+L3063</f>
        <v>8932.239999999998</v>
      </c>
    </row>
    <row r="3060" spans="1:12" ht="14.25" hidden="1" x14ac:dyDescent="0.2">
      <c r="A3060" s="41"/>
      <c r="B3060" s="57"/>
      <c r="C3060" s="113" t="s">
        <v>1366</v>
      </c>
      <c r="D3060" s="114"/>
      <c r="E3060" s="114"/>
      <c r="F3060" s="114"/>
      <c r="G3060" s="114"/>
      <c r="H3060" s="114"/>
      <c r="I3060" s="49"/>
      <c r="J3060" s="41"/>
      <c r="K3060" s="47"/>
      <c r="L3060" s="49"/>
    </row>
    <row r="3061" spans="1:12" ht="14.25" hidden="1" x14ac:dyDescent="0.2">
      <c r="A3061" s="41"/>
      <c r="B3061" s="57"/>
      <c r="C3061" s="114" t="s">
        <v>1365</v>
      </c>
      <c r="D3061" s="114"/>
      <c r="E3061" s="114"/>
      <c r="F3061" s="114"/>
      <c r="G3061" s="114"/>
      <c r="H3061" s="114"/>
      <c r="I3061" s="49"/>
      <c r="J3061" s="41"/>
      <c r="K3061" s="47"/>
      <c r="L3061" s="49">
        <f>SUMIF(CD60:CD3052, 2, AO60:AO3052)</f>
        <v>4383.7299999999996</v>
      </c>
    </row>
    <row r="3062" spans="1:12" ht="14.25" hidden="1" x14ac:dyDescent="0.2">
      <c r="A3062" s="41"/>
      <c r="B3062" s="57"/>
      <c r="C3062" s="113" t="s">
        <v>1367</v>
      </c>
      <c r="D3062" s="114"/>
      <c r="E3062" s="114"/>
      <c r="F3062" s="114"/>
      <c r="G3062" s="114"/>
      <c r="H3062" s="114"/>
      <c r="I3062" s="49"/>
      <c r="J3062" s="41"/>
      <c r="K3062" s="47"/>
      <c r="L3062" s="49"/>
    </row>
    <row r="3063" spans="1:12" ht="14.25" hidden="1" x14ac:dyDescent="0.2">
      <c r="A3063" s="41"/>
      <c r="B3063" s="57"/>
      <c r="C3063" s="114" t="s">
        <v>1387</v>
      </c>
      <c r="D3063" s="114"/>
      <c r="E3063" s="114"/>
      <c r="F3063" s="114"/>
      <c r="G3063" s="114"/>
      <c r="H3063" s="114"/>
      <c r="I3063" s="49"/>
      <c r="J3063" s="41"/>
      <c r="K3063" s="47"/>
      <c r="L3063" s="49">
        <f>SUMIF(CD60:CD3052, 2, AT60:AT3052)</f>
        <v>4548.5099999999975</v>
      </c>
    </row>
    <row r="3064" spans="1:12" ht="14.25" hidden="1" x14ac:dyDescent="0.2">
      <c r="A3064" s="41"/>
      <c r="B3064" s="57"/>
      <c r="C3064" s="114" t="s">
        <v>1368</v>
      </c>
      <c r="D3064" s="114"/>
      <c r="E3064" s="114"/>
      <c r="F3064" s="114"/>
      <c r="G3064" s="114"/>
      <c r="H3064" s="114"/>
      <c r="I3064" s="49"/>
      <c r="J3064" s="41"/>
      <c r="K3064" s="47"/>
      <c r="L3064" s="49">
        <f>SUMIF(CD60:CD3052, 2, AV60:AV3052)</f>
        <v>0</v>
      </c>
    </row>
    <row r="3065" spans="1:12" ht="14.25" hidden="1" x14ac:dyDescent="0.2">
      <c r="A3065" s="41"/>
      <c r="B3065" s="57"/>
      <c r="C3065" s="114" t="s">
        <v>1369</v>
      </c>
      <c r="D3065" s="114"/>
      <c r="E3065" s="114"/>
      <c r="F3065" s="114"/>
      <c r="G3065" s="114"/>
      <c r="H3065" s="114"/>
      <c r="I3065" s="49"/>
      <c r="J3065" s="41"/>
      <c r="K3065" s="47"/>
      <c r="L3065" s="49">
        <f>L3067+L3068</f>
        <v>0</v>
      </c>
    </row>
    <row r="3066" spans="1:12" ht="14.25" hidden="1" x14ac:dyDescent="0.2">
      <c r="A3066" s="41"/>
      <c r="B3066" s="57"/>
      <c r="C3066" s="113" t="s">
        <v>1366</v>
      </c>
      <c r="D3066" s="114"/>
      <c r="E3066" s="114"/>
      <c r="F3066" s="114"/>
      <c r="G3066" s="114"/>
      <c r="H3066" s="114"/>
      <c r="I3066" s="49"/>
      <c r="J3066" s="41"/>
      <c r="K3066" s="47"/>
      <c r="L3066" s="49"/>
    </row>
    <row r="3067" spans="1:12" ht="14.25" hidden="1" x14ac:dyDescent="0.2">
      <c r="A3067" s="41"/>
      <c r="B3067" s="57"/>
      <c r="C3067" s="114" t="s">
        <v>1370</v>
      </c>
      <c r="D3067" s="114"/>
      <c r="E3067" s="114"/>
      <c r="F3067" s="114"/>
      <c r="G3067" s="114"/>
      <c r="H3067" s="114"/>
      <c r="I3067" s="49"/>
      <c r="J3067" s="41"/>
      <c r="K3067" s="47"/>
      <c r="L3067" s="49">
        <f>SUMIF(CD60:CD3052, 2, AW60:AW3052)-SUMIF(CD60:CD3052, 2, BK60:BK3052)</f>
        <v>0</v>
      </c>
    </row>
    <row r="3068" spans="1:12" ht="14.25" hidden="1" x14ac:dyDescent="0.2">
      <c r="A3068" s="41"/>
      <c r="B3068" s="57"/>
      <c r="C3068" s="114" t="s">
        <v>1371</v>
      </c>
      <c r="D3068" s="114"/>
      <c r="E3068" s="114"/>
      <c r="F3068" s="114"/>
      <c r="G3068" s="114"/>
      <c r="H3068" s="114"/>
      <c r="I3068" s="49"/>
      <c r="J3068" s="41"/>
      <c r="K3068" s="47"/>
      <c r="L3068" s="49">
        <f>SUMIF(CD60:CD3052, 2, BC60:BC3052)</f>
        <v>0</v>
      </c>
    </row>
    <row r="3069" spans="1:12" ht="14.25" hidden="1" x14ac:dyDescent="0.2">
      <c r="A3069" s="41"/>
      <c r="B3069" s="57"/>
      <c r="C3069" s="114" t="s">
        <v>1372</v>
      </c>
      <c r="D3069" s="114"/>
      <c r="E3069" s="114"/>
      <c r="F3069" s="114"/>
      <c r="G3069" s="114"/>
      <c r="H3069" s="114"/>
      <c r="I3069" s="49"/>
      <c r="J3069" s="41"/>
      <c r="K3069" s="47"/>
      <c r="L3069" s="49">
        <f>SUMIF(CD60:CD3052, 2, BB60:BB3052)</f>
        <v>0</v>
      </c>
    </row>
    <row r="3070" spans="1:12" ht="14.25" hidden="1" x14ac:dyDescent="0.2">
      <c r="A3070" s="41"/>
      <c r="B3070" s="57"/>
      <c r="C3070" s="114" t="s">
        <v>1674</v>
      </c>
      <c r="D3070" s="114"/>
      <c r="E3070" s="114"/>
      <c r="F3070" s="114"/>
      <c r="G3070" s="114"/>
      <c r="H3070" s="114"/>
      <c r="I3070" s="49"/>
      <c r="J3070" s="41"/>
      <c r="K3070" s="47"/>
      <c r="L3070" s="49">
        <f>SUMIF(CD60:CD3052, 2, AR60:AR3052)+SUMIF(CD60:CD3052, 2, AT60:AT3052)+SUMIF(CD60:CD3052, 2, AV60:AV3052)</f>
        <v>161203.41</v>
      </c>
    </row>
    <row r="3071" spans="1:12" ht="14.25" hidden="1" x14ac:dyDescent="0.2">
      <c r="A3071" s="41"/>
      <c r="B3071" s="57"/>
      <c r="C3071" s="114" t="s">
        <v>1675</v>
      </c>
      <c r="D3071" s="114"/>
      <c r="E3071" s="114"/>
      <c r="F3071" s="114"/>
      <c r="G3071" s="114"/>
      <c r="H3071" s="114"/>
      <c r="I3071" s="49"/>
      <c r="J3071" s="41"/>
      <c r="K3071" s="47"/>
      <c r="L3071" s="49">
        <f>SUMIF(CD60:CD3052, 2, AZ60:AZ3052)</f>
        <v>156367.28</v>
      </c>
    </row>
    <row r="3072" spans="1:12" ht="14.25" hidden="1" x14ac:dyDescent="0.2">
      <c r="A3072" s="41"/>
      <c r="B3072" s="57"/>
      <c r="C3072" s="114" t="s">
        <v>1676</v>
      </c>
      <c r="D3072" s="114"/>
      <c r="E3072" s="114"/>
      <c r="F3072" s="114"/>
      <c r="G3072" s="114"/>
      <c r="H3072" s="114"/>
      <c r="I3072" s="49"/>
      <c r="J3072" s="41"/>
      <c r="K3072" s="47"/>
      <c r="L3072" s="49">
        <f>SUMIF(CD60:CD3052, 2, BA60:BA3052)</f>
        <v>82213.72</v>
      </c>
    </row>
    <row r="3073" spans="1:12" hidden="1" x14ac:dyDescent="0.2"/>
    <row r="3074" spans="1:12" ht="15" hidden="1" x14ac:dyDescent="0.2">
      <c r="A3074" s="58"/>
      <c r="B3074" s="59"/>
      <c r="C3074" s="112" t="s">
        <v>1678</v>
      </c>
      <c r="D3074" s="112"/>
      <c r="E3074" s="112"/>
      <c r="F3074" s="112"/>
      <c r="G3074" s="112"/>
      <c r="H3074" s="112"/>
      <c r="I3074" s="60"/>
      <c r="J3074" s="58"/>
      <c r="K3074" s="61"/>
      <c r="L3074" s="60">
        <f>L3076+L3077</f>
        <v>0</v>
      </c>
    </row>
    <row r="3075" spans="1:12" ht="14.25" hidden="1" x14ac:dyDescent="0.2">
      <c r="A3075" s="41"/>
      <c r="B3075" s="57"/>
      <c r="C3075" s="113" t="s">
        <v>1363</v>
      </c>
      <c r="D3075" s="114"/>
      <c r="E3075" s="114"/>
      <c r="F3075" s="114"/>
      <c r="G3075" s="114"/>
      <c r="H3075" s="114"/>
      <c r="I3075" s="49"/>
      <c r="J3075" s="41"/>
      <c r="K3075" s="47"/>
      <c r="L3075" s="49"/>
    </row>
    <row r="3076" spans="1:12" ht="14.25" hidden="1" x14ac:dyDescent="0.2">
      <c r="A3076" s="41"/>
      <c r="B3076" s="57"/>
      <c r="C3076" s="114" t="s">
        <v>1377</v>
      </c>
      <c r="D3076" s="114"/>
      <c r="E3076" s="114"/>
      <c r="F3076" s="114"/>
      <c r="G3076" s="114"/>
      <c r="H3076" s="114"/>
      <c r="I3076" s="49"/>
      <c r="J3076" s="41"/>
      <c r="K3076" s="47"/>
      <c r="L3076" s="49">
        <f>SUMIF(CD60:CD3072, 3, BK60:BK3072)</f>
        <v>0</v>
      </c>
    </row>
    <row r="3077" spans="1:12" ht="14.25" hidden="1" x14ac:dyDescent="0.2">
      <c r="A3077" s="41"/>
      <c r="B3077" s="57"/>
      <c r="C3077" s="114" t="s">
        <v>1378</v>
      </c>
      <c r="D3077" s="114"/>
      <c r="E3077" s="114"/>
      <c r="F3077" s="114"/>
      <c r="G3077" s="114"/>
      <c r="H3077" s="114"/>
      <c r="I3077" s="49"/>
      <c r="J3077" s="41"/>
      <c r="K3077" s="47"/>
      <c r="L3077" s="49">
        <f>SUMIF(CD60:CD3072, 3, BD60:BD3072)</f>
        <v>0</v>
      </c>
    </row>
    <row r="3078" spans="1:12" hidden="1" x14ac:dyDescent="0.2"/>
    <row r="3079" spans="1:12" ht="15" hidden="1" x14ac:dyDescent="0.2">
      <c r="A3079" s="58"/>
      <c r="B3079" s="59"/>
      <c r="C3079" s="112" t="s">
        <v>1679</v>
      </c>
      <c r="D3079" s="112"/>
      <c r="E3079" s="112"/>
      <c r="F3079" s="112"/>
      <c r="G3079" s="112"/>
      <c r="H3079" s="112"/>
      <c r="I3079" s="60"/>
      <c r="J3079" s="58"/>
      <c r="K3079" s="61"/>
      <c r="L3079" s="60">
        <f>L3087+L3102+L3103+L3081+L3082+L3083+L3084</f>
        <v>0</v>
      </c>
    </row>
    <row r="3080" spans="1:12" ht="14.25" hidden="1" x14ac:dyDescent="0.2">
      <c r="A3080" s="41"/>
      <c r="B3080" s="57"/>
      <c r="C3080" s="113" t="s">
        <v>1363</v>
      </c>
      <c r="D3080" s="114"/>
      <c r="E3080" s="114"/>
      <c r="F3080" s="114"/>
      <c r="G3080" s="114"/>
      <c r="H3080" s="114"/>
      <c r="I3080" s="49"/>
      <c r="J3080" s="41"/>
      <c r="K3080" s="47"/>
      <c r="L3080" s="49"/>
    </row>
    <row r="3081" spans="1:12" ht="14.25" hidden="1" x14ac:dyDescent="0.2">
      <c r="A3081" s="41"/>
      <c r="B3081" s="57"/>
      <c r="C3081" s="114" t="s">
        <v>1680</v>
      </c>
      <c r="D3081" s="114"/>
      <c r="E3081" s="114"/>
      <c r="F3081" s="114"/>
      <c r="G3081" s="114"/>
      <c r="H3081" s="114"/>
      <c r="I3081" s="49"/>
      <c r="J3081" s="41"/>
      <c r="K3081" s="47"/>
      <c r="L3081" s="49"/>
    </row>
    <row r="3082" spans="1:12" ht="14.25" hidden="1" x14ac:dyDescent="0.2">
      <c r="A3082" s="41"/>
      <c r="B3082" s="57"/>
      <c r="C3082" s="114" t="s">
        <v>1680</v>
      </c>
      <c r="D3082" s="114"/>
      <c r="E3082" s="114"/>
      <c r="F3082" s="114"/>
      <c r="G3082" s="114"/>
      <c r="H3082" s="114"/>
      <c r="I3082" s="49"/>
      <c r="J3082" s="41"/>
      <c r="K3082" s="47"/>
      <c r="L3082" s="49">
        <f>SUM(BQ60:BQ3077)</f>
        <v>0</v>
      </c>
    </row>
    <row r="3083" spans="1:12" ht="14.25" hidden="1" x14ac:dyDescent="0.2">
      <c r="A3083" s="41"/>
      <c r="B3083" s="57"/>
      <c r="C3083" s="114" t="s">
        <v>1681</v>
      </c>
      <c r="D3083" s="114"/>
      <c r="E3083" s="114"/>
      <c r="F3083" s="114"/>
      <c r="G3083" s="114"/>
      <c r="H3083" s="114"/>
      <c r="I3083" s="49"/>
      <c r="J3083" s="41"/>
      <c r="K3083" s="47"/>
      <c r="L3083" s="49">
        <f>SUMIF(CD60:CD3077, 4, BB60:BB3077)+SUMIF(CD60:CD3077, 4, BC60:BC3077)+SUMIF(CD60:CD3077, 4, BD60:BD3077)</f>
        <v>0</v>
      </c>
    </row>
    <row r="3084" spans="1:12" ht="14.25" hidden="1" x14ac:dyDescent="0.2">
      <c r="A3084" s="41"/>
      <c r="B3084" s="57"/>
      <c r="C3084" s="114" t="s">
        <v>1682</v>
      </c>
      <c r="D3084" s="114"/>
      <c r="E3084" s="114"/>
      <c r="F3084" s="114"/>
      <c r="G3084" s="114"/>
      <c r="H3084" s="114"/>
      <c r="I3084" s="49"/>
      <c r="J3084" s="41"/>
      <c r="K3084" s="47"/>
      <c r="L3084" s="49">
        <f>SUM(BO60:BO3077)</f>
        <v>0</v>
      </c>
    </row>
    <row r="3085" spans="1:12" ht="14.25" hidden="1" x14ac:dyDescent="0.2">
      <c r="A3085" s="41"/>
      <c r="B3085" s="57"/>
      <c r="C3085" s="114" t="s">
        <v>1683</v>
      </c>
      <c r="D3085" s="114"/>
      <c r="E3085" s="114"/>
      <c r="F3085" s="114"/>
      <c r="G3085" s="114"/>
      <c r="H3085" s="114"/>
      <c r="I3085" s="49"/>
      <c r="J3085" s="41"/>
      <c r="K3085" s="47"/>
      <c r="L3085" s="49">
        <f>L3087+L3102+L3103</f>
        <v>0</v>
      </c>
    </row>
    <row r="3086" spans="1:12" ht="14.25" hidden="1" x14ac:dyDescent="0.2">
      <c r="A3086" s="41"/>
      <c r="B3086" s="57"/>
      <c r="C3086" s="113" t="s">
        <v>1363</v>
      </c>
      <c r="D3086" s="114"/>
      <c r="E3086" s="114"/>
      <c r="F3086" s="114"/>
      <c r="G3086" s="114"/>
      <c r="H3086" s="114"/>
      <c r="I3086" s="49"/>
      <c r="J3086" s="41"/>
      <c r="K3086" s="47"/>
      <c r="L3086" s="49"/>
    </row>
    <row r="3087" spans="1:12" ht="14.25" hidden="1" x14ac:dyDescent="0.2">
      <c r="A3087" s="41"/>
      <c r="B3087" s="57"/>
      <c r="C3087" s="114" t="s">
        <v>1672</v>
      </c>
      <c r="D3087" s="114"/>
      <c r="E3087" s="114"/>
      <c r="F3087" s="114"/>
      <c r="G3087" s="114"/>
      <c r="H3087" s="114"/>
      <c r="I3087" s="49"/>
      <c r="J3087" s="41"/>
      <c r="K3087" s="47"/>
      <c r="L3087" s="49">
        <f>L3089+L3090+L3096+L3100</f>
        <v>0</v>
      </c>
    </row>
    <row r="3088" spans="1:12" ht="14.25" hidden="1" x14ac:dyDescent="0.2">
      <c r="A3088" s="41"/>
      <c r="B3088" s="57"/>
      <c r="C3088" s="113" t="s">
        <v>1363</v>
      </c>
      <c r="D3088" s="114"/>
      <c r="E3088" s="114"/>
      <c r="F3088" s="114"/>
      <c r="G3088" s="114"/>
      <c r="H3088" s="114"/>
      <c r="I3088" s="49"/>
      <c r="J3088" s="41"/>
      <c r="K3088" s="47"/>
      <c r="L3088" s="49"/>
    </row>
    <row r="3089" spans="1:12" ht="14.25" hidden="1" x14ac:dyDescent="0.2">
      <c r="A3089" s="41"/>
      <c r="B3089" s="57"/>
      <c r="C3089" s="114" t="s">
        <v>1673</v>
      </c>
      <c r="D3089" s="114"/>
      <c r="E3089" s="114"/>
      <c r="F3089" s="114"/>
      <c r="G3089" s="114"/>
      <c r="H3089" s="114"/>
      <c r="I3089" s="49"/>
      <c r="J3089" s="41"/>
      <c r="K3089" s="47"/>
      <c r="L3089" s="49">
        <f>SUMIF(CD60:CD3077, 4, AR60:AR3077)</f>
        <v>0</v>
      </c>
    </row>
    <row r="3090" spans="1:12" ht="14.25" hidden="1" x14ac:dyDescent="0.2">
      <c r="A3090" s="41"/>
      <c r="B3090" s="57"/>
      <c r="C3090" s="114" t="s">
        <v>1365</v>
      </c>
      <c r="D3090" s="114"/>
      <c r="E3090" s="114"/>
      <c r="F3090" s="114"/>
      <c r="G3090" s="114"/>
      <c r="H3090" s="114"/>
      <c r="I3090" s="49"/>
      <c r="J3090" s="41"/>
      <c r="K3090" s="47"/>
      <c r="L3090" s="49">
        <f>L3092+L3095+L3094</f>
        <v>0</v>
      </c>
    </row>
    <row r="3091" spans="1:12" ht="14.25" hidden="1" x14ac:dyDescent="0.2">
      <c r="A3091" s="41"/>
      <c r="B3091" s="57"/>
      <c r="C3091" s="113" t="s">
        <v>1366</v>
      </c>
      <c r="D3091" s="114"/>
      <c r="E3091" s="114"/>
      <c r="F3091" s="114"/>
      <c r="G3091" s="114"/>
      <c r="H3091" s="114"/>
      <c r="I3091" s="49"/>
      <c r="J3091" s="41"/>
      <c r="K3091" s="47"/>
      <c r="L3091" s="49"/>
    </row>
    <row r="3092" spans="1:12" ht="14.25" hidden="1" x14ac:dyDescent="0.2">
      <c r="A3092" s="41"/>
      <c r="B3092" s="57"/>
      <c r="C3092" s="114" t="s">
        <v>1365</v>
      </c>
      <c r="D3092" s="114"/>
      <c r="E3092" s="114"/>
      <c r="F3092" s="114"/>
      <c r="G3092" s="114"/>
      <c r="H3092" s="114"/>
      <c r="I3092" s="49"/>
      <c r="J3092" s="41"/>
      <c r="K3092" s="47"/>
      <c r="L3092" s="49">
        <f>SUMIF(CD60:CD3077, 4, AO60:AO3077)</f>
        <v>0</v>
      </c>
    </row>
    <row r="3093" spans="1:12" ht="14.25" hidden="1" x14ac:dyDescent="0.2">
      <c r="A3093" s="41"/>
      <c r="B3093" s="57"/>
      <c r="C3093" s="113" t="s">
        <v>1367</v>
      </c>
      <c r="D3093" s="114"/>
      <c r="E3093" s="114"/>
      <c r="F3093" s="114"/>
      <c r="G3093" s="114"/>
      <c r="H3093" s="114"/>
      <c r="I3093" s="49"/>
      <c r="J3093" s="41"/>
      <c r="K3093" s="47"/>
      <c r="L3093" s="49"/>
    </row>
    <row r="3094" spans="1:12" ht="14.25" hidden="1" x14ac:dyDescent="0.2">
      <c r="A3094" s="41"/>
      <c r="B3094" s="57"/>
      <c r="C3094" s="114" t="s">
        <v>1387</v>
      </c>
      <c r="D3094" s="114"/>
      <c r="E3094" s="114"/>
      <c r="F3094" s="114"/>
      <c r="G3094" s="114"/>
      <c r="H3094" s="114"/>
      <c r="I3094" s="49"/>
      <c r="J3094" s="41"/>
      <c r="K3094" s="47"/>
      <c r="L3094" s="49">
        <f>SUMIF(CD60:CD3077, 4, AT60:AT3077)</f>
        <v>0</v>
      </c>
    </row>
    <row r="3095" spans="1:12" ht="14.25" hidden="1" x14ac:dyDescent="0.2">
      <c r="A3095" s="41"/>
      <c r="B3095" s="57"/>
      <c r="C3095" s="114" t="s">
        <v>1368</v>
      </c>
      <c r="D3095" s="114"/>
      <c r="E3095" s="114"/>
      <c r="F3095" s="114"/>
      <c r="G3095" s="114"/>
      <c r="H3095" s="114"/>
      <c r="I3095" s="49"/>
      <c r="J3095" s="41"/>
      <c r="K3095" s="47"/>
      <c r="L3095" s="49">
        <f>SUMIF(CD60:CD3077, 4, AV60:AV3077)</f>
        <v>0</v>
      </c>
    </row>
    <row r="3096" spans="1:12" ht="14.25" hidden="1" x14ac:dyDescent="0.2">
      <c r="A3096" s="41"/>
      <c r="B3096" s="57"/>
      <c r="C3096" s="114" t="s">
        <v>1369</v>
      </c>
      <c r="D3096" s="114"/>
      <c r="E3096" s="114"/>
      <c r="F3096" s="114"/>
      <c r="G3096" s="114"/>
      <c r="H3096" s="114"/>
      <c r="I3096" s="49"/>
      <c r="J3096" s="41"/>
      <c r="K3096" s="47"/>
      <c r="L3096" s="49">
        <f>L3098+L3099</f>
        <v>0</v>
      </c>
    </row>
    <row r="3097" spans="1:12" ht="14.25" hidden="1" x14ac:dyDescent="0.2">
      <c r="A3097" s="41"/>
      <c r="B3097" s="57"/>
      <c r="C3097" s="113" t="s">
        <v>1366</v>
      </c>
      <c r="D3097" s="114"/>
      <c r="E3097" s="114"/>
      <c r="F3097" s="114"/>
      <c r="G3097" s="114"/>
      <c r="H3097" s="114"/>
      <c r="I3097" s="49"/>
      <c r="J3097" s="41"/>
      <c r="K3097" s="47"/>
      <c r="L3097" s="49"/>
    </row>
    <row r="3098" spans="1:12" ht="14.25" hidden="1" x14ac:dyDescent="0.2">
      <c r="A3098" s="41"/>
      <c r="B3098" s="57"/>
      <c r="C3098" s="114" t="s">
        <v>1370</v>
      </c>
      <c r="D3098" s="114"/>
      <c r="E3098" s="114"/>
      <c r="F3098" s="114"/>
      <c r="G3098" s="114"/>
      <c r="H3098" s="114"/>
      <c r="I3098" s="49"/>
      <c r="J3098" s="41"/>
      <c r="K3098" s="47"/>
      <c r="L3098" s="49">
        <f>SUMIF(CD60:CD3077, 4, AW60:AW3077)-SUMIF(CD60:CD3077, 4, BK60:BK3077)</f>
        <v>0</v>
      </c>
    </row>
    <row r="3099" spans="1:12" ht="14.25" hidden="1" x14ac:dyDescent="0.2">
      <c r="A3099" s="41"/>
      <c r="B3099" s="57"/>
      <c r="C3099" s="114" t="s">
        <v>1371</v>
      </c>
      <c r="D3099" s="114"/>
      <c r="E3099" s="114"/>
      <c r="F3099" s="114"/>
      <c r="G3099" s="114"/>
      <c r="H3099" s="114"/>
      <c r="I3099" s="49"/>
      <c r="J3099" s="41"/>
      <c r="K3099" s="47"/>
      <c r="L3099" s="49">
        <f>SUMIF(CD60:CD3077, 4, BC60:BC3077)</f>
        <v>0</v>
      </c>
    </row>
    <row r="3100" spans="1:12" ht="14.25" hidden="1" x14ac:dyDescent="0.2">
      <c r="A3100" s="41"/>
      <c r="B3100" s="57"/>
      <c r="C3100" s="114" t="s">
        <v>1372</v>
      </c>
      <c r="D3100" s="114"/>
      <c r="E3100" s="114"/>
      <c r="F3100" s="114"/>
      <c r="G3100" s="114"/>
      <c r="H3100" s="114"/>
      <c r="I3100" s="49"/>
      <c r="J3100" s="41"/>
      <c r="K3100" s="47"/>
      <c r="L3100" s="49">
        <f>SUMIF(CD60:CD3077, 4, BB60:BB3077)</f>
        <v>0</v>
      </c>
    </row>
    <row r="3101" spans="1:12" ht="14.25" hidden="1" x14ac:dyDescent="0.2">
      <c r="A3101" s="41"/>
      <c r="B3101" s="57"/>
      <c r="C3101" s="114" t="s">
        <v>1674</v>
      </c>
      <c r="D3101" s="114"/>
      <c r="E3101" s="114"/>
      <c r="F3101" s="114"/>
      <c r="G3101" s="114"/>
      <c r="H3101" s="114"/>
      <c r="I3101" s="49"/>
      <c r="J3101" s="41"/>
      <c r="K3101" s="47"/>
      <c r="L3101" s="49">
        <f>SUMIF(CD60:CD3077, 4, AR60:AR3077)+SUMIF(CD60:CD3077, 4, AT60:AT3077)+SUMIF(CD60:CD3077, 4, AV60:AV3077)</f>
        <v>0</v>
      </c>
    </row>
    <row r="3102" spans="1:12" ht="14.25" hidden="1" x14ac:dyDescent="0.2">
      <c r="A3102" s="41"/>
      <c r="B3102" s="57"/>
      <c r="C3102" s="114" t="s">
        <v>1675</v>
      </c>
      <c r="D3102" s="114"/>
      <c r="E3102" s="114"/>
      <c r="F3102" s="114"/>
      <c r="G3102" s="114"/>
      <c r="H3102" s="114"/>
      <c r="I3102" s="49"/>
      <c r="J3102" s="41"/>
      <c r="K3102" s="47"/>
      <c r="L3102" s="49">
        <f>SUMIF(CD60:CD3077, 4, AZ60:AZ3077)</f>
        <v>0</v>
      </c>
    </row>
    <row r="3103" spans="1:12" ht="14.25" hidden="1" x14ac:dyDescent="0.2">
      <c r="A3103" s="41"/>
      <c r="B3103" s="57"/>
      <c r="C3103" s="114" t="s">
        <v>1676</v>
      </c>
      <c r="D3103" s="114"/>
      <c r="E3103" s="114"/>
      <c r="F3103" s="114"/>
      <c r="G3103" s="114"/>
      <c r="H3103" s="114"/>
      <c r="I3103" s="49"/>
      <c r="J3103" s="41"/>
      <c r="K3103" s="47"/>
      <c r="L3103" s="49">
        <f>SUMIF(CD60:CD3077, 4, BA60:BA3077)</f>
        <v>0</v>
      </c>
    </row>
    <row r="3104" spans="1:12" hidden="1" x14ac:dyDescent="0.2"/>
    <row r="3105" spans="1:12" ht="15" hidden="1" x14ac:dyDescent="0.2">
      <c r="A3105" s="58"/>
      <c r="B3105" s="59"/>
      <c r="C3105" s="112" t="s">
        <v>1684</v>
      </c>
      <c r="D3105" s="112"/>
      <c r="E3105" s="112"/>
      <c r="F3105" s="112"/>
      <c r="G3105" s="112"/>
      <c r="H3105" s="112"/>
      <c r="I3105" s="60"/>
      <c r="J3105" s="58"/>
      <c r="K3105" s="61"/>
      <c r="L3105" s="60">
        <f>L3034+L3054+L3074+L3079</f>
        <v>1740745.2200000002</v>
      </c>
    </row>
    <row r="3106" spans="1:12" ht="14.25" hidden="1" x14ac:dyDescent="0.2">
      <c r="A3106" s="41"/>
      <c r="B3106" s="57"/>
      <c r="C3106" s="113" t="s">
        <v>1363</v>
      </c>
      <c r="D3106" s="114"/>
      <c r="E3106" s="114"/>
      <c r="F3106" s="114"/>
      <c r="G3106" s="114"/>
      <c r="H3106" s="114"/>
      <c r="I3106" s="49"/>
      <c r="J3106" s="41"/>
      <c r="K3106" s="47"/>
      <c r="L3106" s="49"/>
    </row>
    <row r="3107" spans="1:12" ht="14.25" hidden="1" x14ac:dyDescent="0.2">
      <c r="A3107" s="41"/>
      <c r="B3107" s="57"/>
      <c r="C3107" s="114" t="s">
        <v>1672</v>
      </c>
      <c r="D3107" s="114"/>
      <c r="E3107" s="114"/>
      <c r="F3107" s="114"/>
      <c r="G3107" s="114"/>
      <c r="H3107" s="114"/>
      <c r="I3107" s="49"/>
      <c r="J3107" s="41"/>
      <c r="K3107" s="47"/>
      <c r="L3107" s="49">
        <f>L3109+L3110+L3116+L3120</f>
        <v>744069.57000000007</v>
      </c>
    </row>
    <row r="3108" spans="1:12" ht="14.25" hidden="1" x14ac:dyDescent="0.2">
      <c r="A3108" s="41"/>
      <c r="B3108" s="57"/>
      <c r="C3108" s="113" t="s">
        <v>1363</v>
      </c>
      <c r="D3108" s="114"/>
      <c r="E3108" s="114"/>
      <c r="F3108" s="114"/>
      <c r="G3108" s="114"/>
      <c r="H3108" s="114"/>
      <c r="I3108" s="49"/>
      <c r="J3108" s="41"/>
      <c r="K3108" s="47"/>
      <c r="L3108" s="49"/>
    </row>
    <row r="3109" spans="1:12" ht="14.25" hidden="1" x14ac:dyDescent="0.2">
      <c r="A3109" s="41"/>
      <c r="B3109" s="57"/>
      <c r="C3109" s="114" t="s">
        <v>1673</v>
      </c>
      <c r="D3109" s="114"/>
      <c r="E3109" s="114"/>
      <c r="F3109" s="114"/>
      <c r="G3109" s="114"/>
      <c r="H3109" s="114"/>
      <c r="I3109" s="49"/>
      <c r="J3109" s="41"/>
      <c r="K3109" s="47"/>
      <c r="L3109" s="49">
        <f>SUM(AR60:AR3103)</f>
        <v>506861.39</v>
      </c>
    </row>
    <row r="3110" spans="1:12" ht="14.25" hidden="1" x14ac:dyDescent="0.2">
      <c r="A3110" s="41"/>
      <c r="B3110" s="57"/>
      <c r="C3110" s="114" t="s">
        <v>1365</v>
      </c>
      <c r="D3110" s="114"/>
      <c r="E3110" s="114"/>
      <c r="F3110" s="114"/>
      <c r="G3110" s="114"/>
      <c r="H3110" s="114"/>
      <c r="I3110" s="49"/>
      <c r="J3110" s="41"/>
      <c r="K3110" s="47"/>
      <c r="L3110" s="49">
        <f>L3112+L3115+L3114</f>
        <v>24888.000000000007</v>
      </c>
    </row>
    <row r="3111" spans="1:12" ht="14.25" hidden="1" x14ac:dyDescent="0.2">
      <c r="A3111" s="41"/>
      <c r="B3111" s="57"/>
      <c r="C3111" s="113" t="s">
        <v>1366</v>
      </c>
      <c r="D3111" s="114"/>
      <c r="E3111" s="114"/>
      <c r="F3111" s="114"/>
      <c r="G3111" s="114"/>
      <c r="H3111" s="114"/>
      <c r="I3111" s="49"/>
      <c r="J3111" s="41"/>
      <c r="K3111" s="47"/>
      <c r="L3111" s="49"/>
    </row>
    <row r="3112" spans="1:12" ht="14.25" hidden="1" x14ac:dyDescent="0.2">
      <c r="A3112" s="41"/>
      <c r="B3112" s="57"/>
      <c r="C3112" s="114" t="s">
        <v>1365</v>
      </c>
      <c r="D3112" s="114"/>
      <c r="E3112" s="114"/>
      <c r="F3112" s="114"/>
      <c r="G3112" s="114"/>
      <c r="H3112" s="114"/>
      <c r="I3112" s="49"/>
      <c r="J3112" s="41"/>
      <c r="K3112" s="47"/>
      <c r="L3112" s="49">
        <f>SUM(AO60:AO3103)</f>
        <v>15811.620000000006</v>
      </c>
    </row>
    <row r="3113" spans="1:12" ht="14.25" hidden="1" x14ac:dyDescent="0.2">
      <c r="A3113" s="41"/>
      <c r="B3113" s="57"/>
      <c r="C3113" s="113" t="s">
        <v>1367</v>
      </c>
      <c r="D3113" s="114"/>
      <c r="E3113" s="114"/>
      <c r="F3113" s="114"/>
      <c r="G3113" s="114"/>
      <c r="H3113" s="114"/>
      <c r="I3113" s="49"/>
      <c r="J3113" s="41"/>
      <c r="K3113" s="47"/>
      <c r="L3113" s="49"/>
    </row>
    <row r="3114" spans="1:12" ht="14.25" hidden="1" x14ac:dyDescent="0.2">
      <c r="A3114" s="41"/>
      <c r="B3114" s="57"/>
      <c r="C3114" s="114" t="s">
        <v>1387</v>
      </c>
      <c r="D3114" s="114"/>
      <c r="E3114" s="114"/>
      <c r="F3114" s="114"/>
      <c r="G3114" s="114"/>
      <c r="H3114" s="114"/>
      <c r="I3114" s="49"/>
      <c r="J3114" s="41"/>
      <c r="K3114" s="47"/>
      <c r="L3114" s="49">
        <f>SUM(AT60:AT3103)</f>
        <v>9076.3800000000028</v>
      </c>
    </row>
    <row r="3115" spans="1:12" ht="14.25" hidden="1" x14ac:dyDescent="0.2">
      <c r="A3115" s="41"/>
      <c r="B3115" s="57"/>
      <c r="C3115" s="114" t="s">
        <v>1368</v>
      </c>
      <c r="D3115" s="114"/>
      <c r="E3115" s="114"/>
      <c r="F3115" s="114"/>
      <c r="G3115" s="114"/>
      <c r="H3115" s="114"/>
      <c r="I3115" s="49"/>
      <c r="J3115" s="41"/>
      <c r="K3115" s="47"/>
      <c r="L3115" s="49">
        <f>SUM(AV60:AV3103)</f>
        <v>0</v>
      </c>
    </row>
    <row r="3116" spans="1:12" ht="14.25" hidden="1" x14ac:dyDescent="0.2">
      <c r="A3116" s="41"/>
      <c r="B3116" s="57"/>
      <c r="C3116" s="114" t="s">
        <v>1369</v>
      </c>
      <c r="D3116" s="114"/>
      <c r="E3116" s="114"/>
      <c r="F3116" s="114"/>
      <c r="G3116" s="114"/>
      <c r="H3116" s="114"/>
      <c r="I3116" s="49"/>
      <c r="J3116" s="41"/>
      <c r="K3116" s="47"/>
      <c r="L3116" s="49">
        <f>L3118+L3119</f>
        <v>207512.26000000004</v>
      </c>
    </row>
    <row r="3117" spans="1:12" ht="14.25" hidden="1" x14ac:dyDescent="0.2">
      <c r="A3117" s="41"/>
      <c r="B3117" s="57"/>
      <c r="C3117" s="113" t="s">
        <v>1366</v>
      </c>
      <c r="D3117" s="114"/>
      <c r="E3117" s="114"/>
      <c r="F3117" s="114"/>
      <c r="G3117" s="114"/>
      <c r="H3117" s="114"/>
      <c r="I3117" s="49"/>
      <c r="J3117" s="41"/>
      <c r="K3117" s="47"/>
      <c r="L3117" s="49"/>
    </row>
    <row r="3118" spans="1:12" ht="14.25" hidden="1" x14ac:dyDescent="0.2">
      <c r="A3118" s="41"/>
      <c r="B3118" s="57"/>
      <c r="C3118" s="114" t="s">
        <v>1370</v>
      </c>
      <c r="D3118" s="114"/>
      <c r="E3118" s="114"/>
      <c r="F3118" s="114"/>
      <c r="G3118" s="114"/>
      <c r="H3118" s="114"/>
      <c r="I3118" s="49"/>
      <c r="J3118" s="41"/>
      <c r="K3118" s="47"/>
      <c r="L3118" s="49">
        <f>SUM(AW60:AW3103)-SUM(BK60:BK3103)</f>
        <v>207512.26000000004</v>
      </c>
    </row>
    <row r="3119" spans="1:12" ht="14.25" hidden="1" x14ac:dyDescent="0.2">
      <c r="A3119" s="41"/>
      <c r="B3119" s="57"/>
      <c r="C3119" s="114" t="s">
        <v>1371</v>
      </c>
      <c r="D3119" s="114"/>
      <c r="E3119" s="114"/>
      <c r="F3119" s="114"/>
      <c r="G3119" s="114"/>
      <c r="H3119" s="114"/>
      <c r="I3119" s="49"/>
      <c r="J3119" s="41"/>
      <c r="K3119" s="47"/>
      <c r="L3119" s="49">
        <f>SUM(BC60:BC3103)</f>
        <v>0</v>
      </c>
    </row>
    <row r="3120" spans="1:12" ht="14.25" hidden="1" x14ac:dyDescent="0.2">
      <c r="A3120" s="41"/>
      <c r="B3120" s="57"/>
      <c r="C3120" s="114" t="s">
        <v>1372</v>
      </c>
      <c r="D3120" s="114"/>
      <c r="E3120" s="114"/>
      <c r="F3120" s="114"/>
      <c r="G3120" s="114"/>
      <c r="H3120" s="114"/>
      <c r="I3120" s="49"/>
      <c r="J3120" s="41"/>
      <c r="K3120" s="47"/>
      <c r="L3120" s="49">
        <f>SUM(BB60:BB3103)</f>
        <v>4807.92</v>
      </c>
    </row>
    <row r="3121" spans="1:12" ht="14.25" hidden="1" x14ac:dyDescent="0.2">
      <c r="A3121" s="41"/>
      <c r="B3121" s="57"/>
      <c r="C3121" s="114" t="s">
        <v>1373</v>
      </c>
      <c r="D3121" s="114"/>
      <c r="E3121" s="114"/>
      <c r="F3121" s="114"/>
      <c r="G3121" s="114"/>
      <c r="H3121" s="114"/>
      <c r="I3121" s="49"/>
      <c r="J3121" s="41"/>
      <c r="K3121" s="47"/>
      <c r="L3121" s="49">
        <f>SUM(AR60:AR3103)+SUM(AT60:AT3103)+SUM(AV60:AV3103)</f>
        <v>515937.77</v>
      </c>
    </row>
    <row r="3122" spans="1:12" ht="14.25" hidden="1" x14ac:dyDescent="0.2">
      <c r="A3122" s="41"/>
      <c r="B3122" s="57"/>
      <c r="C3122" s="114" t="s">
        <v>1374</v>
      </c>
      <c r="D3122" s="114"/>
      <c r="E3122" s="114"/>
      <c r="F3122" s="114"/>
      <c r="G3122" s="114"/>
      <c r="H3122" s="114"/>
      <c r="I3122" s="49"/>
      <c r="J3122" s="41"/>
      <c r="K3122" s="47"/>
      <c r="L3122" s="49">
        <f>SUM(AZ60:AZ3103)</f>
        <v>615658.95000000019</v>
      </c>
    </row>
    <row r="3123" spans="1:12" ht="14.25" hidden="1" x14ac:dyDescent="0.2">
      <c r="A3123" s="41"/>
      <c r="B3123" s="57"/>
      <c r="C3123" s="114" t="s">
        <v>1375</v>
      </c>
      <c r="D3123" s="114"/>
      <c r="E3123" s="114"/>
      <c r="F3123" s="114"/>
      <c r="G3123" s="114"/>
      <c r="H3123" s="114"/>
      <c r="I3123" s="49"/>
      <c r="J3123" s="41"/>
      <c r="K3123" s="47"/>
      <c r="L3123" s="49">
        <f>SUM(BA60:BA3103)</f>
        <v>381016.7</v>
      </c>
    </row>
    <row r="3124" spans="1:12" ht="14.25" hidden="1" x14ac:dyDescent="0.2">
      <c r="A3124" s="41"/>
      <c r="B3124" s="57"/>
      <c r="C3124" s="114" t="s">
        <v>1685</v>
      </c>
      <c r="D3124" s="114"/>
      <c r="E3124" s="114"/>
      <c r="F3124" s="114"/>
      <c r="G3124" s="114"/>
      <c r="H3124" s="114"/>
      <c r="I3124" s="49"/>
      <c r="J3124" s="41"/>
      <c r="K3124" s="47"/>
      <c r="L3124" s="49">
        <f>L3126+L3127</f>
        <v>0</v>
      </c>
    </row>
    <row r="3125" spans="1:12" ht="14.25" hidden="1" x14ac:dyDescent="0.2">
      <c r="A3125" s="41"/>
      <c r="B3125" s="57"/>
      <c r="C3125" s="113" t="s">
        <v>1363</v>
      </c>
      <c r="D3125" s="114"/>
      <c r="E3125" s="114"/>
      <c r="F3125" s="114"/>
      <c r="G3125" s="114"/>
      <c r="H3125" s="114"/>
      <c r="I3125" s="49"/>
      <c r="J3125" s="41"/>
      <c r="K3125" s="47"/>
      <c r="L3125" s="49"/>
    </row>
    <row r="3126" spans="1:12" ht="14.25" hidden="1" x14ac:dyDescent="0.2">
      <c r="A3126" s="41"/>
      <c r="B3126" s="57"/>
      <c r="C3126" s="114" t="s">
        <v>1377</v>
      </c>
      <c r="D3126" s="114"/>
      <c r="E3126" s="114"/>
      <c r="F3126" s="114"/>
      <c r="G3126" s="114"/>
      <c r="H3126" s="114"/>
      <c r="I3126" s="49"/>
      <c r="J3126" s="41"/>
      <c r="K3126" s="47"/>
      <c r="L3126" s="49">
        <f>SUM(BK60:BK3103)</f>
        <v>0</v>
      </c>
    </row>
    <row r="3127" spans="1:12" ht="14.25" hidden="1" x14ac:dyDescent="0.2">
      <c r="A3127" s="41"/>
      <c r="B3127" s="57"/>
      <c r="C3127" s="114" t="s">
        <v>1378</v>
      </c>
      <c r="D3127" s="114"/>
      <c r="E3127" s="114"/>
      <c r="F3127" s="114"/>
      <c r="G3127" s="114"/>
      <c r="H3127" s="114"/>
      <c r="I3127" s="49"/>
      <c r="J3127" s="41"/>
      <c r="K3127" s="47"/>
      <c r="L3127" s="49">
        <f>SUM(BD60:BD3103)</f>
        <v>0</v>
      </c>
    </row>
    <row r="3128" spans="1:12" ht="14.25" hidden="1" x14ac:dyDescent="0.2">
      <c r="A3128" s="41"/>
      <c r="B3128" s="57"/>
      <c r="C3128" s="114" t="s">
        <v>1686</v>
      </c>
      <c r="D3128" s="114"/>
      <c r="E3128" s="114"/>
      <c r="F3128" s="114"/>
      <c r="G3128" s="114"/>
      <c r="H3128" s="114"/>
      <c r="I3128" s="49"/>
      <c r="J3128" s="41"/>
      <c r="K3128" s="47"/>
      <c r="L3128" s="49">
        <f>L3079</f>
        <v>0</v>
      </c>
    </row>
    <row r="3129" spans="1:12" ht="14.25" hidden="1" x14ac:dyDescent="0.2">
      <c r="A3129" s="41"/>
      <c r="B3129" s="57"/>
      <c r="C3129" s="112" t="s">
        <v>1382</v>
      </c>
      <c r="D3129" s="114"/>
      <c r="E3129" s="114"/>
      <c r="F3129" s="114"/>
      <c r="G3129" s="114"/>
      <c r="H3129" s="114"/>
      <c r="I3129" s="49"/>
      <c r="J3129" s="41"/>
      <c r="K3129" s="47"/>
      <c r="L3129" s="49"/>
    </row>
    <row r="3130" spans="1:12" ht="14.25" hidden="1" x14ac:dyDescent="0.2">
      <c r="A3130" s="41"/>
      <c r="B3130" s="57"/>
      <c r="C3130" s="114" t="s">
        <v>1383</v>
      </c>
      <c r="D3130" s="114"/>
      <c r="E3130" s="114"/>
      <c r="F3130" s="114"/>
      <c r="G3130" s="114"/>
      <c r="H3130" s="114"/>
      <c r="I3130" s="49"/>
      <c r="J3130" s="41"/>
      <c r="K3130" s="47"/>
      <c r="L3130" s="49">
        <f>SUM(AX60:AX3103)</f>
        <v>0</v>
      </c>
    </row>
    <row r="3131" spans="1:12" ht="14.25" hidden="1" x14ac:dyDescent="0.2">
      <c r="A3131" s="41"/>
      <c r="B3131" s="57"/>
      <c r="C3131" s="114" t="s">
        <v>1384</v>
      </c>
      <c r="D3131" s="114"/>
      <c r="E3131" s="114"/>
      <c r="F3131" s="114"/>
      <c r="G3131" s="114"/>
      <c r="H3131" s="114"/>
      <c r="I3131" s="49"/>
      <c r="J3131" s="41"/>
      <c r="K3131" s="47"/>
      <c r="L3131" s="49">
        <f>SUM(AY60:AY3103)</f>
        <v>0</v>
      </c>
    </row>
    <row r="3132" spans="1:12" ht="14.25" hidden="1" x14ac:dyDescent="0.2">
      <c r="A3132" s="41"/>
      <c r="B3132" s="57"/>
      <c r="C3132" s="114" t="s">
        <v>1385</v>
      </c>
      <c r="D3132" s="114"/>
      <c r="E3132" s="114"/>
      <c r="F3132" s="115"/>
      <c r="G3132" s="62">
        <f>Source!F595</f>
        <v>719.90296599999999</v>
      </c>
      <c r="H3132" s="41"/>
      <c r="I3132" s="41"/>
      <c r="J3132" s="41"/>
      <c r="K3132" s="41"/>
      <c r="L3132" s="41"/>
    </row>
    <row r="3133" spans="1:12" ht="14.25" hidden="1" x14ac:dyDescent="0.2">
      <c r="A3133" s="41"/>
      <c r="B3133" s="57"/>
      <c r="C3133" s="114" t="s">
        <v>1386</v>
      </c>
      <c r="D3133" s="114"/>
      <c r="E3133" s="114"/>
      <c r="F3133" s="115"/>
      <c r="G3133" s="62">
        <f>Source!F596</f>
        <v>11.602570699999999</v>
      </c>
      <c r="H3133" s="41"/>
      <c r="I3133" s="41"/>
      <c r="J3133" s="41"/>
      <c r="K3133" s="41"/>
      <c r="L3133" s="41"/>
    </row>
    <row r="3137" spans="1:12" ht="14.25" customHeight="1" x14ac:dyDescent="0.2">
      <c r="A3137" s="78"/>
      <c r="B3137" s="79" t="s">
        <v>1687</v>
      </c>
      <c r="C3137" s="80" t="str">
        <f>IF(Source!AC12&lt;&gt;"", Source!AC12," ")</f>
        <v>Главный специалист ОИПЭиФ</v>
      </c>
      <c r="D3137" s="33"/>
      <c r="E3137" s="33"/>
      <c r="F3137" s="33"/>
      <c r="G3137" s="33"/>
      <c r="H3137" s="13" t="s">
        <v>1691</v>
      </c>
      <c r="I3137" s="23"/>
      <c r="J3137" s="23"/>
      <c r="K3137" s="37"/>
      <c r="L3137" s="37"/>
    </row>
    <row r="3138" spans="1:12" ht="14.25" customHeight="1" x14ac:dyDescent="0.2">
      <c r="A3138" s="78"/>
      <c r="B3138" s="81"/>
      <c r="C3138" s="117" t="s">
        <v>1688</v>
      </c>
      <c r="D3138" s="117"/>
      <c r="E3138" s="117"/>
      <c r="F3138" s="117"/>
      <c r="G3138" s="117"/>
      <c r="H3138" s="23"/>
      <c r="I3138" s="23"/>
      <c r="J3138" s="23"/>
      <c r="K3138" s="37"/>
      <c r="L3138" s="37"/>
    </row>
    <row r="3139" spans="1:12" ht="14.25" customHeight="1" x14ac:dyDescent="0.2">
      <c r="A3139" s="78"/>
      <c r="B3139" s="81"/>
      <c r="C3139" s="12"/>
      <c r="D3139" s="12"/>
      <c r="E3139" s="12"/>
      <c r="F3139" s="12"/>
      <c r="G3139" s="12"/>
      <c r="H3139" s="23"/>
      <c r="I3139" s="23"/>
      <c r="J3139" s="23"/>
      <c r="K3139" s="37"/>
      <c r="L3139" s="37"/>
    </row>
    <row r="3140" spans="1:12" ht="14.25" customHeight="1" x14ac:dyDescent="0.2">
      <c r="A3140" s="78"/>
      <c r="B3140" s="79" t="s">
        <v>1689</v>
      </c>
      <c r="C3140" s="80" t="str">
        <f>IF(Source!AE12&lt;&gt;"", Source!AE12," ")</f>
        <v>Начальник ОИПЭиФ</v>
      </c>
      <c r="D3140" s="33"/>
      <c r="E3140" s="33"/>
      <c r="F3140" s="33"/>
      <c r="G3140" s="33"/>
      <c r="H3140" s="13" t="str">
        <f>IF(Source!AD12&lt;&gt;"", Source!AD12," ")</f>
        <v>Ульянчева Г.А.</v>
      </c>
      <c r="I3140" s="23"/>
      <c r="J3140" s="23"/>
      <c r="K3140" s="37"/>
      <c r="L3140" s="37"/>
    </row>
    <row r="3141" spans="1:12" ht="14.25" customHeight="1" x14ac:dyDescent="0.2">
      <c r="A3141" s="12"/>
      <c r="B3141" s="12"/>
      <c r="C3141" s="117" t="s">
        <v>1688</v>
      </c>
      <c r="D3141" s="117"/>
      <c r="E3141" s="117"/>
      <c r="F3141" s="117"/>
      <c r="G3141" s="117"/>
      <c r="H3141" s="23"/>
      <c r="I3141" s="23"/>
      <c r="J3141" s="23"/>
      <c r="K3141" s="37"/>
      <c r="L3141" s="37"/>
    </row>
  </sheetData>
  <mergeCells count="999">
    <mergeCell ref="C3130:H3130"/>
    <mergeCell ref="C3131:H3131"/>
    <mergeCell ref="C3132:F3132"/>
    <mergeCell ref="C3133:F3133"/>
    <mergeCell ref="C3138:G3138"/>
    <mergeCell ref="C3141:G3141"/>
    <mergeCell ref="C3124:H3124"/>
    <mergeCell ref="C3125:H3125"/>
    <mergeCell ref="C3126:H3126"/>
    <mergeCell ref="C3127:H3127"/>
    <mergeCell ref="C3128:H3128"/>
    <mergeCell ref="C3129:H3129"/>
    <mergeCell ref="C3118:H3118"/>
    <mergeCell ref="C3119:H3119"/>
    <mergeCell ref="C3120:H3120"/>
    <mergeCell ref="C3121:H3121"/>
    <mergeCell ref="C3122:H3122"/>
    <mergeCell ref="C3123:H3123"/>
    <mergeCell ref="C3112:H3112"/>
    <mergeCell ref="C3113:H3113"/>
    <mergeCell ref="C3114:H3114"/>
    <mergeCell ref="C3115:H3115"/>
    <mergeCell ref="C3116:H3116"/>
    <mergeCell ref="C3117:H3117"/>
    <mergeCell ref="C3106:H3106"/>
    <mergeCell ref="C3107:H3107"/>
    <mergeCell ref="C3108:H3108"/>
    <mergeCell ref="C3109:H3109"/>
    <mergeCell ref="C3110:H3110"/>
    <mergeCell ref="C3111:H3111"/>
    <mergeCell ref="C3099:H3099"/>
    <mergeCell ref="C3100:H3100"/>
    <mergeCell ref="C3101:H3101"/>
    <mergeCell ref="C3102:H3102"/>
    <mergeCell ref="C3103:H3103"/>
    <mergeCell ref="C3105:H3105"/>
    <mergeCell ref="C3093:H3093"/>
    <mergeCell ref="C3094:H3094"/>
    <mergeCell ref="C3095:H3095"/>
    <mergeCell ref="C3096:H3096"/>
    <mergeCell ref="C3097:H3097"/>
    <mergeCell ref="C3098:H3098"/>
    <mergeCell ref="C3087:H3087"/>
    <mergeCell ref="C3088:H3088"/>
    <mergeCell ref="C3089:H3089"/>
    <mergeCell ref="C3090:H3090"/>
    <mergeCell ref="C3091:H3091"/>
    <mergeCell ref="C3092:H3092"/>
    <mergeCell ref="C3081:H3081"/>
    <mergeCell ref="C3082:H3082"/>
    <mergeCell ref="C3083:H3083"/>
    <mergeCell ref="C3084:H3084"/>
    <mergeCell ref="C3085:H3085"/>
    <mergeCell ref="C3086:H3086"/>
    <mergeCell ref="C3074:H3074"/>
    <mergeCell ref="C3075:H3075"/>
    <mergeCell ref="C3076:H3076"/>
    <mergeCell ref="C3077:H3077"/>
    <mergeCell ref="C3079:H3079"/>
    <mergeCell ref="C3080:H3080"/>
    <mergeCell ref="C3067:H3067"/>
    <mergeCell ref="C3068:H3068"/>
    <mergeCell ref="C3069:H3069"/>
    <mergeCell ref="C3070:H3070"/>
    <mergeCell ref="C3071:H3071"/>
    <mergeCell ref="C3072:H3072"/>
    <mergeCell ref="C3061:H3061"/>
    <mergeCell ref="C3062:H3062"/>
    <mergeCell ref="C3063:H3063"/>
    <mergeCell ref="C3064:H3064"/>
    <mergeCell ref="C3065:H3065"/>
    <mergeCell ref="C3066:H3066"/>
    <mergeCell ref="C3055:H3055"/>
    <mergeCell ref="C3056:H3056"/>
    <mergeCell ref="C3057:H3057"/>
    <mergeCell ref="C3058:H3058"/>
    <mergeCell ref="C3059:H3059"/>
    <mergeCell ref="C3060:H3060"/>
    <mergeCell ref="C3048:H3048"/>
    <mergeCell ref="C3049:H3049"/>
    <mergeCell ref="C3050:H3050"/>
    <mergeCell ref="C3051:H3051"/>
    <mergeCell ref="C3052:H3052"/>
    <mergeCell ref="C3054:H3054"/>
    <mergeCell ref="C3042:H3042"/>
    <mergeCell ref="C3043:H3043"/>
    <mergeCell ref="C3044:H3044"/>
    <mergeCell ref="C3045:H3045"/>
    <mergeCell ref="C3046:H3046"/>
    <mergeCell ref="C3047:H3047"/>
    <mergeCell ref="C3036:H3036"/>
    <mergeCell ref="C3037:H3037"/>
    <mergeCell ref="C3038:H3038"/>
    <mergeCell ref="C3039:H3039"/>
    <mergeCell ref="C3040:H3040"/>
    <mergeCell ref="C3041:H3041"/>
    <mergeCell ref="C3027:H3027"/>
    <mergeCell ref="C3028:F3028"/>
    <mergeCell ref="C3029:F3029"/>
    <mergeCell ref="C3032:H3032"/>
    <mergeCell ref="C3034:H3034"/>
    <mergeCell ref="C3035:H3035"/>
    <mergeCell ref="C3021:H3021"/>
    <mergeCell ref="C3022:H3022"/>
    <mergeCell ref="C3023:H3023"/>
    <mergeCell ref="C3024:H3024"/>
    <mergeCell ref="C3025:H3025"/>
    <mergeCell ref="C3026:H3026"/>
    <mergeCell ref="C3015:H3015"/>
    <mergeCell ref="C3016:H3016"/>
    <mergeCell ref="C3017:H3017"/>
    <mergeCell ref="C3018:H3018"/>
    <mergeCell ref="C3019:H3019"/>
    <mergeCell ref="C3020:H3020"/>
    <mergeCell ref="C3009:H3009"/>
    <mergeCell ref="C3010:H3010"/>
    <mergeCell ref="C3011:H3011"/>
    <mergeCell ref="C3012:H3012"/>
    <mergeCell ref="C3013:H3013"/>
    <mergeCell ref="C3014:H3014"/>
    <mergeCell ref="C3003:H3003"/>
    <mergeCell ref="C3004:H3004"/>
    <mergeCell ref="C3005:H3005"/>
    <mergeCell ref="C3006:H3006"/>
    <mergeCell ref="C3007:H3007"/>
    <mergeCell ref="C3008:H3008"/>
    <mergeCell ref="C2998:H2998"/>
    <mergeCell ref="I2998:J2998"/>
    <mergeCell ref="K2998:L2998"/>
    <mergeCell ref="C3000:H3000"/>
    <mergeCell ref="C3001:H3001"/>
    <mergeCell ref="C3002:H3002"/>
    <mergeCell ref="C2994:H2994"/>
    <mergeCell ref="I2994:J2994"/>
    <mergeCell ref="K2994:L2994"/>
    <mergeCell ref="C2996:H2996"/>
    <mergeCell ref="I2996:J2996"/>
    <mergeCell ref="K2996:L2996"/>
    <mergeCell ref="C2990:H2990"/>
    <mergeCell ref="I2990:J2990"/>
    <mergeCell ref="K2990:L2990"/>
    <mergeCell ref="C2992:H2992"/>
    <mergeCell ref="I2992:J2992"/>
    <mergeCell ref="K2992:L2992"/>
    <mergeCell ref="C2986:H2986"/>
    <mergeCell ref="I2986:J2986"/>
    <mergeCell ref="K2986:L2986"/>
    <mergeCell ref="C2988:H2988"/>
    <mergeCell ref="I2988:J2988"/>
    <mergeCell ref="K2988:L2988"/>
    <mergeCell ref="C2977:H2977"/>
    <mergeCell ref="C2978:F2978"/>
    <mergeCell ref="C2979:F2979"/>
    <mergeCell ref="A2982:L2982"/>
    <mergeCell ref="C2984:H2984"/>
    <mergeCell ref="I2984:J2984"/>
    <mergeCell ref="K2984:L2984"/>
    <mergeCell ref="C2971:H2971"/>
    <mergeCell ref="C2972:H2972"/>
    <mergeCell ref="C2973:H2973"/>
    <mergeCell ref="C2974:H2974"/>
    <mergeCell ref="C2975:H2975"/>
    <mergeCell ref="C2976:H2976"/>
    <mergeCell ref="C2965:H2965"/>
    <mergeCell ref="C2966:H2966"/>
    <mergeCell ref="C2967:H2967"/>
    <mergeCell ref="C2968:H2968"/>
    <mergeCell ref="C2969:H2969"/>
    <mergeCell ref="C2970:H2970"/>
    <mergeCell ref="C2959:H2959"/>
    <mergeCell ref="C2960:H2960"/>
    <mergeCell ref="C2961:H2961"/>
    <mergeCell ref="C2962:H2962"/>
    <mergeCell ref="C2963:H2963"/>
    <mergeCell ref="C2964:H2964"/>
    <mergeCell ref="C2953:H2953"/>
    <mergeCell ref="C2954:H2954"/>
    <mergeCell ref="C2955:H2955"/>
    <mergeCell ref="C2956:H2956"/>
    <mergeCell ref="C2957:H2957"/>
    <mergeCell ref="C2958:H2958"/>
    <mergeCell ref="C2948:H2948"/>
    <mergeCell ref="I2948:J2948"/>
    <mergeCell ref="K2948:L2948"/>
    <mergeCell ref="C2950:H2950"/>
    <mergeCell ref="C2951:H2951"/>
    <mergeCell ref="C2952:H2952"/>
    <mergeCell ref="C2924:H2924"/>
    <mergeCell ref="I2924:J2924"/>
    <mergeCell ref="K2924:L2924"/>
    <mergeCell ref="C2936:H2936"/>
    <mergeCell ref="I2936:J2936"/>
    <mergeCell ref="K2936:L2936"/>
    <mergeCell ref="C2898:H2898"/>
    <mergeCell ref="I2898:J2898"/>
    <mergeCell ref="K2898:L2898"/>
    <mergeCell ref="C2911:H2911"/>
    <mergeCell ref="I2911:J2911"/>
    <mergeCell ref="K2911:L2911"/>
    <mergeCell ref="C2868:H2868"/>
    <mergeCell ref="I2868:J2868"/>
    <mergeCell ref="K2868:L2868"/>
    <mergeCell ref="C2884:H2884"/>
    <mergeCell ref="I2884:J2884"/>
    <mergeCell ref="K2884:L2884"/>
    <mergeCell ref="C2836:H2836"/>
    <mergeCell ref="I2836:J2836"/>
    <mergeCell ref="K2836:L2836"/>
    <mergeCell ref="C2852:H2852"/>
    <mergeCell ref="I2852:J2852"/>
    <mergeCell ref="K2852:L2852"/>
    <mergeCell ref="C2806:H2806"/>
    <mergeCell ref="I2806:J2806"/>
    <mergeCell ref="K2806:L2806"/>
    <mergeCell ref="C2820:H2820"/>
    <mergeCell ref="I2820:J2820"/>
    <mergeCell ref="K2820:L2820"/>
    <mergeCell ref="C2770:H2770"/>
    <mergeCell ref="I2770:J2770"/>
    <mergeCell ref="K2770:L2770"/>
    <mergeCell ref="C2792:H2792"/>
    <mergeCell ref="I2792:J2792"/>
    <mergeCell ref="K2792:L2792"/>
    <mergeCell ref="C2734:H2734"/>
    <mergeCell ref="C2735:F2735"/>
    <mergeCell ref="C2736:F2736"/>
    <mergeCell ref="A2739:L2739"/>
    <mergeCell ref="C2758:H2758"/>
    <mergeCell ref="I2758:J2758"/>
    <mergeCell ref="K2758:L2758"/>
    <mergeCell ref="C2728:H2728"/>
    <mergeCell ref="C2729:H2729"/>
    <mergeCell ref="C2730:H2730"/>
    <mergeCell ref="C2731:H2731"/>
    <mergeCell ref="C2732:H2732"/>
    <mergeCell ref="C2733:H2733"/>
    <mergeCell ref="C2722:H2722"/>
    <mergeCell ref="C2723:H2723"/>
    <mergeCell ref="C2724:H2724"/>
    <mergeCell ref="C2725:H2725"/>
    <mergeCell ref="C2726:H2726"/>
    <mergeCell ref="C2727:H2727"/>
    <mergeCell ref="C2716:H2716"/>
    <mergeCell ref="C2717:H2717"/>
    <mergeCell ref="C2718:H2718"/>
    <mergeCell ref="C2719:H2719"/>
    <mergeCell ref="C2720:H2720"/>
    <mergeCell ref="C2721:H2721"/>
    <mergeCell ref="C2710:H2710"/>
    <mergeCell ref="C2711:H2711"/>
    <mergeCell ref="C2712:H2712"/>
    <mergeCell ref="C2713:H2713"/>
    <mergeCell ref="C2714:H2714"/>
    <mergeCell ref="C2715:H2715"/>
    <mergeCell ref="C2705:H2705"/>
    <mergeCell ref="I2705:J2705"/>
    <mergeCell ref="K2705:L2705"/>
    <mergeCell ref="C2707:H2707"/>
    <mergeCell ref="C2708:H2708"/>
    <mergeCell ref="C2709:H2709"/>
    <mergeCell ref="C2656:H2656"/>
    <mergeCell ref="I2656:J2656"/>
    <mergeCell ref="K2656:L2656"/>
    <mergeCell ref="C2681:H2681"/>
    <mergeCell ref="I2681:J2681"/>
    <mergeCell ref="K2681:L2681"/>
    <mergeCell ref="C2624:H2624"/>
    <mergeCell ref="I2624:J2624"/>
    <mergeCell ref="K2624:L2624"/>
    <mergeCell ref="C2641:H2641"/>
    <mergeCell ref="I2641:J2641"/>
    <mergeCell ref="K2641:L2641"/>
    <mergeCell ref="C2592:H2592"/>
    <mergeCell ref="I2592:J2592"/>
    <mergeCell ref="K2592:L2592"/>
    <mergeCell ref="C2609:H2609"/>
    <mergeCell ref="I2609:J2609"/>
    <mergeCell ref="K2609:L2609"/>
    <mergeCell ref="C2559:H2559"/>
    <mergeCell ref="I2559:J2559"/>
    <mergeCell ref="K2559:L2559"/>
    <mergeCell ref="C2577:H2577"/>
    <mergeCell ref="I2577:J2577"/>
    <mergeCell ref="K2577:L2577"/>
    <mergeCell ref="C2527:H2527"/>
    <mergeCell ref="I2527:J2527"/>
    <mergeCell ref="K2527:L2527"/>
    <mergeCell ref="C2544:H2544"/>
    <mergeCell ref="I2544:J2544"/>
    <mergeCell ref="K2544:L2544"/>
    <mergeCell ref="C2495:H2495"/>
    <mergeCell ref="I2495:J2495"/>
    <mergeCell ref="K2495:L2495"/>
    <mergeCell ref="C2512:H2512"/>
    <mergeCell ref="I2512:J2512"/>
    <mergeCell ref="K2512:L2512"/>
    <mergeCell ref="C2462:H2462"/>
    <mergeCell ref="I2462:J2462"/>
    <mergeCell ref="K2462:L2462"/>
    <mergeCell ref="C2480:H2480"/>
    <mergeCell ref="I2480:J2480"/>
    <mergeCell ref="K2480:L2480"/>
    <mergeCell ref="C2438:H2438"/>
    <mergeCell ref="I2438:J2438"/>
    <mergeCell ref="K2438:L2438"/>
    <mergeCell ref="C2451:H2451"/>
    <mergeCell ref="I2451:J2451"/>
    <mergeCell ref="K2451:L2451"/>
    <mergeCell ref="C2414:H2414"/>
    <mergeCell ref="I2414:J2414"/>
    <mergeCell ref="K2414:L2414"/>
    <mergeCell ref="C2427:H2427"/>
    <mergeCell ref="I2427:J2427"/>
    <mergeCell ref="K2427:L2427"/>
    <mergeCell ref="C2389:H2389"/>
    <mergeCell ref="I2389:J2389"/>
    <mergeCell ref="K2389:L2389"/>
    <mergeCell ref="C2403:H2403"/>
    <mergeCell ref="I2403:J2403"/>
    <mergeCell ref="K2403:L2403"/>
    <mergeCell ref="C2365:H2365"/>
    <mergeCell ref="I2365:J2365"/>
    <mergeCell ref="K2365:L2365"/>
    <mergeCell ref="C2378:H2378"/>
    <mergeCell ref="I2378:J2378"/>
    <mergeCell ref="K2378:L2378"/>
    <mergeCell ref="C2341:H2341"/>
    <mergeCell ref="I2341:J2341"/>
    <mergeCell ref="K2341:L2341"/>
    <mergeCell ref="C2354:H2354"/>
    <mergeCell ref="I2354:J2354"/>
    <mergeCell ref="K2354:L2354"/>
    <mergeCell ref="C2316:H2316"/>
    <mergeCell ref="I2316:J2316"/>
    <mergeCell ref="K2316:L2316"/>
    <mergeCell ref="C2330:H2330"/>
    <mergeCell ref="I2330:J2330"/>
    <mergeCell ref="K2330:L2330"/>
    <mergeCell ref="C2286:H2286"/>
    <mergeCell ref="I2286:J2286"/>
    <mergeCell ref="K2286:L2286"/>
    <mergeCell ref="C2302:H2302"/>
    <mergeCell ref="I2302:J2302"/>
    <mergeCell ref="K2302:L2302"/>
    <mergeCell ref="C2256:H2256"/>
    <mergeCell ref="I2256:J2256"/>
    <mergeCell ref="K2256:L2256"/>
    <mergeCell ref="C2272:H2272"/>
    <mergeCell ref="I2272:J2272"/>
    <mergeCell ref="K2272:L2272"/>
    <mergeCell ref="C2225:H2225"/>
    <mergeCell ref="I2225:J2225"/>
    <mergeCell ref="K2225:L2225"/>
    <mergeCell ref="C2242:H2242"/>
    <mergeCell ref="I2242:J2242"/>
    <mergeCell ref="K2242:L2242"/>
    <mergeCell ref="C2203:H2203"/>
    <mergeCell ref="I2203:J2203"/>
    <mergeCell ref="K2203:L2203"/>
    <mergeCell ref="C2215:H2215"/>
    <mergeCell ref="I2215:J2215"/>
    <mergeCell ref="K2215:L2215"/>
    <mergeCell ref="C2181:H2181"/>
    <mergeCell ref="I2181:J2181"/>
    <mergeCell ref="K2181:L2181"/>
    <mergeCell ref="C2193:H2193"/>
    <mergeCell ref="I2193:J2193"/>
    <mergeCell ref="K2193:L2193"/>
    <mergeCell ref="C2153:H2153"/>
    <mergeCell ref="C2154:F2154"/>
    <mergeCell ref="C2155:F2155"/>
    <mergeCell ref="A2158:L2158"/>
    <mergeCell ref="C2171:H2171"/>
    <mergeCell ref="I2171:J2171"/>
    <mergeCell ref="K2171:L2171"/>
    <mergeCell ref="C2147:H2147"/>
    <mergeCell ref="C2148:H2148"/>
    <mergeCell ref="C2149:H2149"/>
    <mergeCell ref="C2150:H2150"/>
    <mergeCell ref="C2151:H2151"/>
    <mergeCell ref="C2152:H2152"/>
    <mergeCell ref="C2141:H2141"/>
    <mergeCell ref="C2142:H2142"/>
    <mergeCell ref="C2143:H2143"/>
    <mergeCell ref="C2144:H2144"/>
    <mergeCell ref="C2145:H2145"/>
    <mergeCell ref="C2146:H2146"/>
    <mergeCell ref="C2135:H2135"/>
    <mergeCell ref="C2136:H2136"/>
    <mergeCell ref="C2137:H2137"/>
    <mergeCell ref="C2138:H2138"/>
    <mergeCell ref="C2139:H2139"/>
    <mergeCell ref="C2140:H2140"/>
    <mergeCell ref="C2129:H2129"/>
    <mergeCell ref="C2130:H2130"/>
    <mergeCell ref="C2131:H2131"/>
    <mergeCell ref="C2132:H2132"/>
    <mergeCell ref="C2133:H2133"/>
    <mergeCell ref="C2134:H2134"/>
    <mergeCell ref="C2124:H2124"/>
    <mergeCell ref="I2124:J2124"/>
    <mergeCell ref="K2124:L2124"/>
    <mergeCell ref="C2126:H2126"/>
    <mergeCell ref="C2127:H2127"/>
    <mergeCell ref="C2128:H2128"/>
    <mergeCell ref="C2075:H2075"/>
    <mergeCell ref="I2075:J2075"/>
    <mergeCell ref="K2075:L2075"/>
    <mergeCell ref="C2100:H2100"/>
    <mergeCell ref="I2100:J2100"/>
    <mergeCell ref="K2100:L2100"/>
    <mergeCell ref="C2053:H2053"/>
    <mergeCell ref="I2053:J2053"/>
    <mergeCell ref="K2053:L2053"/>
    <mergeCell ref="C2065:H2065"/>
    <mergeCell ref="I2065:J2065"/>
    <mergeCell ref="K2065:L2065"/>
    <mergeCell ref="C2031:H2031"/>
    <mergeCell ref="I2031:J2031"/>
    <mergeCell ref="K2031:L2031"/>
    <mergeCell ref="C2043:H2043"/>
    <mergeCell ref="I2043:J2043"/>
    <mergeCell ref="K2043:L2043"/>
    <mergeCell ref="C2009:H2009"/>
    <mergeCell ref="I2009:J2009"/>
    <mergeCell ref="K2009:L2009"/>
    <mergeCell ref="C2021:H2021"/>
    <mergeCell ref="I2021:J2021"/>
    <mergeCell ref="K2021:L2021"/>
    <mergeCell ref="C1987:H1987"/>
    <mergeCell ref="I1987:J1987"/>
    <mergeCell ref="K1987:L1987"/>
    <mergeCell ref="C1999:H1999"/>
    <mergeCell ref="I1999:J1999"/>
    <mergeCell ref="K1999:L1999"/>
    <mergeCell ref="C1965:H1965"/>
    <mergeCell ref="I1965:J1965"/>
    <mergeCell ref="K1965:L1965"/>
    <mergeCell ref="C1977:H1977"/>
    <mergeCell ref="I1977:J1977"/>
    <mergeCell ref="K1977:L1977"/>
    <mergeCell ref="C1937:H1937"/>
    <mergeCell ref="C1938:F1938"/>
    <mergeCell ref="C1939:F1939"/>
    <mergeCell ref="A1942:L1942"/>
    <mergeCell ref="C1955:H1955"/>
    <mergeCell ref="I1955:J1955"/>
    <mergeCell ref="K1955:L1955"/>
    <mergeCell ref="C1931:H1931"/>
    <mergeCell ref="C1932:H1932"/>
    <mergeCell ref="C1933:H1933"/>
    <mergeCell ref="C1934:H1934"/>
    <mergeCell ref="C1935:H1935"/>
    <mergeCell ref="C1936:H1936"/>
    <mergeCell ref="C1925:H1925"/>
    <mergeCell ref="C1926:H1926"/>
    <mergeCell ref="C1927:H1927"/>
    <mergeCell ref="C1928:H1928"/>
    <mergeCell ref="C1929:H1929"/>
    <mergeCell ref="C1930:H1930"/>
    <mergeCell ref="C1919:H1919"/>
    <mergeCell ref="C1920:H1920"/>
    <mergeCell ref="C1921:H1921"/>
    <mergeCell ref="C1922:H1922"/>
    <mergeCell ref="C1923:H1923"/>
    <mergeCell ref="C1924:H1924"/>
    <mergeCell ref="C1913:H1913"/>
    <mergeCell ref="C1914:H1914"/>
    <mergeCell ref="C1915:H1915"/>
    <mergeCell ref="C1916:H1916"/>
    <mergeCell ref="C1917:H1917"/>
    <mergeCell ref="C1918:H1918"/>
    <mergeCell ref="C1908:H1908"/>
    <mergeCell ref="I1908:J1908"/>
    <mergeCell ref="K1908:L1908"/>
    <mergeCell ref="C1910:H1910"/>
    <mergeCell ref="C1911:H1911"/>
    <mergeCell ref="C1912:H1912"/>
    <mergeCell ref="C1864:H1864"/>
    <mergeCell ref="I1864:J1864"/>
    <mergeCell ref="K1864:L1864"/>
    <mergeCell ref="C1886:H1886"/>
    <mergeCell ref="I1886:J1886"/>
    <mergeCell ref="K1886:L1886"/>
    <mergeCell ref="C1820:H1820"/>
    <mergeCell ref="I1820:J1820"/>
    <mergeCell ref="K1820:L1820"/>
    <mergeCell ref="C1842:H1842"/>
    <mergeCell ref="I1842:J1842"/>
    <mergeCell ref="K1842:L1842"/>
    <mergeCell ref="C1774:H1774"/>
    <mergeCell ref="I1774:J1774"/>
    <mergeCell ref="K1774:L1774"/>
    <mergeCell ref="C1797:H1797"/>
    <mergeCell ref="I1797:J1797"/>
    <mergeCell ref="K1797:L1797"/>
    <mergeCell ref="C1727:H1727"/>
    <mergeCell ref="I1727:J1727"/>
    <mergeCell ref="K1727:L1727"/>
    <mergeCell ref="C1751:H1751"/>
    <mergeCell ref="I1751:J1751"/>
    <mergeCell ref="K1751:L1751"/>
    <mergeCell ref="C1684:H1684"/>
    <mergeCell ref="I1684:J1684"/>
    <mergeCell ref="K1684:L1684"/>
    <mergeCell ref="C1706:H1706"/>
    <mergeCell ref="I1706:J1706"/>
    <mergeCell ref="K1706:L1706"/>
    <mergeCell ref="C1639:H1639"/>
    <mergeCell ref="I1639:J1639"/>
    <mergeCell ref="K1639:L1639"/>
    <mergeCell ref="C1662:H1662"/>
    <mergeCell ref="I1662:J1662"/>
    <mergeCell ref="K1662:L1662"/>
    <mergeCell ref="C1594:H1594"/>
    <mergeCell ref="I1594:J1594"/>
    <mergeCell ref="K1594:L1594"/>
    <mergeCell ref="C1617:H1617"/>
    <mergeCell ref="I1617:J1617"/>
    <mergeCell ref="K1617:L1617"/>
    <mergeCell ref="C1547:H1547"/>
    <mergeCell ref="I1547:J1547"/>
    <mergeCell ref="K1547:L1547"/>
    <mergeCell ref="C1571:H1571"/>
    <mergeCell ref="I1571:J1571"/>
    <mergeCell ref="K1571:L1571"/>
    <mergeCell ref="C1504:H1504"/>
    <mergeCell ref="I1504:J1504"/>
    <mergeCell ref="K1504:L1504"/>
    <mergeCell ref="C1526:H1526"/>
    <mergeCell ref="I1526:J1526"/>
    <mergeCell ref="K1526:L1526"/>
    <mergeCell ref="C1456:H1456"/>
    <mergeCell ref="I1456:J1456"/>
    <mergeCell ref="K1456:L1456"/>
    <mergeCell ref="C1481:H1481"/>
    <mergeCell ref="I1481:J1481"/>
    <mergeCell ref="K1481:L1481"/>
    <mergeCell ref="C1413:H1413"/>
    <mergeCell ref="I1413:J1413"/>
    <mergeCell ref="K1413:L1413"/>
    <mergeCell ref="C1435:H1435"/>
    <mergeCell ref="I1435:J1435"/>
    <mergeCell ref="K1435:L1435"/>
    <mergeCell ref="C1368:H1368"/>
    <mergeCell ref="I1368:J1368"/>
    <mergeCell ref="K1368:L1368"/>
    <mergeCell ref="C1391:H1391"/>
    <mergeCell ref="I1391:J1391"/>
    <mergeCell ref="K1391:L1391"/>
    <mergeCell ref="C1323:H1323"/>
    <mergeCell ref="I1323:J1323"/>
    <mergeCell ref="K1323:L1323"/>
    <mergeCell ref="C1346:H1346"/>
    <mergeCell ref="I1346:J1346"/>
    <mergeCell ref="K1346:L1346"/>
    <mergeCell ref="C1276:H1276"/>
    <mergeCell ref="I1276:J1276"/>
    <mergeCell ref="K1276:L1276"/>
    <mergeCell ref="C1300:H1300"/>
    <mergeCell ref="I1300:J1300"/>
    <mergeCell ref="K1300:L1300"/>
    <mergeCell ref="C1233:H1233"/>
    <mergeCell ref="I1233:J1233"/>
    <mergeCell ref="K1233:L1233"/>
    <mergeCell ref="C1255:H1255"/>
    <mergeCell ref="I1255:J1255"/>
    <mergeCell ref="K1255:L1255"/>
    <mergeCell ref="C1185:H1185"/>
    <mergeCell ref="I1185:J1185"/>
    <mergeCell ref="K1185:L1185"/>
    <mergeCell ref="C1210:H1210"/>
    <mergeCell ref="I1210:J1210"/>
    <mergeCell ref="K1210:L1210"/>
    <mergeCell ref="C1151:H1151"/>
    <mergeCell ref="C1152:F1152"/>
    <mergeCell ref="C1153:F1153"/>
    <mergeCell ref="A1156:L1156"/>
    <mergeCell ref="C1158:H1158"/>
    <mergeCell ref="I1158:J1158"/>
    <mergeCell ref="K1158:L1158"/>
    <mergeCell ref="C1145:H1145"/>
    <mergeCell ref="C1146:H1146"/>
    <mergeCell ref="C1147:H1147"/>
    <mergeCell ref="C1148:H1148"/>
    <mergeCell ref="C1149:H1149"/>
    <mergeCell ref="C1150:H1150"/>
    <mergeCell ref="C1139:H1139"/>
    <mergeCell ref="C1140:H1140"/>
    <mergeCell ref="C1141:H1141"/>
    <mergeCell ref="C1142:H1142"/>
    <mergeCell ref="C1143:H1143"/>
    <mergeCell ref="C1144:H1144"/>
    <mergeCell ref="C1133:H1133"/>
    <mergeCell ref="C1134:H1134"/>
    <mergeCell ref="C1135:H1135"/>
    <mergeCell ref="C1136:H1136"/>
    <mergeCell ref="C1137:H1137"/>
    <mergeCell ref="C1138:H1138"/>
    <mergeCell ref="C1127:H1127"/>
    <mergeCell ref="C1128:H1128"/>
    <mergeCell ref="C1129:H1129"/>
    <mergeCell ref="C1130:H1130"/>
    <mergeCell ref="C1131:H1131"/>
    <mergeCell ref="C1132:H1132"/>
    <mergeCell ref="C1122:H1122"/>
    <mergeCell ref="I1122:J1122"/>
    <mergeCell ref="K1122:L1122"/>
    <mergeCell ref="C1124:H1124"/>
    <mergeCell ref="C1125:H1125"/>
    <mergeCell ref="C1126:H1126"/>
    <mergeCell ref="C1098:H1098"/>
    <mergeCell ref="I1098:J1098"/>
    <mergeCell ref="K1098:L1098"/>
    <mergeCell ref="C1110:H1110"/>
    <mergeCell ref="I1110:J1110"/>
    <mergeCell ref="K1110:L1110"/>
    <mergeCell ref="C1070:H1070"/>
    <mergeCell ref="I1070:J1070"/>
    <mergeCell ref="K1070:L1070"/>
    <mergeCell ref="C1084:H1084"/>
    <mergeCell ref="I1084:J1084"/>
    <mergeCell ref="K1084:L1084"/>
    <mergeCell ref="C1042:H1042"/>
    <mergeCell ref="I1042:J1042"/>
    <mergeCell ref="K1042:L1042"/>
    <mergeCell ref="C1056:H1056"/>
    <mergeCell ref="I1056:J1056"/>
    <mergeCell ref="K1056:L1056"/>
    <mergeCell ref="C979:H979"/>
    <mergeCell ref="C980:F980"/>
    <mergeCell ref="C981:F981"/>
    <mergeCell ref="A984:L984"/>
    <mergeCell ref="C1013:H1013"/>
    <mergeCell ref="I1013:J1013"/>
    <mergeCell ref="K1013:L1013"/>
    <mergeCell ref="C973:H973"/>
    <mergeCell ref="C974:H974"/>
    <mergeCell ref="C975:H975"/>
    <mergeCell ref="C976:H976"/>
    <mergeCell ref="C977:H977"/>
    <mergeCell ref="C978:H978"/>
    <mergeCell ref="C967:H967"/>
    <mergeCell ref="C968:H968"/>
    <mergeCell ref="C969:H969"/>
    <mergeCell ref="C970:H970"/>
    <mergeCell ref="C971:H971"/>
    <mergeCell ref="C972:H972"/>
    <mergeCell ref="C961:H961"/>
    <mergeCell ref="C962:H962"/>
    <mergeCell ref="C963:H963"/>
    <mergeCell ref="C964:H964"/>
    <mergeCell ref="C965:H965"/>
    <mergeCell ref="C966:H966"/>
    <mergeCell ref="C955:H955"/>
    <mergeCell ref="C956:H956"/>
    <mergeCell ref="C957:H957"/>
    <mergeCell ref="C958:H958"/>
    <mergeCell ref="C959:H959"/>
    <mergeCell ref="C960:H960"/>
    <mergeCell ref="C950:H950"/>
    <mergeCell ref="I950:J950"/>
    <mergeCell ref="K950:L950"/>
    <mergeCell ref="C952:H952"/>
    <mergeCell ref="C953:H953"/>
    <mergeCell ref="C954:H954"/>
    <mergeCell ref="A944:L944"/>
    <mergeCell ref="C946:H946"/>
    <mergeCell ref="I946:J946"/>
    <mergeCell ref="K946:L946"/>
    <mergeCell ref="C948:H948"/>
    <mergeCell ref="I948:J948"/>
    <mergeCell ref="K948:L948"/>
    <mergeCell ref="C936:H936"/>
    <mergeCell ref="C937:H937"/>
    <mergeCell ref="C938:H938"/>
    <mergeCell ref="C939:H939"/>
    <mergeCell ref="C940:F940"/>
    <mergeCell ref="C941:F941"/>
    <mergeCell ref="C930:H930"/>
    <mergeCell ref="C931:H931"/>
    <mergeCell ref="C932:H932"/>
    <mergeCell ref="C933:H933"/>
    <mergeCell ref="C934:H934"/>
    <mergeCell ref="C935:H935"/>
    <mergeCell ref="C924:H924"/>
    <mergeCell ref="C925:H925"/>
    <mergeCell ref="C926:H926"/>
    <mergeCell ref="C927:H927"/>
    <mergeCell ref="C928:H928"/>
    <mergeCell ref="C929:H929"/>
    <mergeCell ref="C918:H918"/>
    <mergeCell ref="C919:H919"/>
    <mergeCell ref="C920:H920"/>
    <mergeCell ref="C921:H921"/>
    <mergeCell ref="C922:H922"/>
    <mergeCell ref="C923:H923"/>
    <mergeCell ref="C912:H912"/>
    <mergeCell ref="C913:H913"/>
    <mergeCell ref="C914:H914"/>
    <mergeCell ref="C915:H915"/>
    <mergeCell ref="C916:H916"/>
    <mergeCell ref="C917:H917"/>
    <mergeCell ref="C908:H908"/>
    <mergeCell ref="I908:J908"/>
    <mergeCell ref="K908:L908"/>
    <mergeCell ref="C910:H910"/>
    <mergeCell ref="I910:J910"/>
    <mergeCell ref="K910:L910"/>
    <mergeCell ref="C904:H904"/>
    <mergeCell ref="I904:J904"/>
    <mergeCell ref="K904:L904"/>
    <mergeCell ref="C906:H906"/>
    <mergeCell ref="I906:J906"/>
    <mergeCell ref="K906:L906"/>
    <mergeCell ref="A898:L898"/>
    <mergeCell ref="C900:H900"/>
    <mergeCell ref="I900:J900"/>
    <mergeCell ref="K900:L900"/>
    <mergeCell ref="C902:H902"/>
    <mergeCell ref="I902:J902"/>
    <mergeCell ref="K902:L902"/>
    <mergeCell ref="C890:H890"/>
    <mergeCell ref="C891:H891"/>
    <mergeCell ref="C892:H892"/>
    <mergeCell ref="C893:H893"/>
    <mergeCell ref="C894:F894"/>
    <mergeCell ref="C895:F895"/>
    <mergeCell ref="C884:H884"/>
    <mergeCell ref="C885:H885"/>
    <mergeCell ref="C886:H886"/>
    <mergeCell ref="C887:H887"/>
    <mergeCell ref="C888:H888"/>
    <mergeCell ref="C889:H889"/>
    <mergeCell ref="C878:H878"/>
    <mergeCell ref="C879:H879"/>
    <mergeCell ref="C880:H880"/>
    <mergeCell ref="C881:H881"/>
    <mergeCell ref="C882:H882"/>
    <mergeCell ref="C883:H883"/>
    <mergeCell ref="C872:H872"/>
    <mergeCell ref="C873:H873"/>
    <mergeCell ref="C874:H874"/>
    <mergeCell ref="C875:H875"/>
    <mergeCell ref="C876:H876"/>
    <mergeCell ref="C877:H877"/>
    <mergeCell ref="C866:H866"/>
    <mergeCell ref="C867:H867"/>
    <mergeCell ref="C868:H868"/>
    <mergeCell ref="C869:H869"/>
    <mergeCell ref="C870:H870"/>
    <mergeCell ref="C871:H871"/>
    <mergeCell ref="C829:H829"/>
    <mergeCell ref="I829:J829"/>
    <mergeCell ref="K829:L829"/>
    <mergeCell ref="C864:H864"/>
    <mergeCell ref="I864:J864"/>
    <mergeCell ref="K864:L864"/>
    <mergeCell ref="C761:H761"/>
    <mergeCell ref="I761:J761"/>
    <mergeCell ref="K761:L761"/>
    <mergeCell ref="C794:H794"/>
    <mergeCell ref="I794:J794"/>
    <mergeCell ref="K794:L794"/>
    <mergeCell ref="C726:H726"/>
    <mergeCell ref="I726:J726"/>
    <mergeCell ref="K726:L726"/>
    <mergeCell ref="C743:H743"/>
    <mergeCell ref="I743:J743"/>
    <mergeCell ref="K743:L743"/>
    <mergeCell ref="C699:H699"/>
    <mergeCell ref="I699:J699"/>
    <mergeCell ref="K699:L699"/>
    <mergeCell ref="C715:H715"/>
    <mergeCell ref="I715:J715"/>
    <mergeCell ref="K715:L715"/>
    <mergeCell ref="C676:H676"/>
    <mergeCell ref="I676:J676"/>
    <mergeCell ref="K676:L676"/>
    <mergeCell ref="C690:H690"/>
    <mergeCell ref="I690:J690"/>
    <mergeCell ref="K690:L690"/>
    <mergeCell ref="C634:H634"/>
    <mergeCell ref="I634:J634"/>
    <mergeCell ref="K634:L634"/>
    <mergeCell ref="C655:H655"/>
    <mergeCell ref="I655:J655"/>
    <mergeCell ref="K655:L655"/>
    <mergeCell ref="C592:H592"/>
    <mergeCell ref="I592:J592"/>
    <mergeCell ref="K592:L592"/>
    <mergeCell ref="C613:H613"/>
    <mergeCell ref="I613:J613"/>
    <mergeCell ref="K613:L613"/>
    <mergeCell ref="C564:H564"/>
    <mergeCell ref="I564:J564"/>
    <mergeCell ref="K564:L564"/>
    <mergeCell ref="C578:H578"/>
    <mergeCell ref="I578:J578"/>
    <mergeCell ref="K578:L578"/>
    <mergeCell ref="C523:H523"/>
    <mergeCell ref="I523:J523"/>
    <mergeCell ref="K523:L523"/>
    <mergeCell ref="C542:H542"/>
    <mergeCell ref="I542:J542"/>
    <mergeCell ref="K542:L542"/>
    <mergeCell ref="C479:H479"/>
    <mergeCell ref="I479:J479"/>
    <mergeCell ref="K479:L479"/>
    <mergeCell ref="C501:H501"/>
    <mergeCell ref="I501:J501"/>
    <mergeCell ref="K501:L501"/>
    <mergeCell ref="C438:H438"/>
    <mergeCell ref="I438:J438"/>
    <mergeCell ref="K438:L438"/>
    <mergeCell ref="C457:H457"/>
    <mergeCell ref="I457:J457"/>
    <mergeCell ref="K457:L457"/>
    <mergeCell ref="C397:H397"/>
    <mergeCell ref="I397:J397"/>
    <mergeCell ref="K397:L397"/>
    <mergeCell ref="C419:H419"/>
    <mergeCell ref="I419:J419"/>
    <mergeCell ref="K419:L419"/>
    <mergeCell ref="C353:H353"/>
    <mergeCell ref="I353:J353"/>
    <mergeCell ref="K353:L353"/>
    <mergeCell ref="C377:H377"/>
    <mergeCell ref="I377:J377"/>
    <mergeCell ref="K377:L377"/>
    <mergeCell ref="C295:H295"/>
    <mergeCell ref="I295:J295"/>
    <mergeCell ref="K295:L295"/>
    <mergeCell ref="C324:H324"/>
    <mergeCell ref="I324:J324"/>
    <mergeCell ref="K324:L324"/>
    <mergeCell ref="C245:H245"/>
    <mergeCell ref="I245:J245"/>
    <mergeCell ref="K245:L245"/>
    <mergeCell ref="C274:H274"/>
    <mergeCell ref="I274:J274"/>
    <mergeCell ref="K274:L274"/>
    <mergeCell ref="C207:H207"/>
    <mergeCell ref="I207:J207"/>
    <mergeCell ref="K207:L207"/>
    <mergeCell ref="C216:H216"/>
    <mergeCell ref="I216:J216"/>
    <mergeCell ref="K216:L216"/>
    <mergeCell ref="C177:H177"/>
    <mergeCell ref="I177:J177"/>
    <mergeCell ref="K177:L177"/>
    <mergeCell ref="C192:H192"/>
    <mergeCell ref="I192:J192"/>
    <mergeCell ref="K192:L192"/>
    <mergeCell ref="C136:H136"/>
    <mergeCell ref="C137:F137"/>
    <mergeCell ref="C138:F138"/>
    <mergeCell ref="A141:L141"/>
    <mergeCell ref="C160:H160"/>
    <mergeCell ref="I160:J160"/>
    <mergeCell ref="K160:L160"/>
    <mergeCell ref="C130:H130"/>
    <mergeCell ref="C131:H131"/>
    <mergeCell ref="C132:H132"/>
    <mergeCell ref="C133:H133"/>
    <mergeCell ref="C134:H134"/>
    <mergeCell ref="C135:H135"/>
    <mergeCell ref="C124:H124"/>
    <mergeCell ref="C125:H125"/>
    <mergeCell ref="C126:H126"/>
    <mergeCell ref="C127:H127"/>
    <mergeCell ref="C128:H128"/>
    <mergeCell ref="C129:H129"/>
    <mergeCell ref="C118:H118"/>
    <mergeCell ref="C119:H119"/>
    <mergeCell ref="C120:H120"/>
    <mergeCell ref="C121:H121"/>
    <mergeCell ref="C122:H122"/>
    <mergeCell ref="C123:H123"/>
    <mergeCell ref="C112:H112"/>
    <mergeCell ref="C113:H113"/>
    <mergeCell ref="C114:H114"/>
    <mergeCell ref="C115:H115"/>
    <mergeCell ref="C116:H116"/>
    <mergeCell ref="C117:H117"/>
    <mergeCell ref="C107:H107"/>
    <mergeCell ref="I107:J107"/>
    <mergeCell ref="K107:L107"/>
    <mergeCell ref="C109:H109"/>
    <mergeCell ref="C110:H110"/>
    <mergeCell ref="C111:H111"/>
    <mergeCell ref="C103:H103"/>
    <mergeCell ref="I103:J103"/>
    <mergeCell ref="K103:L103"/>
    <mergeCell ref="C105:H105"/>
    <mergeCell ref="I105:J105"/>
    <mergeCell ref="K105:L105"/>
    <mergeCell ref="C99:H99"/>
    <mergeCell ref="I99:J99"/>
    <mergeCell ref="K99:L99"/>
    <mergeCell ref="C101:H101"/>
    <mergeCell ref="I101:J101"/>
    <mergeCell ref="K101:L101"/>
    <mergeCell ref="C95:H95"/>
    <mergeCell ref="I95:J95"/>
    <mergeCell ref="K95:L95"/>
    <mergeCell ref="C97:H97"/>
    <mergeCell ref="I97:J97"/>
    <mergeCell ref="K97:L97"/>
    <mergeCell ref="C91:H91"/>
    <mergeCell ref="I91:J91"/>
    <mergeCell ref="K91:L91"/>
    <mergeCell ref="C93:H93"/>
    <mergeCell ref="I93:J93"/>
    <mergeCell ref="K93:L93"/>
    <mergeCell ref="C87:H87"/>
    <mergeCell ref="I87:J87"/>
    <mergeCell ref="K87:L87"/>
    <mergeCell ref="C89:H89"/>
    <mergeCell ref="I89:J89"/>
    <mergeCell ref="K89:L89"/>
    <mergeCell ref="C83:H83"/>
    <mergeCell ref="I83:J83"/>
    <mergeCell ref="K83:L83"/>
    <mergeCell ref="C85:H85"/>
    <mergeCell ref="I85:J85"/>
    <mergeCell ref="K85:L85"/>
    <mergeCell ref="C79:H79"/>
    <mergeCell ref="I79:J79"/>
    <mergeCell ref="K79:L79"/>
    <mergeCell ref="C81:H81"/>
    <mergeCell ref="I81:J81"/>
    <mergeCell ref="K81:L81"/>
    <mergeCell ref="C75:H75"/>
    <mergeCell ref="I75:J75"/>
    <mergeCell ref="K75:L75"/>
    <mergeCell ref="C77:H77"/>
    <mergeCell ref="I77:J77"/>
    <mergeCell ref="K77:L77"/>
    <mergeCell ref="C71:H71"/>
    <mergeCell ref="I71:J71"/>
    <mergeCell ref="K71:L71"/>
    <mergeCell ref="C73:H73"/>
    <mergeCell ref="I73:J73"/>
    <mergeCell ref="K73:L73"/>
    <mergeCell ref="C67:H67"/>
    <mergeCell ref="I67:J67"/>
    <mergeCell ref="K67:L67"/>
    <mergeCell ref="C69:H69"/>
    <mergeCell ref="I69:J69"/>
    <mergeCell ref="K69:L69"/>
    <mergeCell ref="E54:G57"/>
    <mergeCell ref="A63:L63"/>
    <mergeCell ref="C65:H65"/>
    <mergeCell ref="I65:J65"/>
    <mergeCell ref="K65:L65"/>
    <mergeCell ref="A54:A58"/>
    <mergeCell ref="B54:B58"/>
    <mergeCell ref="C54:C58"/>
    <mergeCell ref="D54:D58"/>
    <mergeCell ref="A36:L36"/>
    <mergeCell ref="C41:L41"/>
    <mergeCell ref="C42:L42"/>
    <mergeCell ref="C46:D46"/>
    <mergeCell ref="C49:D49"/>
    <mergeCell ref="C50:D50"/>
    <mergeCell ref="A35:L35"/>
    <mergeCell ref="A20:E20"/>
    <mergeCell ref="F20:L20"/>
    <mergeCell ref="A22:E22"/>
    <mergeCell ref="F22:L22"/>
    <mergeCell ref="A24:E24"/>
    <mergeCell ref="F24:L24"/>
    <mergeCell ref="A31:L31"/>
    <mergeCell ref="A33:L33"/>
    <mergeCell ref="C51:D51"/>
    <mergeCell ref="C52:D52"/>
    <mergeCell ref="B3:E3"/>
    <mergeCell ref="H3:L3"/>
    <mergeCell ref="B4:E4"/>
    <mergeCell ref="H4:L4"/>
    <mergeCell ref="B6:E6"/>
    <mergeCell ref="H6:L6"/>
    <mergeCell ref="H54:M57"/>
    <mergeCell ref="A14:E14"/>
    <mergeCell ref="F14:L14"/>
    <mergeCell ref="A16:E16"/>
    <mergeCell ref="F16:L16"/>
    <mergeCell ref="A18:E18"/>
    <mergeCell ref="F18:L18"/>
    <mergeCell ref="B7:E7"/>
    <mergeCell ref="H7:L7"/>
    <mergeCell ref="A10:E10"/>
    <mergeCell ref="F10:L10"/>
    <mergeCell ref="A12:E12"/>
    <mergeCell ref="F12:L12"/>
    <mergeCell ref="A27:L27"/>
    <mergeCell ref="A28:L28"/>
    <mergeCell ref="A30:L30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681"/>
  <sheetViews>
    <sheetView topLeftCell="A511" workbookViewId="0">
      <selection activeCell="GM533" sqref="GM533:GM541"/>
    </sheetView>
  </sheetViews>
  <sheetFormatPr defaultColWidth="9.140625" defaultRowHeight="12.75" x14ac:dyDescent="0.2"/>
  <cols>
    <col min="1" max="6" width="9.140625" customWidth="1"/>
    <col min="7" max="7" width="47.140625" customWidth="1"/>
    <col min="8" max="8" width="15.7109375" customWidth="1"/>
    <col min="9" max="193" width="9.140625" hidden="1" customWidth="1"/>
    <col min="194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287937588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675</v>
      </c>
      <c r="C12" s="1">
        <v>0</v>
      </c>
      <c r="D12" s="1">
        <f>ROW(A603)</f>
        <v>603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8</v>
      </c>
      <c r="AE12" s="1" t="s">
        <v>9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46073</v>
      </c>
      <c r="CT12" s="1">
        <v>540</v>
      </c>
      <c r="CU12" s="1">
        <v>17</v>
      </c>
      <c r="CV12" s="1" t="s">
        <v>1312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B603</f>
        <v>675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1</v>
      </c>
      <c r="G18" s="2" t="str">
        <f t="shared" si="0"/>
        <v>НАВР на ремонт КЛ 0,4-35 кВ НМ-2026 1 квартал 2026</v>
      </c>
      <c r="H18" s="2"/>
      <c r="I18" s="2"/>
      <c r="J18" s="2"/>
      <c r="K18" s="2"/>
      <c r="L18" s="2"/>
      <c r="M18" s="2"/>
      <c r="N18" s="2"/>
      <c r="O18" s="2">
        <f t="shared" ref="O18:AT18" si="1">O603</f>
        <v>739261.65</v>
      </c>
      <c r="P18" s="2">
        <f t="shared" si="1"/>
        <v>207512.26</v>
      </c>
      <c r="Q18" s="2">
        <f t="shared" si="1"/>
        <v>15811.62</v>
      </c>
      <c r="R18" s="2">
        <f t="shared" si="1"/>
        <v>9076.3799999999992</v>
      </c>
      <c r="S18" s="2">
        <f t="shared" si="1"/>
        <v>506861.39</v>
      </c>
      <c r="T18" s="2">
        <f t="shared" si="1"/>
        <v>0</v>
      </c>
      <c r="U18" s="2">
        <f t="shared" si="1"/>
        <v>719.90296599999999</v>
      </c>
      <c r="V18" s="2">
        <f t="shared" si="1"/>
        <v>11.602570699999999</v>
      </c>
      <c r="W18" s="2">
        <f t="shared" si="1"/>
        <v>0</v>
      </c>
      <c r="X18" s="2">
        <f t="shared" si="1"/>
        <v>615658.94999999995</v>
      </c>
      <c r="Y18" s="2">
        <f t="shared" si="1"/>
        <v>381016.7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1740745.22</v>
      </c>
      <c r="AS18" s="2">
        <f t="shared" si="1"/>
        <v>1336577.08</v>
      </c>
      <c r="AT18" s="2">
        <f t="shared" si="1"/>
        <v>404168.14</v>
      </c>
      <c r="AU18" s="2">
        <f t="shared" ref="AU18:BZ18" si="2">AU603</f>
        <v>0</v>
      </c>
      <c r="AV18" s="2">
        <f t="shared" si="2"/>
        <v>207512.26</v>
      </c>
      <c r="AW18" s="2">
        <f t="shared" si="2"/>
        <v>207512.26</v>
      </c>
      <c r="AX18" s="2">
        <f t="shared" si="2"/>
        <v>0</v>
      </c>
      <c r="AY18" s="2">
        <f t="shared" si="2"/>
        <v>207512.26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4807.92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CA603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DG603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EM603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FS603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ROW(A573)</f>
        <v>573</v>
      </c>
      <c r="E20" s="1"/>
      <c r="F20" s="1" t="s">
        <v>18</v>
      </c>
      <c r="G20" s="1" t="s">
        <v>19</v>
      </c>
      <c r="H20" s="1" t="s">
        <v>3</v>
      </c>
      <c r="I20" s="1">
        <v>0</v>
      </c>
      <c r="J20" s="1" t="s">
        <v>20</v>
      </c>
      <c r="K20" s="1">
        <v>-1</v>
      </c>
      <c r="L20" s="1" t="s">
        <v>18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21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21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B573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Расчет</v>
      </c>
      <c r="G22" s="2" t="str">
        <f t="shared" si="7"/>
        <v>Расчет стоимостей единичных видов работ по неотложным и аварийно-восстановительным ремонтным работам на кабельной сети 0,4-35кВ с применением метода ГНБ филиала ПАО «Россети Московский регион» - Новая Москва в 2026 и 2027 гг.</v>
      </c>
      <c r="H22" s="2"/>
      <c r="I22" s="2"/>
      <c r="J22" s="2"/>
      <c r="K22" s="2"/>
      <c r="L22" s="2"/>
      <c r="M22" s="2"/>
      <c r="N22" s="2"/>
      <c r="O22" s="2">
        <f t="shared" ref="O22:AT22" si="8">O573</f>
        <v>739261.65</v>
      </c>
      <c r="P22" s="2">
        <f t="shared" si="8"/>
        <v>207512.26</v>
      </c>
      <c r="Q22" s="2">
        <f t="shared" si="8"/>
        <v>15811.62</v>
      </c>
      <c r="R22" s="2">
        <f t="shared" si="8"/>
        <v>9076.3799999999992</v>
      </c>
      <c r="S22" s="2">
        <f t="shared" si="8"/>
        <v>506861.39</v>
      </c>
      <c r="T22" s="2">
        <f t="shared" si="8"/>
        <v>0</v>
      </c>
      <c r="U22" s="2">
        <f t="shared" si="8"/>
        <v>719.90296599999999</v>
      </c>
      <c r="V22" s="2">
        <f t="shared" si="8"/>
        <v>11.602570699999999</v>
      </c>
      <c r="W22" s="2">
        <f t="shared" si="8"/>
        <v>0</v>
      </c>
      <c r="X22" s="2">
        <f t="shared" si="8"/>
        <v>615658.94999999995</v>
      </c>
      <c r="Y22" s="2">
        <f t="shared" si="8"/>
        <v>381016.7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1740745.22</v>
      </c>
      <c r="AS22" s="2">
        <f t="shared" si="8"/>
        <v>1336577.08</v>
      </c>
      <c r="AT22" s="2">
        <f t="shared" si="8"/>
        <v>404168.14</v>
      </c>
      <c r="AU22" s="2">
        <f t="shared" ref="AU22:BZ22" si="9">AU573</f>
        <v>0</v>
      </c>
      <c r="AV22" s="2">
        <f t="shared" si="9"/>
        <v>207512.26</v>
      </c>
      <c r="AW22" s="2">
        <f t="shared" si="9"/>
        <v>207512.26</v>
      </c>
      <c r="AX22" s="2">
        <f t="shared" si="9"/>
        <v>0</v>
      </c>
      <c r="AY22" s="2">
        <f t="shared" si="9"/>
        <v>207512.26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4807.92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CA573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DG573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EM573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FS573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22</v>
      </c>
      <c r="H24" t="s">
        <v>3</v>
      </c>
      <c r="AA24">
        <v>1</v>
      </c>
      <c r="IK24">
        <v>0</v>
      </c>
    </row>
    <row r="25" spans="1:245" x14ac:dyDescent="0.2">
      <c r="A25">
        <v>19</v>
      </c>
      <c r="B25">
        <v>1</v>
      </c>
      <c r="F25" t="s">
        <v>3</v>
      </c>
      <c r="G25" t="s">
        <v>23</v>
      </c>
      <c r="H25" t="s">
        <v>3</v>
      </c>
      <c r="AA25">
        <v>1</v>
      </c>
      <c r="IK25">
        <v>0</v>
      </c>
    </row>
    <row r="27" spans="1:245" x14ac:dyDescent="0.2">
      <c r="A27" s="1">
        <v>4</v>
      </c>
      <c r="B27" s="1">
        <v>1</v>
      </c>
      <c r="C27" s="1"/>
      <c r="D27" s="1">
        <f>ROW(A54)</f>
        <v>54</v>
      </c>
      <c r="E27" s="1"/>
      <c r="F27" s="1" t="s">
        <v>24</v>
      </c>
      <c r="G27" s="1" t="s">
        <v>25</v>
      </c>
      <c r="H27" s="1" t="s">
        <v>3</v>
      </c>
      <c r="I27" s="1">
        <v>0</v>
      </c>
      <c r="J27" s="1"/>
      <c r="K27" s="1">
        <v>0</v>
      </c>
      <c r="L27" s="1"/>
      <c r="M27" s="1" t="s">
        <v>3</v>
      </c>
      <c r="N27" s="1"/>
      <c r="O27" s="1"/>
      <c r="P27" s="1"/>
      <c r="Q27" s="1"/>
      <c r="R27" s="1"/>
      <c r="S27" s="1">
        <v>0</v>
      </c>
      <c r="T27" s="1"/>
      <c r="U27" s="1" t="s">
        <v>3</v>
      </c>
      <c r="V27" s="1">
        <v>0</v>
      </c>
      <c r="W27" s="1"/>
      <c r="X27" s="1"/>
      <c r="Y27" s="1"/>
      <c r="Z27" s="1"/>
      <c r="AA27" s="1"/>
      <c r="AB27" s="1" t="s">
        <v>3</v>
      </c>
      <c r="AC27" s="1" t="s">
        <v>3</v>
      </c>
      <c r="AD27" s="1" t="s">
        <v>3</v>
      </c>
      <c r="AE27" s="1" t="s">
        <v>3</v>
      </c>
      <c r="AF27" s="1" t="s">
        <v>3</v>
      </c>
      <c r="AG27" s="1" t="s">
        <v>3</v>
      </c>
      <c r="AH27" s="1"/>
      <c r="AI27" s="1"/>
      <c r="AJ27" s="1"/>
      <c r="AK27" s="1"/>
      <c r="AL27" s="1"/>
      <c r="AM27" s="1"/>
      <c r="AN27" s="1"/>
      <c r="AO27" s="1"/>
      <c r="AP27" s="1" t="s">
        <v>3</v>
      </c>
      <c r="AQ27" s="1" t="s">
        <v>3</v>
      </c>
      <c r="AR27" s="1" t="s">
        <v>3</v>
      </c>
      <c r="AS27" s="1"/>
      <c r="AT27" s="1"/>
      <c r="AU27" s="1"/>
      <c r="AV27" s="1"/>
      <c r="AW27" s="1"/>
      <c r="AX27" s="1"/>
      <c r="AY27" s="1"/>
      <c r="AZ27" s="1" t="s">
        <v>3</v>
      </c>
      <c r="BA27" s="1"/>
      <c r="BB27" s="1" t="s">
        <v>3</v>
      </c>
      <c r="BC27" s="1" t="s">
        <v>21</v>
      </c>
      <c r="BD27" s="1" t="s">
        <v>3</v>
      </c>
      <c r="BE27" s="1" t="s">
        <v>3</v>
      </c>
      <c r="BF27" s="1" t="s">
        <v>3</v>
      </c>
      <c r="BG27" s="1" t="s">
        <v>3</v>
      </c>
      <c r="BH27" s="1" t="s">
        <v>3</v>
      </c>
      <c r="BI27" s="1" t="s">
        <v>3</v>
      </c>
      <c r="BJ27" s="1" t="s">
        <v>3</v>
      </c>
      <c r="BK27" s="1" t="s">
        <v>3</v>
      </c>
      <c r="BL27" s="1" t="s">
        <v>3</v>
      </c>
      <c r="BM27" s="1" t="s">
        <v>21</v>
      </c>
      <c r="BN27" s="1" t="s">
        <v>3</v>
      </c>
      <c r="BO27" s="1" t="s">
        <v>3</v>
      </c>
      <c r="BP27" s="1" t="s">
        <v>3</v>
      </c>
      <c r="BQ27" s="1"/>
      <c r="BR27" s="1"/>
      <c r="BS27" s="1"/>
      <c r="BT27" s="1"/>
      <c r="BU27" s="1"/>
      <c r="BV27" s="1"/>
      <c r="BW27" s="1"/>
      <c r="BX27" s="1">
        <v>0</v>
      </c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>
        <v>0</v>
      </c>
    </row>
    <row r="29" spans="1:245" x14ac:dyDescent="0.2">
      <c r="A29" s="2">
        <v>52</v>
      </c>
      <c r="B29" s="2">
        <f t="shared" ref="B29:G29" si="14">B54</f>
        <v>1</v>
      </c>
      <c r="C29" s="2">
        <f t="shared" si="14"/>
        <v>4</v>
      </c>
      <c r="D29" s="2">
        <f t="shared" si="14"/>
        <v>27</v>
      </c>
      <c r="E29" s="2">
        <f t="shared" si="14"/>
        <v>0</v>
      </c>
      <c r="F29" s="2" t="str">
        <f t="shared" si="14"/>
        <v>Новый раздел</v>
      </c>
      <c r="G29" s="2" t="str">
        <f t="shared" si="14"/>
        <v>1. Земляные работы</v>
      </c>
      <c r="H29" s="2"/>
      <c r="I29" s="2"/>
      <c r="J29" s="2"/>
      <c r="K29" s="2"/>
      <c r="L29" s="2"/>
      <c r="M29" s="2"/>
      <c r="N29" s="2"/>
      <c r="O29" s="2">
        <f t="shared" ref="O29:AT29" si="15">O54</f>
        <v>59051.87</v>
      </c>
      <c r="P29" s="2">
        <f t="shared" si="15"/>
        <v>59051.87</v>
      </c>
      <c r="Q29" s="2">
        <f t="shared" si="15"/>
        <v>0</v>
      </c>
      <c r="R29" s="2">
        <f t="shared" si="15"/>
        <v>0</v>
      </c>
      <c r="S29" s="2">
        <f t="shared" si="15"/>
        <v>0</v>
      </c>
      <c r="T29" s="2">
        <f t="shared" si="15"/>
        <v>0</v>
      </c>
      <c r="U29" s="2">
        <f t="shared" si="15"/>
        <v>0</v>
      </c>
      <c r="V29" s="2">
        <f t="shared" si="15"/>
        <v>0</v>
      </c>
      <c r="W29" s="2">
        <f t="shared" si="15"/>
        <v>0</v>
      </c>
      <c r="X29" s="2">
        <f t="shared" si="15"/>
        <v>0</v>
      </c>
      <c r="Y29" s="2">
        <f t="shared" si="15"/>
        <v>0</v>
      </c>
      <c r="Z29" s="2">
        <f t="shared" si="15"/>
        <v>0</v>
      </c>
      <c r="AA29" s="2">
        <f t="shared" si="15"/>
        <v>0</v>
      </c>
      <c r="AB29" s="2">
        <f t="shared" si="15"/>
        <v>59051.87</v>
      </c>
      <c r="AC29" s="2">
        <f t="shared" si="15"/>
        <v>59051.87</v>
      </c>
      <c r="AD29" s="2">
        <f t="shared" si="15"/>
        <v>0</v>
      </c>
      <c r="AE29" s="2">
        <f t="shared" si="15"/>
        <v>0</v>
      </c>
      <c r="AF29" s="2">
        <f t="shared" si="15"/>
        <v>0</v>
      </c>
      <c r="AG29" s="2">
        <f t="shared" si="15"/>
        <v>0</v>
      </c>
      <c r="AH29" s="2">
        <f t="shared" si="15"/>
        <v>0</v>
      </c>
      <c r="AI29" s="2">
        <f t="shared" si="15"/>
        <v>0</v>
      </c>
      <c r="AJ29" s="2">
        <f t="shared" si="15"/>
        <v>0</v>
      </c>
      <c r="AK29" s="2">
        <f t="shared" si="15"/>
        <v>0</v>
      </c>
      <c r="AL29" s="2">
        <f t="shared" si="15"/>
        <v>0</v>
      </c>
      <c r="AM29" s="2">
        <f t="shared" si="15"/>
        <v>0</v>
      </c>
      <c r="AN29" s="2">
        <f t="shared" si="15"/>
        <v>0</v>
      </c>
      <c r="AO29" s="2">
        <f t="shared" si="15"/>
        <v>0</v>
      </c>
      <c r="AP29" s="2">
        <f t="shared" si="15"/>
        <v>0</v>
      </c>
      <c r="AQ29" s="2">
        <f t="shared" si="15"/>
        <v>0</v>
      </c>
      <c r="AR29" s="2">
        <f t="shared" si="15"/>
        <v>59051.87</v>
      </c>
      <c r="AS29" s="2">
        <f t="shared" si="15"/>
        <v>59051.87</v>
      </c>
      <c r="AT29" s="2">
        <f t="shared" si="15"/>
        <v>0</v>
      </c>
      <c r="AU29" s="2">
        <f t="shared" ref="AU29:BZ29" si="16">AU54</f>
        <v>0</v>
      </c>
      <c r="AV29" s="2">
        <f t="shared" si="16"/>
        <v>59051.87</v>
      </c>
      <c r="AW29" s="2">
        <f t="shared" si="16"/>
        <v>59051.87</v>
      </c>
      <c r="AX29" s="2">
        <f t="shared" si="16"/>
        <v>0</v>
      </c>
      <c r="AY29" s="2">
        <f t="shared" si="16"/>
        <v>59051.87</v>
      </c>
      <c r="AZ29" s="2">
        <f t="shared" si="16"/>
        <v>0</v>
      </c>
      <c r="BA29" s="2">
        <f t="shared" si="16"/>
        <v>0</v>
      </c>
      <c r="BB29" s="2">
        <f t="shared" si="16"/>
        <v>0</v>
      </c>
      <c r="BC29" s="2">
        <f t="shared" si="16"/>
        <v>0</v>
      </c>
      <c r="BD29" s="2">
        <f t="shared" si="16"/>
        <v>0</v>
      </c>
      <c r="BE29" s="2">
        <f t="shared" si="16"/>
        <v>0</v>
      </c>
      <c r="BF29" s="2">
        <f t="shared" si="16"/>
        <v>0</v>
      </c>
      <c r="BG29" s="2">
        <f t="shared" si="16"/>
        <v>0</v>
      </c>
      <c r="BH29" s="2">
        <f t="shared" si="16"/>
        <v>0</v>
      </c>
      <c r="BI29" s="2">
        <f t="shared" si="16"/>
        <v>0</v>
      </c>
      <c r="BJ29" s="2">
        <f t="shared" si="16"/>
        <v>0</v>
      </c>
      <c r="BK29" s="2">
        <f t="shared" si="16"/>
        <v>0</v>
      </c>
      <c r="BL29" s="2">
        <f t="shared" si="16"/>
        <v>0</v>
      </c>
      <c r="BM29" s="2">
        <f t="shared" si="16"/>
        <v>0</v>
      </c>
      <c r="BN29" s="2">
        <f t="shared" si="16"/>
        <v>0</v>
      </c>
      <c r="BO29" s="2">
        <f t="shared" si="16"/>
        <v>0</v>
      </c>
      <c r="BP29" s="2">
        <f t="shared" si="16"/>
        <v>0</v>
      </c>
      <c r="BQ29" s="2">
        <f t="shared" si="16"/>
        <v>0</v>
      </c>
      <c r="BR29" s="2">
        <f t="shared" si="16"/>
        <v>0</v>
      </c>
      <c r="BS29" s="2">
        <f t="shared" si="16"/>
        <v>0</v>
      </c>
      <c r="BT29" s="2">
        <f t="shared" si="16"/>
        <v>0</v>
      </c>
      <c r="BU29" s="2">
        <f t="shared" si="16"/>
        <v>0</v>
      </c>
      <c r="BV29" s="2">
        <f t="shared" si="16"/>
        <v>0</v>
      </c>
      <c r="BW29" s="2">
        <f t="shared" si="16"/>
        <v>0</v>
      </c>
      <c r="BX29" s="2">
        <f t="shared" si="16"/>
        <v>0</v>
      </c>
      <c r="BY29" s="2">
        <f t="shared" si="16"/>
        <v>0</v>
      </c>
      <c r="BZ29" s="2">
        <f t="shared" si="16"/>
        <v>0</v>
      </c>
      <c r="CA29" s="2">
        <f t="shared" ref="CA29:DF29" si="17">CA54</f>
        <v>59051.87</v>
      </c>
      <c r="CB29" s="2">
        <f t="shared" si="17"/>
        <v>59051.87</v>
      </c>
      <c r="CC29" s="2">
        <f t="shared" si="17"/>
        <v>0</v>
      </c>
      <c r="CD29" s="2">
        <f t="shared" si="17"/>
        <v>0</v>
      </c>
      <c r="CE29" s="2">
        <f t="shared" si="17"/>
        <v>59051.87</v>
      </c>
      <c r="CF29" s="2">
        <f t="shared" si="17"/>
        <v>59051.87</v>
      </c>
      <c r="CG29" s="2">
        <f t="shared" si="17"/>
        <v>0</v>
      </c>
      <c r="CH29" s="2">
        <f t="shared" si="17"/>
        <v>59051.87</v>
      </c>
      <c r="CI29" s="2">
        <f t="shared" si="17"/>
        <v>0</v>
      </c>
      <c r="CJ29" s="2">
        <f t="shared" si="17"/>
        <v>0</v>
      </c>
      <c r="CK29" s="2">
        <f t="shared" si="17"/>
        <v>0</v>
      </c>
      <c r="CL29" s="2">
        <f t="shared" si="17"/>
        <v>0</v>
      </c>
      <c r="CM29" s="2">
        <f t="shared" si="17"/>
        <v>0</v>
      </c>
      <c r="CN29" s="2">
        <f t="shared" si="17"/>
        <v>0</v>
      </c>
      <c r="CO29" s="2">
        <f t="shared" si="17"/>
        <v>0</v>
      </c>
      <c r="CP29" s="2">
        <f t="shared" si="17"/>
        <v>0</v>
      </c>
      <c r="CQ29" s="2">
        <f t="shared" si="17"/>
        <v>0</v>
      </c>
      <c r="CR29" s="2">
        <f t="shared" si="17"/>
        <v>0</v>
      </c>
      <c r="CS29" s="2">
        <f t="shared" si="17"/>
        <v>0</v>
      </c>
      <c r="CT29" s="2">
        <f t="shared" si="17"/>
        <v>0</v>
      </c>
      <c r="CU29" s="2">
        <f t="shared" si="17"/>
        <v>0</v>
      </c>
      <c r="CV29" s="2">
        <f t="shared" si="17"/>
        <v>0</v>
      </c>
      <c r="CW29" s="2">
        <f t="shared" si="17"/>
        <v>0</v>
      </c>
      <c r="CX29" s="2">
        <f t="shared" si="17"/>
        <v>0</v>
      </c>
      <c r="CY29" s="2">
        <f t="shared" si="17"/>
        <v>0</v>
      </c>
      <c r="CZ29" s="2">
        <f t="shared" si="17"/>
        <v>0</v>
      </c>
      <c r="DA29" s="2">
        <f t="shared" si="17"/>
        <v>0</v>
      </c>
      <c r="DB29" s="2">
        <f t="shared" si="17"/>
        <v>0</v>
      </c>
      <c r="DC29" s="2">
        <f t="shared" si="17"/>
        <v>0</v>
      </c>
      <c r="DD29" s="2">
        <f t="shared" si="17"/>
        <v>0</v>
      </c>
      <c r="DE29" s="2">
        <f t="shared" si="17"/>
        <v>0</v>
      </c>
      <c r="DF29" s="2">
        <f t="shared" si="17"/>
        <v>0</v>
      </c>
      <c r="DG29" s="3">
        <f t="shared" ref="DG29:EL29" si="18">DG54</f>
        <v>0</v>
      </c>
      <c r="DH29" s="3">
        <f t="shared" si="18"/>
        <v>0</v>
      </c>
      <c r="DI29" s="3">
        <f t="shared" si="18"/>
        <v>0</v>
      </c>
      <c r="DJ29" s="3">
        <f t="shared" si="18"/>
        <v>0</v>
      </c>
      <c r="DK29" s="3">
        <f t="shared" si="18"/>
        <v>0</v>
      </c>
      <c r="DL29" s="3">
        <f t="shared" si="18"/>
        <v>0</v>
      </c>
      <c r="DM29" s="3">
        <f t="shared" si="18"/>
        <v>0</v>
      </c>
      <c r="DN29" s="3">
        <f t="shared" si="18"/>
        <v>0</v>
      </c>
      <c r="DO29" s="3">
        <f t="shared" si="18"/>
        <v>0</v>
      </c>
      <c r="DP29" s="3">
        <f t="shared" si="18"/>
        <v>0</v>
      </c>
      <c r="DQ29" s="3">
        <f t="shared" si="18"/>
        <v>0</v>
      </c>
      <c r="DR29" s="3">
        <f t="shared" si="18"/>
        <v>0</v>
      </c>
      <c r="DS29" s="3">
        <f t="shared" si="18"/>
        <v>0</v>
      </c>
      <c r="DT29" s="3">
        <f t="shared" si="18"/>
        <v>0</v>
      </c>
      <c r="DU29" s="3">
        <f t="shared" si="18"/>
        <v>0</v>
      </c>
      <c r="DV29" s="3">
        <f t="shared" si="18"/>
        <v>0</v>
      </c>
      <c r="DW29" s="3">
        <f t="shared" si="18"/>
        <v>0</v>
      </c>
      <c r="DX29" s="3">
        <f t="shared" si="18"/>
        <v>0</v>
      </c>
      <c r="DY29" s="3">
        <f t="shared" si="18"/>
        <v>0</v>
      </c>
      <c r="DZ29" s="3">
        <f t="shared" si="18"/>
        <v>0</v>
      </c>
      <c r="EA29" s="3">
        <f t="shared" si="18"/>
        <v>0</v>
      </c>
      <c r="EB29" s="3">
        <f t="shared" si="18"/>
        <v>0</v>
      </c>
      <c r="EC29" s="3">
        <f t="shared" si="18"/>
        <v>0</v>
      </c>
      <c r="ED29" s="3">
        <f t="shared" si="18"/>
        <v>0</v>
      </c>
      <c r="EE29" s="3">
        <f t="shared" si="18"/>
        <v>0</v>
      </c>
      <c r="EF29" s="3">
        <f t="shared" si="18"/>
        <v>0</v>
      </c>
      <c r="EG29" s="3">
        <f t="shared" si="18"/>
        <v>0</v>
      </c>
      <c r="EH29" s="3">
        <f t="shared" si="18"/>
        <v>0</v>
      </c>
      <c r="EI29" s="3">
        <f t="shared" si="18"/>
        <v>0</v>
      </c>
      <c r="EJ29" s="3">
        <f t="shared" si="18"/>
        <v>0</v>
      </c>
      <c r="EK29" s="3">
        <f t="shared" si="18"/>
        <v>0</v>
      </c>
      <c r="EL29" s="3">
        <f t="shared" si="18"/>
        <v>0</v>
      </c>
      <c r="EM29" s="3">
        <f t="shared" ref="EM29:FR29" si="19">EM54</f>
        <v>0</v>
      </c>
      <c r="EN29" s="3">
        <f t="shared" si="19"/>
        <v>0</v>
      </c>
      <c r="EO29" s="3">
        <f t="shared" si="19"/>
        <v>0</v>
      </c>
      <c r="EP29" s="3">
        <f t="shared" si="19"/>
        <v>0</v>
      </c>
      <c r="EQ29" s="3">
        <f t="shared" si="19"/>
        <v>0</v>
      </c>
      <c r="ER29" s="3">
        <f t="shared" si="19"/>
        <v>0</v>
      </c>
      <c r="ES29" s="3">
        <f t="shared" si="19"/>
        <v>0</v>
      </c>
      <c r="ET29" s="3">
        <f t="shared" si="19"/>
        <v>0</v>
      </c>
      <c r="EU29" s="3">
        <f t="shared" si="19"/>
        <v>0</v>
      </c>
      <c r="EV29" s="3">
        <f t="shared" si="19"/>
        <v>0</v>
      </c>
      <c r="EW29" s="3">
        <f t="shared" si="19"/>
        <v>0</v>
      </c>
      <c r="EX29" s="3">
        <f t="shared" si="19"/>
        <v>0</v>
      </c>
      <c r="EY29" s="3">
        <f t="shared" si="19"/>
        <v>0</v>
      </c>
      <c r="EZ29" s="3">
        <f t="shared" si="19"/>
        <v>0</v>
      </c>
      <c r="FA29" s="3">
        <f t="shared" si="19"/>
        <v>0</v>
      </c>
      <c r="FB29" s="3">
        <f t="shared" si="19"/>
        <v>0</v>
      </c>
      <c r="FC29" s="3">
        <f t="shared" si="19"/>
        <v>0</v>
      </c>
      <c r="FD29" s="3">
        <f t="shared" si="19"/>
        <v>0</v>
      </c>
      <c r="FE29" s="3">
        <f t="shared" si="19"/>
        <v>0</v>
      </c>
      <c r="FF29" s="3">
        <f t="shared" si="19"/>
        <v>0</v>
      </c>
      <c r="FG29" s="3">
        <f t="shared" si="19"/>
        <v>0</v>
      </c>
      <c r="FH29" s="3">
        <f t="shared" si="19"/>
        <v>0</v>
      </c>
      <c r="FI29" s="3">
        <f t="shared" si="19"/>
        <v>0</v>
      </c>
      <c r="FJ29" s="3">
        <f t="shared" si="19"/>
        <v>0</v>
      </c>
      <c r="FK29" s="3">
        <f t="shared" si="19"/>
        <v>0</v>
      </c>
      <c r="FL29" s="3">
        <f t="shared" si="19"/>
        <v>0</v>
      </c>
      <c r="FM29" s="3">
        <f t="shared" si="19"/>
        <v>0</v>
      </c>
      <c r="FN29" s="3">
        <f t="shared" si="19"/>
        <v>0</v>
      </c>
      <c r="FO29" s="3">
        <f t="shared" si="19"/>
        <v>0</v>
      </c>
      <c r="FP29" s="3">
        <f t="shared" si="19"/>
        <v>0</v>
      </c>
      <c r="FQ29" s="3">
        <f t="shared" si="19"/>
        <v>0</v>
      </c>
      <c r="FR29" s="3">
        <f t="shared" si="19"/>
        <v>0</v>
      </c>
      <c r="FS29" s="3">
        <f t="shared" ref="FS29:GX29" si="20">FS54</f>
        <v>0</v>
      </c>
      <c r="FT29" s="3">
        <f t="shared" si="20"/>
        <v>0</v>
      </c>
      <c r="FU29" s="3">
        <f t="shared" si="20"/>
        <v>0</v>
      </c>
      <c r="FV29" s="3">
        <f t="shared" si="20"/>
        <v>0</v>
      </c>
      <c r="FW29" s="3">
        <f t="shared" si="20"/>
        <v>0</v>
      </c>
      <c r="FX29" s="3">
        <f t="shared" si="20"/>
        <v>0</v>
      </c>
      <c r="FY29" s="3">
        <f t="shared" si="20"/>
        <v>0</v>
      </c>
      <c r="FZ29" s="3">
        <f t="shared" si="20"/>
        <v>0</v>
      </c>
      <c r="GA29" s="3">
        <f t="shared" si="20"/>
        <v>0</v>
      </c>
      <c r="GB29" s="3">
        <f t="shared" si="20"/>
        <v>0</v>
      </c>
      <c r="GC29" s="3">
        <f t="shared" si="20"/>
        <v>0</v>
      </c>
      <c r="GD29" s="3">
        <f t="shared" si="20"/>
        <v>0</v>
      </c>
      <c r="GE29" s="3">
        <f t="shared" si="20"/>
        <v>0</v>
      </c>
      <c r="GF29" s="3">
        <f t="shared" si="20"/>
        <v>0</v>
      </c>
      <c r="GG29" s="3">
        <f t="shared" si="20"/>
        <v>0</v>
      </c>
      <c r="GH29" s="3">
        <f t="shared" si="20"/>
        <v>0</v>
      </c>
      <c r="GI29" s="3">
        <f t="shared" si="20"/>
        <v>0</v>
      </c>
      <c r="GJ29" s="3">
        <f t="shared" si="20"/>
        <v>0</v>
      </c>
      <c r="GK29" s="3">
        <f t="shared" si="20"/>
        <v>0</v>
      </c>
      <c r="GL29" s="3">
        <f t="shared" si="20"/>
        <v>0</v>
      </c>
      <c r="GM29" s="3">
        <f t="shared" si="20"/>
        <v>0</v>
      </c>
      <c r="GN29" s="3">
        <f t="shared" si="20"/>
        <v>0</v>
      </c>
      <c r="GO29" s="3">
        <f t="shared" si="20"/>
        <v>0</v>
      </c>
      <c r="GP29" s="3">
        <f t="shared" si="20"/>
        <v>0</v>
      </c>
      <c r="GQ29" s="3">
        <f t="shared" si="20"/>
        <v>0</v>
      </c>
      <c r="GR29" s="3">
        <f t="shared" si="20"/>
        <v>0</v>
      </c>
      <c r="GS29" s="3">
        <f t="shared" si="20"/>
        <v>0</v>
      </c>
      <c r="GT29" s="3">
        <f t="shared" si="20"/>
        <v>0</v>
      </c>
      <c r="GU29" s="3">
        <f t="shared" si="20"/>
        <v>0</v>
      </c>
      <c r="GV29" s="3">
        <f t="shared" si="20"/>
        <v>0</v>
      </c>
      <c r="GW29" s="3">
        <f t="shared" si="20"/>
        <v>0</v>
      </c>
      <c r="GX29" s="3">
        <f t="shared" si="20"/>
        <v>0</v>
      </c>
    </row>
    <row r="31" spans="1:245" x14ac:dyDescent="0.2">
      <c r="A31">
        <v>17</v>
      </c>
      <c r="B31">
        <v>1</v>
      </c>
      <c r="E31" t="s">
        <v>4</v>
      </c>
      <c r="F31" t="s">
        <v>26</v>
      </c>
      <c r="G31" t="s">
        <v>27</v>
      </c>
      <c r="H31" t="s">
        <v>28</v>
      </c>
      <c r="I31">
        <v>1</v>
      </c>
      <c r="J31">
        <v>0</v>
      </c>
      <c r="K31">
        <v>1</v>
      </c>
      <c r="O31">
        <f t="shared" ref="O31:O52" si="21">ROUND(CP31,2)</f>
        <v>13780.54</v>
      </c>
      <c r="P31">
        <f t="shared" ref="P31:P52" si="22">ROUND(CQ31*I31,2)</f>
        <v>13780.54</v>
      </c>
      <c r="Q31">
        <f t="shared" ref="Q31:Q52" si="23">ROUND(CR31*I31,2)</f>
        <v>0</v>
      </c>
      <c r="R31">
        <f t="shared" ref="R31:R52" si="24">ROUND(CS31*I31,2)</f>
        <v>0</v>
      </c>
      <c r="S31">
        <f t="shared" ref="S31:S52" si="25">ROUND(CT31*I31,2)</f>
        <v>0</v>
      </c>
      <c r="T31">
        <f t="shared" ref="T31:T52" si="26">ROUND(CU31*I31,2)</f>
        <v>0</v>
      </c>
      <c r="U31">
        <f t="shared" ref="U31:U52" si="27">ROUND(CV31*I31,7)</f>
        <v>0</v>
      </c>
      <c r="V31">
        <f t="shared" ref="V31:V52" si="28">ROUND(CW31*I31,7)</f>
        <v>0</v>
      </c>
      <c r="W31">
        <f t="shared" ref="W31:W52" si="29">ROUND(CX31*I31,2)</f>
        <v>0</v>
      </c>
      <c r="X31">
        <f t="shared" ref="X31:X52" si="30">ROUND(CY31,2)</f>
        <v>0</v>
      </c>
      <c r="Y31">
        <f t="shared" ref="Y31:Y52" si="31">ROUND(CZ31,2)</f>
        <v>0</v>
      </c>
      <c r="AA31">
        <v>425763196</v>
      </c>
      <c r="AB31">
        <f t="shared" ref="AB31:AB52" si="32">ROUND((AC31+AD31+AF31),6)</f>
        <v>13780.54</v>
      </c>
      <c r="AC31">
        <f t="shared" ref="AC31:AC52" si="33">ROUND((ES31),6)</f>
        <v>13780.54</v>
      </c>
      <c r="AD31">
        <f t="shared" ref="AD31:AD52" si="34">ROUND((((ET31)-(EU31))+AE31),6)</f>
        <v>0</v>
      </c>
      <c r="AE31">
        <f t="shared" ref="AE31:AE52" si="35">ROUND((EU31),6)</f>
        <v>0</v>
      </c>
      <c r="AF31">
        <f t="shared" ref="AF31:AF52" si="36">ROUND((EV31),6)</f>
        <v>0</v>
      </c>
      <c r="AG31">
        <f t="shared" ref="AG31:AG52" si="37">ROUND((AP31),6)</f>
        <v>0</v>
      </c>
      <c r="AH31">
        <f t="shared" ref="AH31:AH52" si="38">(EW31)</f>
        <v>0</v>
      </c>
      <c r="AI31">
        <f t="shared" ref="AI31:AI52" si="39">(EX31)</f>
        <v>0</v>
      </c>
      <c r="AJ31">
        <f t="shared" ref="AJ31:AJ52" si="40">(AS31)</f>
        <v>0</v>
      </c>
      <c r="AK31">
        <v>13780.54</v>
      </c>
      <c r="AL31">
        <v>13780.54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1100</v>
      </c>
      <c r="BN31">
        <v>0</v>
      </c>
      <c r="BO31" t="s">
        <v>3</v>
      </c>
      <c r="BP31">
        <v>0</v>
      </c>
      <c r="BQ31">
        <v>8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ref="CP31:CP52" si="41">(P31+Q31+S31+R31)</f>
        <v>13780.54</v>
      </c>
      <c r="CQ31">
        <f t="shared" ref="CQ31:CQ52" si="42">ROUND(AL31*BC31,2)</f>
        <v>13780.54</v>
      </c>
      <c r="CR31">
        <f t="shared" ref="CR31:CR52" si="43">ROUND(AM31*BB31,2)</f>
        <v>0</v>
      </c>
      <c r="CS31">
        <f t="shared" ref="CS31:CS52" si="44">ROUND(AN31*BS31,2)</f>
        <v>0</v>
      </c>
      <c r="CT31">
        <f t="shared" ref="CT31:CT52" si="45">ROUND(AO31*BA31,2)</f>
        <v>0</v>
      </c>
      <c r="CU31">
        <f t="shared" ref="CU31:CU52" si="46">AG31</f>
        <v>0</v>
      </c>
      <c r="CV31">
        <f t="shared" ref="CV31:CV52" si="47">AH31</f>
        <v>0</v>
      </c>
      <c r="CW31">
        <f t="shared" ref="CW31:CW52" si="48">AI31</f>
        <v>0</v>
      </c>
      <c r="CX31">
        <f t="shared" ref="CX31:CX52" si="49">AJ31</f>
        <v>0</v>
      </c>
      <c r="CY31">
        <f t="shared" ref="CY31:CY52" si="50">(((S31+R31)*AT31)/100)</f>
        <v>0</v>
      </c>
      <c r="CZ31">
        <f t="shared" ref="CZ31:CZ52" si="51">(((S31+R31)*AU31)/100)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28</v>
      </c>
      <c r="DW31" t="s">
        <v>28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416980207</v>
      </c>
      <c r="EF31">
        <v>8</v>
      </c>
      <c r="EG31" t="s">
        <v>29</v>
      </c>
      <c r="EH31">
        <v>0</v>
      </c>
      <c r="EI31" t="s">
        <v>3</v>
      </c>
      <c r="EJ31">
        <v>1</v>
      </c>
      <c r="EK31">
        <v>1100</v>
      </c>
      <c r="EL31" t="s">
        <v>30</v>
      </c>
      <c r="EM31" t="s">
        <v>31</v>
      </c>
      <c r="EO31" t="s">
        <v>3</v>
      </c>
      <c r="EQ31">
        <v>131072</v>
      </c>
      <c r="ER31">
        <v>13780.54</v>
      </c>
      <c r="ES31">
        <v>13780.54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0</v>
      </c>
      <c r="FY31">
        <v>0</v>
      </c>
      <c r="GA31" t="s">
        <v>32</v>
      </c>
      <c r="GD31">
        <v>1</v>
      </c>
      <c r="GF31">
        <v>-1086740367</v>
      </c>
      <c r="GG31">
        <v>2</v>
      </c>
      <c r="GH31">
        <v>0</v>
      </c>
      <c r="GI31">
        <v>-2</v>
      </c>
      <c r="GJ31">
        <v>0</v>
      </c>
      <c r="GK31">
        <v>0</v>
      </c>
      <c r="GL31">
        <f t="shared" ref="GL31:GL52" si="52">ROUND(IF(AND(BH31=3,BI31=3,FS31&lt;&gt;0),P31,0),2)</f>
        <v>0</v>
      </c>
      <c r="GM31">
        <f t="shared" ref="GM31:GM52" si="53">ROUND(O31+X31+Y31,2)+GX31</f>
        <v>13780.54</v>
      </c>
      <c r="GN31">
        <f t="shared" ref="GN31:GN52" si="54">IF(OR(BI31=0,BI31=1),GM31-GX31,0)</f>
        <v>13780.54</v>
      </c>
      <c r="GO31">
        <f t="shared" ref="GO31:GO52" si="55">IF(BI31=2,GM31-GX31,0)</f>
        <v>0</v>
      </c>
      <c r="GP31">
        <f t="shared" ref="GP31:GP52" si="56">IF(BI31=4,GM31-GX31,0)</f>
        <v>0</v>
      </c>
      <c r="GR31">
        <v>0</v>
      </c>
      <c r="GS31">
        <v>4</v>
      </c>
      <c r="GT31">
        <v>0</v>
      </c>
      <c r="GU31" t="s">
        <v>3</v>
      </c>
      <c r="GV31">
        <f t="shared" ref="GV31:GV52" si="57">ROUND((GT31),6)</f>
        <v>0</v>
      </c>
      <c r="GW31">
        <v>1</v>
      </c>
      <c r="GX31">
        <f t="shared" ref="GX31:GX52" si="58">ROUND(HC31*I31,2)</f>
        <v>0</v>
      </c>
      <c r="HA31">
        <v>0</v>
      </c>
      <c r="HB31">
        <v>0</v>
      </c>
      <c r="HC31">
        <f t="shared" ref="HC31:HC52" si="59"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45" x14ac:dyDescent="0.2">
      <c r="A32">
        <v>17</v>
      </c>
      <c r="B32">
        <v>1</v>
      </c>
      <c r="E32" t="s">
        <v>33</v>
      </c>
      <c r="F32" t="s">
        <v>34</v>
      </c>
      <c r="G32" t="s">
        <v>35</v>
      </c>
      <c r="H32" t="s">
        <v>28</v>
      </c>
      <c r="I32">
        <v>1</v>
      </c>
      <c r="J32">
        <v>0</v>
      </c>
      <c r="K32">
        <v>1</v>
      </c>
      <c r="O32">
        <f t="shared" si="21"/>
        <v>17902.900000000001</v>
      </c>
      <c r="P32">
        <f t="shared" si="22"/>
        <v>17902.900000000001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425763196</v>
      </c>
      <c r="AB32">
        <f t="shared" si="32"/>
        <v>17902.900000000001</v>
      </c>
      <c r="AC32">
        <f t="shared" si="33"/>
        <v>17902.900000000001</v>
      </c>
      <c r="AD32">
        <f t="shared" si="34"/>
        <v>0</v>
      </c>
      <c r="AE32">
        <f t="shared" si="35"/>
        <v>0</v>
      </c>
      <c r="AF32">
        <f t="shared" si="36"/>
        <v>0</v>
      </c>
      <c r="AG32">
        <f t="shared" si="37"/>
        <v>0</v>
      </c>
      <c r="AH32">
        <f t="shared" si="38"/>
        <v>0</v>
      </c>
      <c r="AI32">
        <f t="shared" si="39"/>
        <v>0</v>
      </c>
      <c r="AJ32">
        <f t="shared" si="40"/>
        <v>0</v>
      </c>
      <c r="AK32">
        <v>17902.900000000001</v>
      </c>
      <c r="AL32">
        <v>17902.900000000001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3</v>
      </c>
      <c r="BM32">
        <v>1100</v>
      </c>
      <c r="BN32">
        <v>0</v>
      </c>
      <c r="BO32" t="s">
        <v>3</v>
      </c>
      <c r="BP32">
        <v>0</v>
      </c>
      <c r="BQ32">
        <v>8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0</v>
      </c>
      <c r="CA32">
        <v>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41"/>
        <v>17902.900000000001</v>
      </c>
      <c r="CQ32">
        <f t="shared" si="42"/>
        <v>17902.900000000001</v>
      </c>
      <c r="CR32">
        <f t="shared" si="43"/>
        <v>0</v>
      </c>
      <c r="CS32">
        <f t="shared" si="44"/>
        <v>0</v>
      </c>
      <c r="CT32">
        <f t="shared" si="45"/>
        <v>0</v>
      </c>
      <c r="CU32">
        <f t="shared" si="46"/>
        <v>0</v>
      </c>
      <c r="CV32">
        <f t="shared" si="47"/>
        <v>0</v>
      </c>
      <c r="CW32">
        <f t="shared" si="48"/>
        <v>0</v>
      </c>
      <c r="CX32">
        <f t="shared" si="49"/>
        <v>0</v>
      </c>
      <c r="CY32">
        <f t="shared" si="50"/>
        <v>0</v>
      </c>
      <c r="CZ32">
        <f t="shared" si="51"/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28</v>
      </c>
      <c r="DW32" t="s">
        <v>28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416980207</v>
      </c>
      <c r="EF32">
        <v>8</v>
      </c>
      <c r="EG32" t="s">
        <v>29</v>
      </c>
      <c r="EH32">
        <v>0</v>
      </c>
      <c r="EI32" t="s">
        <v>3</v>
      </c>
      <c r="EJ32">
        <v>1</v>
      </c>
      <c r="EK32">
        <v>1100</v>
      </c>
      <c r="EL32" t="s">
        <v>30</v>
      </c>
      <c r="EM32" t="s">
        <v>31</v>
      </c>
      <c r="EO32" t="s">
        <v>3</v>
      </c>
      <c r="EQ32">
        <v>131072</v>
      </c>
      <c r="ER32">
        <v>17902.900000000001</v>
      </c>
      <c r="ES32">
        <v>17902.900000000001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0</v>
      </c>
      <c r="FY32">
        <v>0</v>
      </c>
      <c r="GA32" t="s">
        <v>32</v>
      </c>
      <c r="GD32">
        <v>1</v>
      </c>
      <c r="GF32">
        <v>1356042539</v>
      </c>
      <c r="GG32">
        <v>2</v>
      </c>
      <c r="GH32">
        <v>0</v>
      </c>
      <c r="GI32">
        <v>-2</v>
      </c>
      <c r="GJ32">
        <v>0</v>
      </c>
      <c r="GK32">
        <v>0</v>
      </c>
      <c r="GL32">
        <f t="shared" si="52"/>
        <v>0</v>
      </c>
      <c r="GM32">
        <f t="shared" si="53"/>
        <v>17902.900000000001</v>
      </c>
      <c r="GN32">
        <f t="shared" si="54"/>
        <v>17902.900000000001</v>
      </c>
      <c r="GO32">
        <f t="shared" si="55"/>
        <v>0</v>
      </c>
      <c r="GP32">
        <f t="shared" si="56"/>
        <v>0</v>
      </c>
      <c r="GR32">
        <v>0</v>
      </c>
      <c r="GS32">
        <v>4</v>
      </c>
      <c r="GT32">
        <v>0</v>
      </c>
      <c r="GU32" t="s">
        <v>3</v>
      </c>
      <c r="GV32">
        <f t="shared" si="57"/>
        <v>0</v>
      </c>
      <c r="GW32">
        <v>1</v>
      </c>
      <c r="GX32">
        <f t="shared" si="58"/>
        <v>0</v>
      </c>
      <c r="HA32">
        <v>0</v>
      </c>
      <c r="HB32">
        <v>0</v>
      </c>
      <c r="HC32">
        <f t="shared" si="59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45" x14ac:dyDescent="0.2">
      <c r="A33">
        <v>17</v>
      </c>
      <c r="B33">
        <v>1</v>
      </c>
      <c r="E33" t="s">
        <v>36</v>
      </c>
      <c r="F33" t="s">
        <v>37</v>
      </c>
      <c r="G33" t="s">
        <v>38</v>
      </c>
      <c r="H33" t="s">
        <v>39</v>
      </c>
      <c r="I33">
        <v>1</v>
      </c>
      <c r="J33">
        <v>0</v>
      </c>
      <c r="K33">
        <v>1</v>
      </c>
      <c r="O33">
        <f t="shared" si="21"/>
        <v>7668.62</v>
      </c>
      <c r="P33">
        <f t="shared" si="22"/>
        <v>7668.62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425763196</v>
      </c>
      <c r="AB33">
        <f t="shared" si="32"/>
        <v>7668.62</v>
      </c>
      <c r="AC33">
        <f t="shared" si="33"/>
        <v>7668.62</v>
      </c>
      <c r="AD33">
        <f t="shared" si="34"/>
        <v>0</v>
      </c>
      <c r="AE33">
        <f t="shared" si="35"/>
        <v>0</v>
      </c>
      <c r="AF33">
        <f t="shared" si="36"/>
        <v>0</v>
      </c>
      <c r="AG33">
        <f t="shared" si="37"/>
        <v>0</v>
      </c>
      <c r="AH33">
        <f t="shared" si="38"/>
        <v>0</v>
      </c>
      <c r="AI33">
        <f t="shared" si="39"/>
        <v>0</v>
      </c>
      <c r="AJ33">
        <f t="shared" si="40"/>
        <v>0</v>
      </c>
      <c r="AK33">
        <v>7668.62</v>
      </c>
      <c r="AL33">
        <v>7668.62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</v>
      </c>
      <c r="BM33">
        <v>1100</v>
      </c>
      <c r="BN33">
        <v>0</v>
      </c>
      <c r="BO33" t="s">
        <v>3</v>
      </c>
      <c r="BP33">
        <v>0</v>
      </c>
      <c r="BQ33">
        <v>8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1"/>
        <v>7668.62</v>
      </c>
      <c r="CQ33">
        <f t="shared" si="42"/>
        <v>7668.62</v>
      </c>
      <c r="CR33">
        <f t="shared" si="43"/>
        <v>0</v>
      </c>
      <c r="CS33">
        <f t="shared" si="44"/>
        <v>0</v>
      </c>
      <c r="CT33">
        <f t="shared" si="45"/>
        <v>0</v>
      </c>
      <c r="CU33">
        <f t="shared" si="46"/>
        <v>0</v>
      </c>
      <c r="CV33">
        <f t="shared" si="47"/>
        <v>0</v>
      </c>
      <c r="CW33">
        <f t="shared" si="48"/>
        <v>0</v>
      </c>
      <c r="CX33">
        <f t="shared" si="49"/>
        <v>0</v>
      </c>
      <c r="CY33">
        <f t="shared" si="50"/>
        <v>0</v>
      </c>
      <c r="CZ33">
        <f t="shared" si="51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39</v>
      </c>
      <c r="DW33" t="s">
        <v>39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416980207</v>
      </c>
      <c r="EF33">
        <v>8</v>
      </c>
      <c r="EG33" t="s">
        <v>29</v>
      </c>
      <c r="EH33">
        <v>0</v>
      </c>
      <c r="EI33" t="s">
        <v>3</v>
      </c>
      <c r="EJ33">
        <v>1</v>
      </c>
      <c r="EK33">
        <v>1100</v>
      </c>
      <c r="EL33" t="s">
        <v>30</v>
      </c>
      <c r="EM33" t="s">
        <v>31</v>
      </c>
      <c r="EO33" t="s">
        <v>3</v>
      </c>
      <c r="EQ33">
        <v>131072</v>
      </c>
      <c r="ER33">
        <v>7668.62</v>
      </c>
      <c r="ES33">
        <v>7668.62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0</v>
      </c>
      <c r="FY33">
        <v>0</v>
      </c>
      <c r="GA33" t="s">
        <v>32</v>
      </c>
      <c r="GD33">
        <v>1</v>
      </c>
      <c r="GF33">
        <v>2117118583</v>
      </c>
      <c r="GG33">
        <v>2</v>
      </c>
      <c r="GH33">
        <v>0</v>
      </c>
      <c r="GI33">
        <v>-2</v>
      </c>
      <c r="GJ33">
        <v>0</v>
      </c>
      <c r="GK33">
        <v>0</v>
      </c>
      <c r="GL33">
        <f t="shared" si="52"/>
        <v>0</v>
      </c>
      <c r="GM33">
        <f t="shared" si="53"/>
        <v>7668.62</v>
      </c>
      <c r="GN33">
        <f t="shared" si="54"/>
        <v>7668.62</v>
      </c>
      <c r="GO33">
        <f t="shared" si="55"/>
        <v>0</v>
      </c>
      <c r="GP33">
        <f t="shared" si="56"/>
        <v>0</v>
      </c>
      <c r="GR33">
        <v>0</v>
      </c>
      <c r="GS33">
        <v>4</v>
      </c>
      <c r="GT33">
        <v>0</v>
      </c>
      <c r="GU33" t="s">
        <v>3</v>
      </c>
      <c r="GV33">
        <f t="shared" si="57"/>
        <v>0</v>
      </c>
      <c r="GW33">
        <v>1</v>
      </c>
      <c r="GX33">
        <f t="shared" si="58"/>
        <v>0</v>
      </c>
      <c r="HA33">
        <v>0</v>
      </c>
      <c r="HB33">
        <v>0</v>
      </c>
      <c r="HC33">
        <f t="shared" si="59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45" x14ac:dyDescent="0.2">
      <c r="A34">
        <v>17</v>
      </c>
      <c r="B34">
        <v>1</v>
      </c>
      <c r="E34" t="s">
        <v>40</v>
      </c>
      <c r="F34" t="s">
        <v>41</v>
      </c>
      <c r="G34" t="s">
        <v>42</v>
      </c>
      <c r="H34" t="s">
        <v>39</v>
      </c>
      <c r="I34">
        <v>1</v>
      </c>
      <c r="J34">
        <v>0</v>
      </c>
      <c r="K34">
        <v>1</v>
      </c>
      <c r="O34">
        <f t="shared" si="21"/>
        <v>9962.93</v>
      </c>
      <c r="P34">
        <f t="shared" si="22"/>
        <v>9962.93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425763196</v>
      </c>
      <c r="AB34">
        <f t="shared" si="32"/>
        <v>9962.93</v>
      </c>
      <c r="AC34">
        <f t="shared" si="33"/>
        <v>9962.93</v>
      </c>
      <c r="AD34">
        <f t="shared" si="34"/>
        <v>0</v>
      </c>
      <c r="AE34">
        <f t="shared" si="35"/>
        <v>0</v>
      </c>
      <c r="AF34">
        <f t="shared" si="36"/>
        <v>0</v>
      </c>
      <c r="AG34">
        <f t="shared" si="37"/>
        <v>0</v>
      </c>
      <c r="AH34">
        <f t="shared" si="38"/>
        <v>0</v>
      </c>
      <c r="AI34">
        <f t="shared" si="39"/>
        <v>0</v>
      </c>
      <c r="AJ34">
        <f t="shared" si="40"/>
        <v>0</v>
      </c>
      <c r="AK34">
        <v>9962.93</v>
      </c>
      <c r="AL34">
        <v>9962.93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3</v>
      </c>
      <c r="BM34">
        <v>1100</v>
      </c>
      <c r="BN34">
        <v>0</v>
      </c>
      <c r="BO34" t="s">
        <v>3</v>
      </c>
      <c r="BP34">
        <v>0</v>
      </c>
      <c r="BQ34">
        <v>8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0</v>
      </c>
      <c r="CA34">
        <v>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41"/>
        <v>9962.93</v>
      </c>
      <c r="CQ34">
        <f t="shared" si="42"/>
        <v>9962.93</v>
      </c>
      <c r="CR34">
        <f t="shared" si="43"/>
        <v>0</v>
      </c>
      <c r="CS34">
        <f t="shared" si="44"/>
        <v>0</v>
      </c>
      <c r="CT34">
        <f t="shared" si="45"/>
        <v>0</v>
      </c>
      <c r="CU34">
        <f t="shared" si="46"/>
        <v>0</v>
      </c>
      <c r="CV34">
        <f t="shared" si="47"/>
        <v>0</v>
      </c>
      <c r="CW34">
        <f t="shared" si="48"/>
        <v>0</v>
      </c>
      <c r="CX34">
        <f t="shared" si="49"/>
        <v>0</v>
      </c>
      <c r="CY34">
        <f t="shared" si="50"/>
        <v>0</v>
      </c>
      <c r="CZ34">
        <f t="shared" si="51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39</v>
      </c>
      <c r="DW34" t="s">
        <v>39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416980207</v>
      </c>
      <c r="EF34">
        <v>8</v>
      </c>
      <c r="EG34" t="s">
        <v>29</v>
      </c>
      <c r="EH34">
        <v>0</v>
      </c>
      <c r="EI34" t="s">
        <v>3</v>
      </c>
      <c r="EJ34">
        <v>1</v>
      </c>
      <c r="EK34">
        <v>1100</v>
      </c>
      <c r="EL34" t="s">
        <v>30</v>
      </c>
      <c r="EM34" t="s">
        <v>31</v>
      </c>
      <c r="EO34" t="s">
        <v>3</v>
      </c>
      <c r="EQ34">
        <v>131072</v>
      </c>
      <c r="ER34">
        <v>9962.93</v>
      </c>
      <c r="ES34">
        <v>9962.93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0</v>
      </c>
      <c r="FY34">
        <v>0</v>
      </c>
      <c r="GA34" t="s">
        <v>32</v>
      </c>
      <c r="GD34">
        <v>1</v>
      </c>
      <c r="GF34">
        <v>1033906963</v>
      </c>
      <c r="GG34">
        <v>2</v>
      </c>
      <c r="GH34">
        <v>0</v>
      </c>
      <c r="GI34">
        <v>-2</v>
      </c>
      <c r="GJ34">
        <v>0</v>
      </c>
      <c r="GK34">
        <v>0</v>
      </c>
      <c r="GL34">
        <f t="shared" si="52"/>
        <v>0</v>
      </c>
      <c r="GM34">
        <f t="shared" si="53"/>
        <v>9962.93</v>
      </c>
      <c r="GN34">
        <f t="shared" si="54"/>
        <v>9962.93</v>
      </c>
      <c r="GO34">
        <f t="shared" si="55"/>
        <v>0</v>
      </c>
      <c r="GP34">
        <f t="shared" si="56"/>
        <v>0</v>
      </c>
      <c r="GR34">
        <v>0</v>
      </c>
      <c r="GS34">
        <v>4</v>
      </c>
      <c r="GT34">
        <v>0</v>
      </c>
      <c r="GU34" t="s">
        <v>3</v>
      </c>
      <c r="GV34">
        <f t="shared" si="57"/>
        <v>0</v>
      </c>
      <c r="GW34">
        <v>1</v>
      </c>
      <c r="GX34">
        <f t="shared" si="58"/>
        <v>0</v>
      </c>
      <c r="HA34">
        <v>0</v>
      </c>
      <c r="HB34">
        <v>0</v>
      </c>
      <c r="HC34">
        <f t="shared" si="59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5" spans="1:245" x14ac:dyDescent="0.2">
      <c r="A35">
        <v>17</v>
      </c>
      <c r="B35">
        <v>1</v>
      </c>
      <c r="E35" t="s">
        <v>43</v>
      </c>
      <c r="F35" t="s">
        <v>44</v>
      </c>
      <c r="G35" t="s">
        <v>45</v>
      </c>
      <c r="H35" t="s">
        <v>39</v>
      </c>
      <c r="I35">
        <v>1</v>
      </c>
      <c r="J35">
        <v>0</v>
      </c>
      <c r="K35">
        <v>1</v>
      </c>
      <c r="O35">
        <f t="shared" si="21"/>
        <v>2560.58</v>
      </c>
      <c r="P35">
        <f t="shared" si="22"/>
        <v>2560.58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425763196</v>
      </c>
      <c r="AB35">
        <f t="shared" si="32"/>
        <v>2560.58</v>
      </c>
      <c r="AC35">
        <f t="shared" si="33"/>
        <v>2560.58</v>
      </c>
      <c r="AD35">
        <f t="shared" si="34"/>
        <v>0</v>
      </c>
      <c r="AE35">
        <f t="shared" si="35"/>
        <v>0</v>
      </c>
      <c r="AF35">
        <f t="shared" si="36"/>
        <v>0</v>
      </c>
      <c r="AG35">
        <f t="shared" si="37"/>
        <v>0</v>
      </c>
      <c r="AH35">
        <f t="shared" si="38"/>
        <v>0</v>
      </c>
      <c r="AI35">
        <f t="shared" si="39"/>
        <v>0</v>
      </c>
      <c r="AJ35">
        <f t="shared" si="40"/>
        <v>0</v>
      </c>
      <c r="AK35">
        <v>2560.58</v>
      </c>
      <c r="AL35">
        <v>2560.58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1100</v>
      </c>
      <c r="BN35">
        <v>0</v>
      </c>
      <c r="BO35" t="s">
        <v>3</v>
      </c>
      <c r="BP35">
        <v>0</v>
      </c>
      <c r="BQ35">
        <v>8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1"/>
        <v>2560.58</v>
      </c>
      <c r="CQ35">
        <f t="shared" si="42"/>
        <v>2560.58</v>
      </c>
      <c r="CR35">
        <f t="shared" si="43"/>
        <v>0</v>
      </c>
      <c r="CS35">
        <f t="shared" si="44"/>
        <v>0</v>
      </c>
      <c r="CT35">
        <f t="shared" si="45"/>
        <v>0</v>
      </c>
      <c r="CU35">
        <f t="shared" si="46"/>
        <v>0</v>
      </c>
      <c r="CV35">
        <f t="shared" si="47"/>
        <v>0</v>
      </c>
      <c r="CW35">
        <f t="shared" si="48"/>
        <v>0</v>
      </c>
      <c r="CX35">
        <f t="shared" si="49"/>
        <v>0</v>
      </c>
      <c r="CY35">
        <f t="shared" si="50"/>
        <v>0</v>
      </c>
      <c r="CZ35">
        <f t="shared" si="51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39</v>
      </c>
      <c r="DW35" t="s">
        <v>39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416980207</v>
      </c>
      <c r="EF35">
        <v>8</v>
      </c>
      <c r="EG35" t="s">
        <v>29</v>
      </c>
      <c r="EH35">
        <v>0</v>
      </c>
      <c r="EI35" t="s">
        <v>3</v>
      </c>
      <c r="EJ35">
        <v>1</v>
      </c>
      <c r="EK35">
        <v>1100</v>
      </c>
      <c r="EL35" t="s">
        <v>30</v>
      </c>
      <c r="EM35" t="s">
        <v>31</v>
      </c>
      <c r="EO35" t="s">
        <v>3</v>
      </c>
      <c r="EQ35">
        <v>131072</v>
      </c>
      <c r="ER35">
        <v>2560.58</v>
      </c>
      <c r="ES35">
        <v>2560.58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0</v>
      </c>
      <c r="FY35">
        <v>0</v>
      </c>
      <c r="GA35" t="s">
        <v>32</v>
      </c>
      <c r="GD35">
        <v>1</v>
      </c>
      <c r="GF35">
        <v>-991191836</v>
      </c>
      <c r="GG35">
        <v>2</v>
      </c>
      <c r="GH35">
        <v>0</v>
      </c>
      <c r="GI35">
        <v>-2</v>
      </c>
      <c r="GJ35">
        <v>0</v>
      </c>
      <c r="GK35">
        <v>0</v>
      </c>
      <c r="GL35">
        <f t="shared" si="52"/>
        <v>0</v>
      </c>
      <c r="GM35">
        <f t="shared" si="53"/>
        <v>2560.58</v>
      </c>
      <c r="GN35">
        <f t="shared" si="54"/>
        <v>2560.58</v>
      </c>
      <c r="GO35">
        <f t="shared" si="55"/>
        <v>0</v>
      </c>
      <c r="GP35">
        <f t="shared" si="56"/>
        <v>0</v>
      </c>
      <c r="GR35">
        <v>0</v>
      </c>
      <c r="GS35">
        <v>4</v>
      </c>
      <c r="GT35">
        <v>0</v>
      </c>
      <c r="GU35" t="s">
        <v>3</v>
      </c>
      <c r="GV35">
        <f t="shared" si="57"/>
        <v>0</v>
      </c>
      <c r="GW35">
        <v>1</v>
      </c>
      <c r="GX35">
        <f t="shared" si="58"/>
        <v>0</v>
      </c>
      <c r="HA35">
        <v>0</v>
      </c>
      <c r="HB35">
        <v>0</v>
      </c>
      <c r="HC35">
        <f t="shared" si="59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45" x14ac:dyDescent="0.2">
      <c r="A36">
        <v>17</v>
      </c>
      <c r="B36">
        <v>1</v>
      </c>
      <c r="E36" t="s">
        <v>46</v>
      </c>
      <c r="F36" t="s">
        <v>47</v>
      </c>
      <c r="G36" t="s">
        <v>48</v>
      </c>
      <c r="H36" t="s">
        <v>39</v>
      </c>
      <c r="I36">
        <v>1</v>
      </c>
      <c r="J36">
        <v>0</v>
      </c>
      <c r="K36">
        <v>1</v>
      </c>
      <c r="O36">
        <f t="shared" si="21"/>
        <v>3385.17</v>
      </c>
      <c r="P36">
        <f t="shared" si="22"/>
        <v>3385.17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425763196</v>
      </c>
      <c r="AB36">
        <f t="shared" si="32"/>
        <v>3385.17</v>
      </c>
      <c r="AC36">
        <f t="shared" si="33"/>
        <v>3385.17</v>
      </c>
      <c r="AD36">
        <f t="shared" si="34"/>
        <v>0</v>
      </c>
      <c r="AE36">
        <f t="shared" si="35"/>
        <v>0</v>
      </c>
      <c r="AF36">
        <f t="shared" si="36"/>
        <v>0</v>
      </c>
      <c r="AG36">
        <f t="shared" si="37"/>
        <v>0</v>
      </c>
      <c r="AH36">
        <f t="shared" si="38"/>
        <v>0</v>
      </c>
      <c r="AI36">
        <f t="shared" si="39"/>
        <v>0</v>
      </c>
      <c r="AJ36">
        <f t="shared" si="40"/>
        <v>0</v>
      </c>
      <c r="AK36">
        <v>3385.17</v>
      </c>
      <c r="AL36">
        <v>3385.17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3</v>
      </c>
      <c r="BM36">
        <v>1100</v>
      </c>
      <c r="BN36">
        <v>0</v>
      </c>
      <c r="BO36" t="s">
        <v>3</v>
      </c>
      <c r="BP36">
        <v>0</v>
      </c>
      <c r="BQ36">
        <v>8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41"/>
        <v>3385.17</v>
      </c>
      <c r="CQ36">
        <f t="shared" si="42"/>
        <v>3385.17</v>
      </c>
      <c r="CR36">
        <f t="shared" si="43"/>
        <v>0</v>
      </c>
      <c r="CS36">
        <f t="shared" si="44"/>
        <v>0</v>
      </c>
      <c r="CT36">
        <f t="shared" si="45"/>
        <v>0</v>
      </c>
      <c r="CU36">
        <f t="shared" si="46"/>
        <v>0</v>
      </c>
      <c r="CV36">
        <f t="shared" si="47"/>
        <v>0</v>
      </c>
      <c r="CW36">
        <f t="shared" si="48"/>
        <v>0</v>
      </c>
      <c r="CX36">
        <f t="shared" si="49"/>
        <v>0</v>
      </c>
      <c r="CY36">
        <f t="shared" si="50"/>
        <v>0</v>
      </c>
      <c r="CZ36">
        <f t="shared" si="51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39</v>
      </c>
      <c r="DW36" t="s">
        <v>39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416980207</v>
      </c>
      <c r="EF36">
        <v>8</v>
      </c>
      <c r="EG36" t="s">
        <v>29</v>
      </c>
      <c r="EH36">
        <v>0</v>
      </c>
      <c r="EI36" t="s">
        <v>3</v>
      </c>
      <c r="EJ36">
        <v>1</v>
      </c>
      <c r="EK36">
        <v>1100</v>
      </c>
      <c r="EL36" t="s">
        <v>30</v>
      </c>
      <c r="EM36" t="s">
        <v>31</v>
      </c>
      <c r="EO36" t="s">
        <v>3</v>
      </c>
      <c r="EQ36">
        <v>131072</v>
      </c>
      <c r="ER36">
        <v>3385.17</v>
      </c>
      <c r="ES36">
        <v>3385.17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0</v>
      </c>
      <c r="FY36">
        <v>0</v>
      </c>
      <c r="GA36" t="s">
        <v>32</v>
      </c>
      <c r="GD36">
        <v>1</v>
      </c>
      <c r="GF36">
        <v>2105082217</v>
      </c>
      <c r="GG36">
        <v>2</v>
      </c>
      <c r="GH36">
        <v>0</v>
      </c>
      <c r="GI36">
        <v>-2</v>
      </c>
      <c r="GJ36">
        <v>0</v>
      </c>
      <c r="GK36">
        <v>0</v>
      </c>
      <c r="GL36">
        <f t="shared" si="52"/>
        <v>0</v>
      </c>
      <c r="GM36">
        <f t="shared" si="53"/>
        <v>3385.17</v>
      </c>
      <c r="GN36">
        <f t="shared" si="54"/>
        <v>3385.17</v>
      </c>
      <c r="GO36">
        <f t="shared" si="55"/>
        <v>0</v>
      </c>
      <c r="GP36">
        <f t="shared" si="56"/>
        <v>0</v>
      </c>
      <c r="GR36">
        <v>0</v>
      </c>
      <c r="GS36">
        <v>4</v>
      </c>
      <c r="GT36">
        <v>0</v>
      </c>
      <c r="GU36" t="s">
        <v>3</v>
      </c>
      <c r="GV36">
        <f t="shared" si="57"/>
        <v>0</v>
      </c>
      <c r="GW36">
        <v>1</v>
      </c>
      <c r="GX36">
        <f t="shared" si="58"/>
        <v>0</v>
      </c>
      <c r="HA36">
        <v>0</v>
      </c>
      <c r="HB36">
        <v>0</v>
      </c>
      <c r="HC36">
        <f t="shared" si="59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7" spans="1:245" x14ac:dyDescent="0.2">
      <c r="A37">
        <v>17</v>
      </c>
      <c r="B37">
        <v>1</v>
      </c>
      <c r="E37" t="s">
        <v>49</v>
      </c>
      <c r="F37" t="s">
        <v>50</v>
      </c>
      <c r="G37" t="s">
        <v>51</v>
      </c>
      <c r="H37" t="s">
        <v>39</v>
      </c>
      <c r="I37">
        <v>1</v>
      </c>
      <c r="J37">
        <v>0</v>
      </c>
      <c r="K37">
        <v>1</v>
      </c>
      <c r="O37">
        <f t="shared" si="21"/>
        <v>533.29</v>
      </c>
      <c r="P37">
        <f t="shared" si="22"/>
        <v>533.29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425763196</v>
      </c>
      <c r="AB37">
        <f t="shared" si="32"/>
        <v>533.29</v>
      </c>
      <c r="AC37">
        <f t="shared" si="33"/>
        <v>533.29</v>
      </c>
      <c r="AD37">
        <f t="shared" si="34"/>
        <v>0</v>
      </c>
      <c r="AE37">
        <f t="shared" si="35"/>
        <v>0</v>
      </c>
      <c r="AF37">
        <f t="shared" si="36"/>
        <v>0</v>
      </c>
      <c r="AG37">
        <f t="shared" si="37"/>
        <v>0</v>
      </c>
      <c r="AH37">
        <f t="shared" si="38"/>
        <v>0</v>
      </c>
      <c r="AI37">
        <f t="shared" si="39"/>
        <v>0</v>
      </c>
      <c r="AJ37">
        <f t="shared" si="40"/>
        <v>0</v>
      </c>
      <c r="AK37">
        <v>533.29</v>
      </c>
      <c r="AL37">
        <v>533.29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1100</v>
      </c>
      <c r="BN37">
        <v>0</v>
      </c>
      <c r="BO37" t="s">
        <v>3</v>
      </c>
      <c r="BP37">
        <v>0</v>
      </c>
      <c r="BQ37">
        <v>8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1"/>
        <v>533.29</v>
      </c>
      <c r="CQ37">
        <f t="shared" si="42"/>
        <v>533.29</v>
      </c>
      <c r="CR37">
        <f t="shared" si="43"/>
        <v>0</v>
      </c>
      <c r="CS37">
        <f t="shared" si="44"/>
        <v>0</v>
      </c>
      <c r="CT37">
        <f t="shared" si="45"/>
        <v>0</v>
      </c>
      <c r="CU37">
        <f t="shared" si="46"/>
        <v>0</v>
      </c>
      <c r="CV37">
        <f t="shared" si="47"/>
        <v>0</v>
      </c>
      <c r="CW37">
        <f t="shared" si="48"/>
        <v>0</v>
      </c>
      <c r="CX37">
        <f t="shared" si="49"/>
        <v>0</v>
      </c>
      <c r="CY37">
        <f t="shared" si="50"/>
        <v>0</v>
      </c>
      <c r="CZ37">
        <f t="shared" si="51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39</v>
      </c>
      <c r="DW37" t="s">
        <v>39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416980207</v>
      </c>
      <c r="EF37">
        <v>8</v>
      </c>
      <c r="EG37" t="s">
        <v>29</v>
      </c>
      <c r="EH37">
        <v>0</v>
      </c>
      <c r="EI37" t="s">
        <v>3</v>
      </c>
      <c r="EJ37">
        <v>1</v>
      </c>
      <c r="EK37">
        <v>1100</v>
      </c>
      <c r="EL37" t="s">
        <v>30</v>
      </c>
      <c r="EM37" t="s">
        <v>31</v>
      </c>
      <c r="EO37" t="s">
        <v>3</v>
      </c>
      <c r="EQ37">
        <v>131072</v>
      </c>
      <c r="ER37">
        <v>533.29</v>
      </c>
      <c r="ES37">
        <v>533.29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0</v>
      </c>
      <c r="FY37">
        <v>0</v>
      </c>
      <c r="GA37" t="s">
        <v>32</v>
      </c>
      <c r="GD37">
        <v>1</v>
      </c>
      <c r="GF37">
        <v>1466452443</v>
      </c>
      <c r="GG37">
        <v>2</v>
      </c>
      <c r="GH37">
        <v>0</v>
      </c>
      <c r="GI37">
        <v>-2</v>
      </c>
      <c r="GJ37">
        <v>0</v>
      </c>
      <c r="GK37">
        <v>0</v>
      </c>
      <c r="GL37">
        <f t="shared" si="52"/>
        <v>0</v>
      </c>
      <c r="GM37">
        <f t="shared" si="53"/>
        <v>533.29</v>
      </c>
      <c r="GN37">
        <f t="shared" si="54"/>
        <v>533.29</v>
      </c>
      <c r="GO37">
        <f t="shared" si="55"/>
        <v>0</v>
      </c>
      <c r="GP37">
        <f t="shared" si="56"/>
        <v>0</v>
      </c>
      <c r="GR37">
        <v>0</v>
      </c>
      <c r="GS37">
        <v>4</v>
      </c>
      <c r="GT37">
        <v>0</v>
      </c>
      <c r="GU37" t="s">
        <v>3</v>
      </c>
      <c r="GV37">
        <f t="shared" si="57"/>
        <v>0</v>
      </c>
      <c r="GW37">
        <v>1</v>
      </c>
      <c r="GX37">
        <f t="shared" si="58"/>
        <v>0</v>
      </c>
      <c r="HA37">
        <v>0</v>
      </c>
      <c r="HB37">
        <v>0</v>
      </c>
      <c r="HC37">
        <f t="shared" si="59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45" x14ac:dyDescent="0.2">
      <c r="A38">
        <v>17</v>
      </c>
      <c r="B38">
        <v>1</v>
      </c>
      <c r="E38" t="s">
        <v>52</v>
      </c>
      <c r="F38" t="s">
        <v>53</v>
      </c>
      <c r="G38" t="s">
        <v>54</v>
      </c>
      <c r="H38" t="s">
        <v>39</v>
      </c>
      <c r="I38">
        <v>1</v>
      </c>
      <c r="J38">
        <v>0</v>
      </c>
      <c r="K38">
        <v>1</v>
      </c>
      <c r="O38">
        <f t="shared" si="21"/>
        <v>313.79000000000002</v>
      </c>
      <c r="P38">
        <f t="shared" si="22"/>
        <v>313.79000000000002</v>
      </c>
      <c r="Q38">
        <f t="shared" si="23"/>
        <v>0</v>
      </c>
      <c r="R38">
        <f t="shared" si="24"/>
        <v>0</v>
      </c>
      <c r="S38">
        <f t="shared" si="25"/>
        <v>0</v>
      </c>
      <c r="T38">
        <f t="shared" si="26"/>
        <v>0</v>
      </c>
      <c r="U38">
        <f t="shared" si="27"/>
        <v>0</v>
      </c>
      <c r="V38">
        <f t="shared" si="28"/>
        <v>0</v>
      </c>
      <c r="W38">
        <f t="shared" si="29"/>
        <v>0</v>
      </c>
      <c r="X38">
        <f t="shared" si="30"/>
        <v>0</v>
      </c>
      <c r="Y38">
        <f t="shared" si="31"/>
        <v>0</v>
      </c>
      <c r="AA38">
        <v>425763196</v>
      </c>
      <c r="AB38">
        <f t="shared" si="32"/>
        <v>313.79000000000002</v>
      </c>
      <c r="AC38">
        <f t="shared" si="33"/>
        <v>313.79000000000002</v>
      </c>
      <c r="AD38">
        <f t="shared" si="34"/>
        <v>0</v>
      </c>
      <c r="AE38">
        <f t="shared" si="35"/>
        <v>0</v>
      </c>
      <c r="AF38">
        <f t="shared" si="36"/>
        <v>0</v>
      </c>
      <c r="AG38">
        <f t="shared" si="37"/>
        <v>0</v>
      </c>
      <c r="AH38">
        <f t="shared" si="38"/>
        <v>0</v>
      </c>
      <c r="AI38">
        <f t="shared" si="39"/>
        <v>0</v>
      </c>
      <c r="AJ38">
        <f t="shared" si="40"/>
        <v>0</v>
      </c>
      <c r="AK38">
        <v>313.79000000000002</v>
      </c>
      <c r="AL38">
        <v>313.79000000000002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3</v>
      </c>
      <c r="BM38">
        <v>1100</v>
      </c>
      <c r="BN38">
        <v>0</v>
      </c>
      <c r="BO38" t="s">
        <v>3</v>
      </c>
      <c r="BP38">
        <v>0</v>
      </c>
      <c r="BQ38">
        <v>8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41"/>
        <v>313.79000000000002</v>
      </c>
      <c r="CQ38">
        <f t="shared" si="42"/>
        <v>313.79000000000002</v>
      </c>
      <c r="CR38">
        <f t="shared" si="43"/>
        <v>0</v>
      </c>
      <c r="CS38">
        <f t="shared" si="44"/>
        <v>0</v>
      </c>
      <c r="CT38">
        <f t="shared" si="45"/>
        <v>0</v>
      </c>
      <c r="CU38">
        <f t="shared" si="46"/>
        <v>0</v>
      </c>
      <c r="CV38">
        <f t="shared" si="47"/>
        <v>0</v>
      </c>
      <c r="CW38">
        <f t="shared" si="48"/>
        <v>0</v>
      </c>
      <c r="CX38">
        <f t="shared" si="49"/>
        <v>0</v>
      </c>
      <c r="CY38">
        <f t="shared" si="50"/>
        <v>0</v>
      </c>
      <c r="CZ38">
        <f t="shared" si="51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39</v>
      </c>
      <c r="DW38" t="s">
        <v>39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416980207</v>
      </c>
      <c r="EF38">
        <v>8</v>
      </c>
      <c r="EG38" t="s">
        <v>29</v>
      </c>
      <c r="EH38">
        <v>0</v>
      </c>
      <c r="EI38" t="s">
        <v>3</v>
      </c>
      <c r="EJ38">
        <v>1</v>
      </c>
      <c r="EK38">
        <v>1100</v>
      </c>
      <c r="EL38" t="s">
        <v>30</v>
      </c>
      <c r="EM38" t="s">
        <v>31</v>
      </c>
      <c r="EO38" t="s">
        <v>3</v>
      </c>
      <c r="EQ38">
        <v>131072</v>
      </c>
      <c r="ER38">
        <v>313.79000000000002</v>
      </c>
      <c r="ES38">
        <v>313.79000000000002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0</v>
      </c>
      <c r="FY38">
        <v>0</v>
      </c>
      <c r="GA38" t="s">
        <v>32</v>
      </c>
      <c r="GD38">
        <v>1</v>
      </c>
      <c r="GF38">
        <v>904501881</v>
      </c>
      <c r="GG38">
        <v>2</v>
      </c>
      <c r="GH38">
        <v>0</v>
      </c>
      <c r="GI38">
        <v>-2</v>
      </c>
      <c r="GJ38">
        <v>0</v>
      </c>
      <c r="GK38">
        <v>0</v>
      </c>
      <c r="GL38">
        <f t="shared" si="52"/>
        <v>0</v>
      </c>
      <c r="GM38">
        <f t="shared" si="53"/>
        <v>313.79000000000002</v>
      </c>
      <c r="GN38">
        <f t="shared" si="54"/>
        <v>313.79000000000002</v>
      </c>
      <c r="GO38">
        <f t="shared" si="55"/>
        <v>0</v>
      </c>
      <c r="GP38">
        <f t="shared" si="56"/>
        <v>0</v>
      </c>
      <c r="GR38">
        <v>0</v>
      </c>
      <c r="GS38">
        <v>4</v>
      </c>
      <c r="GT38">
        <v>0</v>
      </c>
      <c r="GU38" t="s">
        <v>3</v>
      </c>
      <c r="GV38">
        <f t="shared" si="57"/>
        <v>0</v>
      </c>
      <c r="GW38">
        <v>1</v>
      </c>
      <c r="GX38">
        <f t="shared" si="58"/>
        <v>0</v>
      </c>
      <c r="HA38">
        <v>0</v>
      </c>
      <c r="HB38">
        <v>0</v>
      </c>
      <c r="HC38">
        <f t="shared" si="59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HS38">
        <v>0</v>
      </c>
      <c r="IK38">
        <v>0</v>
      </c>
    </row>
    <row r="39" spans="1:245" x14ac:dyDescent="0.2">
      <c r="A39">
        <v>17</v>
      </c>
      <c r="B39">
        <v>1</v>
      </c>
      <c r="E39" t="s">
        <v>55</v>
      </c>
      <c r="F39" t="s">
        <v>56</v>
      </c>
      <c r="G39" t="s">
        <v>57</v>
      </c>
      <c r="H39" t="s">
        <v>39</v>
      </c>
      <c r="I39">
        <v>1</v>
      </c>
      <c r="J39">
        <v>0</v>
      </c>
      <c r="K39">
        <v>1</v>
      </c>
      <c r="O39">
        <f t="shared" si="21"/>
        <v>351.91</v>
      </c>
      <c r="P39">
        <f t="shared" si="22"/>
        <v>351.91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425763196</v>
      </c>
      <c r="AB39">
        <f t="shared" si="32"/>
        <v>351.91</v>
      </c>
      <c r="AC39">
        <f t="shared" si="33"/>
        <v>351.91</v>
      </c>
      <c r="AD39">
        <f t="shared" si="34"/>
        <v>0</v>
      </c>
      <c r="AE39">
        <f t="shared" si="35"/>
        <v>0</v>
      </c>
      <c r="AF39">
        <f t="shared" si="36"/>
        <v>0</v>
      </c>
      <c r="AG39">
        <f t="shared" si="37"/>
        <v>0</v>
      </c>
      <c r="AH39">
        <f t="shared" si="38"/>
        <v>0</v>
      </c>
      <c r="AI39">
        <f t="shared" si="39"/>
        <v>0</v>
      </c>
      <c r="AJ39">
        <f t="shared" si="40"/>
        <v>0</v>
      </c>
      <c r="AK39">
        <v>351.91</v>
      </c>
      <c r="AL39">
        <v>351.91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3</v>
      </c>
      <c r="BM39">
        <v>1100</v>
      </c>
      <c r="BN39">
        <v>0</v>
      </c>
      <c r="BO39" t="s">
        <v>3</v>
      </c>
      <c r="BP39">
        <v>0</v>
      </c>
      <c r="BQ39">
        <v>8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1"/>
        <v>351.91</v>
      </c>
      <c r="CQ39">
        <f t="shared" si="42"/>
        <v>351.91</v>
      </c>
      <c r="CR39">
        <f t="shared" si="43"/>
        <v>0</v>
      </c>
      <c r="CS39">
        <f t="shared" si="44"/>
        <v>0</v>
      </c>
      <c r="CT39">
        <f t="shared" si="45"/>
        <v>0</v>
      </c>
      <c r="CU39">
        <f t="shared" si="46"/>
        <v>0</v>
      </c>
      <c r="CV39">
        <f t="shared" si="47"/>
        <v>0</v>
      </c>
      <c r="CW39">
        <f t="shared" si="48"/>
        <v>0</v>
      </c>
      <c r="CX39">
        <f t="shared" si="49"/>
        <v>0</v>
      </c>
      <c r="CY39">
        <f t="shared" si="50"/>
        <v>0</v>
      </c>
      <c r="CZ39">
        <f t="shared" si="51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39</v>
      </c>
      <c r="DW39" t="s">
        <v>39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416980207</v>
      </c>
      <c r="EF39">
        <v>8</v>
      </c>
      <c r="EG39" t="s">
        <v>29</v>
      </c>
      <c r="EH39">
        <v>0</v>
      </c>
      <c r="EI39" t="s">
        <v>3</v>
      </c>
      <c r="EJ39">
        <v>1</v>
      </c>
      <c r="EK39">
        <v>1100</v>
      </c>
      <c r="EL39" t="s">
        <v>30</v>
      </c>
      <c r="EM39" t="s">
        <v>31</v>
      </c>
      <c r="EO39" t="s">
        <v>3</v>
      </c>
      <c r="EQ39">
        <v>131072</v>
      </c>
      <c r="ER39">
        <v>351.91</v>
      </c>
      <c r="ES39">
        <v>351.91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0</v>
      </c>
      <c r="FY39">
        <v>0</v>
      </c>
      <c r="GA39" t="s">
        <v>32</v>
      </c>
      <c r="GD39">
        <v>1</v>
      </c>
      <c r="GF39">
        <v>1548357241</v>
      </c>
      <c r="GG39">
        <v>2</v>
      </c>
      <c r="GH39">
        <v>0</v>
      </c>
      <c r="GI39">
        <v>-2</v>
      </c>
      <c r="GJ39">
        <v>0</v>
      </c>
      <c r="GK39">
        <v>0</v>
      </c>
      <c r="GL39">
        <f t="shared" si="52"/>
        <v>0</v>
      </c>
      <c r="GM39">
        <f t="shared" si="53"/>
        <v>351.91</v>
      </c>
      <c r="GN39">
        <f t="shared" si="54"/>
        <v>351.91</v>
      </c>
      <c r="GO39">
        <f t="shared" si="55"/>
        <v>0</v>
      </c>
      <c r="GP39">
        <f t="shared" si="56"/>
        <v>0</v>
      </c>
      <c r="GR39">
        <v>0</v>
      </c>
      <c r="GS39">
        <v>4</v>
      </c>
      <c r="GT39">
        <v>0</v>
      </c>
      <c r="GU39" t="s">
        <v>3</v>
      </c>
      <c r="GV39">
        <f t="shared" si="57"/>
        <v>0</v>
      </c>
      <c r="GW39">
        <v>1</v>
      </c>
      <c r="GX39">
        <f t="shared" si="58"/>
        <v>0</v>
      </c>
      <c r="HA39">
        <v>0</v>
      </c>
      <c r="HB39">
        <v>0</v>
      </c>
      <c r="HC39">
        <f t="shared" si="59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45" x14ac:dyDescent="0.2">
      <c r="A40">
        <v>17</v>
      </c>
      <c r="B40">
        <v>1</v>
      </c>
      <c r="E40" t="s">
        <v>58</v>
      </c>
      <c r="F40" t="s">
        <v>59</v>
      </c>
      <c r="G40" t="s">
        <v>60</v>
      </c>
      <c r="H40" t="s">
        <v>39</v>
      </c>
      <c r="I40">
        <v>1</v>
      </c>
      <c r="J40">
        <v>0</v>
      </c>
      <c r="K40">
        <v>1</v>
      </c>
      <c r="O40">
        <f t="shared" si="21"/>
        <v>268.52999999999997</v>
      </c>
      <c r="P40">
        <f t="shared" si="22"/>
        <v>268.52999999999997</v>
      </c>
      <c r="Q40">
        <f t="shared" si="23"/>
        <v>0</v>
      </c>
      <c r="R40">
        <f t="shared" si="24"/>
        <v>0</v>
      </c>
      <c r="S40">
        <f t="shared" si="25"/>
        <v>0</v>
      </c>
      <c r="T40">
        <f t="shared" si="26"/>
        <v>0</v>
      </c>
      <c r="U40">
        <f t="shared" si="27"/>
        <v>0</v>
      </c>
      <c r="V40">
        <f t="shared" si="28"/>
        <v>0</v>
      </c>
      <c r="W40">
        <f t="shared" si="29"/>
        <v>0</v>
      </c>
      <c r="X40">
        <f t="shared" si="30"/>
        <v>0</v>
      </c>
      <c r="Y40">
        <f t="shared" si="31"/>
        <v>0</v>
      </c>
      <c r="AA40">
        <v>425763196</v>
      </c>
      <c r="AB40">
        <f t="shared" si="32"/>
        <v>268.52999999999997</v>
      </c>
      <c r="AC40">
        <f t="shared" si="33"/>
        <v>268.52999999999997</v>
      </c>
      <c r="AD40">
        <f t="shared" si="34"/>
        <v>0</v>
      </c>
      <c r="AE40">
        <f t="shared" si="35"/>
        <v>0</v>
      </c>
      <c r="AF40">
        <f t="shared" si="36"/>
        <v>0</v>
      </c>
      <c r="AG40">
        <f t="shared" si="37"/>
        <v>0</v>
      </c>
      <c r="AH40">
        <f t="shared" si="38"/>
        <v>0</v>
      </c>
      <c r="AI40">
        <f t="shared" si="39"/>
        <v>0</v>
      </c>
      <c r="AJ40">
        <f t="shared" si="40"/>
        <v>0</v>
      </c>
      <c r="AK40">
        <v>268.52999999999997</v>
      </c>
      <c r="AL40">
        <v>268.52999999999997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3</v>
      </c>
      <c r="BM40">
        <v>1100</v>
      </c>
      <c r="BN40">
        <v>0</v>
      </c>
      <c r="BO40" t="s">
        <v>3</v>
      </c>
      <c r="BP40">
        <v>0</v>
      </c>
      <c r="BQ40">
        <v>8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0</v>
      </c>
      <c r="CA40">
        <v>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41"/>
        <v>268.52999999999997</v>
      </c>
      <c r="CQ40">
        <f t="shared" si="42"/>
        <v>268.52999999999997</v>
      </c>
      <c r="CR40">
        <f t="shared" si="43"/>
        <v>0</v>
      </c>
      <c r="CS40">
        <f t="shared" si="44"/>
        <v>0</v>
      </c>
      <c r="CT40">
        <f t="shared" si="45"/>
        <v>0</v>
      </c>
      <c r="CU40">
        <f t="shared" si="46"/>
        <v>0</v>
      </c>
      <c r="CV40">
        <f t="shared" si="47"/>
        <v>0</v>
      </c>
      <c r="CW40">
        <f t="shared" si="48"/>
        <v>0</v>
      </c>
      <c r="CX40">
        <f t="shared" si="49"/>
        <v>0</v>
      </c>
      <c r="CY40">
        <f t="shared" si="50"/>
        <v>0</v>
      </c>
      <c r="CZ40">
        <f t="shared" si="51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39</v>
      </c>
      <c r="DW40" t="s">
        <v>39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416980207</v>
      </c>
      <c r="EF40">
        <v>8</v>
      </c>
      <c r="EG40" t="s">
        <v>29</v>
      </c>
      <c r="EH40">
        <v>0</v>
      </c>
      <c r="EI40" t="s">
        <v>3</v>
      </c>
      <c r="EJ40">
        <v>1</v>
      </c>
      <c r="EK40">
        <v>1100</v>
      </c>
      <c r="EL40" t="s">
        <v>30</v>
      </c>
      <c r="EM40" t="s">
        <v>31</v>
      </c>
      <c r="EO40" t="s">
        <v>3</v>
      </c>
      <c r="EQ40">
        <v>131072</v>
      </c>
      <c r="ER40">
        <v>268.52999999999997</v>
      </c>
      <c r="ES40">
        <v>268.52999999999997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0</v>
      </c>
      <c r="FY40">
        <v>0</v>
      </c>
      <c r="GA40" t="s">
        <v>32</v>
      </c>
      <c r="GD40">
        <v>1</v>
      </c>
      <c r="GF40">
        <v>46847510</v>
      </c>
      <c r="GG40">
        <v>2</v>
      </c>
      <c r="GH40">
        <v>0</v>
      </c>
      <c r="GI40">
        <v>-2</v>
      </c>
      <c r="GJ40">
        <v>0</v>
      </c>
      <c r="GK40">
        <v>0</v>
      </c>
      <c r="GL40">
        <f t="shared" si="52"/>
        <v>0</v>
      </c>
      <c r="GM40">
        <f t="shared" si="53"/>
        <v>268.52999999999997</v>
      </c>
      <c r="GN40">
        <f t="shared" si="54"/>
        <v>268.52999999999997</v>
      </c>
      <c r="GO40">
        <f t="shared" si="55"/>
        <v>0</v>
      </c>
      <c r="GP40">
        <f t="shared" si="56"/>
        <v>0</v>
      </c>
      <c r="GR40">
        <v>0</v>
      </c>
      <c r="GS40">
        <v>4</v>
      </c>
      <c r="GT40">
        <v>0</v>
      </c>
      <c r="GU40" t="s">
        <v>3</v>
      </c>
      <c r="GV40">
        <f t="shared" si="57"/>
        <v>0</v>
      </c>
      <c r="GW40">
        <v>1</v>
      </c>
      <c r="GX40">
        <f t="shared" si="58"/>
        <v>0</v>
      </c>
      <c r="HA40">
        <v>0</v>
      </c>
      <c r="HB40">
        <v>0</v>
      </c>
      <c r="HC40">
        <f t="shared" si="59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HS40">
        <v>0</v>
      </c>
      <c r="IK40">
        <v>0</v>
      </c>
    </row>
    <row r="41" spans="1:245" x14ac:dyDescent="0.2">
      <c r="A41">
        <v>17</v>
      </c>
      <c r="B41">
        <v>1</v>
      </c>
      <c r="E41" t="s">
        <v>61</v>
      </c>
      <c r="F41" t="s">
        <v>62</v>
      </c>
      <c r="G41" t="s">
        <v>63</v>
      </c>
      <c r="H41" t="s">
        <v>39</v>
      </c>
      <c r="I41">
        <v>1</v>
      </c>
      <c r="J41">
        <v>0</v>
      </c>
      <c r="K41">
        <v>1</v>
      </c>
      <c r="O41">
        <f t="shared" si="21"/>
        <v>98.75</v>
      </c>
      <c r="P41">
        <f t="shared" si="22"/>
        <v>98.75</v>
      </c>
      <c r="Q41">
        <f t="shared" si="23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425763196</v>
      </c>
      <c r="AB41">
        <f t="shared" si="32"/>
        <v>98.75</v>
      </c>
      <c r="AC41">
        <f t="shared" si="33"/>
        <v>98.75</v>
      </c>
      <c r="AD41">
        <f t="shared" si="34"/>
        <v>0</v>
      </c>
      <c r="AE41">
        <f t="shared" si="35"/>
        <v>0</v>
      </c>
      <c r="AF41">
        <f t="shared" si="36"/>
        <v>0</v>
      </c>
      <c r="AG41">
        <f t="shared" si="37"/>
        <v>0</v>
      </c>
      <c r="AH41">
        <f t="shared" si="38"/>
        <v>0</v>
      </c>
      <c r="AI41">
        <f t="shared" si="39"/>
        <v>0</v>
      </c>
      <c r="AJ41">
        <f t="shared" si="40"/>
        <v>0</v>
      </c>
      <c r="AK41">
        <v>98.75</v>
      </c>
      <c r="AL41">
        <v>98.75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3</v>
      </c>
      <c r="BM41">
        <v>1100</v>
      </c>
      <c r="BN41">
        <v>0</v>
      </c>
      <c r="BO41" t="s">
        <v>3</v>
      </c>
      <c r="BP41">
        <v>0</v>
      </c>
      <c r="BQ41">
        <v>8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1"/>
        <v>98.75</v>
      </c>
      <c r="CQ41">
        <f t="shared" si="42"/>
        <v>98.75</v>
      </c>
      <c r="CR41">
        <f t="shared" si="43"/>
        <v>0</v>
      </c>
      <c r="CS41">
        <f t="shared" si="44"/>
        <v>0</v>
      </c>
      <c r="CT41">
        <f t="shared" si="45"/>
        <v>0</v>
      </c>
      <c r="CU41">
        <f t="shared" si="46"/>
        <v>0</v>
      </c>
      <c r="CV41">
        <f t="shared" si="47"/>
        <v>0</v>
      </c>
      <c r="CW41">
        <f t="shared" si="48"/>
        <v>0</v>
      </c>
      <c r="CX41">
        <f t="shared" si="49"/>
        <v>0</v>
      </c>
      <c r="CY41">
        <f t="shared" si="50"/>
        <v>0</v>
      </c>
      <c r="CZ41">
        <f t="shared" si="51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39</v>
      </c>
      <c r="DW41" t="s">
        <v>39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416980207</v>
      </c>
      <c r="EF41">
        <v>8</v>
      </c>
      <c r="EG41" t="s">
        <v>29</v>
      </c>
      <c r="EH41">
        <v>0</v>
      </c>
      <c r="EI41" t="s">
        <v>3</v>
      </c>
      <c r="EJ41">
        <v>1</v>
      </c>
      <c r="EK41">
        <v>1100</v>
      </c>
      <c r="EL41" t="s">
        <v>30</v>
      </c>
      <c r="EM41" t="s">
        <v>31</v>
      </c>
      <c r="EO41" t="s">
        <v>3</v>
      </c>
      <c r="EQ41">
        <v>131072</v>
      </c>
      <c r="ER41">
        <v>98.75</v>
      </c>
      <c r="ES41">
        <v>98.75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0</v>
      </c>
      <c r="FY41">
        <v>0</v>
      </c>
      <c r="GA41" t="s">
        <v>32</v>
      </c>
      <c r="GD41">
        <v>1</v>
      </c>
      <c r="GF41">
        <v>-72884007</v>
      </c>
      <c r="GG41">
        <v>2</v>
      </c>
      <c r="GH41">
        <v>0</v>
      </c>
      <c r="GI41">
        <v>-2</v>
      </c>
      <c r="GJ41">
        <v>0</v>
      </c>
      <c r="GK41">
        <v>0</v>
      </c>
      <c r="GL41">
        <f t="shared" si="52"/>
        <v>0</v>
      </c>
      <c r="GM41">
        <f t="shared" si="53"/>
        <v>98.75</v>
      </c>
      <c r="GN41">
        <f t="shared" si="54"/>
        <v>98.75</v>
      </c>
      <c r="GO41">
        <f t="shared" si="55"/>
        <v>0</v>
      </c>
      <c r="GP41">
        <f t="shared" si="56"/>
        <v>0</v>
      </c>
      <c r="GR41">
        <v>0</v>
      </c>
      <c r="GS41">
        <v>4</v>
      </c>
      <c r="GT41">
        <v>0</v>
      </c>
      <c r="GU41" t="s">
        <v>3</v>
      </c>
      <c r="GV41">
        <f t="shared" si="57"/>
        <v>0</v>
      </c>
      <c r="GW41">
        <v>1</v>
      </c>
      <c r="GX41">
        <f t="shared" si="58"/>
        <v>0</v>
      </c>
      <c r="HA41">
        <v>0</v>
      </c>
      <c r="HB41">
        <v>0</v>
      </c>
      <c r="HC41">
        <f t="shared" si="59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45" x14ac:dyDescent="0.2">
      <c r="A42">
        <v>17</v>
      </c>
      <c r="B42">
        <v>1</v>
      </c>
      <c r="E42" t="s">
        <v>64</v>
      </c>
      <c r="F42" t="s">
        <v>65</v>
      </c>
      <c r="G42" t="s">
        <v>66</v>
      </c>
      <c r="H42" t="s">
        <v>39</v>
      </c>
      <c r="I42">
        <v>1</v>
      </c>
      <c r="J42">
        <v>0</v>
      </c>
      <c r="K42">
        <v>1</v>
      </c>
      <c r="O42">
        <f t="shared" si="21"/>
        <v>58.11</v>
      </c>
      <c r="P42">
        <f t="shared" si="22"/>
        <v>58.11</v>
      </c>
      <c r="Q42">
        <f t="shared" si="23"/>
        <v>0</v>
      </c>
      <c r="R42">
        <f t="shared" si="24"/>
        <v>0</v>
      </c>
      <c r="S42">
        <f t="shared" si="25"/>
        <v>0</v>
      </c>
      <c r="T42">
        <f t="shared" si="26"/>
        <v>0</v>
      </c>
      <c r="U42">
        <f t="shared" si="27"/>
        <v>0</v>
      </c>
      <c r="V42">
        <f t="shared" si="28"/>
        <v>0</v>
      </c>
      <c r="W42">
        <f t="shared" si="29"/>
        <v>0</v>
      </c>
      <c r="X42">
        <f t="shared" si="30"/>
        <v>0</v>
      </c>
      <c r="Y42">
        <f t="shared" si="31"/>
        <v>0</v>
      </c>
      <c r="AA42">
        <v>425763196</v>
      </c>
      <c r="AB42">
        <f t="shared" si="32"/>
        <v>58.11</v>
      </c>
      <c r="AC42">
        <f t="shared" si="33"/>
        <v>58.11</v>
      </c>
      <c r="AD42">
        <f t="shared" si="34"/>
        <v>0</v>
      </c>
      <c r="AE42">
        <f t="shared" si="35"/>
        <v>0</v>
      </c>
      <c r="AF42">
        <f t="shared" si="36"/>
        <v>0</v>
      </c>
      <c r="AG42">
        <f t="shared" si="37"/>
        <v>0</v>
      </c>
      <c r="AH42">
        <f t="shared" si="38"/>
        <v>0</v>
      </c>
      <c r="AI42">
        <f t="shared" si="39"/>
        <v>0</v>
      </c>
      <c r="AJ42">
        <f t="shared" si="40"/>
        <v>0</v>
      </c>
      <c r="AK42">
        <v>58.11</v>
      </c>
      <c r="AL42">
        <v>58.11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1</v>
      </c>
      <c r="BJ42" t="s">
        <v>3</v>
      </c>
      <c r="BM42">
        <v>1100</v>
      </c>
      <c r="BN42">
        <v>0</v>
      </c>
      <c r="BO42" t="s">
        <v>3</v>
      </c>
      <c r="BP42">
        <v>0</v>
      </c>
      <c r="BQ42">
        <v>8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0</v>
      </c>
      <c r="CA42">
        <v>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41"/>
        <v>58.11</v>
      </c>
      <c r="CQ42">
        <f t="shared" si="42"/>
        <v>58.11</v>
      </c>
      <c r="CR42">
        <f t="shared" si="43"/>
        <v>0</v>
      </c>
      <c r="CS42">
        <f t="shared" si="44"/>
        <v>0</v>
      </c>
      <c r="CT42">
        <f t="shared" si="45"/>
        <v>0</v>
      </c>
      <c r="CU42">
        <f t="shared" si="46"/>
        <v>0</v>
      </c>
      <c r="CV42">
        <f t="shared" si="47"/>
        <v>0</v>
      </c>
      <c r="CW42">
        <f t="shared" si="48"/>
        <v>0</v>
      </c>
      <c r="CX42">
        <f t="shared" si="49"/>
        <v>0</v>
      </c>
      <c r="CY42">
        <f t="shared" si="50"/>
        <v>0</v>
      </c>
      <c r="CZ42">
        <f t="shared" si="51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39</v>
      </c>
      <c r="DW42" t="s">
        <v>39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416980207</v>
      </c>
      <c r="EF42">
        <v>8</v>
      </c>
      <c r="EG42" t="s">
        <v>29</v>
      </c>
      <c r="EH42">
        <v>0</v>
      </c>
      <c r="EI42" t="s">
        <v>3</v>
      </c>
      <c r="EJ42">
        <v>1</v>
      </c>
      <c r="EK42">
        <v>1100</v>
      </c>
      <c r="EL42" t="s">
        <v>30</v>
      </c>
      <c r="EM42" t="s">
        <v>31</v>
      </c>
      <c r="EO42" t="s">
        <v>3</v>
      </c>
      <c r="EQ42">
        <v>131072</v>
      </c>
      <c r="ER42">
        <v>58.11</v>
      </c>
      <c r="ES42">
        <v>58.11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FQ42">
        <v>0</v>
      </c>
      <c r="FR42">
        <v>0</v>
      </c>
      <c r="FS42">
        <v>0</v>
      </c>
      <c r="FX42">
        <v>0</v>
      </c>
      <c r="FY42">
        <v>0</v>
      </c>
      <c r="GA42" t="s">
        <v>32</v>
      </c>
      <c r="GD42">
        <v>1</v>
      </c>
      <c r="GF42">
        <v>724511009</v>
      </c>
      <c r="GG42">
        <v>2</v>
      </c>
      <c r="GH42">
        <v>0</v>
      </c>
      <c r="GI42">
        <v>-2</v>
      </c>
      <c r="GJ42">
        <v>0</v>
      </c>
      <c r="GK42">
        <v>0</v>
      </c>
      <c r="GL42">
        <f t="shared" si="52"/>
        <v>0</v>
      </c>
      <c r="GM42">
        <f t="shared" si="53"/>
        <v>58.11</v>
      </c>
      <c r="GN42">
        <f t="shared" si="54"/>
        <v>58.11</v>
      </c>
      <c r="GO42">
        <f t="shared" si="55"/>
        <v>0</v>
      </c>
      <c r="GP42">
        <f t="shared" si="56"/>
        <v>0</v>
      </c>
      <c r="GR42">
        <v>0</v>
      </c>
      <c r="GS42">
        <v>4</v>
      </c>
      <c r="GT42">
        <v>0</v>
      </c>
      <c r="GU42" t="s">
        <v>3</v>
      </c>
      <c r="GV42">
        <f t="shared" si="57"/>
        <v>0</v>
      </c>
      <c r="GW42">
        <v>1</v>
      </c>
      <c r="GX42">
        <f t="shared" si="58"/>
        <v>0</v>
      </c>
      <c r="HA42">
        <v>0</v>
      </c>
      <c r="HB42">
        <v>0</v>
      </c>
      <c r="HC42">
        <f t="shared" si="59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HS42">
        <v>0</v>
      </c>
      <c r="IK42">
        <v>0</v>
      </c>
    </row>
    <row r="43" spans="1:245" x14ac:dyDescent="0.2">
      <c r="A43">
        <v>17</v>
      </c>
      <c r="B43">
        <v>1</v>
      </c>
      <c r="E43" t="s">
        <v>67</v>
      </c>
      <c r="F43" t="s">
        <v>68</v>
      </c>
      <c r="G43" t="s">
        <v>69</v>
      </c>
      <c r="H43" t="s">
        <v>39</v>
      </c>
      <c r="I43">
        <v>1</v>
      </c>
      <c r="J43">
        <v>0</v>
      </c>
      <c r="K43">
        <v>1</v>
      </c>
      <c r="O43">
        <f t="shared" si="21"/>
        <v>65.17</v>
      </c>
      <c r="P43">
        <f t="shared" si="22"/>
        <v>65.17</v>
      </c>
      <c r="Q43">
        <f t="shared" si="23"/>
        <v>0</v>
      </c>
      <c r="R43">
        <f t="shared" si="24"/>
        <v>0</v>
      </c>
      <c r="S43">
        <f t="shared" si="25"/>
        <v>0</v>
      </c>
      <c r="T43">
        <f t="shared" si="26"/>
        <v>0</v>
      </c>
      <c r="U43">
        <f t="shared" si="27"/>
        <v>0</v>
      </c>
      <c r="V43">
        <f t="shared" si="28"/>
        <v>0</v>
      </c>
      <c r="W43">
        <f t="shared" si="29"/>
        <v>0</v>
      </c>
      <c r="X43">
        <f t="shared" si="30"/>
        <v>0</v>
      </c>
      <c r="Y43">
        <f t="shared" si="31"/>
        <v>0</v>
      </c>
      <c r="AA43">
        <v>425763196</v>
      </c>
      <c r="AB43">
        <f t="shared" si="32"/>
        <v>65.17</v>
      </c>
      <c r="AC43">
        <f t="shared" si="33"/>
        <v>65.17</v>
      </c>
      <c r="AD43">
        <f t="shared" si="34"/>
        <v>0</v>
      </c>
      <c r="AE43">
        <f t="shared" si="35"/>
        <v>0</v>
      </c>
      <c r="AF43">
        <f t="shared" si="36"/>
        <v>0</v>
      </c>
      <c r="AG43">
        <f t="shared" si="37"/>
        <v>0</v>
      </c>
      <c r="AH43">
        <f t="shared" si="38"/>
        <v>0</v>
      </c>
      <c r="AI43">
        <f t="shared" si="39"/>
        <v>0</v>
      </c>
      <c r="AJ43">
        <f t="shared" si="40"/>
        <v>0</v>
      </c>
      <c r="AK43">
        <v>65.17</v>
      </c>
      <c r="AL43">
        <v>65.17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3</v>
      </c>
      <c r="BM43">
        <v>1100</v>
      </c>
      <c r="BN43">
        <v>0</v>
      </c>
      <c r="BO43" t="s">
        <v>3</v>
      </c>
      <c r="BP43">
        <v>0</v>
      </c>
      <c r="BQ43">
        <v>8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41"/>
        <v>65.17</v>
      </c>
      <c r="CQ43">
        <f t="shared" si="42"/>
        <v>65.17</v>
      </c>
      <c r="CR43">
        <f t="shared" si="43"/>
        <v>0</v>
      </c>
      <c r="CS43">
        <f t="shared" si="44"/>
        <v>0</v>
      </c>
      <c r="CT43">
        <f t="shared" si="45"/>
        <v>0</v>
      </c>
      <c r="CU43">
        <f t="shared" si="46"/>
        <v>0</v>
      </c>
      <c r="CV43">
        <f t="shared" si="47"/>
        <v>0</v>
      </c>
      <c r="CW43">
        <f t="shared" si="48"/>
        <v>0</v>
      </c>
      <c r="CX43">
        <f t="shared" si="49"/>
        <v>0</v>
      </c>
      <c r="CY43">
        <f t="shared" si="50"/>
        <v>0</v>
      </c>
      <c r="CZ43">
        <f t="shared" si="51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39</v>
      </c>
      <c r="DW43" t="s">
        <v>39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416980207</v>
      </c>
      <c r="EF43">
        <v>8</v>
      </c>
      <c r="EG43" t="s">
        <v>29</v>
      </c>
      <c r="EH43">
        <v>0</v>
      </c>
      <c r="EI43" t="s">
        <v>3</v>
      </c>
      <c r="EJ43">
        <v>1</v>
      </c>
      <c r="EK43">
        <v>1100</v>
      </c>
      <c r="EL43" t="s">
        <v>30</v>
      </c>
      <c r="EM43" t="s">
        <v>31</v>
      </c>
      <c r="EO43" t="s">
        <v>3</v>
      </c>
      <c r="EQ43">
        <v>131072</v>
      </c>
      <c r="ER43">
        <v>65.17</v>
      </c>
      <c r="ES43">
        <v>65.17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0</v>
      </c>
      <c r="FY43">
        <v>0</v>
      </c>
      <c r="GA43" t="s">
        <v>32</v>
      </c>
      <c r="GD43">
        <v>1</v>
      </c>
      <c r="GF43">
        <v>-570271476</v>
      </c>
      <c r="GG43">
        <v>2</v>
      </c>
      <c r="GH43">
        <v>0</v>
      </c>
      <c r="GI43">
        <v>-2</v>
      </c>
      <c r="GJ43">
        <v>0</v>
      </c>
      <c r="GK43">
        <v>0</v>
      </c>
      <c r="GL43">
        <f t="shared" si="52"/>
        <v>0</v>
      </c>
      <c r="GM43">
        <f t="shared" si="53"/>
        <v>65.17</v>
      </c>
      <c r="GN43">
        <f t="shared" si="54"/>
        <v>65.17</v>
      </c>
      <c r="GO43">
        <f t="shared" si="55"/>
        <v>0</v>
      </c>
      <c r="GP43">
        <f t="shared" si="56"/>
        <v>0</v>
      </c>
      <c r="GR43">
        <v>0</v>
      </c>
      <c r="GS43">
        <v>4</v>
      </c>
      <c r="GT43">
        <v>0</v>
      </c>
      <c r="GU43" t="s">
        <v>3</v>
      </c>
      <c r="GV43">
        <f t="shared" si="57"/>
        <v>0</v>
      </c>
      <c r="GW43">
        <v>1</v>
      </c>
      <c r="GX43">
        <f t="shared" si="58"/>
        <v>0</v>
      </c>
      <c r="HA43">
        <v>0</v>
      </c>
      <c r="HB43">
        <v>0</v>
      </c>
      <c r="HC43">
        <f t="shared" si="59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45" x14ac:dyDescent="0.2">
      <c r="A44">
        <v>17</v>
      </c>
      <c r="B44">
        <v>1</v>
      </c>
      <c r="E44" t="s">
        <v>70</v>
      </c>
      <c r="F44" t="s">
        <v>71</v>
      </c>
      <c r="G44" t="s">
        <v>72</v>
      </c>
      <c r="H44" t="s">
        <v>39</v>
      </c>
      <c r="I44">
        <v>1</v>
      </c>
      <c r="J44">
        <v>0</v>
      </c>
      <c r="K44">
        <v>1</v>
      </c>
      <c r="O44">
        <f t="shared" si="21"/>
        <v>49.73</v>
      </c>
      <c r="P44">
        <f t="shared" si="22"/>
        <v>49.73</v>
      </c>
      <c r="Q44">
        <f t="shared" si="23"/>
        <v>0</v>
      </c>
      <c r="R44">
        <f t="shared" si="24"/>
        <v>0</v>
      </c>
      <c r="S44">
        <f t="shared" si="25"/>
        <v>0</v>
      </c>
      <c r="T44">
        <f t="shared" si="26"/>
        <v>0</v>
      </c>
      <c r="U44">
        <f t="shared" si="27"/>
        <v>0</v>
      </c>
      <c r="V44">
        <f t="shared" si="28"/>
        <v>0</v>
      </c>
      <c r="W44">
        <f t="shared" si="29"/>
        <v>0</v>
      </c>
      <c r="X44">
        <f t="shared" si="30"/>
        <v>0</v>
      </c>
      <c r="Y44">
        <f t="shared" si="31"/>
        <v>0</v>
      </c>
      <c r="AA44">
        <v>425763196</v>
      </c>
      <c r="AB44">
        <f t="shared" si="32"/>
        <v>49.73</v>
      </c>
      <c r="AC44">
        <f t="shared" si="33"/>
        <v>49.73</v>
      </c>
      <c r="AD44">
        <f t="shared" si="34"/>
        <v>0</v>
      </c>
      <c r="AE44">
        <f t="shared" si="35"/>
        <v>0</v>
      </c>
      <c r="AF44">
        <f t="shared" si="36"/>
        <v>0</v>
      </c>
      <c r="AG44">
        <f t="shared" si="37"/>
        <v>0</v>
      </c>
      <c r="AH44">
        <f t="shared" si="38"/>
        <v>0</v>
      </c>
      <c r="AI44">
        <f t="shared" si="39"/>
        <v>0</v>
      </c>
      <c r="AJ44">
        <f t="shared" si="40"/>
        <v>0</v>
      </c>
      <c r="AK44">
        <v>49.73</v>
      </c>
      <c r="AL44">
        <v>49.73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1</v>
      </c>
      <c r="BJ44" t="s">
        <v>3</v>
      </c>
      <c r="BM44">
        <v>1100</v>
      </c>
      <c r="BN44">
        <v>0</v>
      </c>
      <c r="BO44" t="s">
        <v>3</v>
      </c>
      <c r="BP44">
        <v>0</v>
      </c>
      <c r="BQ44">
        <v>8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0</v>
      </c>
      <c r="CA44">
        <v>0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41"/>
        <v>49.73</v>
      </c>
      <c r="CQ44">
        <f t="shared" si="42"/>
        <v>49.73</v>
      </c>
      <c r="CR44">
        <f t="shared" si="43"/>
        <v>0</v>
      </c>
      <c r="CS44">
        <f t="shared" si="44"/>
        <v>0</v>
      </c>
      <c r="CT44">
        <f t="shared" si="45"/>
        <v>0</v>
      </c>
      <c r="CU44">
        <f t="shared" si="46"/>
        <v>0</v>
      </c>
      <c r="CV44">
        <f t="shared" si="47"/>
        <v>0</v>
      </c>
      <c r="CW44">
        <f t="shared" si="48"/>
        <v>0</v>
      </c>
      <c r="CX44">
        <f t="shared" si="49"/>
        <v>0</v>
      </c>
      <c r="CY44">
        <f t="shared" si="50"/>
        <v>0</v>
      </c>
      <c r="CZ44">
        <f t="shared" si="51"/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39</v>
      </c>
      <c r="DW44" t="s">
        <v>39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416980207</v>
      </c>
      <c r="EF44">
        <v>8</v>
      </c>
      <c r="EG44" t="s">
        <v>29</v>
      </c>
      <c r="EH44">
        <v>0</v>
      </c>
      <c r="EI44" t="s">
        <v>3</v>
      </c>
      <c r="EJ44">
        <v>1</v>
      </c>
      <c r="EK44">
        <v>1100</v>
      </c>
      <c r="EL44" t="s">
        <v>30</v>
      </c>
      <c r="EM44" t="s">
        <v>31</v>
      </c>
      <c r="EO44" t="s">
        <v>3</v>
      </c>
      <c r="EQ44">
        <v>131072</v>
      </c>
      <c r="ER44">
        <v>49.73</v>
      </c>
      <c r="ES44">
        <v>49.73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FQ44">
        <v>0</v>
      </c>
      <c r="FR44">
        <v>0</v>
      </c>
      <c r="FS44">
        <v>0</v>
      </c>
      <c r="FX44">
        <v>0</v>
      </c>
      <c r="FY44">
        <v>0</v>
      </c>
      <c r="GA44" t="s">
        <v>32</v>
      </c>
      <c r="GD44">
        <v>1</v>
      </c>
      <c r="GF44">
        <v>-2051796199</v>
      </c>
      <c r="GG44">
        <v>2</v>
      </c>
      <c r="GH44">
        <v>0</v>
      </c>
      <c r="GI44">
        <v>-2</v>
      </c>
      <c r="GJ44">
        <v>0</v>
      </c>
      <c r="GK44">
        <v>0</v>
      </c>
      <c r="GL44">
        <f t="shared" si="52"/>
        <v>0</v>
      </c>
      <c r="GM44">
        <f t="shared" si="53"/>
        <v>49.73</v>
      </c>
      <c r="GN44">
        <f t="shared" si="54"/>
        <v>49.73</v>
      </c>
      <c r="GO44">
        <f t="shared" si="55"/>
        <v>0</v>
      </c>
      <c r="GP44">
        <f t="shared" si="56"/>
        <v>0</v>
      </c>
      <c r="GR44">
        <v>0</v>
      </c>
      <c r="GS44">
        <v>4</v>
      </c>
      <c r="GT44">
        <v>0</v>
      </c>
      <c r="GU44" t="s">
        <v>3</v>
      </c>
      <c r="GV44">
        <f t="shared" si="57"/>
        <v>0</v>
      </c>
      <c r="GW44">
        <v>1</v>
      </c>
      <c r="GX44">
        <f t="shared" si="58"/>
        <v>0</v>
      </c>
      <c r="HA44">
        <v>0</v>
      </c>
      <c r="HB44">
        <v>0</v>
      </c>
      <c r="HC44">
        <f t="shared" si="59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HS44">
        <v>0</v>
      </c>
      <c r="IK44">
        <v>0</v>
      </c>
    </row>
    <row r="45" spans="1:245" x14ac:dyDescent="0.2">
      <c r="A45">
        <v>17</v>
      </c>
      <c r="B45">
        <v>1</v>
      </c>
      <c r="E45" t="s">
        <v>73</v>
      </c>
      <c r="F45" t="s">
        <v>74</v>
      </c>
      <c r="G45" t="s">
        <v>75</v>
      </c>
      <c r="H45" t="s">
        <v>39</v>
      </c>
      <c r="I45">
        <v>1</v>
      </c>
      <c r="J45">
        <v>0</v>
      </c>
      <c r="K45">
        <v>1</v>
      </c>
      <c r="O45">
        <f t="shared" si="21"/>
        <v>696.25</v>
      </c>
      <c r="P45">
        <f t="shared" si="22"/>
        <v>696.25</v>
      </c>
      <c r="Q45">
        <f t="shared" si="23"/>
        <v>0</v>
      </c>
      <c r="R45">
        <f t="shared" si="24"/>
        <v>0</v>
      </c>
      <c r="S45">
        <f t="shared" si="25"/>
        <v>0</v>
      </c>
      <c r="T45">
        <f t="shared" si="26"/>
        <v>0</v>
      </c>
      <c r="U45">
        <f t="shared" si="27"/>
        <v>0</v>
      </c>
      <c r="V45">
        <f t="shared" si="28"/>
        <v>0</v>
      </c>
      <c r="W45">
        <f t="shared" si="29"/>
        <v>0</v>
      </c>
      <c r="X45">
        <f t="shared" si="30"/>
        <v>0</v>
      </c>
      <c r="Y45">
        <f t="shared" si="31"/>
        <v>0</v>
      </c>
      <c r="AA45">
        <v>425763196</v>
      </c>
      <c r="AB45">
        <f t="shared" si="32"/>
        <v>696.25</v>
      </c>
      <c r="AC45">
        <f t="shared" si="33"/>
        <v>696.25</v>
      </c>
      <c r="AD45">
        <f t="shared" si="34"/>
        <v>0</v>
      </c>
      <c r="AE45">
        <f t="shared" si="35"/>
        <v>0</v>
      </c>
      <c r="AF45">
        <f t="shared" si="36"/>
        <v>0</v>
      </c>
      <c r="AG45">
        <f t="shared" si="37"/>
        <v>0</v>
      </c>
      <c r="AH45">
        <f t="shared" si="38"/>
        <v>0</v>
      </c>
      <c r="AI45">
        <f t="shared" si="39"/>
        <v>0</v>
      </c>
      <c r="AJ45">
        <f t="shared" si="40"/>
        <v>0</v>
      </c>
      <c r="AK45">
        <v>696.25</v>
      </c>
      <c r="AL45">
        <v>696.25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3</v>
      </c>
      <c r="BM45">
        <v>1100</v>
      </c>
      <c r="BN45">
        <v>0</v>
      </c>
      <c r="BO45" t="s">
        <v>3</v>
      </c>
      <c r="BP45">
        <v>0</v>
      </c>
      <c r="BQ45">
        <v>8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41"/>
        <v>696.25</v>
      </c>
      <c r="CQ45">
        <f t="shared" si="42"/>
        <v>696.25</v>
      </c>
      <c r="CR45">
        <f t="shared" si="43"/>
        <v>0</v>
      </c>
      <c r="CS45">
        <f t="shared" si="44"/>
        <v>0</v>
      </c>
      <c r="CT45">
        <f t="shared" si="45"/>
        <v>0</v>
      </c>
      <c r="CU45">
        <f t="shared" si="46"/>
        <v>0</v>
      </c>
      <c r="CV45">
        <f t="shared" si="47"/>
        <v>0</v>
      </c>
      <c r="CW45">
        <f t="shared" si="48"/>
        <v>0</v>
      </c>
      <c r="CX45">
        <f t="shared" si="49"/>
        <v>0</v>
      </c>
      <c r="CY45">
        <f t="shared" si="50"/>
        <v>0</v>
      </c>
      <c r="CZ45">
        <f t="shared" si="51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39</v>
      </c>
      <c r="DW45" t="s">
        <v>39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416980207</v>
      </c>
      <c r="EF45">
        <v>8</v>
      </c>
      <c r="EG45" t="s">
        <v>29</v>
      </c>
      <c r="EH45">
        <v>0</v>
      </c>
      <c r="EI45" t="s">
        <v>3</v>
      </c>
      <c r="EJ45">
        <v>1</v>
      </c>
      <c r="EK45">
        <v>1100</v>
      </c>
      <c r="EL45" t="s">
        <v>30</v>
      </c>
      <c r="EM45" t="s">
        <v>31</v>
      </c>
      <c r="EO45" t="s">
        <v>3</v>
      </c>
      <c r="EQ45">
        <v>131072</v>
      </c>
      <c r="ER45">
        <v>696.25</v>
      </c>
      <c r="ES45">
        <v>696.25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0</v>
      </c>
      <c r="FY45">
        <v>0</v>
      </c>
      <c r="GA45" t="s">
        <v>32</v>
      </c>
      <c r="GD45">
        <v>1</v>
      </c>
      <c r="GF45">
        <v>1695666243</v>
      </c>
      <c r="GG45">
        <v>2</v>
      </c>
      <c r="GH45">
        <v>0</v>
      </c>
      <c r="GI45">
        <v>-2</v>
      </c>
      <c r="GJ45">
        <v>0</v>
      </c>
      <c r="GK45">
        <v>0</v>
      </c>
      <c r="GL45">
        <f t="shared" si="52"/>
        <v>0</v>
      </c>
      <c r="GM45">
        <f t="shared" si="53"/>
        <v>696.25</v>
      </c>
      <c r="GN45">
        <f t="shared" si="54"/>
        <v>696.25</v>
      </c>
      <c r="GO45">
        <f t="shared" si="55"/>
        <v>0</v>
      </c>
      <c r="GP45">
        <f t="shared" si="56"/>
        <v>0</v>
      </c>
      <c r="GR45">
        <v>0</v>
      </c>
      <c r="GS45">
        <v>4</v>
      </c>
      <c r="GT45">
        <v>0</v>
      </c>
      <c r="GU45" t="s">
        <v>3</v>
      </c>
      <c r="GV45">
        <f t="shared" si="57"/>
        <v>0</v>
      </c>
      <c r="GW45">
        <v>1</v>
      </c>
      <c r="GX45">
        <f t="shared" si="58"/>
        <v>0</v>
      </c>
      <c r="HA45">
        <v>0</v>
      </c>
      <c r="HB45">
        <v>0</v>
      </c>
      <c r="HC45">
        <f t="shared" si="59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45" x14ac:dyDescent="0.2">
      <c r="A46">
        <v>17</v>
      </c>
      <c r="B46">
        <v>1</v>
      </c>
      <c r="E46" t="s">
        <v>76</v>
      </c>
      <c r="F46" t="s">
        <v>77</v>
      </c>
      <c r="G46" t="s">
        <v>78</v>
      </c>
      <c r="H46" t="s">
        <v>39</v>
      </c>
      <c r="I46">
        <v>1</v>
      </c>
      <c r="J46">
        <v>0</v>
      </c>
      <c r="K46">
        <v>1</v>
      </c>
      <c r="O46">
        <f t="shared" si="21"/>
        <v>409.68</v>
      </c>
      <c r="P46">
        <f t="shared" si="22"/>
        <v>409.68</v>
      </c>
      <c r="Q46">
        <f t="shared" si="23"/>
        <v>0</v>
      </c>
      <c r="R46">
        <f t="shared" si="24"/>
        <v>0</v>
      </c>
      <c r="S46">
        <f t="shared" si="25"/>
        <v>0</v>
      </c>
      <c r="T46">
        <f t="shared" si="26"/>
        <v>0</v>
      </c>
      <c r="U46">
        <f t="shared" si="27"/>
        <v>0</v>
      </c>
      <c r="V46">
        <f t="shared" si="28"/>
        <v>0</v>
      </c>
      <c r="W46">
        <f t="shared" si="29"/>
        <v>0</v>
      </c>
      <c r="X46">
        <f t="shared" si="30"/>
        <v>0</v>
      </c>
      <c r="Y46">
        <f t="shared" si="31"/>
        <v>0</v>
      </c>
      <c r="AA46">
        <v>425763196</v>
      </c>
      <c r="AB46">
        <f t="shared" si="32"/>
        <v>409.68</v>
      </c>
      <c r="AC46">
        <f t="shared" si="33"/>
        <v>409.68</v>
      </c>
      <c r="AD46">
        <f t="shared" si="34"/>
        <v>0</v>
      </c>
      <c r="AE46">
        <f t="shared" si="35"/>
        <v>0</v>
      </c>
      <c r="AF46">
        <f t="shared" si="36"/>
        <v>0</v>
      </c>
      <c r="AG46">
        <f t="shared" si="37"/>
        <v>0</v>
      </c>
      <c r="AH46">
        <f t="shared" si="38"/>
        <v>0</v>
      </c>
      <c r="AI46">
        <f t="shared" si="39"/>
        <v>0</v>
      </c>
      <c r="AJ46">
        <f t="shared" si="40"/>
        <v>0</v>
      </c>
      <c r="AK46">
        <v>409.68</v>
      </c>
      <c r="AL46">
        <v>409.68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3</v>
      </c>
      <c r="BI46">
        <v>1</v>
      </c>
      <c r="BJ46" t="s">
        <v>3</v>
      </c>
      <c r="BM46">
        <v>1100</v>
      </c>
      <c r="BN46">
        <v>0</v>
      </c>
      <c r="BO46" t="s">
        <v>3</v>
      </c>
      <c r="BP46">
        <v>0</v>
      </c>
      <c r="BQ46">
        <v>8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0</v>
      </c>
      <c r="CA46">
        <v>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41"/>
        <v>409.68</v>
      </c>
      <c r="CQ46">
        <f t="shared" si="42"/>
        <v>409.68</v>
      </c>
      <c r="CR46">
        <f t="shared" si="43"/>
        <v>0</v>
      </c>
      <c r="CS46">
        <f t="shared" si="44"/>
        <v>0</v>
      </c>
      <c r="CT46">
        <f t="shared" si="45"/>
        <v>0</v>
      </c>
      <c r="CU46">
        <f t="shared" si="46"/>
        <v>0</v>
      </c>
      <c r="CV46">
        <f t="shared" si="47"/>
        <v>0</v>
      </c>
      <c r="CW46">
        <f t="shared" si="48"/>
        <v>0</v>
      </c>
      <c r="CX46">
        <f t="shared" si="49"/>
        <v>0</v>
      </c>
      <c r="CY46">
        <f t="shared" si="50"/>
        <v>0</v>
      </c>
      <c r="CZ46">
        <f t="shared" si="51"/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39</v>
      </c>
      <c r="DW46" t="s">
        <v>39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416980207</v>
      </c>
      <c r="EF46">
        <v>8</v>
      </c>
      <c r="EG46" t="s">
        <v>29</v>
      </c>
      <c r="EH46">
        <v>0</v>
      </c>
      <c r="EI46" t="s">
        <v>3</v>
      </c>
      <c r="EJ46">
        <v>1</v>
      </c>
      <c r="EK46">
        <v>1100</v>
      </c>
      <c r="EL46" t="s">
        <v>30</v>
      </c>
      <c r="EM46" t="s">
        <v>31</v>
      </c>
      <c r="EO46" t="s">
        <v>3</v>
      </c>
      <c r="EQ46">
        <v>131072</v>
      </c>
      <c r="ER46">
        <v>409.68</v>
      </c>
      <c r="ES46">
        <v>409.68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FQ46">
        <v>0</v>
      </c>
      <c r="FR46">
        <v>0</v>
      </c>
      <c r="FS46">
        <v>0</v>
      </c>
      <c r="FX46">
        <v>0</v>
      </c>
      <c r="FY46">
        <v>0</v>
      </c>
      <c r="GA46" t="s">
        <v>32</v>
      </c>
      <c r="GD46">
        <v>1</v>
      </c>
      <c r="GF46">
        <v>256773490</v>
      </c>
      <c r="GG46">
        <v>2</v>
      </c>
      <c r="GH46">
        <v>0</v>
      </c>
      <c r="GI46">
        <v>-2</v>
      </c>
      <c r="GJ46">
        <v>0</v>
      </c>
      <c r="GK46">
        <v>0</v>
      </c>
      <c r="GL46">
        <f t="shared" si="52"/>
        <v>0</v>
      </c>
      <c r="GM46">
        <f t="shared" si="53"/>
        <v>409.68</v>
      </c>
      <c r="GN46">
        <f t="shared" si="54"/>
        <v>409.68</v>
      </c>
      <c r="GO46">
        <f t="shared" si="55"/>
        <v>0</v>
      </c>
      <c r="GP46">
        <f t="shared" si="56"/>
        <v>0</v>
      </c>
      <c r="GR46">
        <v>0</v>
      </c>
      <c r="GS46">
        <v>4</v>
      </c>
      <c r="GT46">
        <v>0</v>
      </c>
      <c r="GU46" t="s">
        <v>3</v>
      </c>
      <c r="GV46">
        <f t="shared" si="57"/>
        <v>0</v>
      </c>
      <c r="GW46">
        <v>1</v>
      </c>
      <c r="GX46">
        <f t="shared" si="58"/>
        <v>0</v>
      </c>
      <c r="HA46">
        <v>0</v>
      </c>
      <c r="HB46">
        <v>0</v>
      </c>
      <c r="HC46">
        <f t="shared" si="59"/>
        <v>0</v>
      </c>
      <c r="HE46" t="s">
        <v>3</v>
      </c>
      <c r="HF46" t="s">
        <v>3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HS46">
        <v>0</v>
      </c>
      <c r="IK46">
        <v>0</v>
      </c>
    </row>
    <row r="47" spans="1:245" x14ac:dyDescent="0.2">
      <c r="A47">
        <v>17</v>
      </c>
      <c r="B47">
        <v>1</v>
      </c>
      <c r="E47" t="s">
        <v>79</v>
      </c>
      <c r="F47" t="s">
        <v>80</v>
      </c>
      <c r="G47" t="s">
        <v>81</v>
      </c>
      <c r="H47" t="s">
        <v>39</v>
      </c>
      <c r="I47">
        <v>1</v>
      </c>
      <c r="J47">
        <v>0</v>
      </c>
      <c r="K47">
        <v>1</v>
      </c>
      <c r="O47">
        <f t="shared" si="21"/>
        <v>459.44</v>
      </c>
      <c r="P47">
        <f t="shared" si="22"/>
        <v>459.44</v>
      </c>
      <c r="Q47">
        <f t="shared" si="23"/>
        <v>0</v>
      </c>
      <c r="R47">
        <f t="shared" si="24"/>
        <v>0</v>
      </c>
      <c r="S47">
        <f t="shared" si="25"/>
        <v>0</v>
      </c>
      <c r="T47">
        <f t="shared" si="26"/>
        <v>0</v>
      </c>
      <c r="U47">
        <f t="shared" si="27"/>
        <v>0</v>
      </c>
      <c r="V47">
        <f t="shared" si="28"/>
        <v>0</v>
      </c>
      <c r="W47">
        <f t="shared" si="29"/>
        <v>0</v>
      </c>
      <c r="X47">
        <f t="shared" si="30"/>
        <v>0</v>
      </c>
      <c r="Y47">
        <f t="shared" si="31"/>
        <v>0</v>
      </c>
      <c r="AA47">
        <v>425763196</v>
      </c>
      <c r="AB47">
        <f t="shared" si="32"/>
        <v>459.44</v>
      </c>
      <c r="AC47">
        <f t="shared" si="33"/>
        <v>459.44</v>
      </c>
      <c r="AD47">
        <f t="shared" si="34"/>
        <v>0</v>
      </c>
      <c r="AE47">
        <f t="shared" si="35"/>
        <v>0</v>
      </c>
      <c r="AF47">
        <f t="shared" si="36"/>
        <v>0</v>
      </c>
      <c r="AG47">
        <f t="shared" si="37"/>
        <v>0</v>
      </c>
      <c r="AH47">
        <f t="shared" si="38"/>
        <v>0</v>
      </c>
      <c r="AI47">
        <f t="shared" si="39"/>
        <v>0</v>
      </c>
      <c r="AJ47">
        <f t="shared" si="40"/>
        <v>0</v>
      </c>
      <c r="AK47">
        <v>459.44</v>
      </c>
      <c r="AL47">
        <v>459.44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3</v>
      </c>
      <c r="BM47">
        <v>1100</v>
      </c>
      <c r="BN47">
        <v>0</v>
      </c>
      <c r="BO47" t="s">
        <v>3</v>
      </c>
      <c r="BP47">
        <v>0</v>
      </c>
      <c r="BQ47">
        <v>8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0</v>
      </c>
      <c r="CA47">
        <v>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41"/>
        <v>459.44</v>
      </c>
      <c r="CQ47">
        <f t="shared" si="42"/>
        <v>459.44</v>
      </c>
      <c r="CR47">
        <f t="shared" si="43"/>
        <v>0</v>
      </c>
      <c r="CS47">
        <f t="shared" si="44"/>
        <v>0</v>
      </c>
      <c r="CT47">
        <f t="shared" si="45"/>
        <v>0</v>
      </c>
      <c r="CU47">
        <f t="shared" si="46"/>
        <v>0</v>
      </c>
      <c r="CV47">
        <f t="shared" si="47"/>
        <v>0</v>
      </c>
      <c r="CW47">
        <f t="shared" si="48"/>
        <v>0</v>
      </c>
      <c r="CX47">
        <f t="shared" si="49"/>
        <v>0</v>
      </c>
      <c r="CY47">
        <f t="shared" si="50"/>
        <v>0</v>
      </c>
      <c r="CZ47">
        <f t="shared" si="51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39</v>
      </c>
      <c r="DW47" t="s">
        <v>39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416980207</v>
      </c>
      <c r="EF47">
        <v>8</v>
      </c>
      <c r="EG47" t="s">
        <v>29</v>
      </c>
      <c r="EH47">
        <v>0</v>
      </c>
      <c r="EI47" t="s">
        <v>3</v>
      </c>
      <c r="EJ47">
        <v>1</v>
      </c>
      <c r="EK47">
        <v>1100</v>
      </c>
      <c r="EL47" t="s">
        <v>30</v>
      </c>
      <c r="EM47" t="s">
        <v>31</v>
      </c>
      <c r="EO47" t="s">
        <v>3</v>
      </c>
      <c r="EQ47">
        <v>131072</v>
      </c>
      <c r="ER47">
        <v>459.44</v>
      </c>
      <c r="ES47">
        <v>459.44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0</v>
      </c>
      <c r="FY47">
        <v>0</v>
      </c>
      <c r="GA47" t="s">
        <v>32</v>
      </c>
      <c r="GD47">
        <v>1</v>
      </c>
      <c r="GF47">
        <v>-741337727</v>
      </c>
      <c r="GG47">
        <v>2</v>
      </c>
      <c r="GH47">
        <v>0</v>
      </c>
      <c r="GI47">
        <v>-2</v>
      </c>
      <c r="GJ47">
        <v>0</v>
      </c>
      <c r="GK47">
        <v>0</v>
      </c>
      <c r="GL47">
        <f t="shared" si="52"/>
        <v>0</v>
      </c>
      <c r="GM47">
        <f t="shared" si="53"/>
        <v>459.44</v>
      </c>
      <c r="GN47">
        <f t="shared" si="54"/>
        <v>459.44</v>
      </c>
      <c r="GO47">
        <f t="shared" si="55"/>
        <v>0</v>
      </c>
      <c r="GP47">
        <f t="shared" si="56"/>
        <v>0</v>
      </c>
      <c r="GR47">
        <v>0</v>
      </c>
      <c r="GS47">
        <v>4</v>
      </c>
      <c r="GT47">
        <v>0</v>
      </c>
      <c r="GU47" t="s">
        <v>3</v>
      </c>
      <c r="GV47">
        <f t="shared" si="57"/>
        <v>0</v>
      </c>
      <c r="GW47">
        <v>1</v>
      </c>
      <c r="GX47">
        <f t="shared" si="58"/>
        <v>0</v>
      </c>
      <c r="HA47">
        <v>0</v>
      </c>
      <c r="HB47">
        <v>0</v>
      </c>
      <c r="HC47">
        <f t="shared" si="59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45" x14ac:dyDescent="0.2">
      <c r="A48">
        <v>17</v>
      </c>
      <c r="B48">
        <v>1</v>
      </c>
      <c r="E48" t="s">
        <v>82</v>
      </c>
      <c r="F48" t="s">
        <v>83</v>
      </c>
      <c r="G48" t="s">
        <v>84</v>
      </c>
      <c r="H48" t="s">
        <v>39</v>
      </c>
      <c r="I48">
        <v>1</v>
      </c>
      <c r="J48">
        <v>0</v>
      </c>
      <c r="K48">
        <v>1</v>
      </c>
      <c r="O48">
        <f t="shared" si="21"/>
        <v>350.59</v>
      </c>
      <c r="P48">
        <f t="shared" si="22"/>
        <v>350.59</v>
      </c>
      <c r="Q48">
        <f t="shared" si="23"/>
        <v>0</v>
      </c>
      <c r="R48">
        <f t="shared" si="24"/>
        <v>0</v>
      </c>
      <c r="S48">
        <f t="shared" si="25"/>
        <v>0</v>
      </c>
      <c r="T48">
        <f t="shared" si="26"/>
        <v>0</v>
      </c>
      <c r="U48">
        <f t="shared" si="27"/>
        <v>0</v>
      </c>
      <c r="V48">
        <f t="shared" si="28"/>
        <v>0</v>
      </c>
      <c r="W48">
        <f t="shared" si="29"/>
        <v>0</v>
      </c>
      <c r="X48">
        <f t="shared" si="30"/>
        <v>0</v>
      </c>
      <c r="Y48">
        <f t="shared" si="31"/>
        <v>0</v>
      </c>
      <c r="AA48">
        <v>425763196</v>
      </c>
      <c r="AB48">
        <f t="shared" si="32"/>
        <v>350.59</v>
      </c>
      <c r="AC48">
        <f t="shared" si="33"/>
        <v>350.59</v>
      </c>
      <c r="AD48">
        <f t="shared" si="34"/>
        <v>0</v>
      </c>
      <c r="AE48">
        <f t="shared" si="35"/>
        <v>0</v>
      </c>
      <c r="AF48">
        <f t="shared" si="36"/>
        <v>0</v>
      </c>
      <c r="AG48">
        <f t="shared" si="37"/>
        <v>0</v>
      </c>
      <c r="AH48">
        <f t="shared" si="38"/>
        <v>0</v>
      </c>
      <c r="AI48">
        <f t="shared" si="39"/>
        <v>0</v>
      </c>
      <c r="AJ48">
        <f t="shared" si="40"/>
        <v>0</v>
      </c>
      <c r="AK48">
        <v>350.59</v>
      </c>
      <c r="AL48">
        <v>350.59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3</v>
      </c>
      <c r="BI48">
        <v>1</v>
      </c>
      <c r="BJ48" t="s">
        <v>3</v>
      </c>
      <c r="BM48">
        <v>1100</v>
      </c>
      <c r="BN48">
        <v>0</v>
      </c>
      <c r="BO48" t="s">
        <v>3</v>
      </c>
      <c r="BP48">
        <v>0</v>
      </c>
      <c r="BQ48">
        <v>8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0</v>
      </c>
      <c r="CA48">
        <v>0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41"/>
        <v>350.59</v>
      </c>
      <c r="CQ48">
        <f t="shared" si="42"/>
        <v>350.59</v>
      </c>
      <c r="CR48">
        <f t="shared" si="43"/>
        <v>0</v>
      </c>
      <c r="CS48">
        <f t="shared" si="44"/>
        <v>0</v>
      </c>
      <c r="CT48">
        <f t="shared" si="45"/>
        <v>0</v>
      </c>
      <c r="CU48">
        <f t="shared" si="46"/>
        <v>0</v>
      </c>
      <c r="CV48">
        <f t="shared" si="47"/>
        <v>0</v>
      </c>
      <c r="CW48">
        <f t="shared" si="48"/>
        <v>0</v>
      </c>
      <c r="CX48">
        <f t="shared" si="49"/>
        <v>0</v>
      </c>
      <c r="CY48">
        <f t="shared" si="50"/>
        <v>0</v>
      </c>
      <c r="CZ48">
        <f t="shared" si="51"/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39</v>
      </c>
      <c r="DW48" t="s">
        <v>39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416980207</v>
      </c>
      <c r="EF48">
        <v>8</v>
      </c>
      <c r="EG48" t="s">
        <v>29</v>
      </c>
      <c r="EH48">
        <v>0</v>
      </c>
      <c r="EI48" t="s">
        <v>3</v>
      </c>
      <c r="EJ48">
        <v>1</v>
      </c>
      <c r="EK48">
        <v>1100</v>
      </c>
      <c r="EL48" t="s">
        <v>30</v>
      </c>
      <c r="EM48" t="s">
        <v>31</v>
      </c>
      <c r="EO48" t="s">
        <v>3</v>
      </c>
      <c r="EQ48">
        <v>131072</v>
      </c>
      <c r="ER48">
        <v>350.59</v>
      </c>
      <c r="ES48">
        <v>350.59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FQ48">
        <v>0</v>
      </c>
      <c r="FR48">
        <v>0</v>
      </c>
      <c r="FS48">
        <v>0</v>
      </c>
      <c r="FX48">
        <v>0</v>
      </c>
      <c r="FY48">
        <v>0</v>
      </c>
      <c r="GA48" t="s">
        <v>32</v>
      </c>
      <c r="GD48">
        <v>1</v>
      </c>
      <c r="GF48">
        <v>937816964</v>
      </c>
      <c r="GG48">
        <v>2</v>
      </c>
      <c r="GH48">
        <v>0</v>
      </c>
      <c r="GI48">
        <v>-2</v>
      </c>
      <c r="GJ48">
        <v>0</v>
      </c>
      <c r="GK48">
        <v>0</v>
      </c>
      <c r="GL48">
        <f t="shared" si="52"/>
        <v>0</v>
      </c>
      <c r="GM48">
        <f t="shared" si="53"/>
        <v>350.59</v>
      </c>
      <c r="GN48">
        <f t="shared" si="54"/>
        <v>350.59</v>
      </c>
      <c r="GO48">
        <f t="shared" si="55"/>
        <v>0</v>
      </c>
      <c r="GP48">
        <f t="shared" si="56"/>
        <v>0</v>
      </c>
      <c r="GR48">
        <v>0</v>
      </c>
      <c r="GS48">
        <v>4</v>
      </c>
      <c r="GT48">
        <v>0</v>
      </c>
      <c r="GU48" t="s">
        <v>3</v>
      </c>
      <c r="GV48">
        <f t="shared" si="57"/>
        <v>0</v>
      </c>
      <c r="GW48">
        <v>1</v>
      </c>
      <c r="GX48">
        <f t="shared" si="58"/>
        <v>0</v>
      </c>
      <c r="HA48">
        <v>0</v>
      </c>
      <c r="HB48">
        <v>0</v>
      </c>
      <c r="HC48">
        <f t="shared" si="59"/>
        <v>0</v>
      </c>
      <c r="HE48" t="s">
        <v>3</v>
      </c>
      <c r="HF48" t="s">
        <v>3</v>
      </c>
      <c r="HM48" t="s">
        <v>3</v>
      </c>
      <c r="HN48" t="s">
        <v>3</v>
      </c>
      <c r="HO48" t="s">
        <v>3</v>
      </c>
      <c r="HP48" t="s">
        <v>3</v>
      </c>
      <c r="HQ48" t="s">
        <v>3</v>
      </c>
      <c r="HS48">
        <v>0</v>
      </c>
      <c r="IK48">
        <v>0</v>
      </c>
    </row>
    <row r="49" spans="1:245" x14ac:dyDescent="0.2">
      <c r="A49">
        <v>17</v>
      </c>
      <c r="B49">
        <v>1</v>
      </c>
      <c r="E49" t="s">
        <v>85</v>
      </c>
      <c r="F49" t="s">
        <v>86</v>
      </c>
      <c r="G49" t="s">
        <v>87</v>
      </c>
      <c r="H49" t="s">
        <v>39</v>
      </c>
      <c r="I49">
        <v>1</v>
      </c>
      <c r="J49">
        <v>0</v>
      </c>
      <c r="K49">
        <v>1</v>
      </c>
      <c r="O49">
        <f t="shared" si="21"/>
        <v>49.38</v>
      </c>
      <c r="P49">
        <f t="shared" si="22"/>
        <v>49.38</v>
      </c>
      <c r="Q49">
        <f t="shared" si="23"/>
        <v>0</v>
      </c>
      <c r="R49">
        <f t="shared" si="24"/>
        <v>0</v>
      </c>
      <c r="S49">
        <f t="shared" si="25"/>
        <v>0</v>
      </c>
      <c r="T49">
        <f t="shared" si="26"/>
        <v>0</v>
      </c>
      <c r="U49">
        <f t="shared" si="27"/>
        <v>0</v>
      </c>
      <c r="V49">
        <f t="shared" si="28"/>
        <v>0</v>
      </c>
      <c r="W49">
        <f t="shared" si="29"/>
        <v>0</v>
      </c>
      <c r="X49">
        <f t="shared" si="30"/>
        <v>0</v>
      </c>
      <c r="Y49">
        <f t="shared" si="31"/>
        <v>0</v>
      </c>
      <c r="AA49">
        <v>425763196</v>
      </c>
      <c r="AB49">
        <f t="shared" si="32"/>
        <v>49.38</v>
      </c>
      <c r="AC49">
        <f t="shared" si="33"/>
        <v>49.38</v>
      </c>
      <c r="AD49">
        <f t="shared" si="34"/>
        <v>0</v>
      </c>
      <c r="AE49">
        <f t="shared" si="35"/>
        <v>0</v>
      </c>
      <c r="AF49">
        <f t="shared" si="36"/>
        <v>0</v>
      </c>
      <c r="AG49">
        <f t="shared" si="37"/>
        <v>0</v>
      </c>
      <c r="AH49">
        <f t="shared" si="38"/>
        <v>0</v>
      </c>
      <c r="AI49">
        <f t="shared" si="39"/>
        <v>0</v>
      </c>
      <c r="AJ49">
        <f t="shared" si="40"/>
        <v>0</v>
      </c>
      <c r="AK49">
        <v>49.38</v>
      </c>
      <c r="AL49">
        <v>49.38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3</v>
      </c>
      <c r="BM49">
        <v>1100</v>
      </c>
      <c r="BN49">
        <v>0</v>
      </c>
      <c r="BO49" t="s">
        <v>3</v>
      </c>
      <c r="BP49">
        <v>0</v>
      </c>
      <c r="BQ49">
        <v>8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0</v>
      </c>
      <c r="CA49">
        <v>0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41"/>
        <v>49.38</v>
      </c>
      <c r="CQ49">
        <f t="shared" si="42"/>
        <v>49.38</v>
      </c>
      <c r="CR49">
        <f t="shared" si="43"/>
        <v>0</v>
      </c>
      <c r="CS49">
        <f t="shared" si="44"/>
        <v>0</v>
      </c>
      <c r="CT49">
        <f t="shared" si="45"/>
        <v>0</v>
      </c>
      <c r="CU49">
        <f t="shared" si="46"/>
        <v>0</v>
      </c>
      <c r="CV49">
        <f t="shared" si="47"/>
        <v>0</v>
      </c>
      <c r="CW49">
        <f t="shared" si="48"/>
        <v>0</v>
      </c>
      <c r="CX49">
        <f t="shared" si="49"/>
        <v>0</v>
      </c>
      <c r="CY49">
        <f t="shared" si="50"/>
        <v>0</v>
      </c>
      <c r="CZ49">
        <f t="shared" si="51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39</v>
      </c>
      <c r="DW49" t="s">
        <v>39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416980207</v>
      </c>
      <c r="EF49">
        <v>8</v>
      </c>
      <c r="EG49" t="s">
        <v>29</v>
      </c>
      <c r="EH49">
        <v>0</v>
      </c>
      <c r="EI49" t="s">
        <v>3</v>
      </c>
      <c r="EJ49">
        <v>1</v>
      </c>
      <c r="EK49">
        <v>1100</v>
      </c>
      <c r="EL49" t="s">
        <v>30</v>
      </c>
      <c r="EM49" t="s">
        <v>31</v>
      </c>
      <c r="EO49" t="s">
        <v>3</v>
      </c>
      <c r="EQ49">
        <v>131072</v>
      </c>
      <c r="ER49">
        <v>49.38</v>
      </c>
      <c r="ES49">
        <v>49.38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FQ49">
        <v>0</v>
      </c>
      <c r="FR49">
        <v>0</v>
      </c>
      <c r="FS49">
        <v>0</v>
      </c>
      <c r="FX49">
        <v>0</v>
      </c>
      <c r="FY49">
        <v>0</v>
      </c>
      <c r="GA49" t="s">
        <v>32</v>
      </c>
      <c r="GD49">
        <v>1</v>
      </c>
      <c r="GF49">
        <v>-1759329548</v>
      </c>
      <c r="GG49">
        <v>2</v>
      </c>
      <c r="GH49">
        <v>0</v>
      </c>
      <c r="GI49">
        <v>-2</v>
      </c>
      <c r="GJ49">
        <v>0</v>
      </c>
      <c r="GK49">
        <v>0</v>
      </c>
      <c r="GL49">
        <f t="shared" si="52"/>
        <v>0</v>
      </c>
      <c r="GM49">
        <f t="shared" si="53"/>
        <v>49.38</v>
      </c>
      <c r="GN49">
        <f t="shared" si="54"/>
        <v>49.38</v>
      </c>
      <c r="GO49">
        <f t="shared" si="55"/>
        <v>0</v>
      </c>
      <c r="GP49">
        <f t="shared" si="56"/>
        <v>0</v>
      </c>
      <c r="GR49">
        <v>0</v>
      </c>
      <c r="GS49">
        <v>4</v>
      </c>
      <c r="GT49">
        <v>0</v>
      </c>
      <c r="GU49" t="s">
        <v>3</v>
      </c>
      <c r="GV49">
        <f t="shared" si="57"/>
        <v>0</v>
      </c>
      <c r="GW49">
        <v>1</v>
      </c>
      <c r="GX49">
        <f t="shared" si="58"/>
        <v>0</v>
      </c>
      <c r="HA49">
        <v>0</v>
      </c>
      <c r="HB49">
        <v>0</v>
      </c>
      <c r="HC49">
        <f t="shared" si="59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0" spans="1:245" x14ac:dyDescent="0.2">
      <c r="A50">
        <v>17</v>
      </c>
      <c r="B50">
        <v>1</v>
      </c>
      <c r="E50" t="s">
        <v>88</v>
      </c>
      <c r="F50" t="s">
        <v>89</v>
      </c>
      <c r="G50" t="s">
        <v>90</v>
      </c>
      <c r="H50" t="s">
        <v>39</v>
      </c>
      <c r="I50">
        <v>1</v>
      </c>
      <c r="J50">
        <v>0</v>
      </c>
      <c r="K50">
        <v>1</v>
      </c>
      <c r="O50">
        <f t="shared" si="21"/>
        <v>29.06</v>
      </c>
      <c r="P50">
        <f t="shared" si="22"/>
        <v>29.06</v>
      </c>
      <c r="Q50">
        <f t="shared" si="23"/>
        <v>0</v>
      </c>
      <c r="R50">
        <f t="shared" si="24"/>
        <v>0</v>
      </c>
      <c r="S50">
        <f t="shared" si="25"/>
        <v>0</v>
      </c>
      <c r="T50">
        <f t="shared" si="26"/>
        <v>0</v>
      </c>
      <c r="U50">
        <f t="shared" si="27"/>
        <v>0</v>
      </c>
      <c r="V50">
        <f t="shared" si="28"/>
        <v>0</v>
      </c>
      <c r="W50">
        <f t="shared" si="29"/>
        <v>0</v>
      </c>
      <c r="X50">
        <f t="shared" si="30"/>
        <v>0</v>
      </c>
      <c r="Y50">
        <f t="shared" si="31"/>
        <v>0</v>
      </c>
      <c r="AA50">
        <v>425763196</v>
      </c>
      <c r="AB50">
        <f t="shared" si="32"/>
        <v>29.06</v>
      </c>
      <c r="AC50">
        <f t="shared" si="33"/>
        <v>29.06</v>
      </c>
      <c r="AD50">
        <f t="shared" si="34"/>
        <v>0</v>
      </c>
      <c r="AE50">
        <f t="shared" si="35"/>
        <v>0</v>
      </c>
      <c r="AF50">
        <f t="shared" si="36"/>
        <v>0</v>
      </c>
      <c r="AG50">
        <f t="shared" si="37"/>
        <v>0</v>
      </c>
      <c r="AH50">
        <f t="shared" si="38"/>
        <v>0</v>
      </c>
      <c r="AI50">
        <f t="shared" si="39"/>
        <v>0</v>
      </c>
      <c r="AJ50">
        <f t="shared" si="40"/>
        <v>0</v>
      </c>
      <c r="AK50">
        <v>29.06</v>
      </c>
      <c r="AL50">
        <v>29.06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3</v>
      </c>
      <c r="BI50">
        <v>1</v>
      </c>
      <c r="BJ50" t="s">
        <v>3</v>
      </c>
      <c r="BM50">
        <v>1100</v>
      </c>
      <c r="BN50">
        <v>0</v>
      </c>
      <c r="BO50" t="s">
        <v>3</v>
      </c>
      <c r="BP50">
        <v>0</v>
      </c>
      <c r="BQ50">
        <v>8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0</v>
      </c>
      <c r="CA50">
        <v>0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41"/>
        <v>29.06</v>
      </c>
      <c r="CQ50">
        <f t="shared" si="42"/>
        <v>29.06</v>
      </c>
      <c r="CR50">
        <f t="shared" si="43"/>
        <v>0</v>
      </c>
      <c r="CS50">
        <f t="shared" si="44"/>
        <v>0</v>
      </c>
      <c r="CT50">
        <f t="shared" si="45"/>
        <v>0</v>
      </c>
      <c r="CU50">
        <f t="shared" si="46"/>
        <v>0</v>
      </c>
      <c r="CV50">
        <f t="shared" si="47"/>
        <v>0</v>
      </c>
      <c r="CW50">
        <f t="shared" si="48"/>
        <v>0</v>
      </c>
      <c r="CX50">
        <f t="shared" si="49"/>
        <v>0</v>
      </c>
      <c r="CY50">
        <f t="shared" si="50"/>
        <v>0</v>
      </c>
      <c r="CZ50">
        <f t="shared" si="51"/>
        <v>0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39</v>
      </c>
      <c r="DW50" t="s">
        <v>39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416980207</v>
      </c>
      <c r="EF50">
        <v>8</v>
      </c>
      <c r="EG50" t="s">
        <v>29</v>
      </c>
      <c r="EH50">
        <v>0</v>
      </c>
      <c r="EI50" t="s">
        <v>3</v>
      </c>
      <c r="EJ50">
        <v>1</v>
      </c>
      <c r="EK50">
        <v>1100</v>
      </c>
      <c r="EL50" t="s">
        <v>30</v>
      </c>
      <c r="EM50" t="s">
        <v>31</v>
      </c>
      <c r="EO50" t="s">
        <v>3</v>
      </c>
      <c r="EQ50">
        <v>131072</v>
      </c>
      <c r="ER50">
        <v>29.06</v>
      </c>
      <c r="ES50">
        <v>29.06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FQ50">
        <v>0</v>
      </c>
      <c r="FR50">
        <v>0</v>
      </c>
      <c r="FS50">
        <v>0</v>
      </c>
      <c r="FX50">
        <v>0</v>
      </c>
      <c r="FY50">
        <v>0</v>
      </c>
      <c r="GA50" t="s">
        <v>32</v>
      </c>
      <c r="GD50">
        <v>1</v>
      </c>
      <c r="GF50">
        <v>-751865355</v>
      </c>
      <c r="GG50">
        <v>2</v>
      </c>
      <c r="GH50">
        <v>0</v>
      </c>
      <c r="GI50">
        <v>-2</v>
      </c>
      <c r="GJ50">
        <v>0</v>
      </c>
      <c r="GK50">
        <v>0</v>
      </c>
      <c r="GL50">
        <f t="shared" si="52"/>
        <v>0</v>
      </c>
      <c r="GM50">
        <f t="shared" si="53"/>
        <v>29.06</v>
      </c>
      <c r="GN50">
        <f t="shared" si="54"/>
        <v>29.06</v>
      </c>
      <c r="GO50">
        <f t="shared" si="55"/>
        <v>0</v>
      </c>
      <c r="GP50">
        <f t="shared" si="56"/>
        <v>0</v>
      </c>
      <c r="GR50">
        <v>0</v>
      </c>
      <c r="GS50">
        <v>4</v>
      </c>
      <c r="GT50">
        <v>0</v>
      </c>
      <c r="GU50" t="s">
        <v>3</v>
      </c>
      <c r="GV50">
        <f t="shared" si="57"/>
        <v>0</v>
      </c>
      <c r="GW50">
        <v>1</v>
      </c>
      <c r="GX50">
        <f t="shared" si="58"/>
        <v>0</v>
      </c>
      <c r="HA50">
        <v>0</v>
      </c>
      <c r="HB50">
        <v>0</v>
      </c>
      <c r="HC50">
        <f t="shared" si="59"/>
        <v>0</v>
      </c>
      <c r="HE50" t="s">
        <v>3</v>
      </c>
      <c r="HF50" t="s">
        <v>3</v>
      </c>
      <c r="HM50" t="s">
        <v>3</v>
      </c>
      <c r="HN50" t="s">
        <v>3</v>
      </c>
      <c r="HO50" t="s">
        <v>3</v>
      </c>
      <c r="HP50" t="s">
        <v>3</v>
      </c>
      <c r="HQ50" t="s">
        <v>3</v>
      </c>
      <c r="HS50">
        <v>0</v>
      </c>
      <c r="IK50">
        <v>0</v>
      </c>
    </row>
    <row r="51" spans="1:245" x14ac:dyDescent="0.2">
      <c r="A51">
        <v>17</v>
      </c>
      <c r="B51">
        <v>1</v>
      </c>
      <c r="E51" t="s">
        <v>91</v>
      </c>
      <c r="F51" t="s">
        <v>92</v>
      </c>
      <c r="G51" t="s">
        <v>93</v>
      </c>
      <c r="H51" t="s">
        <v>39</v>
      </c>
      <c r="I51">
        <v>1</v>
      </c>
      <c r="J51">
        <v>0</v>
      </c>
      <c r="K51">
        <v>1</v>
      </c>
      <c r="O51">
        <f t="shared" si="21"/>
        <v>32.590000000000003</v>
      </c>
      <c r="P51">
        <f t="shared" si="22"/>
        <v>32.590000000000003</v>
      </c>
      <c r="Q51">
        <f t="shared" si="23"/>
        <v>0</v>
      </c>
      <c r="R51">
        <f t="shared" si="24"/>
        <v>0</v>
      </c>
      <c r="S51">
        <f t="shared" si="25"/>
        <v>0</v>
      </c>
      <c r="T51">
        <f t="shared" si="26"/>
        <v>0</v>
      </c>
      <c r="U51">
        <f t="shared" si="27"/>
        <v>0</v>
      </c>
      <c r="V51">
        <f t="shared" si="28"/>
        <v>0</v>
      </c>
      <c r="W51">
        <f t="shared" si="29"/>
        <v>0</v>
      </c>
      <c r="X51">
        <f t="shared" si="30"/>
        <v>0</v>
      </c>
      <c r="Y51">
        <f t="shared" si="31"/>
        <v>0</v>
      </c>
      <c r="AA51">
        <v>425763196</v>
      </c>
      <c r="AB51">
        <f t="shared" si="32"/>
        <v>32.590000000000003</v>
      </c>
      <c r="AC51">
        <f t="shared" si="33"/>
        <v>32.590000000000003</v>
      </c>
      <c r="AD51">
        <f t="shared" si="34"/>
        <v>0</v>
      </c>
      <c r="AE51">
        <f t="shared" si="35"/>
        <v>0</v>
      </c>
      <c r="AF51">
        <f t="shared" si="36"/>
        <v>0</v>
      </c>
      <c r="AG51">
        <f t="shared" si="37"/>
        <v>0</v>
      </c>
      <c r="AH51">
        <f t="shared" si="38"/>
        <v>0</v>
      </c>
      <c r="AI51">
        <f t="shared" si="39"/>
        <v>0</v>
      </c>
      <c r="AJ51">
        <f t="shared" si="40"/>
        <v>0</v>
      </c>
      <c r="AK51">
        <v>32.590000000000003</v>
      </c>
      <c r="AL51">
        <v>32.590000000000003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1</v>
      </c>
      <c r="BJ51" t="s">
        <v>3</v>
      </c>
      <c r="BM51">
        <v>1100</v>
      </c>
      <c r="BN51">
        <v>0</v>
      </c>
      <c r="BO51" t="s">
        <v>3</v>
      </c>
      <c r="BP51">
        <v>0</v>
      </c>
      <c r="BQ51">
        <v>8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0</v>
      </c>
      <c r="CA51">
        <v>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41"/>
        <v>32.590000000000003</v>
      </c>
      <c r="CQ51">
        <f t="shared" si="42"/>
        <v>32.590000000000003</v>
      </c>
      <c r="CR51">
        <f t="shared" si="43"/>
        <v>0</v>
      </c>
      <c r="CS51">
        <f t="shared" si="44"/>
        <v>0</v>
      </c>
      <c r="CT51">
        <f t="shared" si="45"/>
        <v>0</v>
      </c>
      <c r="CU51">
        <f t="shared" si="46"/>
        <v>0</v>
      </c>
      <c r="CV51">
        <f t="shared" si="47"/>
        <v>0</v>
      </c>
      <c r="CW51">
        <f t="shared" si="48"/>
        <v>0</v>
      </c>
      <c r="CX51">
        <f t="shared" si="49"/>
        <v>0</v>
      </c>
      <c r="CY51">
        <f t="shared" si="50"/>
        <v>0</v>
      </c>
      <c r="CZ51">
        <f t="shared" si="51"/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39</v>
      </c>
      <c r="DW51" t="s">
        <v>39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416980207</v>
      </c>
      <c r="EF51">
        <v>8</v>
      </c>
      <c r="EG51" t="s">
        <v>29</v>
      </c>
      <c r="EH51">
        <v>0</v>
      </c>
      <c r="EI51" t="s">
        <v>3</v>
      </c>
      <c r="EJ51">
        <v>1</v>
      </c>
      <c r="EK51">
        <v>1100</v>
      </c>
      <c r="EL51" t="s">
        <v>30</v>
      </c>
      <c r="EM51" t="s">
        <v>31</v>
      </c>
      <c r="EO51" t="s">
        <v>3</v>
      </c>
      <c r="EQ51">
        <v>131072</v>
      </c>
      <c r="ER51">
        <v>32.590000000000003</v>
      </c>
      <c r="ES51">
        <v>32.590000000000003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FQ51">
        <v>0</v>
      </c>
      <c r="FR51">
        <v>0</v>
      </c>
      <c r="FS51">
        <v>0</v>
      </c>
      <c r="FX51">
        <v>0</v>
      </c>
      <c r="FY51">
        <v>0</v>
      </c>
      <c r="GA51" t="s">
        <v>32</v>
      </c>
      <c r="GD51">
        <v>1</v>
      </c>
      <c r="GF51">
        <v>1542305859</v>
      </c>
      <c r="GG51">
        <v>2</v>
      </c>
      <c r="GH51">
        <v>0</v>
      </c>
      <c r="GI51">
        <v>-2</v>
      </c>
      <c r="GJ51">
        <v>0</v>
      </c>
      <c r="GK51">
        <v>0</v>
      </c>
      <c r="GL51">
        <f t="shared" si="52"/>
        <v>0</v>
      </c>
      <c r="GM51">
        <f t="shared" si="53"/>
        <v>32.590000000000003</v>
      </c>
      <c r="GN51">
        <f t="shared" si="54"/>
        <v>32.590000000000003</v>
      </c>
      <c r="GO51">
        <f t="shared" si="55"/>
        <v>0</v>
      </c>
      <c r="GP51">
        <f t="shared" si="56"/>
        <v>0</v>
      </c>
      <c r="GR51">
        <v>0</v>
      </c>
      <c r="GS51">
        <v>4</v>
      </c>
      <c r="GT51">
        <v>0</v>
      </c>
      <c r="GU51" t="s">
        <v>3</v>
      </c>
      <c r="GV51">
        <f t="shared" si="57"/>
        <v>0</v>
      </c>
      <c r="GW51">
        <v>1</v>
      </c>
      <c r="GX51">
        <f t="shared" si="58"/>
        <v>0</v>
      </c>
      <c r="HA51">
        <v>0</v>
      </c>
      <c r="HB51">
        <v>0</v>
      </c>
      <c r="HC51">
        <f t="shared" si="59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HS51">
        <v>0</v>
      </c>
      <c r="IK51">
        <v>0</v>
      </c>
    </row>
    <row r="52" spans="1:245" x14ac:dyDescent="0.2">
      <c r="A52">
        <v>17</v>
      </c>
      <c r="B52">
        <v>1</v>
      </c>
      <c r="E52" t="s">
        <v>94</v>
      </c>
      <c r="F52" t="s">
        <v>95</v>
      </c>
      <c r="G52" t="s">
        <v>96</v>
      </c>
      <c r="H52" t="s">
        <v>39</v>
      </c>
      <c r="I52">
        <v>1</v>
      </c>
      <c r="J52">
        <v>0</v>
      </c>
      <c r="K52">
        <v>1</v>
      </c>
      <c r="O52">
        <f t="shared" si="21"/>
        <v>24.86</v>
      </c>
      <c r="P52">
        <f t="shared" si="22"/>
        <v>24.86</v>
      </c>
      <c r="Q52">
        <f t="shared" si="23"/>
        <v>0</v>
      </c>
      <c r="R52">
        <f t="shared" si="24"/>
        <v>0</v>
      </c>
      <c r="S52">
        <f t="shared" si="25"/>
        <v>0</v>
      </c>
      <c r="T52">
        <f t="shared" si="26"/>
        <v>0</v>
      </c>
      <c r="U52">
        <f t="shared" si="27"/>
        <v>0</v>
      </c>
      <c r="V52">
        <f t="shared" si="28"/>
        <v>0</v>
      </c>
      <c r="W52">
        <f t="shared" si="29"/>
        <v>0</v>
      </c>
      <c r="X52">
        <f t="shared" si="30"/>
        <v>0</v>
      </c>
      <c r="Y52">
        <f t="shared" si="31"/>
        <v>0</v>
      </c>
      <c r="AA52">
        <v>425763196</v>
      </c>
      <c r="AB52">
        <f t="shared" si="32"/>
        <v>24.86</v>
      </c>
      <c r="AC52">
        <f t="shared" si="33"/>
        <v>24.86</v>
      </c>
      <c r="AD52">
        <f t="shared" si="34"/>
        <v>0</v>
      </c>
      <c r="AE52">
        <f t="shared" si="35"/>
        <v>0</v>
      </c>
      <c r="AF52">
        <f t="shared" si="36"/>
        <v>0</v>
      </c>
      <c r="AG52">
        <f t="shared" si="37"/>
        <v>0</v>
      </c>
      <c r="AH52">
        <f t="shared" si="38"/>
        <v>0</v>
      </c>
      <c r="AI52">
        <f t="shared" si="39"/>
        <v>0</v>
      </c>
      <c r="AJ52">
        <f t="shared" si="40"/>
        <v>0</v>
      </c>
      <c r="AK52">
        <v>24.86</v>
      </c>
      <c r="AL52">
        <v>24.86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3</v>
      </c>
      <c r="BI52">
        <v>1</v>
      </c>
      <c r="BJ52" t="s">
        <v>3</v>
      </c>
      <c r="BM52">
        <v>1100</v>
      </c>
      <c r="BN52">
        <v>0</v>
      </c>
      <c r="BO52" t="s">
        <v>3</v>
      </c>
      <c r="BP52">
        <v>0</v>
      </c>
      <c r="BQ52">
        <v>8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0</v>
      </c>
      <c r="CA52">
        <v>0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41"/>
        <v>24.86</v>
      </c>
      <c r="CQ52">
        <f t="shared" si="42"/>
        <v>24.86</v>
      </c>
      <c r="CR52">
        <f t="shared" si="43"/>
        <v>0</v>
      </c>
      <c r="CS52">
        <f t="shared" si="44"/>
        <v>0</v>
      </c>
      <c r="CT52">
        <f t="shared" si="45"/>
        <v>0</v>
      </c>
      <c r="CU52">
        <f t="shared" si="46"/>
        <v>0</v>
      </c>
      <c r="CV52">
        <f t="shared" si="47"/>
        <v>0</v>
      </c>
      <c r="CW52">
        <f t="shared" si="48"/>
        <v>0</v>
      </c>
      <c r="CX52">
        <f t="shared" si="49"/>
        <v>0</v>
      </c>
      <c r="CY52">
        <f t="shared" si="50"/>
        <v>0</v>
      </c>
      <c r="CZ52">
        <f t="shared" si="51"/>
        <v>0</v>
      </c>
      <c r="DC52" t="s">
        <v>3</v>
      </c>
      <c r="DD52" t="s">
        <v>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39</v>
      </c>
      <c r="DW52" t="s">
        <v>39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416980207</v>
      </c>
      <c r="EF52">
        <v>8</v>
      </c>
      <c r="EG52" t="s">
        <v>29</v>
      </c>
      <c r="EH52">
        <v>0</v>
      </c>
      <c r="EI52" t="s">
        <v>3</v>
      </c>
      <c r="EJ52">
        <v>1</v>
      </c>
      <c r="EK52">
        <v>1100</v>
      </c>
      <c r="EL52" t="s">
        <v>30</v>
      </c>
      <c r="EM52" t="s">
        <v>31</v>
      </c>
      <c r="EO52" t="s">
        <v>3</v>
      </c>
      <c r="EQ52">
        <v>131072</v>
      </c>
      <c r="ER52">
        <v>24.86</v>
      </c>
      <c r="ES52">
        <v>24.86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FQ52">
        <v>0</v>
      </c>
      <c r="FR52">
        <v>0</v>
      </c>
      <c r="FS52">
        <v>0</v>
      </c>
      <c r="FX52">
        <v>0</v>
      </c>
      <c r="FY52">
        <v>0</v>
      </c>
      <c r="GA52" t="s">
        <v>32</v>
      </c>
      <c r="GD52">
        <v>1</v>
      </c>
      <c r="GF52">
        <v>-485462062</v>
      </c>
      <c r="GG52">
        <v>2</v>
      </c>
      <c r="GH52">
        <v>0</v>
      </c>
      <c r="GI52">
        <v>-2</v>
      </c>
      <c r="GJ52">
        <v>0</v>
      </c>
      <c r="GK52">
        <v>0</v>
      </c>
      <c r="GL52">
        <f t="shared" si="52"/>
        <v>0</v>
      </c>
      <c r="GM52">
        <f t="shared" si="53"/>
        <v>24.86</v>
      </c>
      <c r="GN52">
        <f t="shared" si="54"/>
        <v>24.86</v>
      </c>
      <c r="GO52">
        <f t="shared" si="55"/>
        <v>0</v>
      </c>
      <c r="GP52">
        <f t="shared" si="56"/>
        <v>0</v>
      </c>
      <c r="GR52">
        <v>0</v>
      </c>
      <c r="GS52">
        <v>4</v>
      </c>
      <c r="GT52">
        <v>0</v>
      </c>
      <c r="GU52" t="s">
        <v>3</v>
      </c>
      <c r="GV52">
        <f t="shared" si="57"/>
        <v>0</v>
      </c>
      <c r="GW52">
        <v>1</v>
      </c>
      <c r="GX52">
        <f t="shared" si="58"/>
        <v>0</v>
      </c>
      <c r="HA52">
        <v>0</v>
      </c>
      <c r="HB52">
        <v>0</v>
      </c>
      <c r="HC52">
        <f t="shared" si="59"/>
        <v>0</v>
      </c>
      <c r="HE52" t="s">
        <v>3</v>
      </c>
      <c r="HF52" t="s">
        <v>3</v>
      </c>
      <c r="HM52" t="s">
        <v>3</v>
      </c>
      <c r="HN52" t="s">
        <v>3</v>
      </c>
      <c r="HO52" t="s">
        <v>3</v>
      </c>
      <c r="HP52" t="s">
        <v>3</v>
      </c>
      <c r="HQ52" t="s">
        <v>3</v>
      </c>
      <c r="HS52">
        <v>0</v>
      </c>
      <c r="IK52">
        <v>0</v>
      </c>
    </row>
    <row r="54" spans="1:245" x14ac:dyDescent="0.2">
      <c r="A54" s="2">
        <v>51</v>
      </c>
      <c r="B54" s="2">
        <f>B27</f>
        <v>1</v>
      </c>
      <c r="C54" s="2">
        <f>A27</f>
        <v>4</v>
      </c>
      <c r="D54" s="2">
        <f>ROW(A27)</f>
        <v>27</v>
      </c>
      <c r="E54" s="2"/>
      <c r="F54" s="2" t="str">
        <f>IF(F27&lt;&gt;"",F27,"")</f>
        <v>Новый раздел</v>
      </c>
      <c r="G54" s="2" t="str">
        <f>IF(G27&lt;&gt;"",G27,"")</f>
        <v>1. Земляные работы</v>
      </c>
      <c r="H54" s="2">
        <v>0</v>
      </c>
      <c r="I54" s="2"/>
      <c r="J54" s="2"/>
      <c r="K54" s="2"/>
      <c r="L54" s="2"/>
      <c r="M54" s="2"/>
      <c r="N54" s="2"/>
      <c r="O54" s="2">
        <f t="shared" ref="O54:T54" si="60">ROUND(AB54,2)</f>
        <v>59051.87</v>
      </c>
      <c r="P54" s="2">
        <f t="shared" si="60"/>
        <v>59051.87</v>
      </c>
      <c r="Q54" s="2">
        <f t="shared" si="60"/>
        <v>0</v>
      </c>
      <c r="R54" s="2">
        <f t="shared" si="60"/>
        <v>0</v>
      </c>
      <c r="S54" s="2">
        <f t="shared" si="60"/>
        <v>0</v>
      </c>
      <c r="T54" s="2">
        <f t="shared" si="60"/>
        <v>0</v>
      </c>
      <c r="U54" s="2">
        <f>AH54</f>
        <v>0</v>
      </c>
      <c r="V54" s="2">
        <f>AI54</f>
        <v>0</v>
      </c>
      <c r="W54" s="2">
        <f>ROUND(AJ54,2)</f>
        <v>0</v>
      </c>
      <c r="X54" s="2">
        <f>ROUND(AK54,2)</f>
        <v>0</v>
      </c>
      <c r="Y54" s="2">
        <f>ROUND(AL54,2)</f>
        <v>0</v>
      </c>
      <c r="Z54" s="2"/>
      <c r="AA54" s="2"/>
      <c r="AB54" s="2">
        <f>ROUND(SUMIF(AA31:AA52,"=425763196",O31:O52),2)</f>
        <v>59051.87</v>
      </c>
      <c r="AC54" s="2">
        <f>ROUND(SUMIF(AA31:AA52,"=425763196",P31:P52),2)</f>
        <v>59051.87</v>
      </c>
      <c r="AD54" s="2">
        <f>ROUND(SUMIF(AA31:AA52,"=425763196",Q31:Q52),2)</f>
        <v>0</v>
      </c>
      <c r="AE54" s="2">
        <f>ROUND(SUMIF(AA31:AA52,"=425763196",R31:R52),2)</f>
        <v>0</v>
      </c>
      <c r="AF54" s="2">
        <f>ROUND(SUMIF(AA31:AA52,"=425763196",S31:S52),2)</f>
        <v>0</v>
      </c>
      <c r="AG54" s="2">
        <f>ROUND(SUMIF(AA31:AA52,"=425763196",T31:T52),2)</f>
        <v>0</v>
      </c>
      <c r="AH54" s="2">
        <f>SUMIF(AA31:AA52,"=425763196",U31:U52)</f>
        <v>0</v>
      </c>
      <c r="AI54" s="2">
        <f>SUMIF(AA31:AA52,"=425763196",V31:V52)</f>
        <v>0</v>
      </c>
      <c r="AJ54" s="2">
        <f>ROUND(SUMIF(AA31:AA52,"=425763196",W31:W52),2)</f>
        <v>0</v>
      </c>
      <c r="AK54" s="2">
        <f>ROUND(SUMIF(AA31:AA52,"=425763196",X31:X52),2)</f>
        <v>0</v>
      </c>
      <c r="AL54" s="2">
        <f>ROUND(SUMIF(AA31:AA52,"=425763196",Y31:Y52),2)</f>
        <v>0</v>
      </c>
      <c r="AM54" s="2"/>
      <c r="AN54" s="2"/>
      <c r="AO54" s="2">
        <f t="shared" ref="AO54:BD54" si="61">ROUND(BX54,2)</f>
        <v>0</v>
      </c>
      <c r="AP54" s="2">
        <f t="shared" si="61"/>
        <v>0</v>
      </c>
      <c r="AQ54" s="2">
        <f t="shared" si="61"/>
        <v>0</v>
      </c>
      <c r="AR54" s="2">
        <f t="shared" si="61"/>
        <v>59051.87</v>
      </c>
      <c r="AS54" s="2">
        <f t="shared" si="61"/>
        <v>59051.87</v>
      </c>
      <c r="AT54" s="2">
        <f t="shared" si="61"/>
        <v>0</v>
      </c>
      <c r="AU54" s="2">
        <f t="shared" si="61"/>
        <v>0</v>
      </c>
      <c r="AV54" s="2">
        <f t="shared" si="61"/>
        <v>59051.87</v>
      </c>
      <c r="AW54" s="2">
        <f t="shared" si="61"/>
        <v>59051.87</v>
      </c>
      <c r="AX54" s="2">
        <f t="shared" si="61"/>
        <v>0</v>
      </c>
      <c r="AY54" s="2">
        <f t="shared" si="61"/>
        <v>59051.87</v>
      </c>
      <c r="AZ54" s="2">
        <f t="shared" si="61"/>
        <v>0</v>
      </c>
      <c r="BA54" s="2">
        <f t="shared" si="61"/>
        <v>0</v>
      </c>
      <c r="BB54" s="2">
        <f t="shared" si="61"/>
        <v>0</v>
      </c>
      <c r="BC54" s="2">
        <f t="shared" si="61"/>
        <v>0</v>
      </c>
      <c r="BD54" s="2">
        <f t="shared" si="61"/>
        <v>0</v>
      </c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>
        <f>ROUND(SUMIF(AA31:AA52,"=425763196",FQ31:FQ52),2)</f>
        <v>0</v>
      </c>
      <c r="BY54" s="2">
        <f>ROUND(SUMIF(AA31:AA52,"=425763196",FR31:FR52),2)</f>
        <v>0</v>
      </c>
      <c r="BZ54" s="2">
        <f>ROUND(SUMIF(AA31:AA52,"=425763196",GL31:GL52),2)</f>
        <v>0</v>
      </c>
      <c r="CA54" s="2">
        <f>ROUND(SUMIF(AA31:AA52,"=425763196",GM31:GM52),2)</f>
        <v>59051.87</v>
      </c>
      <c r="CB54" s="2">
        <f>ROUND(SUMIF(AA31:AA52,"=425763196",GN31:GN52),2)</f>
        <v>59051.87</v>
      </c>
      <c r="CC54" s="2">
        <f>ROUND(SUMIF(AA31:AA52,"=425763196",GO31:GO52),2)</f>
        <v>0</v>
      </c>
      <c r="CD54" s="2">
        <f>ROUND(SUMIF(AA31:AA52,"=425763196",GP31:GP52),2)</f>
        <v>0</v>
      </c>
      <c r="CE54" s="2">
        <f>AC54-BX54</f>
        <v>59051.87</v>
      </c>
      <c r="CF54" s="2">
        <f>AC54-BY54</f>
        <v>59051.87</v>
      </c>
      <c r="CG54" s="2">
        <f>BX54-BZ54</f>
        <v>0</v>
      </c>
      <c r="CH54" s="2">
        <f>AC54-BX54-BY54+BZ54</f>
        <v>59051.87</v>
      </c>
      <c r="CI54" s="2">
        <f>BY54-BZ54</f>
        <v>0</v>
      </c>
      <c r="CJ54" s="2">
        <f>ROUND(SUMIF(AA31:AA52,"=425763196",GX31:GX52),2)</f>
        <v>0</v>
      </c>
      <c r="CK54" s="2">
        <f>ROUND(SUMIF(AA31:AA52,"=425763196",GY31:GY52),2)</f>
        <v>0</v>
      </c>
      <c r="CL54" s="2">
        <f>ROUND(SUMIF(AA31:AA52,"=425763196",GZ31:GZ52),2)</f>
        <v>0</v>
      </c>
      <c r="CM54" s="2">
        <f>ROUND(SUMIF(AA31:AA52,"=425763196",HD31:HD52),2)</f>
        <v>0</v>
      </c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>
        <v>0</v>
      </c>
    </row>
    <row r="56" spans="1:245" x14ac:dyDescent="0.2">
      <c r="A56" s="4">
        <v>50</v>
      </c>
      <c r="B56" s="4">
        <v>0</v>
      </c>
      <c r="C56" s="4">
        <v>0</v>
      </c>
      <c r="D56" s="4">
        <v>1</v>
      </c>
      <c r="E56" s="4">
        <v>201</v>
      </c>
      <c r="F56" s="4">
        <f>ROUND(Source!O54,O56)</f>
        <v>59051.87</v>
      </c>
      <c r="G56" s="4" t="s">
        <v>97</v>
      </c>
      <c r="H56" s="4" t="s">
        <v>98</v>
      </c>
      <c r="I56" s="4"/>
      <c r="J56" s="4"/>
      <c r="K56" s="4">
        <v>201</v>
      </c>
      <c r="L56" s="4">
        <v>1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59051.87</v>
      </c>
      <c r="X56" s="4">
        <v>1</v>
      </c>
      <c r="Y56" s="4">
        <v>59051.87</v>
      </c>
      <c r="Z56" s="4"/>
      <c r="AA56" s="4"/>
      <c r="AB56" s="4"/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202</v>
      </c>
      <c r="F57" s="4">
        <f>ROUND(Source!P54,O57)</f>
        <v>59051.87</v>
      </c>
      <c r="G57" s="4" t="s">
        <v>99</v>
      </c>
      <c r="H57" s="4" t="s">
        <v>100</v>
      </c>
      <c r="I57" s="4"/>
      <c r="J57" s="4"/>
      <c r="K57" s="4">
        <v>202</v>
      </c>
      <c r="L57" s="4">
        <v>2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59051.87</v>
      </c>
      <c r="X57" s="4">
        <v>1</v>
      </c>
      <c r="Y57" s="4">
        <v>59051.87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222</v>
      </c>
      <c r="F58" s="4">
        <f>ROUND(Source!AO54,O58)</f>
        <v>0</v>
      </c>
      <c r="G58" s="4" t="s">
        <v>101</v>
      </c>
      <c r="H58" s="4" t="s">
        <v>102</v>
      </c>
      <c r="I58" s="4"/>
      <c r="J58" s="4"/>
      <c r="K58" s="4">
        <v>222</v>
      </c>
      <c r="L58" s="4">
        <v>3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45" x14ac:dyDescent="0.2">
      <c r="A59" s="4">
        <v>50</v>
      </c>
      <c r="B59" s="4">
        <v>0</v>
      </c>
      <c r="C59" s="4">
        <v>0</v>
      </c>
      <c r="D59" s="4">
        <v>1</v>
      </c>
      <c r="E59" s="4">
        <v>225</v>
      </c>
      <c r="F59" s="4">
        <f>ROUND(Source!AV54,O59)</f>
        <v>59051.87</v>
      </c>
      <c r="G59" s="4" t="s">
        <v>103</v>
      </c>
      <c r="H59" s="4" t="s">
        <v>104</v>
      </c>
      <c r="I59" s="4"/>
      <c r="J59" s="4"/>
      <c r="K59" s="4">
        <v>225</v>
      </c>
      <c r="L59" s="4">
        <v>4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59051.87</v>
      </c>
      <c r="X59" s="4">
        <v>1</v>
      </c>
      <c r="Y59" s="4">
        <v>59051.87</v>
      </c>
      <c r="Z59" s="4"/>
      <c r="AA59" s="4"/>
      <c r="AB59" s="4"/>
    </row>
    <row r="60" spans="1:245" x14ac:dyDescent="0.2">
      <c r="A60" s="4">
        <v>50</v>
      </c>
      <c r="B60" s="4">
        <v>0</v>
      </c>
      <c r="C60" s="4">
        <v>0</v>
      </c>
      <c r="D60" s="4">
        <v>1</v>
      </c>
      <c r="E60" s="4">
        <v>226</v>
      </c>
      <c r="F60" s="4">
        <f>ROUND(Source!AW54,O60)</f>
        <v>59051.87</v>
      </c>
      <c r="G60" s="4" t="s">
        <v>105</v>
      </c>
      <c r="H60" s="4" t="s">
        <v>106</v>
      </c>
      <c r="I60" s="4"/>
      <c r="J60" s="4"/>
      <c r="K60" s="4">
        <v>226</v>
      </c>
      <c r="L60" s="4">
        <v>5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59051.87</v>
      </c>
      <c r="X60" s="4">
        <v>1</v>
      </c>
      <c r="Y60" s="4">
        <v>59051.87</v>
      </c>
      <c r="Z60" s="4"/>
      <c r="AA60" s="4"/>
      <c r="AB60" s="4"/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227</v>
      </c>
      <c r="F61" s="4">
        <f>ROUND(Source!AX54,O61)</f>
        <v>0</v>
      </c>
      <c r="G61" s="4" t="s">
        <v>107</v>
      </c>
      <c r="H61" s="4" t="s">
        <v>108</v>
      </c>
      <c r="I61" s="4"/>
      <c r="J61" s="4"/>
      <c r="K61" s="4">
        <v>227</v>
      </c>
      <c r="L61" s="4">
        <v>6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228</v>
      </c>
      <c r="F62" s="4">
        <f>ROUND(Source!AY54,O62)</f>
        <v>59051.87</v>
      </c>
      <c r="G62" s="4" t="s">
        <v>109</v>
      </c>
      <c r="H62" s="4" t="s">
        <v>110</v>
      </c>
      <c r="I62" s="4"/>
      <c r="J62" s="4"/>
      <c r="K62" s="4">
        <v>228</v>
      </c>
      <c r="L62" s="4">
        <v>7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59051.87</v>
      </c>
      <c r="X62" s="4">
        <v>1</v>
      </c>
      <c r="Y62" s="4">
        <v>59051.87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216</v>
      </c>
      <c r="F63" s="4">
        <f>ROUND(Source!AP54,O63)</f>
        <v>0</v>
      </c>
      <c r="G63" s="4" t="s">
        <v>111</v>
      </c>
      <c r="H63" s="4" t="s">
        <v>112</v>
      </c>
      <c r="I63" s="4"/>
      <c r="J63" s="4"/>
      <c r="K63" s="4">
        <v>216</v>
      </c>
      <c r="L63" s="4">
        <v>8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223</v>
      </c>
      <c r="F64" s="4">
        <f>ROUND(Source!AQ54,O64)</f>
        <v>0</v>
      </c>
      <c r="G64" s="4" t="s">
        <v>113</v>
      </c>
      <c r="H64" s="4" t="s">
        <v>114</v>
      </c>
      <c r="I64" s="4"/>
      <c r="J64" s="4"/>
      <c r="K64" s="4">
        <v>223</v>
      </c>
      <c r="L64" s="4">
        <v>9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229</v>
      </c>
      <c r="F65" s="4">
        <f>ROUND(Source!AZ54,O65)</f>
        <v>0</v>
      </c>
      <c r="G65" s="4" t="s">
        <v>115</v>
      </c>
      <c r="H65" s="4" t="s">
        <v>116</v>
      </c>
      <c r="I65" s="4"/>
      <c r="J65" s="4"/>
      <c r="K65" s="4">
        <v>229</v>
      </c>
      <c r="L65" s="4">
        <v>10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203</v>
      </c>
      <c r="F66" s="4">
        <f>ROUND(Source!Q54,O66)</f>
        <v>0</v>
      </c>
      <c r="G66" s="4" t="s">
        <v>117</v>
      </c>
      <c r="H66" s="4" t="s">
        <v>118</v>
      </c>
      <c r="I66" s="4"/>
      <c r="J66" s="4"/>
      <c r="K66" s="4">
        <v>203</v>
      </c>
      <c r="L66" s="4">
        <v>11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231</v>
      </c>
      <c r="F67" s="4">
        <f>ROUND(Source!BB54,O67)</f>
        <v>0</v>
      </c>
      <c r="G67" s="4" t="s">
        <v>119</v>
      </c>
      <c r="H67" s="4" t="s">
        <v>120</v>
      </c>
      <c r="I67" s="4"/>
      <c r="J67" s="4"/>
      <c r="K67" s="4">
        <v>231</v>
      </c>
      <c r="L67" s="4">
        <v>12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204</v>
      </c>
      <c r="F68" s="4">
        <f>ROUND(Source!R54,O68)</f>
        <v>0</v>
      </c>
      <c r="G68" s="4" t="s">
        <v>121</v>
      </c>
      <c r="H68" s="4" t="s">
        <v>122</v>
      </c>
      <c r="I68" s="4"/>
      <c r="J68" s="4"/>
      <c r="K68" s="4">
        <v>204</v>
      </c>
      <c r="L68" s="4">
        <v>13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205</v>
      </c>
      <c r="F69" s="4">
        <f>ROUND(Source!S54,O69)</f>
        <v>0</v>
      </c>
      <c r="G69" s="4" t="s">
        <v>123</v>
      </c>
      <c r="H69" s="4" t="s">
        <v>124</v>
      </c>
      <c r="I69" s="4"/>
      <c r="J69" s="4"/>
      <c r="K69" s="4">
        <v>205</v>
      </c>
      <c r="L69" s="4">
        <v>14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232</v>
      </c>
      <c r="F70" s="4">
        <f>ROUND(Source!BC54,O70)</f>
        <v>0</v>
      </c>
      <c r="G70" s="4" t="s">
        <v>125</v>
      </c>
      <c r="H70" s="4" t="s">
        <v>126</v>
      </c>
      <c r="I70" s="4"/>
      <c r="J70" s="4"/>
      <c r="K70" s="4">
        <v>232</v>
      </c>
      <c r="L70" s="4">
        <v>15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214</v>
      </c>
      <c r="F71" s="4">
        <f>ROUND(Source!AS54,O71)</f>
        <v>59051.87</v>
      </c>
      <c r="G71" s="4" t="s">
        <v>127</v>
      </c>
      <c r="H71" s="4" t="s">
        <v>128</v>
      </c>
      <c r="I71" s="4"/>
      <c r="J71" s="4"/>
      <c r="K71" s="4">
        <v>214</v>
      </c>
      <c r="L71" s="4">
        <v>16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59051.87</v>
      </c>
      <c r="X71" s="4">
        <v>1</v>
      </c>
      <c r="Y71" s="4">
        <v>59051.87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215</v>
      </c>
      <c r="F72" s="4">
        <f>ROUND(Source!AT54,O72)</f>
        <v>0</v>
      </c>
      <c r="G72" s="4" t="s">
        <v>129</v>
      </c>
      <c r="H72" s="4" t="s">
        <v>130</v>
      </c>
      <c r="I72" s="4"/>
      <c r="J72" s="4"/>
      <c r="K72" s="4">
        <v>215</v>
      </c>
      <c r="L72" s="4">
        <v>17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217</v>
      </c>
      <c r="F73" s="4">
        <f>ROUND(Source!AU54,O73)</f>
        <v>0</v>
      </c>
      <c r="G73" s="4" t="s">
        <v>131</v>
      </c>
      <c r="H73" s="4" t="s">
        <v>132</v>
      </c>
      <c r="I73" s="4"/>
      <c r="J73" s="4"/>
      <c r="K73" s="4">
        <v>217</v>
      </c>
      <c r="L73" s="4">
        <v>18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230</v>
      </c>
      <c r="F74" s="4">
        <f>ROUND(Source!BA54,O74)</f>
        <v>0</v>
      </c>
      <c r="G74" s="4" t="s">
        <v>133</v>
      </c>
      <c r="H74" s="4" t="s">
        <v>134</v>
      </c>
      <c r="I74" s="4"/>
      <c r="J74" s="4"/>
      <c r="K74" s="4">
        <v>230</v>
      </c>
      <c r="L74" s="4">
        <v>19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206</v>
      </c>
      <c r="F75" s="4">
        <f>ROUND(Source!T54,O75)</f>
        <v>0</v>
      </c>
      <c r="G75" s="4" t="s">
        <v>135</v>
      </c>
      <c r="H75" s="4" t="s">
        <v>136</v>
      </c>
      <c r="I75" s="4"/>
      <c r="J75" s="4"/>
      <c r="K75" s="4">
        <v>206</v>
      </c>
      <c r="L75" s="4">
        <v>20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207</v>
      </c>
      <c r="F76" s="4">
        <f>ROUND(Source!U54,O76)</f>
        <v>0</v>
      </c>
      <c r="G76" s="4" t="s">
        <v>137</v>
      </c>
      <c r="H76" s="4" t="s">
        <v>138</v>
      </c>
      <c r="I76" s="4"/>
      <c r="J76" s="4"/>
      <c r="K76" s="4">
        <v>207</v>
      </c>
      <c r="L76" s="4">
        <v>21</v>
      </c>
      <c r="M76" s="4">
        <v>3</v>
      </c>
      <c r="N76" s="4" t="s">
        <v>3</v>
      </c>
      <c r="O76" s="4">
        <v>7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208</v>
      </c>
      <c r="F77" s="4">
        <f>ROUND(Source!V54,O77)</f>
        <v>0</v>
      </c>
      <c r="G77" s="4" t="s">
        <v>139</v>
      </c>
      <c r="H77" s="4" t="s">
        <v>140</v>
      </c>
      <c r="I77" s="4"/>
      <c r="J77" s="4"/>
      <c r="K77" s="4">
        <v>208</v>
      </c>
      <c r="L77" s="4">
        <v>22</v>
      </c>
      <c r="M77" s="4">
        <v>3</v>
      </c>
      <c r="N77" s="4" t="s">
        <v>3</v>
      </c>
      <c r="O77" s="4">
        <v>7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209</v>
      </c>
      <c r="F78" s="4">
        <f>ROUND(Source!W54,O78)</f>
        <v>0</v>
      </c>
      <c r="G78" s="4" t="s">
        <v>141</v>
      </c>
      <c r="H78" s="4" t="s">
        <v>142</v>
      </c>
      <c r="I78" s="4"/>
      <c r="J78" s="4"/>
      <c r="K78" s="4">
        <v>209</v>
      </c>
      <c r="L78" s="4">
        <v>23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233</v>
      </c>
      <c r="F79" s="4">
        <f>ROUND(Source!BD54,O79)</f>
        <v>0</v>
      </c>
      <c r="G79" s="4" t="s">
        <v>143</v>
      </c>
      <c r="H79" s="4" t="s">
        <v>144</v>
      </c>
      <c r="I79" s="4"/>
      <c r="J79" s="4"/>
      <c r="K79" s="4">
        <v>233</v>
      </c>
      <c r="L79" s="4">
        <v>24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210</v>
      </c>
      <c r="F80" s="4">
        <f>ROUND(Source!X54,O80)</f>
        <v>0</v>
      </c>
      <c r="G80" s="4" t="s">
        <v>145</v>
      </c>
      <c r="H80" s="4" t="s">
        <v>146</v>
      </c>
      <c r="I80" s="4"/>
      <c r="J80" s="4"/>
      <c r="K80" s="4">
        <v>210</v>
      </c>
      <c r="L80" s="4">
        <v>25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45" x14ac:dyDescent="0.2">
      <c r="A81" s="4">
        <v>50</v>
      </c>
      <c r="B81" s="4">
        <v>0</v>
      </c>
      <c r="C81" s="4">
        <v>0</v>
      </c>
      <c r="D81" s="4">
        <v>1</v>
      </c>
      <c r="E81" s="4">
        <v>211</v>
      </c>
      <c r="F81" s="4">
        <f>ROUND(Source!Y54,O81)</f>
        <v>0</v>
      </c>
      <c r="G81" s="4" t="s">
        <v>147</v>
      </c>
      <c r="H81" s="4" t="s">
        <v>148</v>
      </c>
      <c r="I81" s="4"/>
      <c r="J81" s="4"/>
      <c r="K81" s="4">
        <v>211</v>
      </c>
      <c r="L81" s="4">
        <v>26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45" x14ac:dyDescent="0.2">
      <c r="A82" s="4">
        <v>50</v>
      </c>
      <c r="B82" s="4">
        <v>0</v>
      </c>
      <c r="C82" s="4">
        <v>0</v>
      </c>
      <c r="D82" s="4">
        <v>1</v>
      </c>
      <c r="E82" s="4">
        <v>224</v>
      </c>
      <c r="F82" s="4">
        <f>ROUND(Source!AR54,O82)</f>
        <v>59051.87</v>
      </c>
      <c r="G82" s="4" t="s">
        <v>149</v>
      </c>
      <c r="H82" s="4" t="s">
        <v>150</v>
      </c>
      <c r="I82" s="4"/>
      <c r="J82" s="4"/>
      <c r="K82" s="4">
        <v>224</v>
      </c>
      <c r="L82" s="4">
        <v>27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59051.87</v>
      </c>
      <c r="X82" s="4">
        <v>1</v>
      </c>
      <c r="Y82" s="4">
        <v>59051.87</v>
      </c>
      <c r="Z82" s="4"/>
      <c r="AA82" s="4"/>
      <c r="AB82" s="4"/>
    </row>
    <row r="84" spans="1:245" x14ac:dyDescent="0.2">
      <c r="A84" s="1">
        <v>4</v>
      </c>
      <c r="B84" s="1">
        <v>1</v>
      </c>
      <c r="C84" s="1"/>
      <c r="D84" s="1">
        <f>ROW(A124)</f>
        <v>124</v>
      </c>
      <c r="E84" s="1"/>
      <c r="F84" s="1" t="s">
        <v>24</v>
      </c>
      <c r="G84" s="1" t="s">
        <v>151</v>
      </c>
      <c r="H84" s="1" t="s">
        <v>3</v>
      </c>
      <c r="I84" s="1">
        <v>0</v>
      </c>
      <c r="J84" s="1"/>
      <c r="K84" s="1">
        <v>0</v>
      </c>
      <c r="L84" s="1"/>
      <c r="M84" s="1" t="s">
        <v>3</v>
      </c>
      <c r="N84" s="1"/>
      <c r="O84" s="1"/>
      <c r="P84" s="1"/>
      <c r="Q84" s="1"/>
      <c r="R84" s="1"/>
      <c r="S84" s="1">
        <v>0</v>
      </c>
      <c r="T84" s="1"/>
      <c r="U84" s="1" t="s">
        <v>3</v>
      </c>
      <c r="V84" s="1">
        <v>0</v>
      </c>
      <c r="W84" s="1"/>
      <c r="X84" s="1"/>
      <c r="Y84" s="1"/>
      <c r="Z84" s="1"/>
      <c r="AA84" s="1"/>
      <c r="AB84" s="1" t="s">
        <v>3</v>
      </c>
      <c r="AC84" s="1" t="s">
        <v>3</v>
      </c>
      <c r="AD84" s="1" t="s">
        <v>3</v>
      </c>
      <c r="AE84" s="1" t="s">
        <v>3</v>
      </c>
      <c r="AF84" s="1" t="s">
        <v>3</v>
      </c>
      <c r="AG84" s="1" t="s">
        <v>3</v>
      </c>
      <c r="AH84" s="1"/>
      <c r="AI84" s="1"/>
      <c r="AJ84" s="1"/>
      <c r="AK84" s="1"/>
      <c r="AL84" s="1"/>
      <c r="AM84" s="1"/>
      <c r="AN84" s="1"/>
      <c r="AO84" s="1"/>
      <c r="AP84" s="1" t="s">
        <v>3</v>
      </c>
      <c r="AQ84" s="1" t="s">
        <v>3</v>
      </c>
      <c r="AR84" s="1" t="s">
        <v>3</v>
      </c>
      <c r="AS84" s="1"/>
      <c r="AT84" s="1"/>
      <c r="AU84" s="1"/>
      <c r="AV84" s="1"/>
      <c r="AW84" s="1"/>
      <c r="AX84" s="1"/>
      <c r="AY84" s="1"/>
      <c r="AZ84" s="1" t="s">
        <v>3</v>
      </c>
      <c r="BA84" s="1"/>
      <c r="BB84" s="1" t="s">
        <v>3</v>
      </c>
      <c r="BC84" s="1" t="s">
        <v>21</v>
      </c>
      <c r="BD84" s="1" t="s">
        <v>3</v>
      </c>
      <c r="BE84" s="1" t="s">
        <v>3</v>
      </c>
      <c r="BF84" s="1" t="s">
        <v>3</v>
      </c>
      <c r="BG84" s="1" t="s">
        <v>3</v>
      </c>
      <c r="BH84" s="1" t="s">
        <v>3</v>
      </c>
      <c r="BI84" s="1" t="s">
        <v>3</v>
      </c>
      <c r="BJ84" s="1" t="s">
        <v>3</v>
      </c>
      <c r="BK84" s="1" t="s">
        <v>3</v>
      </c>
      <c r="BL84" s="1" t="s">
        <v>3</v>
      </c>
      <c r="BM84" s="1" t="s">
        <v>21</v>
      </c>
      <c r="BN84" s="1" t="s">
        <v>3</v>
      </c>
      <c r="BO84" s="1" t="s">
        <v>3</v>
      </c>
      <c r="BP84" s="1" t="s">
        <v>3</v>
      </c>
      <c r="BQ84" s="1"/>
      <c r="BR84" s="1"/>
      <c r="BS84" s="1"/>
      <c r="BT84" s="1"/>
      <c r="BU84" s="1"/>
      <c r="BV84" s="1"/>
      <c r="BW84" s="1"/>
      <c r="BX84" s="1">
        <v>0</v>
      </c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>
        <v>0</v>
      </c>
    </row>
    <row r="86" spans="1:245" x14ac:dyDescent="0.2">
      <c r="A86" s="2">
        <v>52</v>
      </c>
      <c r="B86" s="2">
        <f t="shared" ref="B86:G86" si="62">B124</f>
        <v>1</v>
      </c>
      <c r="C86" s="2">
        <f t="shared" si="62"/>
        <v>4</v>
      </c>
      <c r="D86" s="2">
        <f t="shared" si="62"/>
        <v>84</v>
      </c>
      <c r="E86" s="2">
        <f t="shared" si="62"/>
        <v>0</v>
      </c>
      <c r="F86" s="2" t="str">
        <f t="shared" si="62"/>
        <v>Новый раздел</v>
      </c>
      <c r="G86" s="2" t="str">
        <f t="shared" si="62"/>
        <v>2. Работы связанные с разборкой и восстановлением газонов., тротуаров, дорожных покрытий.</v>
      </c>
      <c r="H86" s="2"/>
      <c r="I86" s="2"/>
      <c r="J86" s="2"/>
      <c r="K86" s="2"/>
      <c r="L86" s="2"/>
      <c r="M86" s="2"/>
      <c r="N86" s="2"/>
      <c r="O86" s="2">
        <f t="shared" ref="O86:AT86" si="63">O124</f>
        <v>11626.49</v>
      </c>
      <c r="P86" s="2">
        <f t="shared" si="63"/>
        <v>0</v>
      </c>
      <c r="Q86" s="2">
        <f t="shared" si="63"/>
        <v>1623.65</v>
      </c>
      <c r="R86" s="2">
        <f t="shared" si="63"/>
        <v>1111.97</v>
      </c>
      <c r="S86" s="2">
        <f t="shared" si="63"/>
        <v>8890.8700000000008</v>
      </c>
      <c r="T86" s="2">
        <f t="shared" si="63"/>
        <v>0</v>
      </c>
      <c r="U86" s="2">
        <f t="shared" si="63"/>
        <v>13.527097800000004</v>
      </c>
      <c r="V86" s="2">
        <f t="shared" si="63"/>
        <v>1.4010784999999999</v>
      </c>
      <c r="W86" s="2">
        <f t="shared" si="63"/>
        <v>0</v>
      </c>
      <c r="X86" s="2">
        <f t="shared" si="63"/>
        <v>11459.81</v>
      </c>
      <c r="Y86" s="2">
        <f t="shared" si="63"/>
        <v>7909.72</v>
      </c>
      <c r="Z86" s="2">
        <f t="shared" si="63"/>
        <v>0</v>
      </c>
      <c r="AA86" s="2">
        <f t="shared" si="63"/>
        <v>0</v>
      </c>
      <c r="AB86" s="2">
        <f t="shared" si="63"/>
        <v>11626.49</v>
      </c>
      <c r="AC86" s="2">
        <f t="shared" si="63"/>
        <v>0</v>
      </c>
      <c r="AD86" s="2">
        <f t="shared" si="63"/>
        <v>1623.65</v>
      </c>
      <c r="AE86" s="2">
        <f t="shared" si="63"/>
        <v>1111.97</v>
      </c>
      <c r="AF86" s="2">
        <f t="shared" si="63"/>
        <v>8890.8700000000008</v>
      </c>
      <c r="AG86" s="2">
        <f t="shared" si="63"/>
        <v>0</v>
      </c>
      <c r="AH86" s="2">
        <f t="shared" si="63"/>
        <v>13.527097800000004</v>
      </c>
      <c r="AI86" s="2">
        <f t="shared" si="63"/>
        <v>1.4010784999999999</v>
      </c>
      <c r="AJ86" s="2">
        <f t="shared" si="63"/>
        <v>0</v>
      </c>
      <c r="AK86" s="2">
        <f t="shared" si="63"/>
        <v>11459.81</v>
      </c>
      <c r="AL86" s="2">
        <f t="shared" si="63"/>
        <v>7909.72</v>
      </c>
      <c r="AM86" s="2">
        <f t="shared" si="63"/>
        <v>0</v>
      </c>
      <c r="AN86" s="2">
        <f t="shared" si="63"/>
        <v>0</v>
      </c>
      <c r="AO86" s="2">
        <f t="shared" si="63"/>
        <v>0</v>
      </c>
      <c r="AP86" s="2">
        <f t="shared" si="63"/>
        <v>0</v>
      </c>
      <c r="AQ86" s="2">
        <f t="shared" si="63"/>
        <v>0</v>
      </c>
      <c r="AR86" s="2">
        <f t="shared" si="63"/>
        <v>30996.02</v>
      </c>
      <c r="AS86" s="2">
        <f t="shared" si="63"/>
        <v>30996.02</v>
      </c>
      <c r="AT86" s="2">
        <f t="shared" si="63"/>
        <v>0</v>
      </c>
      <c r="AU86" s="2">
        <f t="shared" ref="AU86:BZ86" si="64">AU124</f>
        <v>0</v>
      </c>
      <c r="AV86" s="2">
        <f t="shared" si="64"/>
        <v>0</v>
      </c>
      <c r="AW86" s="2">
        <f t="shared" si="64"/>
        <v>0</v>
      </c>
      <c r="AX86" s="2">
        <f t="shared" si="64"/>
        <v>0</v>
      </c>
      <c r="AY86" s="2">
        <f t="shared" si="64"/>
        <v>0</v>
      </c>
      <c r="AZ86" s="2">
        <f t="shared" si="64"/>
        <v>0</v>
      </c>
      <c r="BA86" s="2">
        <f t="shared" si="64"/>
        <v>0</v>
      </c>
      <c r="BB86" s="2">
        <f t="shared" si="64"/>
        <v>0</v>
      </c>
      <c r="BC86" s="2">
        <f t="shared" si="64"/>
        <v>0</v>
      </c>
      <c r="BD86" s="2">
        <f t="shared" si="64"/>
        <v>0</v>
      </c>
      <c r="BE86" s="2">
        <f t="shared" si="64"/>
        <v>0</v>
      </c>
      <c r="BF86" s="2">
        <f t="shared" si="64"/>
        <v>0</v>
      </c>
      <c r="BG86" s="2">
        <f t="shared" si="64"/>
        <v>0</v>
      </c>
      <c r="BH86" s="2">
        <f t="shared" si="64"/>
        <v>0</v>
      </c>
      <c r="BI86" s="2">
        <f t="shared" si="64"/>
        <v>0</v>
      </c>
      <c r="BJ86" s="2">
        <f t="shared" si="64"/>
        <v>0</v>
      </c>
      <c r="BK86" s="2">
        <f t="shared" si="64"/>
        <v>0</v>
      </c>
      <c r="BL86" s="2">
        <f t="shared" si="64"/>
        <v>0</v>
      </c>
      <c r="BM86" s="2">
        <f t="shared" si="64"/>
        <v>0</v>
      </c>
      <c r="BN86" s="2">
        <f t="shared" si="64"/>
        <v>0</v>
      </c>
      <c r="BO86" s="2">
        <f t="shared" si="64"/>
        <v>0</v>
      </c>
      <c r="BP86" s="2">
        <f t="shared" si="64"/>
        <v>0</v>
      </c>
      <c r="BQ86" s="2">
        <f t="shared" si="64"/>
        <v>0</v>
      </c>
      <c r="BR86" s="2">
        <f t="shared" si="64"/>
        <v>0</v>
      </c>
      <c r="BS86" s="2">
        <f t="shared" si="64"/>
        <v>0</v>
      </c>
      <c r="BT86" s="2">
        <f t="shared" si="64"/>
        <v>0</v>
      </c>
      <c r="BU86" s="2">
        <f t="shared" si="64"/>
        <v>0</v>
      </c>
      <c r="BV86" s="2">
        <f t="shared" si="64"/>
        <v>0</v>
      </c>
      <c r="BW86" s="2">
        <f t="shared" si="64"/>
        <v>0</v>
      </c>
      <c r="BX86" s="2">
        <f t="shared" si="64"/>
        <v>0</v>
      </c>
      <c r="BY86" s="2">
        <f t="shared" si="64"/>
        <v>0</v>
      </c>
      <c r="BZ86" s="2">
        <f t="shared" si="64"/>
        <v>0</v>
      </c>
      <c r="CA86" s="2">
        <f t="shared" ref="CA86:DF86" si="65">CA124</f>
        <v>30996.02</v>
      </c>
      <c r="CB86" s="2">
        <f t="shared" si="65"/>
        <v>30996.02</v>
      </c>
      <c r="CC86" s="2">
        <f t="shared" si="65"/>
        <v>0</v>
      </c>
      <c r="CD86" s="2">
        <f t="shared" si="65"/>
        <v>0</v>
      </c>
      <c r="CE86" s="2">
        <f t="shared" si="65"/>
        <v>0</v>
      </c>
      <c r="CF86" s="2">
        <f t="shared" si="65"/>
        <v>0</v>
      </c>
      <c r="CG86" s="2">
        <f t="shared" si="65"/>
        <v>0</v>
      </c>
      <c r="CH86" s="2">
        <f t="shared" si="65"/>
        <v>0</v>
      </c>
      <c r="CI86" s="2">
        <f t="shared" si="65"/>
        <v>0</v>
      </c>
      <c r="CJ86" s="2">
        <f t="shared" si="65"/>
        <v>0</v>
      </c>
      <c r="CK86" s="2">
        <f t="shared" si="65"/>
        <v>0</v>
      </c>
      <c r="CL86" s="2">
        <f t="shared" si="65"/>
        <v>0</v>
      </c>
      <c r="CM86" s="2">
        <f t="shared" si="65"/>
        <v>0</v>
      </c>
      <c r="CN86" s="2">
        <f t="shared" si="65"/>
        <v>0</v>
      </c>
      <c r="CO86" s="2">
        <f t="shared" si="65"/>
        <v>0</v>
      </c>
      <c r="CP86" s="2">
        <f t="shared" si="65"/>
        <v>0</v>
      </c>
      <c r="CQ86" s="2">
        <f t="shared" si="65"/>
        <v>0</v>
      </c>
      <c r="CR86" s="2">
        <f t="shared" si="65"/>
        <v>0</v>
      </c>
      <c r="CS86" s="2">
        <f t="shared" si="65"/>
        <v>0</v>
      </c>
      <c r="CT86" s="2">
        <f t="shared" si="65"/>
        <v>0</v>
      </c>
      <c r="CU86" s="2">
        <f t="shared" si="65"/>
        <v>0</v>
      </c>
      <c r="CV86" s="2">
        <f t="shared" si="65"/>
        <v>0</v>
      </c>
      <c r="CW86" s="2">
        <f t="shared" si="65"/>
        <v>0</v>
      </c>
      <c r="CX86" s="2">
        <f t="shared" si="65"/>
        <v>0</v>
      </c>
      <c r="CY86" s="2">
        <f t="shared" si="65"/>
        <v>0</v>
      </c>
      <c r="CZ86" s="2">
        <f t="shared" si="65"/>
        <v>0</v>
      </c>
      <c r="DA86" s="2">
        <f t="shared" si="65"/>
        <v>0</v>
      </c>
      <c r="DB86" s="2">
        <f t="shared" si="65"/>
        <v>0</v>
      </c>
      <c r="DC86" s="2">
        <f t="shared" si="65"/>
        <v>0</v>
      </c>
      <c r="DD86" s="2">
        <f t="shared" si="65"/>
        <v>0</v>
      </c>
      <c r="DE86" s="2">
        <f t="shared" si="65"/>
        <v>0</v>
      </c>
      <c r="DF86" s="2">
        <f t="shared" si="65"/>
        <v>0</v>
      </c>
      <c r="DG86" s="3">
        <f t="shared" ref="DG86:EL86" si="66">DG124</f>
        <v>0</v>
      </c>
      <c r="DH86" s="3">
        <f t="shared" si="66"/>
        <v>0</v>
      </c>
      <c r="DI86" s="3">
        <f t="shared" si="66"/>
        <v>0</v>
      </c>
      <c r="DJ86" s="3">
        <f t="shared" si="66"/>
        <v>0</v>
      </c>
      <c r="DK86" s="3">
        <f t="shared" si="66"/>
        <v>0</v>
      </c>
      <c r="DL86" s="3">
        <f t="shared" si="66"/>
        <v>0</v>
      </c>
      <c r="DM86" s="3">
        <f t="shared" si="66"/>
        <v>0</v>
      </c>
      <c r="DN86" s="3">
        <f t="shared" si="66"/>
        <v>0</v>
      </c>
      <c r="DO86" s="3">
        <f t="shared" si="66"/>
        <v>0</v>
      </c>
      <c r="DP86" s="3">
        <f t="shared" si="66"/>
        <v>0</v>
      </c>
      <c r="DQ86" s="3">
        <f t="shared" si="66"/>
        <v>0</v>
      </c>
      <c r="DR86" s="3">
        <f t="shared" si="66"/>
        <v>0</v>
      </c>
      <c r="DS86" s="3">
        <f t="shared" si="66"/>
        <v>0</v>
      </c>
      <c r="DT86" s="3">
        <f t="shared" si="66"/>
        <v>0</v>
      </c>
      <c r="DU86" s="3">
        <f t="shared" si="66"/>
        <v>0</v>
      </c>
      <c r="DV86" s="3">
        <f t="shared" si="66"/>
        <v>0</v>
      </c>
      <c r="DW86" s="3">
        <f t="shared" si="66"/>
        <v>0</v>
      </c>
      <c r="DX86" s="3">
        <f t="shared" si="66"/>
        <v>0</v>
      </c>
      <c r="DY86" s="3">
        <f t="shared" si="66"/>
        <v>0</v>
      </c>
      <c r="DZ86" s="3">
        <f t="shared" si="66"/>
        <v>0</v>
      </c>
      <c r="EA86" s="3">
        <f t="shared" si="66"/>
        <v>0</v>
      </c>
      <c r="EB86" s="3">
        <f t="shared" si="66"/>
        <v>0</v>
      </c>
      <c r="EC86" s="3">
        <f t="shared" si="66"/>
        <v>0</v>
      </c>
      <c r="ED86" s="3">
        <f t="shared" si="66"/>
        <v>0</v>
      </c>
      <c r="EE86" s="3">
        <f t="shared" si="66"/>
        <v>0</v>
      </c>
      <c r="EF86" s="3">
        <f t="shared" si="66"/>
        <v>0</v>
      </c>
      <c r="EG86" s="3">
        <f t="shared" si="66"/>
        <v>0</v>
      </c>
      <c r="EH86" s="3">
        <f t="shared" si="66"/>
        <v>0</v>
      </c>
      <c r="EI86" s="3">
        <f t="shared" si="66"/>
        <v>0</v>
      </c>
      <c r="EJ86" s="3">
        <f t="shared" si="66"/>
        <v>0</v>
      </c>
      <c r="EK86" s="3">
        <f t="shared" si="66"/>
        <v>0</v>
      </c>
      <c r="EL86" s="3">
        <f t="shared" si="66"/>
        <v>0</v>
      </c>
      <c r="EM86" s="3">
        <f t="shared" ref="EM86:FR86" si="67">EM124</f>
        <v>0</v>
      </c>
      <c r="EN86" s="3">
        <f t="shared" si="67"/>
        <v>0</v>
      </c>
      <c r="EO86" s="3">
        <f t="shared" si="67"/>
        <v>0</v>
      </c>
      <c r="EP86" s="3">
        <f t="shared" si="67"/>
        <v>0</v>
      </c>
      <c r="EQ86" s="3">
        <f t="shared" si="67"/>
        <v>0</v>
      </c>
      <c r="ER86" s="3">
        <f t="shared" si="67"/>
        <v>0</v>
      </c>
      <c r="ES86" s="3">
        <f t="shared" si="67"/>
        <v>0</v>
      </c>
      <c r="ET86" s="3">
        <f t="shared" si="67"/>
        <v>0</v>
      </c>
      <c r="EU86" s="3">
        <f t="shared" si="67"/>
        <v>0</v>
      </c>
      <c r="EV86" s="3">
        <f t="shared" si="67"/>
        <v>0</v>
      </c>
      <c r="EW86" s="3">
        <f t="shared" si="67"/>
        <v>0</v>
      </c>
      <c r="EX86" s="3">
        <f t="shared" si="67"/>
        <v>0</v>
      </c>
      <c r="EY86" s="3">
        <f t="shared" si="67"/>
        <v>0</v>
      </c>
      <c r="EZ86" s="3">
        <f t="shared" si="67"/>
        <v>0</v>
      </c>
      <c r="FA86" s="3">
        <f t="shared" si="67"/>
        <v>0</v>
      </c>
      <c r="FB86" s="3">
        <f t="shared" si="67"/>
        <v>0</v>
      </c>
      <c r="FC86" s="3">
        <f t="shared" si="67"/>
        <v>0</v>
      </c>
      <c r="FD86" s="3">
        <f t="shared" si="67"/>
        <v>0</v>
      </c>
      <c r="FE86" s="3">
        <f t="shared" si="67"/>
        <v>0</v>
      </c>
      <c r="FF86" s="3">
        <f t="shared" si="67"/>
        <v>0</v>
      </c>
      <c r="FG86" s="3">
        <f t="shared" si="67"/>
        <v>0</v>
      </c>
      <c r="FH86" s="3">
        <f t="shared" si="67"/>
        <v>0</v>
      </c>
      <c r="FI86" s="3">
        <f t="shared" si="67"/>
        <v>0</v>
      </c>
      <c r="FJ86" s="3">
        <f t="shared" si="67"/>
        <v>0</v>
      </c>
      <c r="FK86" s="3">
        <f t="shared" si="67"/>
        <v>0</v>
      </c>
      <c r="FL86" s="3">
        <f t="shared" si="67"/>
        <v>0</v>
      </c>
      <c r="FM86" s="3">
        <f t="shared" si="67"/>
        <v>0</v>
      </c>
      <c r="FN86" s="3">
        <f t="shared" si="67"/>
        <v>0</v>
      </c>
      <c r="FO86" s="3">
        <f t="shared" si="67"/>
        <v>0</v>
      </c>
      <c r="FP86" s="3">
        <f t="shared" si="67"/>
        <v>0</v>
      </c>
      <c r="FQ86" s="3">
        <f t="shared" si="67"/>
        <v>0</v>
      </c>
      <c r="FR86" s="3">
        <f t="shared" si="67"/>
        <v>0</v>
      </c>
      <c r="FS86" s="3">
        <f t="shared" ref="FS86:GX86" si="68">FS124</f>
        <v>0</v>
      </c>
      <c r="FT86" s="3">
        <f t="shared" si="68"/>
        <v>0</v>
      </c>
      <c r="FU86" s="3">
        <f t="shared" si="68"/>
        <v>0</v>
      </c>
      <c r="FV86" s="3">
        <f t="shared" si="68"/>
        <v>0</v>
      </c>
      <c r="FW86" s="3">
        <f t="shared" si="68"/>
        <v>0</v>
      </c>
      <c r="FX86" s="3">
        <f t="shared" si="68"/>
        <v>0</v>
      </c>
      <c r="FY86" s="3">
        <f t="shared" si="68"/>
        <v>0</v>
      </c>
      <c r="FZ86" s="3">
        <f t="shared" si="68"/>
        <v>0</v>
      </c>
      <c r="GA86" s="3">
        <f t="shared" si="68"/>
        <v>0</v>
      </c>
      <c r="GB86" s="3">
        <f t="shared" si="68"/>
        <v>0</v>
      </c>
      <c r="GC86" s="3">
        <f t="shared" si="68"/>
        <v>0</v>
      </c>
      <c r="GD86" s="3">
        <f t="shared" si="68"/>
        <v>0</v>
      </c>
      <c r="GE86" s="3">
        <f t="shared" si="68"/>
        <v>0</v>
      </c>
      <c r="GF86" s="3">
        <f t="shared" si="68"/>
        <v>0</v>
      </c>
      <c r="GG86" s="3">
        <f t="shared" si="68"/>
        <v>0</v>
      </c>
      <c r="GH86" s="3">
        <f t="shared" si="68"/>
        <v>0</v>
      </c>
      <c r="GI86" s="3">
        <f t="shared" si="68"/>
        <v>0</v>
      </c>
      <c r="GJ86" s="3">
        <f t="shared" si="68"/>
        <v>0</v>
      </c>
      <c r="GK86" s="3">
        <f t="shared" si="68"/>
        <v>0</v>
      </c>
      <c r="GL86" s="3">
        <f t="shared" si="68"/>
        <v>0</v>
      </c>
      <c r="GM86" s="3">
        <f t="shared" si="68"/>
        <v>0</v>
      </c>
      <c r="GN86" s="3">
        <f t="shared" si="68"/>
        <v>0</v>
      </c>
      <c r="GO86" s="3">
        <f t="shared" si="68"/>
        <v>0</v>
      </c>
      <c r="GP86" s="3">
        <f t="shared" si="68"/>
        <v>0</v>
      </c>
      <c r="GQ86" s="3">
        <f t="shared" si="68"/>
        <v>0</v>
      </c>
      <c r="GR86" s="3">
        <f t="shared" si="68"/>
        <v>0</v>
      </c>
      <c r="GS86" s="3">
        <f t="shared" si="68"/>
        <v>0</v>
      </c>
      <c r="GT86" s="3">
        <f t="shared" si="68"/>
        <v>0</v>
      </c>
      <c r="GU86" s="3">
        <f t="shared" si="68"/>
        <v>0</v>
      </c>
      <c r="GV86" s="3">
        <f t="shared" si="68"/>
        <v>0</v>
      </c>
      <c r="GW86" s="3">
        <f t="shared" si="68"/>
        <v>0</v>
      </c>
      <c r="GX86" s="3">
        <f t="shared" si="68"/>
        <v>0</v>
      </c>
    </row>
    <row r="88" spans="1:245" x14ac:dyDescent="0.2">
      <c r="A88">
        <v>17</v>
      </c>
      <c r="B88">
        <v>1</v>
      </c>
      <c r="C88">
        <f>ROW(SmtRes!A7)</f>
        <v>7</v>
      </c>
      <c r="D88">
        <f>ROW(EtalonRes!A7)</f>
        <v>7</v>
      </c>
      <c r="E88" t="s">
        <v>152</v>
      </c>
      <c r="F88" t="s">
        <v>153</v>
      </c>
      <c r="G88" t="s">
        <v>154</v>
      </c>
      <c r="H88" t="s">
        <v>155</v>
      </c>
      <c r="I88">
        <f t="shared" ref="I88:I93" si="69">ROUND(1/100,7)</f>
        <v>0.01</v>
      </c>
      <c r="J88">
        <v>0</v>
      </c>
      <c r="K88">
        <f t="shared" ref="K88:K93" si="70">ROUND(1/100,7)</f>
        <v>0.01</v>
      </c>
      <c r="O88">
        <f t="shared" ref="O88:O122" si="71">ROUND(CP88,2)</f>
        <v>580.54999999999995</v>
      </c>
      <c r="P88">
        <f>SUMIF(SmtRes!AQ1:'SmtRes'!AQ7,"=1",SmtRes!DF1:'SmtRes'!DF7)</f>
        <v>0</v>
      </c>
      <c r="Q88">
        <f>SUMIF(SmtRes!AQ1:'SmtRes'!AQ7,"=1",SmtRes!DG1:'SmtRes'!DG7)</f>
        <v>250.33</v>
      </c>
      <c r="R88">
        <f>SUMIF(SmtRes!AQ1:'SmtRes'!AQ7,"=1",SmtRes!DH1:'SmtRes'!DH7)</f>
        <v>184.89</v>
      </c>
      <c r="S88">
        <f>SUMIF(SmtRes!AQ1:'SmtRes'!AQ7,"=1",SmtRes!DI1:'SmtRes'!DI7)</f>
        <v>145.33000000000001</v>
      </c>
      <c r="T88">
        <f t="shared" ref="T88:T122" si="72">ROUND(CU88*I88,2)</f>
        <v>0</v>
      </c>
      <c r="U88">
        <f>SUMIF(SmtRes!AQ1:'SmtRes'!AQ7,"=1",SmtRes!CV1:'SmtRes'!CV7)</f>
        <v>0.229071</v>
      </c>
      <c r="V88">
        <f>SUMIF(SmtRes!AQ1:'SmtRes'!AQ7,"=1",SmtRes!CW1:'SmtRes'!CW7)</f>
        <v>0.22646100000000002</v>
      </c>
      <c r="W88">
        <f t="shared" ref="W88:W122" si="73">ROUND(CX88*I88,2)</f>
        <v>0</v>
      </c>
      <c r="X88">
        <f t="shared" ref="X88:X122" si="74">ROUND(CY88,2)</f>
        <v>336.82</v>
      </c>
      <c r="Y88">
        <f t="shared" ref="Y88:Y122" si="75">ROUND(CZ88,2)</f>
        <v>178.32</v>
      </c>
      <c r="AA88">
        <v>425763196</v>
      </c>
      <c r="AB88">
        <f t="shared" ref="AB88:AB122" si="76">ROUND((AC88+AD88+AF88),6)</f>
        <v>39565.724888999997</v>
      </c>
      <c r="AC88">
        <f t="shared" ref="AC88:AC122" si="77">ROUND((0),6)</f>
        <v>0</v>
      </c>
      <c r="AD88">
        <f>ROUND((((SUM(SmtRes!BR1:'SmtRes'!BR7))-(SUM(SmtRes!BS1:'SmtRes'!BS7)))+AE88),6)</f>
        <v>25033.329975000001</v>
      </c>
      <c r="AE88">
        <f>ROUND((SUM(SmtRes!BS1:'SmtRes'!BS7)),6)</f>
        <v>18489.143864999998</v>
      </c>
      <c r="AF88">
        <f>ROUND((SUM(SmtRes!BT1:'SmtRes'!BT7)),6)</f>
        <v>14532.394914</v>
      </c>
      <c r="AG88">
        <f t="shared" ref="AG88:AG122" si="78">ROUND((AP88),6)</f>
        <v>0</v>
      </c>
      <c r="AH88">
        <f>(SUM(SmtRes!BU1:'SmtRes'!BU7))</f>
        <v>22.9071</v>
      </c>
      <c r="AI88">
        <f>(SUM(SmtRes!BV1:'SmtRes'!BV7))</f>
        <v>22.646100000000001</v>
      </c>
      <c r="AJ88">
        <f t="shared" ref="AJ88:AJ122" si="79">(AS88)</f>
        <v>0</v>
      </c>
      <c r="AK88">
        <v>66729.734200000006</v>
      </c>
      <c r="AL88">
        <v>0</v>
      </c>
      <c r="AM88">
        <v>28773.942500000001</v>
      </c>
      <c r="AN88">
        <v>21251.889500000001</v>
      </c>
      <c r="AO88">
        <v>16703.9022</v>
      </c>
      <c r="AP88">
        <v>0</v>
      </c>
      <c r="AQ88">
        <v>26.33</v>
      </c>
      <c r="AR88">
        <v>26.03</v>
      </c>
      <c r="AS88">
        <v>0</v>
      </c>
      <c r="AT88">
        <v>102</v>
      </c>
      <c r="AU88">
        <v>54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1</v>
      </c>
      <c r="BJ88" t="s">
        <v>156</v>
      </c>
      <c r="BM88">
        <v>68001</v>
      </c>
      <c r="BN88">
        <v>0</v>
      </c>
      <c r="BO88" t="s">
        <v>3</v>
      </c>
      <c r="BP88">
        <v>0</v>
      </c>
      <c r="BQ88">
        <v>6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102</v>
      </c>
      <c r="CA88">
        <v>54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ref="CP88:CP122" si="80">(P88+Q88+S88+R88)</f>
        <v>580.54999999999995</v>
      </c>
      <c r="CQ88">
        <f>SUMIF(SmtRes!AQ1:'SmtRes'!AQ7,"=1",SmtRes!AA1:'SmtRes'!AA7)</f>
        <v>0</v>
      </c>
      <c r="CR88">
        <f>SUMIF(SmtRes!AQ1:'SmtRes'!AQ7,"=1",SmtRes!AB1:'SmtRes'!AB7)</f>
        <v>2720.12</v>
      </c>
      <c r="CS88">
        <f>SUMIF(SmtRes!AQ1:'SmtRes'!AQ7,"=1",SmtRes!AC1:'SmtRes'!AC7)</f>
        <v>2381.67</v>
      </c>
      <c r="CT88">
        <f>SUMIF(SmtRes!AQ1:'SmtRes'!AQ7,"=1",SmtRes!AD1:'SmtRes'!AD7)</f>
        <v>1228.56</v>
      </c>
      <c r="CU88">
        <f t="shared" ref="CU88:CU122" si="81">AG88</f>
        <v>0</v>
      </c>
      <c r="CV88">
        <f>SUMIF(SmtRes!AQ1:'SmtRes'!AQ7,"=1",SmtRes!BU1:'SmtRes'!BU7)</f>
        <v>22.9071</v>
      </c>
      <c r="CW88">
        <f>SUMIF(SmtRes!AQ1:'SmtRes'!AQ7,"=1",SmtRes!BV1:'SmtRes'!BV7)</f>
        <v>22.646100000000001</v>
      </c>
      <c r="CX88">
        <f t="shared" ref="CX88:CX122" si="82">AJ88</f>
        <v>0</v>
      </c>
      <c r="CY88">
        <f t="shared" ref="CY88:CY122" si="83">(((S88+R88)*AT88)/100)</f>
        <v>336.82440000000003</v>
      </c>
      <c r="CZ88">
        <f t="shared" ref="CZ88:CZ122" si="84">(((S88+R88)*AU88)/100)</f>
        <v>178.31880000000001</v>
      </c>
      <c r="DC88" t="s">
        <v>3</v>
      </c>
      <c r="DD88" t="s">
        <v>157</v>
      </c>
      <c r="DE88" t="s">
        <v>158</v>
      </c>
      <c r="DF88" t="s">
        <v>158</v>
      </c>
      <c r="DG88" t="s">
        <v>158</v>
      </c>
      <c r="DH88" t="s">
        <v>3</v>
      </c>
      <c r="DI88" t="s">
        <v>158</v>
      </c>
      <c r="DJ88" t="s">
        <v>158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1007</v>
      </c>
      <c r="DV88" t="s">
        <v>155</v>
      </c>
      <c r="DW88" t="s">
        <v>155</v>
      </c>
      <c r="DX88">
        <v>100</v>
      </c>
      <c r="DZ88" t="s">
        <v>3</v>
      </c>
      <c r="EA88" t="s">
        <v>3</v>
      </c>
      <c r="EB88" t="s">
        <v>3</v>
      </c>
      <c r="EC88" t="s">
        <v>3</v>
      </c>
      <c r="EE88">
        <v>416980153</v>
      </c>
      <c r="EF88">
        <v>6</v>
      </c>
      <c r="EG88" t="s">
        <v>159</v>
      </c>
      <c r="EH88">
        <v>102</v>
      </c>
      <c r="EI88" t="s">
        <v>160</v>
      </c>
      <c r="EJ88">
        <v>1</v>
      </c>
      <c r="EK88">
        <v>68001</v>
      </c>
      <c r="EL88" t="s">
        <v>160</v>
      </c>
      <c r="EM88" t="s">
        <v>161</v>
      </c>
      <c r="EO88" t="s">
        <v>3</v>
      </c>
      <c r="EQ88">
        <v>131072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26.33</v>
      </c>
      <c r="EX88">
        <v>26.03</v>
      </c>
      <c r="EY88">
        <v>0</v>
      </c>
      <c r="FQ88">
        <v>0</v>
      </c>
      <c r="FR88">
        <v>0</v>
      </c>
      <c r="FS88">
        <v>0</v>
      </c>
      <c r="FX88">
        <v>102</v>
      </c>
      <c r="FY88">
        <v>54</v>
      </c>
      <c r="GA88" t="s">
        <v>3</v>
      </c>
      <c r="GD88">
        <v>1</v>
      </c>
      <c r="GF88">
        <v>-987742147</v>
      </c>
      <c r="GG88">
        <v>2</v>
      </c>
      <c r="GH88">
        <v>1</v>
      </c>
      <c r="GI88">
        <v>-2</v>
      </c>
      <c r="GJ88">
        <v>0</v>
      </c>
      <c r="GK88">
        <v>0</v>
      </c>
      <c r="GL88">
        <f t="shared" ref="GL88:GL122" si="85">ROUND(IF(AND(BH88=3,BI88=3,FS88&lt;&gt;0),P88,0),2)</f>
        <v>0</v>
      </c>
      <c r="GM88">
        <f t="shared" ref="GM88:GM122" si="86">ROUND(O88+X88+Y88,2)+GX88</f>
        <v>1095.69</v>
      </c>
      <c r="GN88">
        <f t="shared" ref="GN88:GN122" si="87">IF(OR(BI88=0,BI88=1),GM88-GX88,0)</f>
        <v>1095.69</v>
      </c>
      <c r="GO88">
        <f t="shared" ref="GO88:GO122" si="88">IF(BI88=2,GM88-GX88,0)</f>
        <v>0</v>
      </c>
      <c r="GP88">
        <f t="shared" ref="GP88:GP122" si="89">IF(BI88=4,GM88-GX88,0)</f>
        <v>0</v>
      </c>
      <c r="GR88">
        <v>0</v>
      </c>
      <c r="GS88">
        <v>0</v>
      </c>
      <c r="GT88">
        <v>0</v>
      </c>
      <c r="GU88" t="s">
        <v>3</v>
      </c>
      <c r="GV88">
        <f t="shared" ref="GV88:GV122" si="90">ROUND((GT88),6)</f>
        <v>0</v>
      </c>
      <c r="GW88">
        <v>1</v>
      </c>
      <c r="GX88">
        <f t="shared" ref="GX88:GX122" si="91">ROUND(HC88*I88,2)</f>
        <v>0</v>
      </c>
      <c r="HA88">
        <v>0</v>
      </c>
      <c r="HB88">
        <v>0</v>
      </c>
      <c r="HC88">
        <f t="shared" ref="HC88:HC122" si="92">GV88*GW88</f>
        <v>0</v>
      </c>
      <c r="HE88" t="s">
        <v>3</v>
      </c>
      <c r="HF88" t="s">
        <v>3</v>
      </c>
      <c r="HM88" t="s">
        <v>3</v>
      </c>
      <c r="HN88" t="s">
        <v>162</v>
      </c>
      <c r="HO88" t="s">
        <v>163</v>
      </c>
      <c r="HP88" t="s">
        <v>160</v>
      </c>
      <c r="HQ88" t="s">
        <v>160</v>
      </c>
      <c r="HS88">
        <v>0</v>
      </c>
      <c r="IK88">
        <v>0</v>
      </c>
    </row>
    <row r="89" spans="1:245" x14ac:dyDescent="0.2">
      <c r="A89">
        <v>17</v>
      </c>
      <c r="B89">
        <v>1</v>
      </c>
      <c r="C89">
        <f>ROW(SmtRes!A13)</f>
        <v>13</v>
      </c>
      <c r="D89">
        <f>ROW(EtalonRes!A13)</f>
        <v>13</v>
      </c>
      <c r="E89" t="s">
        <v>164</v>
      </c>
      <c r="F89" t="s">
        <v>165</v>
      </c>
      <c r="G89" t="s">
        <v>166</v>
      </c>
      <c r="H89" t="s">
        <v>155</v>
      </c>
      <c r="I89">
        <f t="shared" si="69"/>
        <v>0.01</v>
      </c>
      <c r="J89">
        <v>0</v>
      </c>
      <c r="K89">
        <f t="shared" si="70"/>
        <v>0.01</v>
      </c>
      <c r="O89">
        <f t="shared" si="71"/>
        <v>1260.74</v>
      </c>
      <c r="P89">
        <f>SUMIF(SmtRes!AQ8:'SmtRes'!AQ13,"=1",SmtRes!DF8:'SmtRes'!DF13)</f>
        <v>0</v>
      </c>
      <c r="Q89">
        <f>SUMIF(SmtRes!AQ8:'SmtRes'!AQ13,"=1",SmtRes!DG8:'SmtRes'!DG13)</f>
        <v>169.21</v>
      </c>
      <c r="R89">
        <f>SUMIF(SmtRes!AQ8:'SmtRes'!AQ13,"=1",SmtRes!DH8:'SmtRes'!DH13)</f>
        <v>248.65</v>
      </c>
      <c r="S89">
        <f>SUMIF(SmtRes!AQ8:'SmtRes'!AQ13,"=1",SmtRes!DI8:'SmtRes'!DI13)</f>
        <v>842.88</v>
      </c>
      <c r="T89">
        <f t="shared" si="72"/>
        <v>0</v>
      </c>
      <c r="U89">
        <f>SUMIF(SmtRes!AQ8:'SmtRes'!AQ13,"=1",SmtRes!CV8:'SmtRes'!CV13)</f>
        <v>1.3485</v>
      </c>
      <c r="V89">
        <f>SUMIF(SmtRes!AQ8:'SmtRes'!AQ13,"=1",SmtRes!CW8:'SmtRes'!CW13)</f>
        <v>0.33973500000000001</v>
      </c>
      <c r="W89">
        <f t="shared" si="73"/>
        <v>0</v>
      </c>
      <c r="X89">
        <f t="shared" si="74"/>
        <v>1113.3599999999999</v>
      </c>
      <c r="Y89">
        <f t="shared" si="75"/>
        <v>589.42999999999995</v>
      </c>
      <c r="AA89">
        <v>425763196</v>
      </c>
      <c r="AB89">
        <f t="shared" si="76"/>
        <v>100254.36726299999</v>
      </c>
      <c r="AC89">
        <f t="shared" si="77"/>
        <v>0</v>
      </c>
      <c r="AD89">
        <f>ROUND((((SUM(SmtRes!BR8:'SmtRes'!BR13))-(SUM(SmtRes!BS8:'SmtRes'!BS13)))+AE89),6)</f>
        <v>15966.374763</v>
      </c>
      <c r="AE89">
        <f>ROUND((SUM(SmtRes!BS8:'SmtRes'!BS13)),6)</f>
        <v>24864.804885000001</v>
      </c>
      <c r="AF89">
        <f>ROUND((SUM(SmtRes!BT8:'SmtRes'!BT13)),6)</f>
        <v>84287.992499999993</v>
      </c>
      <c r="AG89">
        <f t="shared" si="78"/>
        <v>0</v>
      </c>
      <c r="AH89">
        <f>(SUM(SmtRes!BU8:'SmtRes'!BU13))</f>
        <v>134.85</v>
      </c>
      <c r="AI89">
        <f>(SUM(SmtRes!BV8:'SmtRes'!BV13))</f>
        <v>33.973500000000001</v>
      </c>
      <c r="AJ89">
        <f t="shared" si="79"/>
        <v>0</v>
      </c>
      <c r="AK89">
        <v>143815.1404</v>
      </c>
      <c r="AL89">
        <v>0</v>
      </c>
      <c r="AM89">
        <v>18352.154900000001</v>
      </c>
      <c r="AN89">
        <v>28580.235499999999</v>
      </c>
      <c r="AO89">
        <v>96882.75</v>
      </c>
      <c r="AP89">
        <v>0</v>
      </c>
      <c r="AQ89">
        <v>155</v>
      </c>
      <c r="AR89">
        <v>39.049999999999997</v>
      </c>
      <c r="AS89">
        <v>0</v>
      </c>
      <c r="AT89">
        <v>102</v>
      </c>
      <c r="AU89">
        <v>54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1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1</v>
      </c>
      <c r="BJ89" t="s">
        <v>167</v>
      </c>
      <c r="BM89">
        <v>68001</v>
      </c>
      <c r="BN89">
        <v>0</v>
      </c>
      <c r="BO89" t="s">
        <v>3</v>
      </c>
      <c r="BP89">
        <v>0</v>
      </c>
      <c r="BQ89">
        <v>6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102</v>
      </c>
      <c r="CA89">
        <v>54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80"/>
        <v>1260.74</v>
      </c>
      <c r="CQ89">
        <f>SUMIF(SmtRes!AQ8:'SmtRes'!AQ13,"=1",SmtRes!AA8:'SmtRes'!AA13)</f>
        <v>0</v>
      </c>
      <c r="CR89">
        <f>SUMIF(SmtRes!AQ8:'SmtRes'!AQ13,"=1",SmtRes!AB8:'SmtRes'!AB13)</f>
        <v>3109.77</v>
      </c>
      <c r="CS89">
        <f>SUMIF(SmtRes!AQ8:'SmtRes'!AQ13,"=1",SmtRes!AC8:'SmtRes'!AC13)</f>
        <v>1691.96</v>
      </c>
      <c r="CT89">
        <f>SUMIF(SmtRes!AQ8:'SmtRes'!AQ13,"=1",SmtRes!AD8:'SmtRes'!AD13)</f>
        <v>625.04999999999995</v>
      </c>
      <c r="CU89">
        <f t="shared" si="81"/>
        <v>0</v>
      </c>
      <c r="CV89">
        <f>SUMIF(SmtRes!AQ8:'SmtRes'!AQ13,"=1",SmtRes!BU8:'SmtRes'!BU13)</f>
        <v>134.85</v>
      </c>
      <c r="CW89">
        <f>SUMIF(SmtRes!AQ8:'SmtRes'!AQ13,"=1",SmtRes!BV8:'SmtRes'!BV13)</f>
        <v>33.973500000000001</v>
      </c>
      <c r="CX89">
        <f t="shared" si="82"/>
        <v>0</v>
      </c>
      <c r="CY89">
        <f t="shared" si="83"/>
        <v>1113.3606</v>
      </c>
      <c r="CZ89">
        <f t="shared" si="84"/>
        <v>589.42619999999999</v>
      </c>
      <c r="DC89" t="s">
        <v>3</v>
      </c>
      <c r="DD89" t="s">
        <v>157</v>
      </c>
      <c r="DE89" t="s">
        <v>158</v>
      </c>
      <c r="DF89" t="s">
        <v>158</v>
      </c>
      <c r="DG89" t="s">
        <v>158</v>
      </c>
      <c r="DH89" t="s">
        <v>3</v>
      </c>
      <c r="DI89" t="s">
        <v>158</v>
      </c>
      <c r="DJ89" t="s">
        <v>158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1007</v>
      </c>
      <c r="DV89" t="s">
        <v>155</v>
      </c>
      <c r="DW89" t="s">
        <v>155</v>
      </c>
      <c r="DX89">
        <v>100</v>
      </c>
      <c r="DZ89" t="s">
        <v>3</v>
      </c>
      <c r="EA89" t="s">
        <v>3</v>
      </c>
      <c r="EB89" t="s">
        <v>3</v>
      </c>
      <c r="EC89" t="s">
        <v>3</v>
      </c>
      <c r="EE89">
        <v>416980153</v>
      </c>
      <c r="EF89">
        <v>6</v>
      </c>
      <c r="EG89" t="s">
        <v>159</v>
      </c>
      <c r="EH89">
        <v>102</v>
      </c>
      <c r="EI89" t="s">
        <v>160</v>
      </c>
      <c r="EJ89">
        <v>1</v>
      </c>
      <c r="EK89">
        <v>68001</v>
      </c>
      <c r="EL89" t="s">
        <v>160</v>
      </c>
      <c r="EM89" t="s">
        <v>161</v>
      </c>
      <c r="EO89" t="s">
        <v>3</v>
      </c>
      <c r="EQ89">
        <v>131072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155</v>
      </c>
      <c r="EX89">
        <v>39.049999999999997</v>
      </c>
      <c r="EY89">
        <v>0</v>
      </c>
      <c r="FQ89">
        <v>0</v>
      </c>
      <c r="FR89">
        <v>0</v>
      </c>
      <c r="FS89">
        <v>0</v>
      </c>
      <c r="FX89">
        <v>102</v>
      </c>
      <c r="FY89">
        <v>54</v>
      </c>
      <c r="GA89" t="s">
        <v>3</v>
      </c>
      <c r="GD89">
        <v>1</v>
      </c>
      <c r="GF89">
        <v>1846765925</v>
      </c>
      <c r="GG89">
        <v>2</v>
      </c>
      <c r="GH89">
        <v>1</v>
      </c>
      <c r="GI89">
        <v>-2</v>
      </c>
      <c r="GJ89">
        <v>0</v>
      </c>
      <c r="GK89">
        <v>0</v>
      </c>
      <c r="GL89">
        <f t="shared" si="85"/>
        <v>0</v>
      </c>
      <c r="GM89">
        <f t="shared" si="86"/>
        <v>2963.53</v>
      </c>
      <c r="GN89">
        <f t="shared" si="87"/>
        <v>2963.53</v>
      </c>
      <c r="GO89">
        <f t="shared" si="88"/>
        <v>0</v>
      </c>
      <c r="GP89">
        <f t="shared" si="89"/>
        <v>0</v>
      </c>
      <c r="GR89">
        <v>0</v>
      </c>
      <c r="GS89">
        <v>0</v>
      </c>
      <c r="GT89">
        <v>0</v>
      </c>
      <c r="GU89" t="s">
        <v>3</v>
      </c>
      <c r="GV89">
        <f t="shared" si="90"/>
        <v>0</v>
      </c>
      <c r="GW89">
        <v>1</v>
      </c>
      <c r="GX89">
        <f t="shared" si="91"/>
        <v>0</v>
      </c>
      <c r="HA89">
        <v>0</v>
      </c>
      <c r="HB89">
        <v>0</v>
      </c>
      <c r="HC89">
        <f t="shared" si="92"/>
        <v>0</v>
      </c>
      <c r="HE89" t="s">
        <v>3</v>
      </c>
      <c r="HF89" t="s">
        <v>3</v>
      </c>
      <c r="HM89" t="s">
        <v>3</v>
      </c>
      <c r="HN89" t="s">
        <v>162</v>
      </c>
      <c r="HO89" t="s">
        <v>163</v>
      </c>
      <c r="HP89" t="s">
        <v>160</v>
      </c>
      <c r="HQ89" t="s">
        <v>160</v>
      </c>
      <c r="HS89">
        <v>0</v>
      </c>
      <c r="IK89">
        <v>0</v>
      </c>
    </row>
    <row r="90" spans="1:245" x14ac:dyDescent="0.2">
      <c r="A90">
        <v>17</v>
      </c>
      <c r="B90">
        <v>1</v>
      </c>
      <c r="C90">
        <f>ROW(SmtRes!A17)</f>
        <v>17</v>
      </c>
      <c r="D90">
        <f>ROW(EtalonRes!A17)</f>
        <v>17</v>
      </c>
      <c r="E90" t="s">
        <v>168</v>
      </c>
      <c r="F90" t="s">
        <v>169</v>
      </c>
      <c r="G90" t="s">
        <v>170</v>
      </c>
      <c r="H90" t="s">
        <v>155</v>
      </c>
      <c r="I90">
        <f t="shared" si="69"/>
        <v>0.01</v>
      </c>
      <c r="J90">
        <v>0</v>
      </c>
      <c r="K90">
        <f t="shared" si="70"/>
        <v>0.01</v>
      </c>
      <c r="O90">
        <f t="shared" si="71"/>
        <v>179.73</v>
      </c>
      <c r="P90">
        <f>SUMIF(SmtRes!AQ14:'SmtRes'!AQ17,"=1",SmtRes!DF14:'SmtRes'!DF17)</f>
        <v>0</v>
      </c>
      <c r="Q90">
        <f>SUMIF(SmtRes!AQ14:'SmtRes'!AQ17,"=1",SmtRes!DG14:'SmtRes'!DG17)</f>
        <v>65.61</v>
      </c>
      <c r="R90">
        <f>SUMIF(SmtRes!AQ14:'SmtRes'!AQ17,"=1",SmtRes!DH14:'SmtRes'!DH17)</f>
        <v>34.409999999999997</v>
      </c>
      <c r="S90">
        <f>SUMIF(SmtRes!AQ14:'SmtRes'!AQ17,"=1",SmtRes!DI14:'SmtRes'!DI17)</f>
        <v>79.709999999999994</v>
      </c>
      <c r="T90">
        <f t="shared" si="72"/>
        <v>0</v>
      </c>
      <c r="U90">
        <f>SUMIF(SmtRes!AQ14:'SmtRes'!AQ17,"=1",SmtRes!CV14:'SmtRes'!CV17)</f>
        <v>0.13572000000000001</v>
      </c>
      <c r="V90">
        <f>SUMIF(SmtRes!AQ14:'SmtRes'!AQ17,"=1",SmtRes!CW14:'SmtRes'!CW17)</f>
        <v>4.0889999999999996E-2</v>
      </c>
      <c r="W90">
        <f t="shared" si="73"/>
        <v>0</v>
      </c>
      <c r="X90">
        <f t="shared" si="74"/>
        <v>116.4</v>
      </c>
      <c r="Y90">
        <f t="shared" si="75"/>
        <v>61.62</v>
      </c>
      <c r="AA90">
        <v>425763196</v>
      </c>
      <c r="AB90">
        <f t="shared" si="76"/>
        <v>12833.563835999999</v>
      </c>
      <c r="AC90">
        <f t="shared" si="77"/>
        <v>0</v>
      </c>
      <c r="AD90">
        <f>ROUND((((SUM(SmtRes!BR14:'SmtRes'!BR17))-(SUM(SmtRes!BS14:'SmtRes'!BS17)))+AE90),6)</f>
        <v>4862.185356</v>
      </c>
      <c r="AE90">
        <f>ROUND((SUM(SmtRes!BS14:'SmtRes'!BS17)),6)</f>
        <v>3441.9611639999998</v>
      </c>
      <c r="AF90">
        <f>ROUND((SUM(SmtRes!BT14:'SmtRes'!BT17)),6)</f>
        <v>7971.3784800000003</v>
      </c>
      <c r="AG90">
        <f t="shared" si="78"/>
        <v>0</v>
      </c>
      <c r="AH90">
        <f>(SUM(SmtRes!BU14:'SmtRes'!BU17))</f>
        <v>13.571999999999999</v>
      </c>
      <c r="AI90">
        <f>(SUM(SmtRes!BV14:'SmtRes'!BV17))</f>
        <v>4.0890000000000004</v>
      </c>
      <c r="AJ90">
        <f t="shared" si="79"/>
        <v>0</v>
      </c>
      <c r="AK90">
        <v>18707.5</v>
      </c>
      <c r="AL90">
        <v>0</v>
      </c>
      <c r="AM90">
        <v>5588.7188000000006</v>
      </c>
      <c r="AN90">
        <v>3956.2771999999995</v>
      </c>
      <c r="AO90">
        <v>9162.5040000000008</v>
      </c>
      <c r="AP90">
        <v>0</v>
      </c>
      <c r="AQ90">
        <v>15.6</v>
      </c>
      <c r="AR90">
        <v>4.7</v>
      </c>
      <c r="AS90">
        <v>0</v>
      </c>
      <c r="AT90">
        <v>102</v>
      </c>
      <c r="AU90">
        <v>54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1</v>
      </c>
      <c r="BJ90" t="s">
        <v>171</v>
      </c>
      <c r="BM90">
        <v>68001</v>
      </c>
      <c r="BN90">
        <v>0</v>
      </c>
      <c r="BO90" t="s">
        <v>3</v>
      </c>
      <c r="BP90">
        <v>0</v>
      </c>
      <c r="BQ90">
        <v>6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102</v>
      </c>
      <c r="CA90">
        <v>54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80"/>
        <v>179.73</v>
      </c>
      <c r="CQ90">
        <f>SUMIF(SmtRes!AQ14:'SmtRes'!AQ17,"=1",SmtRes!AA14:'SmtRes'!AA17)</f>
        <v>0</v>
      </c>
      <c r="CR90">
        <f>SUMIF(SmtRes!AQ14:'SmtRes'!AQ17,"=1",SmtRes!AB14:'SmtRes'!AB17)</f>
        <v>3276.23</v>
      </c>
      <c r="CS90">
        <f>SUMIF(SmtRes!AQ14:'SmtRes'!AQ17,"=1",SmtRes!AC14:'SmtRes'!AC17)</f>
        <v>1691.96</v>
      </c>
      <c r="CT90">
        <f>SUMIF(SmtRes!AQ14:'SmtRes'!AQ17,"=1",SmtRes!AD14:'SmtRes'!AD17)</f>
        <v>587.34</v>
      </c>
      <c r="CU90">
        <f t="shared" si="81"/>
        <v>0</v>
      </c>
      <c r="CV90">
        <f>SUMIF(SmtRes!AQ14:'SmtRes'!AQ17,"=1",SmtRes!BU14:'SmtRes'!BU17)</f>
        <v>13.571999999999999</v>
      </c>
      <c r="CW90">
        <f>SUMIF(SmtRes!AQ14:'SmtRes'!AQ17,"=1",SmtRes!BV14:'SmtRes'!BV17)</f>
        <v>4.0890000000000004</v>
      </c>
      <c r="CX90">
        <f t="shared" si="82"/>
        <v>0</v>
      </c>
      <c r="CY90">
        <f t="shared" si="83"/>
        <v>116.4024</v>
      </c>
      <c r="CZ90">
        <f t="shared" si="84"/>
        <v>61.624799999999993</v>
      </c>
      <c r="DC90" t="s">
        <v>3</v>
      </c>
      <c r="DD90" t="s">
        <v>157</v>
      </c>
      <c r="DE90" t="s">
        <v>158</v>
      </c>
      <c r="DF90" t="s">
        <v>158</v>
      </c>
      <c r="DG90" t="s">
        <v>158</v>
      </c>
      <c r="DH90" t="s">
        <v>3</v>
      </c>
      <c r="DI90" t="s">
        <v>158</v>
      </c>
      <c r="DJ90" t="s">
        <v>158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1007</v>
      </c>
      <c r="DV90" t="s">
        <v>155</v>
      </c>
      <c r="DW90" t="s">
        <v>155</v>
      </c>
      <c r="DX90">
        <v>100</v>
      </c>
      <c r="DZ90" t="s">
        <v>3</v>
      </c>
      <c r="EA90" t="s">
        <v>3</v>
      </c>
      <c r="EB90" t="s">
        <v>3</v>
      </c>
      <c r="EC90" t="s">
        <v>3</v>
      </c>
      <c r="EE90">
        <v>416980153</v>
      </c>
      <c r="EF90">
        <v>6</v>
      </c>
      <c r="EG90" t="s">
        <v>159</v>
      </c>
      <c r="EH90">
        <v>102</v>
      </c>
      <c r="EI90" t="s">
        <v>160</v>
      </c>
      <c r="EJ90">
        <v>1</v>
      </c>
      <c r="EK90">
        <v>68001</v>
      </c>
      <c r="EL90" t="s">
        <v>160</v>
      </c>
      <c r="EM90" t="s">
        <v>161</v>
      </c>
      <c r="EO90" t="s">
        <v>3</v>
      </c>
      <c r="EQ90">
        <v>131072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15.6</v>
      </c>
      <c r="EX90">
        <v>4.7</v>
      </c>
      <c r="EY90">
        <v>0</v>
      </c>
      <c r="FQ90">
        <v>0</v>
      </c>
      <c r="FR90">
        <v>0</v>
      </c>
      <c r="FS90">
        <v>0</v>
      </c>
      <c r="FX90">
        <v>102</v>
      </c>
      <c r="FY90">
        <v>54</v>
      </c>
      <c r="GA90" t="s">
        <v>3</v>
      </c>
      <c r="GD90">
        <v>1</v>
      </c>
      <c r="GF90">
        <v>1656357589</v>
      </c>
      <c r="GG90">
        <v>2</v>
      </c>
      <c r="GH90">
        <v>1</v>
      </c>
      <c r="GI90">
        <v>-2</v>
      </c>
      <c r="GJ90">
        <v>0</v>
      </c>
      <c r="GK90">
        <v>0</v>
      </c>
      <c r="GL90">
        <f t="shared" si="85"/>
        <v>0</v>
      </c>
      <c r="GM90">
        <f t="shared" si="86"/>
        <v>357.75</v>
      </c>
      <c r="GN90">
        <f t="shared" si="87"/>
        <v>357.75</v>
      </c>
      <c r="GO90">
        <f t="shared" si="88"/>
        <v>0</v>
      </c>
      <c r="GP90">
        <f t="shared" si="89"/>
        <v>0</v>
      </c>
      <c r="GR90">
        <v>0</v>
      </c>
      <c r="GS90">
        <v>0</v>
      </c>
      <c r="GT90">
        <v>0</v>
      </c>
      <c r="GU90" t="s">
        <v>3</v>
      </c>
      <c r="GV90">
        <f t="shared" si="90"/>
        <v>0</v>
      </c>
      <c r="GW90">
        <v>1</v>
      </c>
      <c r="GX90">
        <f t="shared" si="91"/>
        <v>0</v>
      </c>
      <c r="HA90">
        <v>0</v>
      </c>
      <c r="HB90">
        <v>0</v>
      </c>
      <c r="HC90">
        <f t="shared" si="92"/>
        <v>0</v>
      </c>
      <c r="HE90" t="s">
        <v>3</v>
      </c>
      <c r="HF90" t="s">
        <v>3</v>
      </c>
      <c r="HM90" t="s">
        <v>3</v>
      </c>
      <c r="HN90" t="s">
        <v>162</v>
      </c>
      <c r="HO90" t="s">
        <v>163</v>
      </c>
      <c r="HP90" t="s">
        <v>160</v>
      </c>
      <c r="HQ90" t="s">
        <v>160</v>
      </c>
      <c r="HS90">
        <v>0</v>
      </c>
      <c r="IK90">
        <v>0</v>
      </c>
    </row>
    <row r="91" spans="1:245" x14ac:dyDescent="0.2">
      <c r="A91">
        <v>17</v>
      </c>
      <c r="B91">
        <v>1</v>
      </c>
      <c r="C91">
        <f>ROW(SmtRes!A21)</f>
        <v>21</v>
      </c>
      <c r="D91">
        <f>ROW(EtalonRes!A21)</f>
        <v>21</v>
      </c>
      <c r="E91" t="s">
        <v>172</v>
      </c>
      <c r="F91" t="s">
        <v>173</v>
      </c>
      <c r="G91" t="s">
        <v>174</v>
      </c>
      <c r="H91" t="s">
        <v>155</v>
      </c>
      <c r="I91">
        <f t="shared" si="69"/>
        <v>0.01</v>
      </c>
      <c r="J91">
        <v>0</v>
      </c>
      <c r="K91">
        <f t="shared" si="70"/>
        <v>0.01</v>
      </c>
      <c r="O91">
        <f t="shared" si="71"/>
        <v>128.57</v>
      </c>
      <c r="P91">
        <f>SUMIF(SmtRes!AQ18:'SmtRes'!AQ21,"=1",SmtRes!DF18:'SmtRes'!DF21)</f>
        <v>0</v>
      </c>
      <c r="Q91">
        <f>SUMIF(SmtRes!AQ18:'SmtRes'!AQ21,"=1",SmtRes!DG18:'SmtRes'!DG21)</f>
        <v>45.980000000000004</v>
      </c>
      <c r="R91">
        <f>SUMIF(SmtRes!AQ18:'SmtRes'!AQ21,"=1",SmtRes!DH18:'SmtRes'!DH21)</f>
        <v>22.259999999999998</v>
      </c>
      <c r="S91">
        <f>SUMIF(SmtRes!AQ18:'SmtRes'!AQ21,"=1",SmtRes!DI18:'SmtRes'!DI21)</f>
        <v>60.33</v>
      </c>
      <c r="T91">
        <f t="shared" si="72"/>
        <v>0</v>
      </c>
      <c r="U91">
        <f>SUMIF(SmtRes!AQ18:'SmtRes'!AQ21,"=1",SmtRes!CV18:'SmtRes'!CV21)</f>
        <v>0.10179000000000001</v>
      </c>
      <c r="V91">
        <f>SUMIF(SmtRes!AQ18:'SmtRes'!AQ21,"=1",SmtRes!CW18:'SmtRes'!CW21)</f>
        <v>2.5751999999999997E-2</v>
      </c>
      <c r="W91">
        <f t="shared" si="73"/>
        <v>0</v>
      </c>
      <c r="X91">
        <f t="shared" si="74"/>
        <v>84.24</v>
      </c>
      <c r="Y91">
        <f t="shared" si="75"/>
        <v>44.6</v>
      </c>
      <c r="AA91">
        <v>425763196</v>
      </c>
      <c r="AB91">
        <f t="shared" si="76"/>
        <v>9433.9020720000008</v>
      </c>
      <c r="AC91">
        <f t="shared" si="77"/>
        <v>0</v>
      </c>
      <c r="AD91">
        <f>ROUND((((SUM(SmtRes!BR18:'SmtRes'!BR21))-(SUM(SmtRes!BS18:'SmtRes'!BS21)))+AE91),6)</f>
        <v>3400.605192</v>
      </c>
      <c r="AE91">
        <f>ROUND((SUM(SmtRes!BS18:'SmtRes'!BS21)),6)</f>
        <v>2226.0081</v>
      </c>
      <c r="AF91">
        <f>ROUND((SUM(SmtRes!BT18:'SmtRes'!BT21)),6)</f>
        <v>6033.2968799999999</v>
      </c>
      <c r="AG91">
        <f t="shared" si="78"/>
        <v>0</v>
      </c>
      <c r="AH91">
        <f>(SUM(SmtRes!BU18:'SmtRes'!BU21))</f>
        <v>10.178999999999998</v>
      </c>
      <c r="AI91">
        <f>(SUM(SmtRes!BV18:'SmtRes'!BV21))</f>
        <v>2.5751999999999997</v>
      </c>
      <c r="AJ91">
        <f t="shared" si="79"/>
        <v>0</v>
      </c>
      <c r="AK91">
        <v>13402.195599999999</v>
      </c>
      <c r="AL91">
        <v>0</v>
      </c>
      <c r="AM91">
        <v>3908.7415999999998</v>
      </c>
      <c r="AN91">
        <v>2558.63</v>
      </c>
      <c r="AO91">
        <v>6934.8239999999996</v>
      </c>
      <c r="AP91">
        <v>0</v>
      </c>
      <c r="AQ91">
        <v>11.7</v>
      </c>
      <c r="AR91">
        <v>2.96</v>
      </c>
      <c r="AS91">
        <v>0</v>
      </c>
      <c r="AT91">
        <v>102</v>
      </c>
      <c r="AU91">
        <v>54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1</v>
      </c>
      <c r="BJ91" t="s">
        <v>175</v>
      </c>
      <c r="BM91">
        <v>68001</v>
      </c>
      <c r="BN91">
        <v>0</v>
      </c>
      <c r="BO91" t="s">
        <v>3</v>
      </c>
      <c r="BP91">
        <v>0</v>
      </c>
      <c r="BQ91">
        <v>6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102</v>
      </c>
      <c r="CA91">
        <v>54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80"/>
        <v>128.57</v>
      </c>
      <c r="CQ91">
        <f>SUMIF(SmtRes!AQ18:'SmtRes'!AQ21,"=1",SmtRes!AA18:'SmtRes'!AA21)</f>
        <v>0</v>
      </c>
      <c r="CR91">
        <f>SUMIF(SmtRes!AQ18:'SmtRes'!AQ21,"=1",SmtRes!AB18:'SmtRes'!AB21)</f>
        <v>3276.23</v>
      </c>
      <c r="CS91">
        <f>SUMIF(SmtRes!AQ18:'SmtRes'!AQ21,"=1",SmtRes!AC18:'SmtRes'!AC21)</f>
        <v>1691.96</v>
      </c>
      <c r="CT91">
        <f>SUMIF(SmtRes!AQ18:'SmtRes'!AQ21,"=1",SmtRes!AD18:'SmtRes'!AD21)</f>
        <v>592.72</v>
      </c>
      <c r="CU91">
        <f t="shared" si="81"/>
        <v>0</v>
      </c>
      <c r="CV91">
        <f>SUMIF(SmtRes!AQ18:'SmtRes'!AQ21,"=1",SmtRes!BU18:'SmtRes'!BU21)</f>
        <v>10.178999999999998</v>
      </c>
      <c r="CW91">
        <f>SUMIF(SmtRes!AQ18:'SmtRes'!AQ21,"=1",SmtRes!BV18:'SmtRes'!BV21)</f>
        <v>2.5751999999999997</v>
      </c>
      <c r="CX91">
        <f t="shared" si="82"/>
        <v>0</v>
      </c>
      <c r="CY91">
        <f t="shared" si="83"/>
        <v>84.241799999999998</v>
      </c>
      <c r="CZ91">
        <f t="shared" si="84"/>
        <v>44.598600000000005</v>
      </c>
      <c r="DC91" t="s">
        <v>3</v>
      </c>
      <c r="DD91" t="s">
        <v>157</v>
      </c>
      <c r="DE91" t="s">
        <v>158</v>
      </c>
      <c r="DF91" t="s">
        <v>158</v>
      </c>
      <c r="DG91" t="s">
        <v>158</v>
      </c>
      <c r="DH91" t="s">
        <v>3</v>
      </c>
      <c r="DI91" t="s">
        <v>158</v>
      </c>
      <c r="DJ91" t="s">
        <v>158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1007</v>
      </c>
      <c r="DV91" t="s">
        <v>155</v>
      </c>
      <c r="DW91" t="s">
        <v>155</v>
      </c>
      <c r="DX91">
        <v>100</v>
      </c>
      <c r="DZ91" t="s">
        <v>3</v>
      </c>
      <c r="EA91" t="s">
        <v>3</v>
      </c>
      <c r="EB91" t="s">
        <v>3</v>
      </c>
      <c r="EC91" t="s">
        <v>3</v>
      </c>
      <c r="EE91">
        <v>416980153</v>
      </c>
      <c r="EF91">
        <v>6</v>
      </c>
      <c r="EG91" t="s">
        <v>159</v>
      </c>
      <c r="EH91">
        <v>102</v>
      </c>
      <c r="EI91" t="s">
        <v>160</v>
      </c>
      <c r="EJ91">
        <v>1</v>
      </c>
      <c r="EK91">
        <v>68001</v>
      </c>
      <c r="EL91" t="s">
        <v>160</v>
      </c>
      <c r="EM91" t="s">
        <v>161</v>
      </c>
      <c r="EO91" t="s">
        <v>3</v>
      </c>
      <c r="EQ91">
        <v>131072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11.7</v>
      </c>
      <c r="EX91">
        <v>2.96</v>
      </c>
      <c r="EY91">
        <v>0</v>
      </c>
      <c r="FQ91">
        <v>0</v>
      </c>
      <c r="FR91">
        <v>0</v>
      </c>
      <c r="FS91">
        <v>0</v>
      </c>
      <c r="FX91">
        <v>102</v>
      </c>
      <c r="FY91">
        <v>54</v>
      </c>
      <c r="GA91" t="s">
        <v>3</v>
      </c>
      <c r="GD91">
        <v>1</v>
      </c>
      <c r="GF91">
        <v>-791990000</v>
      </c>
      <c r="GG91">
        <v>2</v>
      </c>
      <c r="GH91">
        <v>1</v>
      </c>
      <c r="GI91">
        <v>-2</v>
      </c>
      <c r="GJ91">
        <v>0</v>
      </c>
      <c r="GK91">
        <v>0</v>
      </c>
      <c r="GL91">
        <f t="shared" si="85"/>
        <v>0</v>
      </c>
      <c r="GM91">
        <f t="shared" si="86"/>
        <v>257.41000000000003</v>
      </c>
      <c r="GN91">
        <f t="shared" si="87"/>
        <v>257.41000000000003</v>
      </c>
      <c r="GO91">
        <f t="shared" si="88"/>
        <v>0</v>
      </c>
      <c r="GP91">
        <f t="shared" si="89"/>
        <v>0</v>
      </c>
      <c r="GR91">
        <v>0</v>
      </c>
      <c r="GS91">
        <v>0</v>
      </c>
      <c r="GT91">
        <v>0</v>
      </c>
      <c r="GU91" t="s">
        <v>3</v>
      </c>
      <c r="GV91">
        <f t="shared" si="90"/>
        <v>0</v>
      </c>
      <c r="GW91">
        <v>1</v>
      </c>
      <c r="GX91">
        <f t="shared" si="91"/>
        <v>0</v>
      </c>
      <c r="HA91">
        <v>0</v>
      </c>
      <c r="HB91">
        <v>0</v>
      </c>
      <c r="HC91">
        <f t="shared" si="92"/>
        <v>0</v>
      </c>
      <c r="HE91" t="s">
        <v>3</v>
      </c>
      <c r="HF91" t="s">
        <v>3</v>
      </c>
      <c r="HM91" t="s">
        <v>3</v>
      </c>
      <c r="HN91" t="s">
        <v>162</v>
      </c>
      <c r="HO91" t="s">
        <v>163</v>
      </c>
      <c r="HP91" t="s">
        <v>160</v>
      </c>
      <c r="HQ91" t="s">
        <v>160</v>
      </c>
      <c r="HS91">
        <v>0</v>
      </c>
      <c r="IK91">
        <v>0</v>
      </c>
    </row>
    <row r="92" spans="1:245" x14ac:dyDescent="0.2">
      <c r="A92">
        <v>17</v>
      </c>
      <c r="B92">
        <v>1</v>
      </c>
      <c r="C92">
        <f>ROW(SmtRes!A22)</f>
        <v>22</v>
      </c>
      <c r="D92">
        <f>ROW(EtalonRes!A22)</f>
        <v>22</v>
      </c>
      <c r="E92" t="s">
        <v>176</v>
      </c>
      <c r="F92" t="s">
        <v>177</v>
      </c>
      <c r="G92" t="s">
        <v>178</v>
      </c>
      <c r="H92" t="s">
        <v>179</v>
      </c>
      <c r="I92">
        <f t="shared" si="69"/>
        <v>0.01</v>
      </c>
      <c r="J92">
        <v>0</v>
      </c>
      <c r="K92">
        <f t="shared" si="70"/>
        <v>0.01</v>
      </c>
      <c r="O92">
        <f t="shared" si="71"/>
        <v>93.09</v>
      </c>
      <c r="P92">
        <f>SUMIF(SmtRes!AQ22:'SmtRes'!AQ22,"=1",SmtRes!DF22:'SmtRes'!DF22)</f>
        <v>0</v>
      </c>
      <c r="Q92">
        <f>SUMIF(SmtRes!AQ22:'SmtRes'!AQ22,"=1",SmtRes!DG22:'SmtRes'!DG22)</f>
        <v>0</v>
      </c>
      <c r="R92">
        <f>SUMIF(SmtRes!AQ22:'SmtRes'!AQ22,"=1",SmtRes!DH22:'SmtRes'!DH22)</f>
        <v>0</v>
      </c>
      <c r="S92">
        <f>SUMIF(SmtRes!AQ22:'SmtRes'!AQ22,"=1",SmtRes!DI22:'SmtRes'!DI22)</f>
        <v>93.09</v>
      </c>
      <c r="T92">
        <f t="shared" si="72"/>
        <v>0</v>
      </c>
      <c r="U92">
        <f>SUMIF(SmtRes!AQ22:'SmtRes'!AQ22,"=1",SmtRes!CV22:'SmtRes'!CV22)</f>
        <v>0.16251599999999999</v>
      </c>
      <c r="V92">
        <f>SUMIF(SmtRes!AQ22:'SmtRes'!AQ22,"=1",SmtRes!CW22:'SmtRes'!CW22)</f>
        <v>0</v>
      </c>
      <c r="W92">
        <f t="shared" si="73"/>
        <v>0</v>
      </c>
      <c r="X92">
        <f t="shared" si="74"/>
        <v>94.95</v>
      </c>
      <c r="Y92">
        <f t="shared" si="75"/>
        <v>50.27</v>
      </c>
      <c r="AA92">
        <v>425763196</v>
      </c>
      <c r="AB92">
        <f t="shared" si="76"/>
        <v>9308.7539639999995</v>
      </c>
      <c r="AC92">
        <f t="shared" si="77"/>
        <v>0</v>
      </c>
      <c r="AD92">
        <f>ROUND((((0)-(0))+AE92),6)</f>
        <v>0</v>
      </c>
      <c r="AE92">
        <f>ROUND((0),6)</f>
        <v>0</v>
      </c>
      <c r="AF92">
        <f>ROUND((SUM(SmtRes!BT22:'SmtRes'!BT22)),6)</f>
        <v>9308.7539639999995</v>
      </c>
      <c r="AG92">
        <f t="shared" si="78"/>
        <v>0</v>
      </c>
      <c r="AH92">
        <f>(SUM(SmtRes!BU22:'SmtRes'!BU22))</f>
        <v>16.2516</v>
      </c>
      <c r="AI92">
        <f>(0)</f>
        <v>0</v>
      </c>
      <c r="AJ92">
        <f t="shared" si="79"/>
        <v>0</v>
      </c>
      <c r="AK92">
        <v>10699.717199999999</v>
      </c>
      <c r="AL92">
        <v>0</v>
      </c>
      <c r="AM92">
        <v>0</v>
      </c>
      <c r="AN92">
        <v>0</v>
      </c>
      <c r="AO92">
        <v>10699.717199999999</v>
      </c>
      <c r="AP92">
        <v>0</v>
      </c>
      <c r="AQ92">
        <v>18.68</v>
      </c>
      <c r="AR92">
        <v>0</v>
      </c>
      <c r="AS92">
        <v>0</v>
      </c>
      <c r="AT92">
        <v>102</v>
      </c>
      <c r="AU92">
        <v>54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1</v>
      </c>
      <c r="BJ92" t="s">
        <v>180</v>
      </c>
      <c r="BM92">
        <v>68001</v>
      </c>
      <c r="BN92">
        <v>0</v>
      </c>
      <c r="BO92" t="s">
        <v>3</v>
      </c>
      <c r="BP92">
        <v>0</v>
      </c>
      <c r="BQ92">
        <v>6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102</v>
      </c>
      <c r="CA92">
        <v>54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80"/>
        <v>93.09</v>
      </c>
      <c r="CQ92">
        <f>SUMIF(SmtRes!AQ22:'SmtRes'!AQ22,"=1",SmtRes!AA22:'SmtRes'!AA22)</f>
        <v>0</v>
      </c>
      <c r="CR92">
        <f>SUMIF(SmtRes!AQ22:'SmtRes'!AQ22,"=1",SmtRes!AB22:'SmtRes'!AB22)</f>
        <v>0</v>
      </c>
      <c r="CS92">
        <f>SUMIF(SmtRes!AQ22:'SmtRes'!AQ22,"=1",SmtRes!AC22:'SmtRes'!AC22)</f>
        <v>0</v>
      </c>
      <c r="CT92">
        <f>SUMIF(SmtRes!AQ22:'SmtRes'!AQ22,"=1",SmtRes!AD22:'SmtRes'!AD22)</f>
        <v>572.79</v>
      </c>
      <c r="CU92">
        <f t="shared" si="81"/>
        <v>0</v>
      </c>
      <c r="CV92">
        <f>SUMIF(SmtRes!AQ22:'SmtRes'!AQ22,"=1",SmtRes!BU22:'SmtRes'!BU22)</f>
        <v>16.2516</v>
      </c>
      <c r="CW92">
        <f>SUMIF(SmtRes!AQ22:'SmtRes'!AQ22,"=1",SmtRes!BV22:'SmtRes'!BV22)</f>
        <v>0</v>
      </c>
      <c r="CX92">
        <f t="shared" si="82"/>
        <v>0</v>
      </c>
      <c r="CY92">
        <f t="shared" si="83"/>
        <v>94.951800000000006</v>
      </c>
      <c r="CZ92">
        <f t="shared" si="84"/>
        <v>50.268600000000006</v>
      </c>
      <c r="DC92" t="s">
        <v>3</v>
      </c>
      <c r="DD92" t="s">
        <v>157</v>
      </c>
      <c r="DE92" t="s">
        <v>158</v>
      </c>
      <c r="DF92" t="s">
        <v>158</v>
      </c>
      <c r="DG92" t="s">
        <v>158</v>
      </c>
      <c r="DH92" t="s">
        <v>3</v>
      </c>
      <c r="DI92" t="s">
        <v>158</v>
      </c>
      <c r="DJ92" t="s">
        <v>158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1005</v>
      </c>
      <c r="DV92" t="s">
        <v>179</v>
      </c>
      <c r="DW92" t="s">
        <v>179</v>
      </c>
      <c r="DX92">
        <v>100</v>
      </c>
      <c r="DZ92" t="s">
        <v>3</v>
      </c>
      <c r="EA92" t="s">
        <v>3</v>
      </c>
      <c r="EB92" t="s">
        <v>3</v>
      </c>
      <c r="EC92" t="s">
        <v>3</v>
      </c>
      <c r="EE92">
        <v>416980153</v>
      </c>
      <c r="EF92">
        <v>6</v>
      </c>
      <c r="EG92" t="s">
        <v>159</v>
      </c>
      <c r="EH92">
        <v>102</v>
      </c>
      <c r="EI92" t="s">
        <v>160</v>
      </c>
      <c r="EJ92">
        <v>1</v>
      </c>
      <c r="EK92">
        <v>68001</v>
      </c>
      <c r="EL92" t="s">
        <v>160</v>
      </c>
      <c r="EM92" t="s">
        <v>161</v>
      </c>
      <c r="EO92" t="s">
        <v>3</v>
      </c>
      <c r="EQ92">
        <v>131072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18.68</v>
      </c>
      <c r="EX92">
        <v>0</v>
      </c>
      <c r="EY92">
        <v>0</v>
      </c>
      <c r="FQ92">
        <v>0</v>
      </c>
      <c r="FR92">
        <v>0</v>
      </c>
      <c r="FS92">
        <v>0</v>
      </c>
      <c r="FX92">
        <v>102</v>
      </c>
      <c r="FY92">
        <v>54</v>
      </c>
      <c r="GA92" t="s">
        <v>3</v>
      </c>
      <c r="GD92">
        <v>1</v>
      </c>
      <c r="GF92">
        <v>-1543099866</v>
      </c>
      <c r="GG92">
        <v>2</v>
      </c>
      <c r="GH92">
        <v>1</v>
      </c>
      <c r="GI92">
        <v>-2</v>
      </c>
      <c r="GJ92">
        <v>0</v>
      </c>
      <c r="GK92">
        <v>0</v>
      </c>
      <c r="GL92">
        <f t="shared" si="85"/>
        <v>0</v>
      </c>
      <c r="GM92">
        <f t="shared" si="86"/>
        <v>238.31</v>
      </c>
      <c r="GN92">
        <f t="shared" si="87"/>
        <v>238.31</v>
      </c>
      <c r="GO92">
        <f t="shared" si="88"/>
        <v>0</v>
      </c>
      <c r="GP92">
        <f t="shared" si="89"/>
        <v>0</v>
      </c>
      <c r="GR92">
        <v>0</v>
      </c>
      <c r="GS92">
        <v>0</v>
      </c>
      <c r="GT92">
        <v>0</v>
      </c>
      <c r="GU92" t="s">
        <v>3</v>
      </c>
      <c r="GV92">
        <f t="shared" si="90"/>
        <v>0</v>
      </c>
      <c r="GW92">
        <v>1</v>
      </c>
      <c r="GX92">
        <f t="shared" si="91"/>
        <v>0</v>
      </c>
      <c r="HA92">
        <v>0</v>
      </c>
      <c r="HB92">
        <v>0</v>
      </c>
      <c r="HC92">
        <f t="shared" si="92"/>
        <v>0</v>
      </c>
      <c r="HE92" t="s">
        <v>3</v>
      </c>
      <c r="HF92" t="s">
        <v>3</v>
      </c>
      <c r="HM92" t="s">
        <v>3</v>
      </c>
      <c r="HN92" t="s">
        <v>162</v>
      </c>
      <c r="HO92" t="s">
        <v>163</v>
      </c>
      <c r="HP92" t="s">
        <v>160</v>
      </c>
      <c r="HQ92" t="s">
        <v>160</v>
      </c>
      <c r="HS92">
        <v>0</v>
      </c>
      <c r="IK92">
        <v>0</v>
      </c>
    </row>
    <row r="93" spans="1:245" x14ac:dyDescent="0.2">
      <c r="A93">
        <v>17</v>
      </c>
      <c r="B93">
        <v>1</v>
      </c>
      <c r="C93">
        <f>ROW(SmtRes!A36)</f>
        <v>36</v>
      </c>
      <c r="D93">
        <f>ROW(EtalonRes!A36)</f>
        <v>36</v>
      </c>
      <c r="E93" t="s">
        <v>181</v>
      </c>
      <c r="F93" t="s">
        <v>182</v>
      </c>
      <c r="G93" t="s">
        <v>183</v>
      </c>
      <c r="H93" t="s">
        <v>184</v>
      </c>
      <c r="I93">
        <f t="shared" si="69"/>
        <v>0.01</v>
      </c>
      <c r="J93">
        <v>0</v>
      </c>
      <c r="K93">
        <f t="shared" si="70"/>
        <v>0.01</v>
      </c>
      <c r="O93">
        <f t="shared" si="71"/>
        <v>251.68</v>
      </c>
      <c r="P93">
        <f>SUMIF(SmtRes!AQ23:'SmtRes'!AQ36,"=1",SmtRes!DF23:'SmtRes'!DF36)</f>
        <v>0</v>
      </c>
      <c r="Q93">
        <f>SUMIF(SmtRes!AQ23:'SmtRes'!AQ36,"=1",SmtRes!DG23:'SmtRes'!DG36)</f>
        <v>103.13000000000001</v>
      </c>
      <c r="R93">
        <f>SUMIF(SmtRes!AQ23:'SmtRes'!AQ36,"=1",SmtRes!DH23:'SmtRes'!DH36)</f>
        <v>31.560000000000006</v>
      </c>
      <c r="S93">
        <f>SUMIF(SmtRes!AQ23:'SmtRes'!AQ36,"=1",SmtRes!DI23:'SmtRes'!DI36)</f>
        <v>116.99</v>
      </c>
      <c r="T93">
        <f t="shared" si="72"/>
        <v>0</v>
      </c>
      <c r="U93">
        <f>SUMIF(SmtRes!AQ23:'SmtRes'!AQ36,"=1",SmtRes!CV23:'SmtRes'!CV36)</f>
        <v>0.190443</v>
      </c>
      <c r="V93">
        <f>SUMIF(SmtRes!AQ23:'SmtRes'!AQ36,"=1",SmtRes!CW23:'SmtRes'!CW36)</f>
        <v>3.9323999999999998E-2</v>
      </c>
      <c r="W93">
        <f t="shared" si="73"/>
        <v>0</v>
      </c>
      <c r="X93">
        <f t="shared" si="74"/>
        <v>218.37</v>
      </c>
      <c r="Y93">
        <f t="shared" si="75"/>
        <v>199.06</v>
      </c>
      <c r="AA93">
        <v>425763196</v>
      </c>
      <c r="AB93">
        <f t="shared" si="76"/>
        <v>19582.081538999999</v>
      </c>
      <c r="AC93">
        <f t="shared" si="77"/>
        <v>0</v>
      </c>
      <c r="AD93">
        <f>ROUND((((SUM(SmtRes!BR23:'SmtRes'!BR36))-(SUM(SmtRes!BS23:'SmtRes'!BS36)))+AE93),6)</f>
        <v>7883.5489349999998</v>
      </c>
      <c r="AE93">
        <f>ROUND((SUM(SmtRes!BS23:'SmtRes'!BS36)),6)</f>
        <v>3156.2684760000002</v>
      </c>
      <c r="AF93">
        <f>ROUND((SUM(SmtRes!BT23:'SmtRes'!BT36)),6)</f>
        <v>11698.532604</v>
      </c>
      <c r="AG93">
        <f t="shared" si="78"/>
        <v>0</v>
      </c>
      <c r="AH93">
        <f>(SUM(SmtRes!BU23:'SmtRes'!BU36))</f>
        <v>19.0443</v>
      </c>
      <c r="AI93">
        <f>(SUM(SmtRes!BV23:'SmtRes'!BV36))</f>
        <v>3.9324000000000003</v>
      </c>
      <c r="AJ93">
        <f t="shared" si="79"/>
        <v>0</v>
      </c>
      <c r="AK93">
        <v>27623.301600000006</v>
      </c>
      <c r="AL93">
        <v>1487.2671</v>
      </c>
      <c r="AM93">
        <v>9061.5505000000012</v>
      </c>
      <c r="AN93">
        <v>3627.8948</v>
      </c>
      <c r="AO93">
        <v>13446.5892</v>
      </c>
      <c r="AP93">
        <v>0</v>
      </c>
      <c r="AQ93">
        <v>21.89</v>
      </c>
      <c r="AR93">
        <v>4.5200000000000005</v>
      </c>
      <c r="AS93">
        <v>0</v>
      </c>
      <c r="AT93">
        <v>147</v>
      </c>
      <c r="AU93">
        <v>134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0</v>
      </c>
      <c r="BI93">
        <v>1</v>
      </c>
      <c r="BJ93" t="s">
        <v>185</v>
      </c>
      <c r="BM93">
        <v>27001</v>
      </c>
      <c r="BN93">
        <v>0</v>
      </c>
      <c r="BO93" t="s">
        <v>3</v>
      </c>
      <c r="BP93">
        <v>0</v>
      </c>
      <c r="BQ93">
        <v>2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147</v>
      </c>
      <c r="CA93">
        <v>134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80"/>
        <v>251.68</v>
      </c>
      <c r="CQ93">
        <f>SUMIF(SmtRes!AQ23:'SmtRes'!AQ36,"=1",SmtRes!AA23:'SmtRes'!AA36)</f>
        <v>26579.03</v>
      </c>
      <c r="CR93">
        <f>SUMIF(SmtRes!AQ23:'SmtRes'!AQ36,"=1",SmtRes!AB23:'SmtRes'!AB36)</f>
        <v>7153.4000000000005</v>
      </c>
      <c r="CS93">
        <f>SUMIF(SmtRes!AQ23:'SmtRes'!AQ36,"=1",SmtRes!AC23:'SmtRes'!AC36)</f>
        <v>3825.7700000000004</v>
      </c>
      <c r="CT93">
        <f>SUMIF(SmtRes!AQ23:'SmtRes'!AQ36,"=1",SmtRes!AD23:'SmtRes'!AD36)</f>
        <v>614.28</v>
      </c>
      <c r="CU93">
        <f t="shared" si="81"/>
        <v>0</v>
      </c>
      <c r="CV93">
        <f>SUMIF(SmtRes!AQ23:'SmtRes'!AQ36,"=1",SmtRes!BU23:'SmtRes'!BU36)</f>
        <v>19.0443</v>
      </c>
      <c r="CW93">
        <f>SUMIF(SmtRes!AQ23:'SmtRes'!AQ36,"=1",SmtRes!BV23:'SmtRes'!BV36)</f>
        <v>3.9324000000000003</v>
      </c>
      <c r="CX93">
        <f t="shared" si="82"/>
        <v>0</v>
      </c>
      <c r="CY93">
        <f t="shared" si="83"/>
        <v>218.36850000000001</v>
      </c>
      <c r="CZ93">
        <f t="shared" si="84"/>
        <v>199.05700000000002</v>
      </c>
      <c r="DC93" t="s">
        <v>3</v>
      </c>
      <c r="DD93" t="s">
        <v>157</v>
      </c>
      <c r="DE93" t="s">
        <v>158</v>
      </c>
      <c r="DF93" t="s">
        <v>158</v>
      </c>
      <c r="DG93" t="s">
        <v>158</v>
      </c>
      <c r="DH93" t="s">
        <v>3</v>
      </c>
      <c r="DI93" t="s">
        <v>158</v>
      </c>
      <c r="DJ93" t="s">
        <v>158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1003</v>
      </c>
      <c r="DV93" t="s">
        <v>184</v>
      </c>
      <c r="DW93" t="s">
        <v>184</v>
      </c>
      <c r="DX93">
        <v>100</v>
      </c>
      <c r="DZ93" t="s">
        <v>3</v>
      </c>
      <c r="EA93" t="s">
        <v>3</v>
      </c>
      <c r="EB93" t="s">
        <v>3</v>
      </c>
      <c r="EC93" t="s">
        <v>3</v>
      </c>
      <c r="EE93">
        <v>416980069</v>
      </c>
      <c r="EF93">
        <v>2</v>
      </c>
      <c r="EG93" t="s">
        <v>186</v>
      </c>
      <c r="EH93">
        <v>21</v>
      </c>
      <c r="EI93" t="s">
        <v>187</v>
      </c>
      <c r="EJ93">
        <v>1</v>
      </c>
      <c r="EK93">
        <v>27001</v>
      </c>
      <c r="EL93" t="s">
        <v>187</v>
      </c>
      <c r="EM93" t="s">
        <v>188</v>
      </c>
      <c r="EO93" t="s">
        <v>3</v>
      </c>
      <c r="EQ93">
        <v>131072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21.89</v>
      </c>
      <c r="EX93">
        <v>4.5199999999999996</v>
      </c>
      <c r="EY93">
        <v>0</v>
      </c>
      <c r="FQ93">
        <v>0</v>
      </c>
      <c r="FR93">
        <v>0</v>
      </c>
      <c r="FS93">
        <v>0</v>
      </c>
      <c r="FX93">
        <v>147</v>
      </c>
      <c r="FY93">
        <v>134</v>
      </c>
      <c r="GA93" t="s">
        <v>3</v>
      </c>
      <c r="GD93">
        <v>1</v>
      </c>
      <c r="GF93">
        <v>-153443984</v>
      </c>
      <c r="GG93">
        <v>2</v>
      </c>
      <c r="GH93">
        <v>1</v>
      </c>
      <c r="GI93">
        <v>-2</v>
      </c>
      <c r="GJ93">
        <v>0</v>
      </c>
      <c r="GK93">
        <v>0</v>
      </c>
      <c r="GL93">
        <f t="shared" si="85"/>
        <v>0</v>
      </c>
      <c r="GM93">
        <f t="shared" si="86"/>
        <v>669.11</v>
      </c>
      <c r="GN93">
        <f t="shared" si="87"/>
        <v>669.11</v>
      </c>
      <c r="GO93">
        <f t="shared" si="88"/>
        <v>0</v>
      </c>
      <c r="GP93">
        <f t="shared" si="89"/>
        <v>0</v>
      </c>
      <c r="GR93">
        <v>0</v>
      </c>
      <c r="GS93">
        <v>0</v>
      </c>
      <c r="GT93">
        <v>0</v>
      </c>
      <c r="GU93" t="s">
        <v>3</v>
      </c>
      <c r="GV93">
        <f t="shared" si="90"/>
        <v>0</v>
      </c>
      <c r="GW93">
        <v>1</v>
      </c>
      <c r="GX93">
        <f t="shared" si="91"/>
        <v>0</v>
      </c>
      <c r="HA93">
        <v>0</v>
      </c>
      <c r="HB93">
        <v>0</v>
      </c>
      <c r="HC93">
        <f t="shared" si="92"/>
        <v>0</v>
      </c>
      <c r="HE93" t="s">
        <v>3</v>
      </c>
      <c r="HF93" t="s">
        <v>3</v>
      </c>
      <c r="HM93" t="s">
        <v>3</v>
      </c>
      <c r="HN93" t="s">
        <v>189</v>
      </c>
      <c r="HO93" t="s">
        <v>190</v>
      </c>
      <c r="HP93" t="s">
        <v>187</v>
      </c>
      <c r="HQ93" t="s">
        <v>187</v>
      </c>
      <c r="HS93">
        <v>0</v>
      </c>
      <c r="IK93">
        <v>0</v>
      </c>
    </row>
    <row r="94" spans="1:245" x14ac:dyDescent="0.2">
      <c r="A94">
        <v>17</v>
      </c>
      <c r="B94">
        <v>1</v>
      </c>
      <c r="C94">
        <f>ROW(SmtRes!A49)</f>
        <v>49</v>
      </c>
      <c r="D94">
        <f>ROW(EtalonRes!A49)</f>
        <v>49</v>
      </c>
      <c r="E94" t="s">
        <v>191</v>
      </c>
      <c r="F94" t="s">
        <v>192</v>
      </c>
      <c r="G94" t="s">
        <v>193</v>
      </c>
      <c r="H94" t="s">
        <v>194</v>
      </c>
      <c r="I94">
        <f>ROUND(1/1000,7)</f>
        <v>1E-3</v>
      </c>
      <c r="J94">
        <v>0</v>
      </c>
      <c r="K94">
        <f>ROUND(1/1000,7)</f>
        <v>1E-3</v>
      </c>
      <c r="O94">
        <f t="shared" si="71"/>
        <v>45.26</v>
      </c>
      <c r="P94">
        <f>SUMIF(SmtRes!AQ37:'SmtRes'!AQ49,"=1",SmtRes!DF37:'SmtRes'!DF49)</f>
        <v>0</v>
      </c>
      <c r="Q94">
        <f>SUMIF(SmtRes!AQ37:'SmtRes'!AQ49,"=1",SmtRes!DG37:'SmtRes'!DG49)</f>
        <v>28.9</v>
      </c>
      <c r="R94">
        <f>SUMIF(SmtRes!AQ37:'SmtRes'!AQ49,"=1",SmtRes!DH37:'SmtRes'!DH49)</f>
        <v>6.2600000000000007</v>
      </c>
      <c r="S94">
        <f>SUMIF(SmtRes!AQ37:'SmtRes'!AQ49,"=1",SmtRes!DI37:'SmtRes'!DI49)</f>
        <v>10.1</v>
      </c>
      <c r="T94">
        <f t="shared" si="72"/>
        <v>0</v>
      </c>
      <c r="U94">
        <f>SUMIF(SmtRes!AQ37:'SmtRes'!AQ49,"=1",SmtRes!CV37:'SmtRes'!CV49)</f>
        <v>1.4468099999999999E-2</v>
      </c>
      <c r="V94">
        <f>SUMIF(SmtRes!AQ37:'SmtRes'!AQ49,"=1",SmtRes!CW37:'SmtRes'!CW49)</f>
        <v>6.8382E-3</v>
      </c>
      <c r="W94">
        <f t="shared" si="73"/>
        <v>0</v>
      </c>
      <c r="X94">
        <f t="shared" si="74"/>
        <v>24.05</v>
      </c>
      <c r="Y94">
        <f t="shared" si="75"/>
        <v>21.92</v>
      </c>
      <c r="AA94">
        <v>425763196</v>
      </c>
      <c r="AB94">
        <f t="shared" si="76"/>
        <v>32505.027348</v>
      </c>
      <c r="AC94">
        <f t="shared" si="77"/>
        <v>0</v>
      </c>
      <c r="AD94">
        <f>ROUND((((SUM(SmtRes!BR37:'SmtRes'!BR49))-(SUM(SmtRes!BS37:'SmtRes'!BS49)))+AE94),6)</f>
        <v>22409.187168</v>
      </c>
      <c r="AE94">
        <f>ROUND((SUM(SmtRes!BS37:'SmtRes'!BS49)),6)</f>
        <v>6255.9060419999996</v>
      </c>
      <c r="AF94">
        <f>ROUND((SUM(SmtRes!BT37:'SmtRes'!BT49)),6)</f>
        <v>10095.840179999999</v>
      </c>
      <c r="AG94">
        <f t="shared" si="78"/>
        <v>0</v>
      </c>
      <c r="AH94">
        <f>(SUM(SmtRes!BU37:'SmtRes'!BU49))</f>
        <v>14.4681</v>
      </c>
      <c r="AI94">
        <f>(SUM(SmtRes!BV37:'SmtRes'!BV49))</f>
        <v>6.8381999999999996</v>
      </c>
      <c r="AJ94">
        <f t="shared" si="79"/>
        <v>0</v>
      </c>
      <c r="AK94">
        <v>44841.191899999998</v>
      </c>
      <c r="AL94">
        <v>288.39490000000001</v>
      </c>
      <c r="AM94">
        <v>25757.686399999999</v>
      </c>
      <c r="AN94">
        <v>7190.6966000000002</v>
      </c>
      <c r="AO94">
        <v>11604.413999999999</v>
      </c>
      <c r="AP94">
        <v>0</v>
      </c>
      <c r="AQ94">
        <v>16.63</v>
      </c>
      <c r="AR94">
        <v>7.86</v>
      </c>
      <c r="AS94">
        <v>0</v>
      </c>
      <c r="AT94">
        <v>147</v>
      </c>
      <c r="AU94">
        <v>134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1</v>
      </c>
      <c r="BJ94" t="s">
        <v>195</v>
      </c>
      <c r="BM94">
        <v>27001</v>
      </c>
      <c r="BN94">
        <v>0</v>
      </c>
      <c r="BO94" t="s">
        <v>3</v>
      </c>
      <c r="BP94">
        <v>0</v>
      </c>
      <c r="BQ94">
        <v>2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147</v>
      </c>
      <c r="CA94">
        <v>134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80"/>
        <v>45.26</v>
      </c>
      <c r="CQ94">
        <f>SUMIF(SmtRes!AQ37:'SmtRes'!AQ49,"=1",SmtRes!AA37:'SmtRes'!AA49)</f>
        <v>74678.740000000005</v>
      </c>
      <c r="CR94">
        <f>SUMIF(SmtRes!AQ37:'SmtRes'!AQ49,"=1",SmtRes!AB37:'SmtRes'!AB49)</f>
        <v>24524.6</v>
      </c>
      <c r="CS94">
        <f>SUMIF(SmtRes!AQ37:'SmtRes'!AQ49,"=1",SmtRes!AC37:'SmtRes'!AC49)</f>
        <v>6142.7699999999995</v>
      </c>
      <c r="CT94">
        <f>SUMIF(SmtRes!AQ37:'SmtRes'!AQ49,"=1",SmtRes!AD37:'SmtRes'!AD49)</f>
        <v>697.8</v>
      </c>
      <c r="CU94">
        <f t="shared" si="81"/>
        <v>0</v>
      </c>
      <c r="CV94">
        <f>SUMIF(SmtRes!AQ37:'SmtRes'!AQ49,"=1",SmtRes!BU37:'SmtRes'!BU49)</f>
        <v>14.4681</v>
      </c>
      <c r="CW94">
        <f>SUMIF(SmtRes!AQ37:'SmtRes'!AQ49,"=1",SmtRes!BV37:'SmtRes'!BV49)</f>
        <v>6.8381999999999996</v>
      </c>
      <c r="CX94">
        <f t="shared" si="82"/>
        <v>0</v>
      </c>
      <c r="CY94">
        <f t="shared" si="83"/>
        <v>24.049199999999999</v>
      </c>
      <c r="CZ94">
        <f t="shared" si="84"/>
        <v>21.922399999999996</v>
      </c>
      <c r="DC94" t="s">
        <v>3</v>
      </c>
      <c r="DD94" t="s">
        <v>157</v>
      </c>
      <c r="DE94" t="s">
        <v>158</v>
      </c>
      <c r="DF94" t="s">
        <v>158</v>
      </c>
      <c r="DG94" t="s">
        <v>158</v>
      </c>
      <c r="DH94" t="s">
        <v>3</v>
      </c>
      <c r="DI94" t="s">
        <v>158</v>
      </c>
      <c r="DJ94" t="s">
        <v>158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1005</v>
      </c>
      <c r="DV94" t="s">
        <v>194</v>
      </c>
      <c r="DW94" t="s">
        <v>194</v>
      </c>
      <c r="DX94">
        <v>1000</v>
      </c>
      <c r="DZ94" t="s">
        <v>3</v>
      </c>
      <c r="EA94" t="s">
        <v>3</v>
      </c>
      <c r="EB94" t="s">
        <v>3</v>
      </c>
      <c r="EC94" t="s">
        <v>3</v>
      </c>
      <c r="EE94">
        <v>416980069</v>
      </c>
      <c r="EF94">
        <v>2</v>
      </c>
      <c r="EG94" t="s">
        <v>186</v>
      </c>
      <c r="EH94">
        <v>21</v>
      </c>
      <c r="EI94" t="s">
        <v>187</v>
      </c>
      <c r="EJ94">
        <v>1</v>
      </c>
      <c r="EK94">
        <v>27001</v>
      </c>
      <c r="EL94" t="s">
        <v>187</v>
      </c>
      <c r="EM94" t="s">
        <v>188</v>
      </c>
      <c r="EO94" t="s">
        <v>3</v>
      </c>
      <c r="EQ94">
        <v>131072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16.63</v>
      </c>
      <c r="EX94">
        <v>7.86</v>
      </c>
      <c r="EY94">
        <v>0</v>
      </c>
      <c r="FQ94">
        <v>0</v>
      </c>
      <c r="FR94">
        <v>0</v>
      </c>
      <c r="FS94">
        <v>0</v>
      </c>
      <c r="FX94">
        <v>147</v>
      </c>
      <c r="FY94">
        <v>134</v>
      </c>
      <c r="GA94" t="s">
        <v>3</v>
      </c>
      <c r="GD94">
        <v>1</v>
      </c>
      <c r="GF94">
        <v>688874086</v>
      </c>
      <c r="GG94">
        <v>2</v>
      </c>
      <c r="GH94">
        <v>1</v>
      </c>
      <c r="GI94">
        <v>-2</v>
      </c>
      <c r="GJ94">
        <v>0</v>
      </c>
      <c r="GK94">
        <v>0</v>
      </c>
      <c r="GL94">
        <f t="shared" si="85"/>
        <v>0</v>
      </c>
      <c r="GM94">
        <f t="shared" si="86"/>
        <v>91.23</v>
      </c>
      <c r="GN94">
        <f t="shared" si="87"/>
        <v>91.23</v>
      </c>
      <c r="GO94">
        <f t="shared" si="88"/>
        <v>0</v>
      </c>
      <c r="GP94">
        <f t="shared" si="89"/>
        <v>0</v>
      </c>
      <c r="GR94">
        <v>0</v>
      </c>
      <c r="GS94">
        <v>0</v>
      </c>
      <c r="GT94">
        <v>0</v>
      </c>
      <c r="GU94" t="s">
        <v>3</v>
      </c>
      <c r="GV94">
        <f t="shared" si="90"/>
        <v>0</v>
      </c>
      <c r="GW94">
        <v>1</v>
      </c>
      <c r="GX94">
        <f t="shared" si="91"/>
        <v>0</v>
      </c>
      <c r="HA94">
        <v>0</v>
      </c>
      <c r="HB94">
        <v>0</v>
      </c>
      <c r="HC94">
        <f t="shared" si="92"/>
        <v>0</v>
      </c>
      <c r="HE94" t="s">
        <v>3</v>
      </c>
      <c r="HF94" t="s">
        <v>3</v>
      </c>
      <c r="HM94" t="s">
        <v>3</v>
      </c>
      <c r="HN94" t="s">
        <v>189</v>
      </c>
      <c r="HO94" t="s">
        <v>190</v>
      </c>
      <c r="HP94" t="s">
        <v>187</v>
      </c>
      <c r="HQ94" t="s">
        <v>187</v>
      </c>
      <c r="HS94">
        <v>0</v>
      </c>
      <c r="IK94">
        <v>0</v>
      </c>
    </row>
    <row r="95" spans="1:245" x14ac:dyDescent="0.2">
      <c r="A95">
        <v>17</v>
      </c>
      <c r="B95">
        <v>1</v>
      </c>
      <c r="C95">
        <f>ROW(SmtRes!A56)</f>
        <v>56</v>
      </c>
      <c r="D95">
        <f>ROW(EtalonRes!A56)</f>
        <v>56</v>
      </c>
      <c r="E95" t="s">
        <v>196</v>
      </c>
      <c r="F95" t="s">
        <v>197</v>
      </c>
      <c r="G95" t="s">
        <v>198</v>
      </c>
      <c r="H95" t="s">
        <v>194</v>
      </c>
      <c r="I95">
        <f>ROUND(1/1000,7)</f>
        <v>1E-3</v>
      </c>
      <c r="J95">
        <v>0</v>
      </c>
      <c r="K95">
        <f>ROUND(1/1000,7)</f>
        <v>1E-3</v>
      </c>
      <c r="O95">
        <f t="shared" si="71"/>
        <v>2.2799999999999998</v>
      </c>
      <c r="P95">
        <f>SUMIF(SmtRes!AQ50:'SmtRes'!AQ56,"=1",SmtRes!DF50:'SmtRes'!DF56)</f>
        <v>0</v>
      </c>
      <c r="Q95">
        <f>SUMIF(SmtRes!AQ50:'SmtRes'!AQ56,"=1",SmtRes!DG50:'SmtRes'!DG56)</f>
        <v>1.62</v>
      </c>
      <c r="R95">
        <f>SUMIF(SmtRes!AQ50:'SmtRes'!AQ56,"=1",SmtRes!DH50:'SmtRes'!DH56)</f>
        <v>0.34</v>
      </c>
      <c r="S95">
        <f>SUMIF(SmtRes!AQ50:'SmtRes'!AQ56,"=1",SmtRes!DI50:'SmtRes'!DI56)</f>
        <v>0.32</v>
      </c>
      <c r="T95">
        <f t="shared" si="72"/>
        <v>0</v>
      </c>
      <c r="U95">
        <f>SUMIF(SmtRes!AQ50:'SmtRes'!AQ56,"=1",SmtRes!CV50:'SmtRes'!CV56)</f>
        <v>5.0460000000000001E-4</v>
      </c>
      <c r="V95">
        <f>SUMIF(SmtRes!AQ50:'SmtRes'!AQ56,"=1",SmtRes!CW50:'SmtRes'!CW56)</f>
        <v>3.567E-4</v>
      </c>
      <c r="W95">
        <f t="shared" si="73"/>
        <v>0</v>
      </c>
      <c r="X95">
        <f t="shared" si="74"/>
        <v>0.97</v>
      </c>
      <c r="Y95">
        <f t="shared" si="75"/>
        <v>0.88</v>
      </c>
      <c r="AA95">
        <v>425763196</v>
      </c>
      <c r="AB95">
        <f t="shared" si="76"/>
        <v>1576.8928350000001</v>
      </c>
      <c r="AC95">
        <f t="shared" si="77"/>
        <v>0</v>
      </c>
      <c r="AD95">
        <f>ROUND((((SUM(SmtRes!BR50:'SmtRes'!BR56))-(SUM(SmtRes!BS50:'SmtRes'!BS56)))+AE95),6)</f>
        <v>1261.4926049999999</v>
      </c>
      <c r="AE95">
        <f>ROUND((SUM(SmtRes!BS50:'SmtRes'!BS56)),6)</f>
        <v>334.246779</v>
      </c>
      <c r="AF95">
        <f>ROUND((SUM(SmtRes!BT50:'SmtRes'!BT56)),6)</f>
        <v>315.40023000000002</v>
      </c>
      <c r="AG95">
        <f t="shared" si="78"/>
        <v>0</v>
      </c>
      <c r="AH95">
        <f>(SUM(SmtRes!BU50:'SmtRes'!BU56))</f>
        <v>0.50459999999999994</v>
      </c>
      <c r="AI95">
        <f>(SUM(SmtRes!BV50:'SmtRes'!BV56))</f>
        <v>0.35670000000000002</v>
      </c>
      <c r="AJ95">
        <f t="shared" si="79"/>
        <v>0</v>
      </c>
      <c r="AK95">
        <v>2196.7121999999999</v>
      </c>
      <c r="AL95">
        <v>0</v>
      </c>
      <c r="AM95">
        <v>1449.9915000000001</v>
      </c>
      <c r="AN95">
        <v>384.19169999999997</v>
      </c>
      <c r="AO95">
        <v>362.52899999999994</v>
      </c>
      <c r="AP95">
        <v>0</v>
      </c>
      <c r="AQ95">
        <v>0.57999999999999996</v>
      </c>
      <c r="AR95">
        <v>0.41000000000000003</v>
      </c>
      <c r="AS95">
        <v>0</v>
      </c>
      <c r="AT95">
        <v>147</v>
      </c>
      <c r="AU95">
        <v>134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1</v>
      </c>
      <c r="BJ95" t="s">
        <v>199</v>
      </c>
      <c r="BM95">
        <v>27001</v>
      </c>
      <c r="BN95">
        <v>0</v>
      </c>
      <c r="BO95" t="s">
        <v>3</v>
      </c>
      <c r="BP95">
        <v>0</v>
      </c>
      <c r="BQ95">
        <v>2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147</v>
      </c>
      <c r="CA95">
        <v>134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80"/>
        <v>2.2800000000000002</v>
      </c>
      <c r="CQ95">
        <f>SUMIF(SmtRes!AQ50:'SmtRes'!AQ56,"=1",SmtRes!AA50:'SmtRes'!AA56)</f>
        <v>0</v>
      </c>
      <c r="CR95">
        <f>SUMIF(SmtRes!AQ50:'SmtRes'!AQ56,"=1",SmtRes!AB50:'SmtRes'!AB56)</f>
        <v>21221.97</v>
      </c>
      <c r="CS95">
        <f>SUMIF(SmtRes!AQ50:'SmtRes'!AQ56,"=1",SmtRes!AC50:'SmtRes'!AC56)</f>
        <v>3868.8599999999997</v>
      </c>
      <c r="CT95">
        <f>SUMIF(SmtRes!AQ50:'SmtRes'!AQ56,"=1",SmtRes!AD50:'SmtRes'!AD56)</f>
        <v>625.04999999999995</v>
      </c>
      <c r="CU95">
        <f t="shared" si="81"/>
        <v>0</v>
      </c>
      <c r="CV95">
        <f>SUMIF(SmtRes!AQ50:'SmtRes'!AQ56,"=1",SmtRes!BU50:'SmtRes'!BU56)</f>
        <v>0.50459999999999994</v>
      </c>
      <c r="CW95">
        <f>SUMIF(SmtRes!AQ50:'SmtRes'!AQ56,"=1",SmtRes!BV50:'SmtRes'!BV56)</f>
        <v>0.35670000000000002</v>
      </c>
      <c r="CX95">
        <f t="shared" si="82"/>
        <v>0</v>
      </c>
      <c r="CY95">
        <f t="shared" si="83"/>
        <v>0.97020000000000006</v>
      </c>
      <c r="CZ95">
        <f t="shared" si="84"/>
        <v>0.88439999999999996</v>
      </c>
      <c r="DC95" t="s">
        <v>3</v>
      </c>
      <c r="DD95" t="s">
        <v>157</v>
      </c>
      <c r="DE95" t="s">
        <v>158</v>
      </c>
      <c r="DF95" t="s">
        <v>158</v>
      </c>
      <c r="DG95" t="s">
        <v>158</v>
      </c>
      <c r="DH95" t="s">
        <v>3</v>
      </c>
      <c r="DI95" t="s">
        <v>158</v>
      </c>
      <c r="DJ95" t="s">
        <v>158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1005</v>
      </c>
      <c r="DV95" t="s">
        <v>194</v>
      </c>
      <c r="DW95" t="s">
        <v>194</v>
      </c>
      <c r="DX95">
        <v>1000</v>
      </c>
      <c r="DZ95" t="s">
        <v>3</v>
      </c>
      <c r="EA95" t="s">
        <v>3</v>
      </c>
      <c r="EB95" t="s">
        <v>3</v>
      </c>
      <c r="EC95" t="s">
        <v>3</v>
      </c>
      <c r="EE95">
        <v>416980069</v>
      </c>
      <c r="EF95">
        <v>2</v>
      </c>
      <c r="EG95" t="s">
        <v>186</v>
      </c>
      <c r="EH95">
        <v>21</v>
      </c>
      <c r="EI95" t="s">
        <v>187</v>
      </c>
      <c r="EJ95">
        <v>1</v>
      </c>
      <c r="EK95">
        <v>27001</v>
      </c>
      <c r="EL95" t="s">
        <v>187</v>
      </c>
      <c r="EM95" t="s">
        <v>188</v>
      </c>
      <c r="EO95" t="s">
        <v>3</v>
      </c>
      <c r="EQ95">
        <v>131072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0.57999999999999996</v>
      </c>
      <c r="EX95">
        <v>0.41</v>
      </c>
      <c r="EY95">
        <v>0</v>
      </c>
      <c r="FQ95">
        <v>0</v>
      </c>
      <c r="FR95">
        <v>0</v>
      </c>
      <c r="FS95">
        <v>0</v>
      </c>
      <c r="FX95">
        <v>147</v>
      </c>
      <c r="FY95">
        <v>134</v>
      </c>
      <c r="GA95" t="s">
        <v>3</v>
      </c>
      <c r="GD95">
        <v>1</v>
      </c>
      <c r="GF95">
        <v>-492457594</v>
      </c>
      <c r="GG95">
        <v>2</v>
      </c>
      <c r="GH95">
        <v>1</v>
      </c>
      <c r="GI95">
        <v>-2</v>
      </c>
      <c r="GJ95">
        <v>0</v>
      </c>
      <c r="GK95">
        <v>0</v>
      </c>
      <c r="GL95">
        <f t="shared" si="85"/>
        <v>0</v>
      </c>
      <c r="GM95">
        <f t="shared" si="86"/>
        <v>4.13</v>
      </c>
      <c r="GN95">
        <f t="shared" si="87"/>
        <v>4.13</v>
      </c>
      <c r="GO95">
        <f t="shared" si="88"/>
        <v>0</v>
      </c>
      <c r="GP95">
        <f t="shared" si="89"/>
        <v>0</v>
      </c>
      <c r="GR95">
        <v>0</v>
      </c>
      <c r="GS95">
        <v>0</v>
      </c>
      <c r="GT95">
        <v>0</v>
      </c>
      <c r="GU95" t="s">
        <v>3</v>
      </c>
      <c r="GV95">
        <f t="shared" si="90"/>
        <v>0</v>
      </c>
      <c r="GW95">
        <v>1</v>
      </c>
      <c r="GX95">
        <f t="shared" si="91"/>
        <v>0</v>
      </c>
      <c r="HA95">
        <v>0</v>
      </c>
      <c r="HB95">
        <v>0</v>
      </c>
      <c r="HC95">
        <f t="shared" si="92"/>
        <v>0</v>
      </c>
      <c r="HE95" t="s">
        <v>3</v>
      </c>
      <c r="HF95" t="s">
        <v>3</v>
      </c>
      <c r="HM95" t="s">
        <v>3</v>
      </c>
      <c r="HN95" t="s">
        <v>189</v>
      </c>
      <c r="HO95" t="s">
        <v>190</v>
      </c>
      <c r="HP95" t="s">
        <v>187</v>
      </c>
      <c r="HQ95" t="s">
        <v>187</v>
      </c>
      <c r="HS95">
        <v>0</v>
      </c>
      <c r="IK95">
        <v>0</v>
      </c>
    </row>
    <row r="96" spans="1:245" x14ac:dyDescent="0.2">
      <c r="A96">
        <v>17</v>
      </c>
      <c r="B96">
        <v>1</v>
      </c>
      <c r="C96">
        <f>ROW(SmtRes!A69)</f>
        <v>69</v>
      </c>
      <c r="D96">
        <f>ROW(EtalonRes!A69)</f>
        <v>69</v>
      </c>
      <c r="E96" t="s">
        <v>200</v>
      </c>
      <c r="F96" t="s">
        <v>192</v>
      </c>
      <c r="G96" t="s">
        <v>201</v>
      </c>
      <c r="H96" t="s">
        <v>194</v>
      </c>
      <c r="I96">
        <f>ROUND(1/1000,7)</f>
        <v>1E-3</v>
      </c>
      <c r="J96">
        <v>0</v>
      </c>
      <c r="K96">
        <f>ROUND(1/1000,7)</f>
        <v>1E-3</v>
      </c>
      <c r="O96">
        <f t="shared" si="71"/>
        <v>45.26</v>
      </c>
      <c r="P96">
        <f>SUMIF(SmtRes!AQ57:'SmtRes'!AQ69,"=1",SmtRes!DF57:'SmtRes'!DF69)</f>
        <v>0</v>
      </c>
      <c r="Q96">
        <f>SUMIF(SmtRes!AQ57:'SmtRes'!AQ69,"=1",SmtRes!DG57:'SmtRes'!DG69)</f>
        <v>28.9</v>
      </c>
      <c r="R96">
        <f>SUMIF(SmtRes!AQ57:'SmtRes'!AQ69,"=1",SmtRes!DH57:'SmtRes'!DH69)</f>
        <v>6.2600000000000007</v>
      </c>
      <c r="S96">
        <f>SUMIF(SmtRes!AQ57:'SmtRes'!AQ69,"=1",SmtRes!DI57:'SmtRes'!DI69)</f>
        <v>10.1</v>
      </c>
      <c r="T96">
        <f t="shared" si="72"/>
        <v>0</v>
      </c>
      <c r="U96">
        <f>SUMIF(SmtRes!AQ57:'SmtRes'!AQ69,"=1",SmtRes!CV57:'SmtRes'!CV69)</f>
        <v>1.4468099999999999E-2</v>
      </c>
      <c r="V96">
        <f>SUMIF(SmtRes!AQ57:'SmtRes'!AQ69,"=1",SmtRes!CW57:'SmtRes'!CW69)</f>
        <v>6.8382E-3</v>
      </c>
      <c r="W96">
        <f t="shared" si="73"/>
        <v>0</v>
      </c>
      <c r="X96">
        <f t="shared" si="74"/>
        <v>24.05</v>
      </c>
      <c r="Y96">
        <f t="shared" si="75"/>
        <v>21.92</v>
      </c>
      <c r="AA96">
        <v>425763196</v>
      </c>
      <c r="AB96">
        <f t="shared" si="76"/>
        <v>32505.027348</v>
      </c>
      <c r="AC96">
        <f t="shared" si="77"/>
        <v>0</v>
      </c>
      <c r="AD96">
        <f>ROUND((((SUM(SmtRes!BR57:'SmtRes'!BR69))-(SUM(SmtRes!BS57:'SmtRes'!BS69)))+AE96),6)</f>
        <v>22409.187168</v>
      </c>
      <c r="AE96">
        <f>ROUND((SUM(SmtRes!BS57:'SmtRes'!BS69)),6)</f>
        <v>6255.9060419999996</v>
      </c>
      <c r="AF96">
        <f>ROUND((SUM(SmtRes!BT57:'SmtRes'!BT69)),6)</f>
        <v>10095.840179999999</v>
      </c>
      <c r="AG96">
        <f t="shared" si="78"/>
        <v>0</v>
      </c>
      <c r="AH96">
        <f>(SUM(SmtRes!BU57:'SmtRes'!BU69))</f>
        <v>14.4681</v>
      </c>
      <c r="AI96">
        <f>(SUM(SmtRes!BV57:'SmtRes'!BV69))</f>
        <v>6.8381999999999996</v>
      </c>
      <c r="AJ96">
        <f t="shared" si="79"/>
        <v>0</v>
      </c>
      <c r="AK96">
        <v>44841.191899999998</v>
      </c>
      <c r="AL96">
        <v>288.39490000000001</v>
      </c>
      <c r="AM96">
        <v>25757.686399999999</v>
      </c>
      <c r="AN96">
        <v>7190.6966000000002</v>
      </c>
      <c r="AO96">
        <v>11604.413999999999</v>
      </c>
      <c r="AP96">
        <v>0</v>
      </c>
      <c r="AQ96">
        <v>16.63</v>
      </c>
      <c r="AR96">
        <v>7.86</v>
      </c>
      <c r="AS96">
        <v>0</v>
      </c>
      <c r="AT96">
        <v>147</v>
      </c>
      <c r="AU96">
        <v>134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1</v>
      </c>
      <c r="BJ96" t="s">
        <v>195</v>
      </c>
      <c r="BM96">
        <v>27001</v>
      </c>
      <c r="BN96">
        <v>0</v>
      </c>
      <c r="BO96" t="s">
        <v>3</v>
      </c>
      <c r="BP96">
        <v>0</v>
      </c>
      <c r="BQ96">
        <v>2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147</v>
      </c>
      <c r="CA96">
        <v>134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80"/>
        <v>45.26</v>
      </c>
      <c r="CQ96">
        <f>SUMIF(SmtRes!AQ57:'SmtRes'!AQ69,"=1",SmtRes!AA57:'SmtRes'!AA69)</f>
        <v>74678.740000000005</v>
      </c>
      <c r="CR96">
        <f>SUMIF(SmtRes!AQ57:'SmtRes'!AQ69,"=1",SmtRes!AB57:'SmtRes'!AB69)</f>
        <v>24524.6</v>
      </c>
      <c r="CS96">
        <f>SUMIF(SmtRes!AQ57:'SmtRes'!AQ69,"=1",SmtRes!AC57:'SmtRes'!AC69)</f>
        <v>6142.7699999999995</v>
      </c>
      <c r="CT96">
        <f>SUMIF(SmtRes!AQ57:'SmtRes'!AQ69,"=1",SmtRes!AD57:'SmtRes'!AD69)</f>
        <v>697.8</v>
      </c>
      <c r="CU96">
        <f t="shared" si="81"/>
        <v>0</v>
      </c>
      <c r="CV96">
        <f>SUMIF(SmtRes!AQ57:'SmtRes'!AQ69,"=1",SmtRes!BU57:'SmtRes'!BU69)</f>
        <v>14.4681</v>
      </c>
      <c r="CW96">
        <f>SUMIF(SmtRes!AQ57:'SmtRes'!AQ69,"=1",SmtRes!BV57:'SmtRes'!BV69)</f>
        <v>6.8381999999999996</v>
      </c>
      <c r="CX96">
        <f t="shared" si="82"/>
        <v>0</v>
      </c>
      <c r="CY96">
        <f t="shared" si="83"/>
        <v>24.049199999999999</v>
      </c>
      <c r="CZ96">
        <f t="shared" si="84"/>
        <v>21.922399999999996</v>
      </c>
      <c r="DC96" t="s">
        <v>3</v>
      </c>
      <c r="DD96" t="s">
        <v>157</v>
      </c>
      <c r="DE96" t="s">
        <v>158</v>
      </c>
      <c r="DF96" t="s">
        <v>158</v>
      </c>
      <c r="DG96" t="s">
        <v>158</v>
      </c>
      <c r="DH96" t="s">
        <v>3</v>
      </c>
      <c r="DI96" t="s">
        <v>158</v>
      </c>
      <c r="DJ96" t="s">
        <v>158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1005</v>
      </c>
      <c r="DV96" t="s">
        <v>194</v>
      </c>
      <c r="DW96" t="s">
        <v>194</v>
      </c>
      <c r="DX96">
        <v>1000</v>
      </c>
      <c r="DZ96" t="s">
        <v>3</v>
      </c>
      <c r="EA96" t="s">
        <v>3</v>
      </c>
      <c r="EB96" t="s">
        <v>3</v>
      </c>
      <c r="EC96" t="s">
        <v>3</v>
      </c>
      <c r="EE96">
        <v>416980069</v>
      </c>
      <c r="EF96">
        <v>2</v>
      </c>
      <c r="EG96" t="s">
        <v>186</v>
      </c>
      <c r="EH96">
        <v>21</v>
      </c>
      <c r="EI96" t="s">
        <v>187</v>
      </c>
      <c r="EJ96">
        <v>1</v>
      </c>
      <c r="EK96">
        <v>27001</v>
      </c>
      <c r="EL96" t="s">
        <v>187</v>
      </c>
      <c r="EM96" t="s">
        <v>188</v>
      </c>
      <c r="EO96" t="s">
        <v>3</v>
      </c>
      <c r="EQ96">
        <v>131072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16.63</v>
      </c>
      <c r="EX96">
        <v>7.86</v>
      </c>
      <c r="EY96">
        <v>0</v>
      </c>
      <c r="FQ96">
        <v>0</v>
      </c>
      <c r="FR96">
        <v>0</v>
      </c>
      <c r="FS96">
        <v>0</v>
      </c>
      <c r="FX96">
        <v>147</v>
      </c>
      <c r="FY96">
        <v>134</v>
      </c>
      <c r="GA96" t="s">
        <v>3</v>
      </c>
      <c r="GD96">
        <v>1</v>
      </c>
      <c r="GF96">
        <v>306315896</v>
      </c>
      <c r="GG96">
        <v>2</v>
      </c>
      <c r="GH96">
        <v>1</v>
      </c>
      <c r="GI96">
        <v>-2</v>
      </c>
      <c r="GJ96">
        <v>0</v>
      </c>
      <c r="GK96">
        <v>0</v>
      </c>
      <c r="GL96">
        <f t="shared" si="85"/>
        <v>0</v>
      </c>
      <c r="GM96">
        <f t="shared" si="86"/>
        <v>91.23</v>
      </c>
      <c r="GN96">
        <f t="shared" si="87"/>
        <v>91.23</v>
      </c>
      <c r="GO96">
        <f t="shared" si="88"/>
        <v>0</v>
      </c>
      <c r="GP96">
        <f t="shared" si="89"/>
        <v>0</v>
      </c>
      <c r="GR96">
        <v>0</v>
      </c>
      <c r="GS96">
        <v>0</v>
      </c>
      <c r="GT96">
        <v>0</v>
      </c>
      <c r="GU96" t="s">
        <v>3</v>
      </c>
      <c r="GV96">
        <f t="shared" si="90"/>
        <v>0</v>
      </c>
      <c r="GW96">
        <v>1</v>
      </c>
      <c r="GX96">
        <f t="shared" si="91"/>
        <v>0</v>
      </c>
      <c r="HA96">
        <v>0</v>
      </c>
      <c r="HB96">
        <v>0</v>
      </c>
      <c r="HC96">
        <f t="shared" si="92"/>
        <v>0</v>
      </c>
      <c r="HE96" t="s">
        <v>3</v>
      </c>
      <c r="HF96" t="s">
        <v>3</v>
      </c>
      <c r="HM96" t="s">
        <v>3</v>
      </c>
      <c r="HN96" t="s">
        <v>189</v>
      </c>
      <c r="HO96" t="s">
        <v>190</v>
      </c>
      <c r="HP96" t="s">
        <v>187</v>
      </c>
      <c r="HQ96" t="s">
        <v>187</v>
      </c>
      <c r="HS96">
        <v>0</v>
      </c>
      <c r="IK96">
        <v>0</v>
      </c>
    </row>
    <row r="97" spans="1:245" x14ac:dyDescent="0.2">
      <c r="A97">
        <v>17</v>
      </c>
      <c r="B97">
        <v>1</v>
      </c>
      <c r="C97">
        <f>ROW(SmtRes!A81)</f>
        <v>81</v>
      </c>
      <c r="D97">
        <f>ROW(EtalonRes!A81)</f>
        <v>81</v>
      </c>
      <c r="E97" t="s">
        <v>202</v>
      </c>
      <c r="F97" t="s">
        <v>203</v>
      </c>
      <c r="G97" t="s">
        <v>204</v>
      </c>
      <c r="H97" t="s">
        <v>194</v>
      </c>
      <c r="I97">
        <f>ROUND(1/1000,7)</f>
        <v>1E-3</v>
      </c>
      <c r="J97">
        <v>0</v>
      </c>
      <c r="K97">
        <f>ROUND(1/1000,7)</f>
        <v>1E-3</v>
      </c>
      <c r="O97">
        <f t="shared" si="71"/>
        <v>103.22</v>
      </c>
      <c r="P97">
        <f>SUMIF(SmtRes!AQ70:'SmtRes'!AQ81,"=1",SmtRes!DF70:'SmtRes'!DF81)</f>
        <v>0</v>
      </c>
      <c r="Q97">
        <f>SUMIF(SmtRes!AQ70:'SmtRes'!AQ81,"=1",SmtRes!DG70:'SmtRes'!DG81)</f>
        <v>58.81</v>
      </c>
      <c r="R97">
        <f>SUMIF(SmtRes!AQ70:'SmtRes'!AQ81,"=1",SmtRes!DH70:'SmtRes'!DH81)</f>
        <v>26.77</v>
      </c>
      <c r="S97">
        <f>SUMIF(SmtRes!AQ70:'SmtRes'!AQ81,"=1",SmtRes!DI70:'SmtRes'!DI81)</f>
        <v>17.64</v>
      </c>
      <c r="T97">
        <f t="shared" si="72"/>
        <v>0</v>
      </c>
      <c r="U97">
        <f>SUMIF(SmtRes!AQ70:'SmtRes'!AQ81,"=1",SmtRes!CV70:'SmtRes'!CV81)</f>
        <v>2.8709999999999999E-2</v>
      </c>
      <c r="V97">
        <f>SUMIF(SmtRes!AQ70:'SmtRes'!AQ81,"=1",SmtRes!CW70:'SmtRes'!CW81)</f>
        <v>3.2511899999999996E-2</v>
      </c>
      <c r="W97">
        <f t="shared" si="73"/>
        <v>0</v>
      </c>
      <c r="X97">
        <f t="shared" si="74"/>
        <v>65.28</v>
      </c>
      <c r="Y97">
        <f t="shared" si="75"/>
        <v>59.51</v>
      </c>
      <c r="AA97">
        <v>425763196</v>
      </c>
      <c r="AB97">
        <f t="shared" si="76"/>
        <v>62326.803306000002</v>
      </c>
      <c r="AC97">
        <f t="shared" si="77"/>
        <v>0</v>
      </c>
      <c r="AD97">
        <f>ROUND((((SUM(SmtRes!BR70:'SmtRes'!BR81))-(SUM(SmtRes!BS70:'SmtRes'!BS81)))+AE97),6)</f>
        <v>44690.824505999997</v>
      </c>
      <c r="AE97">
        <f>ROUND((SUM(SmtRes!BS70:'SmtRes'!BS81)),6)</f>
        <v>26778.825938999998</v>
      </c>
      <c r="AF97">
        <f>ROUND((SUM(SmtRes!BT70:'SmtRes'!BT81)),6)</f>
        <v>17635.978800000001</v>
      </c>
      <c r="AG97">
        <f t="shared" si="78"/>
        <v>0</v>
      </c>
      <c r="AH97">
        <f>(SUM(SmtRes!BU70:'SmtRes'!BU81))</f>
        <v>28.71</v>
      </c>
      <c r="AI97">
        <f>(SUM(SmtRes!BV70:'SmtRes'!BV81))</f>
        <v>32.511899999999997</v>
      </c>
      <c r="AJ97">
        <f t="shared" si="79"/>
        <v>0</v>
      </c>
      <c r="AK97">
        <v>103491.5635</v>
      </c>
      <c r="AL97">
        <v>1071.3</v>
      </c>
      <c r="AM97">
        <v>51368.763800000008</v>
      </c>
      <c r="AN97">
        <v>30780.259699999995</v>
      </c>
      <c r="AO97">
        <v>20271.239999999998</v>
      </c>
      <c r="AP97">
        <v>0</v>
      </c>
      <c r="AQ97">
        <v>33</v>
      </c>
      <c r="AR97">
        <v>37.369999999999997</v>
      </c>
      <c r="AS97">
        <v>0</v>
      </c>
      <c r="AT97">
        <v>147</v>
      </c>
      <c r="AU97">
        <v>134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1</v>
      </c>
      <c r="BJ97" t="s">
        <v>205</v>
      </c>
      <c r="BM97">
        <v>27001</v>
      </c>
      <c r="BN97">
        <v>0</v>
      </c>
      <c r="BO97" t="s">
        <v>3</v>
      </c>
      <c r="BP97">
        <v>0</v>
      </c>
      <c r="BQ97">
        <v>2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147</v>
      </c>
      <c r="CA97">
        <v>134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80"/>
        <v>103.22</v>
      </c>
      <c r="CQ97">
        <f>SUMIF(SmtRes!AQ70:'SmtRes'!AQ81,"=1",SmtRes!AA70:'SmtRes'!AA81)</f>
        <v>54.64</v>
      </c>
      <c r="CR97">
        <f>SUMIF(SmtRes!AQ70:'SmtRes'!AQ81,"=1",SmtRes!AB70:'SmtRes'!AB81)</f>
        <v>12851.33</v>
      </c>
      <c r="CS97">
        <f>SUMIF(SmtRes!AQ70:'SmtRes'!AQ81,"=1",SmtRes!AC70:'SmtRes'!AC81)</f>
        <v>5841.0099999999993</v>
      </c>
      <c r="CT97">
        <f>SUMIF(SmtRes!AQ70:'SmtRes'!AQ81,"=1",SmtRes!AD70:'SmtRes'!AD81)</f>
        <v>614.28</v>
      </c>
      <c r="CU97">
        <f t="shared" si="81"/>
        <v>0</v>
      </c>
      <c r="CV97">
        <f>SUMIF(SmtRes!AQ70:'SmtRes'!AQ81,"=1",SmtRes!BU70:'SmtRes'!BU81)</f>
        <v>28.71</v>
      </c>
      <c r="CW97">
        <f>SUMIF(SmtRes!AQ70:'SmtRes'!AQ81,"=1",SmtRes!BV70:'SmtRes'!BV81)</f>
        <v>32.511899999999997</v>
      </c>
      <c r="CX97">
        <f t="shared" si="82"/>
        <v>0</v>
      </c>
      <c r="CY97">
        <f t="shared" si="83"/>
        <v>65.282699999999991</v>
      </c>
      <c r="CZ97">
        <f t="shared" si="84"/>
        <v>59.509399999999999</v>
      </c>
      <c r="DC97" t="s">
        <v>3</v>
      </c>
      <c r="DD97" t="s">
        <v>157</v>
      </c>
      <c r="DE97" t="s">
        <v>158</v>
      </c>
      <c r="DF97" t="s">
        <v>158</v>
      </c>
      <c r="DG97" t="s">
        <v>158</v>
      </c>
      <c r="DH97" t="s">
        <v>3</v>
      </c>
      <c r="DI97" t="s">
        <v>158</v>
      </c>
      <c r="DJ97" t="s">
        <v>158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1005</v>
      </c>
      <c r="DV97" t="s">
        <v>194</v>
      </c>
      <c r="DW97" t="s">
        <v>194</v>
      </c>
      <c r="DX97">
        <v>1000</v>
      </c>
      <c r="DZ97" t="s">
        <v>3</v>
      </c>
      <c r="EA97" t="s">
        <v>3</v>
      </c>
      <c r="EB97" t="s">
        <v>3</v>
      </c>
      <c r="EC97" t="s">
        <v>3</v>
      </c>
      <c r="EE97">
        <v>416980069</v>
      </c>
      <c r="EF97">
        <v>2</v>
      </c>
      <c r="EG97" t="s">
        <v>186</v>
      </c>
      <c r="EH97">
        <v>21</v>
      </c>
      <c r="EI97" t="s">
        <v>187</v>
      </c>
      <c r="EJ97">
        <v>1</v>
      </c>
      <c r="EK97">
        <v>27001</v>
      </c>
      <c r="EL97" t="s">
        <v>187</v>
      </c>
      <c r="EM97" t="s">
        <v>188</v>
      </c>
      <c r="EO97" t="s">
        <v>3</v>
      </c>
      <c r="EQ97">
        <v>131072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33</v>
      </c>
      <c r="EX97">
        <v>37.369999999999997</v>
      </c>
      <c r="EY97">
        <v>0</v>
      </c>
      <c r="FQ97">
        <v>0</v>
      </c>
      <c r="FR97">
        <v>0</v>
      </c>
      <c r="FS97">
        <v>0</v>
      </c>
      <c r="FX97">
        <v>147</v>
      </c>
      <c r="FY97">
        <v>134</v>
      </c>
      <c r="GA97" t="s">
        <v>3</v>
      </c>
      <c r="GD97">
        <v>1</v>
      </c>
      <c r="GF97">
        <v>-135939008</v>
      </c>
      <c r="GG97">
        <v>2</v>
      </c>
      <c r="GH97">
        <v>1</v>
      </c>
      <c r="GI97">
        <v>-2</v>
      </c>
      <c r="GJ97">
        <v>0</v>
      </c>
      <c r="GK97">
        <v>0</v>
      </c>
      <c r="GL97">
        <f t="shared" si="85"/>
        <v>0</v>
      </c>
      <c r="GM97">
        <f t="shared" si="86"/>
        <v>228.01</v>
      </c>
      <c r="GN97">
        <f t="shared" si="87"/>
        <v>228.01</v>
      </c>
      <c r="GO97">
        <f t="shared" si="88"/>
        <v>0</v>
      </c>
      <c r="GP97">
        <f t="shared" si="89"/>
        <v>0</v>
      </c>
      <c r="GR97">
        <v>0</v>
      </c>
      <c r="GS97">
        <v>0</v>
      </c>
      <c r="GT97">
        <v>0</v>
      </c>
      <c r="GU97" t="s">
        <v>3</v>
      </c>
      <c r="GV97">
        <f t="shared" si="90"/>
        <v>0</v>
      </c>
      <c r="GW97">
        <v>1</v>
      </c>
      <c r="GX97">
        <f t="shared" si="91"/>
        <v>0</v>
      </c>
      <c r="HA97">
        <v>0</v>
      </c>
      <c r="HB97">
        <v>0</v>
      </c>
      <c r="HC97">
        <f t="shared" si="92"/>
        <v>0</v>
      </c>
      <c r="HE97" t="s">
        <v>3</v>
      </c>
      <c r="HF97" t="s">
        <v>3</v>
      </c>
      <c r="HM97" t="s">
        <v>3</v>
      </c>
      <c r="HN97" t="s">
        <v>189</v>
      </c>
      <c r="HO97" t="s">
        <v>190</v>
      </c>
      <c r="HP97" t="s">
        <v>187</v>
      </c>
      <c r="HQ97" t="s">
        <v>187</v>
      </c>
      <c r="HS97">
        <v>0</v>
      </c>
      <c r="IK97">
        <v>0</v>
      </c>
    </row>
    <row r="98" spans="1:245" x14ac:dyDescent="0.2">
      <c r="A98">
        <v>17</v>
      </c>
      <c r="B98">
        <v>1</v>
      </c>
      <c r="C98">
        <f>ROW(SmtRes!A90)</f>
        <v>90</v>
      </c>
      <c r="D98">
        <f>ROW(EtalonRes!A90)</f>
        <v>90</v>
      </c>
      <c r="E98" t="s">
        <v>206</v>
      </c>
      <c r="F98" t="s">
        <v>207</v>
      </c>
      <c r="G98" t="s">
        <v>208</v>
      </c>
      <c r="H98" t="s">
        <v>155</v>
      </c>
      <c r="I98">
        <f>ROUND(1/100,7)</f>
        <v>0.01</v>
      </c>
      <c r="J98">
        <v>0</v>
      </c>
      <c r="K98">
        <f>ROUND(1/100,7)</f>
        <v>0.01</v>
      </c>
      <c r="O98">
        <f t="shared" si="71"/>
        <v>782.49</v>
      </c>
      <c r="P98">
        <f>SUMIF(SmtRes!AQ82:'SmtRes'!AQ90,"=1",SmtRes!DF82:'SmtRes'!DF90)</f>
        <v>0</v>
      </c>
      <c r="Q98">
        <f>SUMIF(SmtRes!AQ82:'SmtRes'!AQ90,"=1",SmtRes!DG82:'SmtRes'!DG90)</f>
        <v>500.5</v>
      </c>
      <c r="R98">
        <f>SUMIF(SmtRes!AQ82:'SmtRes'!AQ90,"=1",SmtRes!DH82:'SmtRes'!DH90)</f>
        <v>168.58</v>
      </c>
      <c r="S98">
        <f>SUMIF(SmtRes!AQ82:'SmtRes'!AQ90,"=1",SmtRes!DI82:'SmtRes'!DI90)</f>
        <v>113.41</v>
      </c>
      <c r="T98">
        <f t="shared" si="72"/>
        <v>0</v>
      </c>
      <c r="U98">
        <f>SUMIF(SmtRes!AQ82:'SmtRes'!AQ90,"=1",SmtRes!CV82:'SmtRes'!CV90)</f>
        <v>0.18792</v>
      </c>
      <c r="V98">
        <f>SUMIF(SmtRes!AQ82:'SmtRes'!AQ90,"=1",SmtRes!CW82:'SmtRes'!CW90)</f>
        <v>0.17921999999999999</v>
      </c>
      <c r="W98">
        <f t="shared" si="73"/>
        <v>0</v>
      </c>
      <c r="X98">
        <f t="shared" si="74"/>
        <v>414.53</v>
      </c>
      <c r="Y98">
        <f t="shared" si="75"/>
        <v>377.87</v>
      </c>
      <c r="AA98">
        <v>425763196</v>
      </c>
      <c r="AB98">
        <f t="shared" si="76"/>
        <v>47338.087824000002</v>
      </c>
      <c r="AC98">
        <f t="shared" si="77"/>
        <v>0</v>
      </c>
      <c r="AD98">
        <f>ROUND((((SUM(SmtRes!BR82:'SmtRes'!BR90))-(SUM(SmtRes!BS82:'SmtRes'!BS90)))+AE98),6)</f>
        <v>35997.115824</v>
      </c>
      <c r="AE98">
        <f>ROUND((SUM(SmtRes!BS82:'SmtRes'!BS90)),6)</f>
        <v>16858.621272</v>
      </c>
      <c r="AF98">
        <f>ROUND((SUM(SmtRes!BT82:'SmtRes'!BT90)),6)</f>
        <v>11340.972</v>
      </c>
      <c r="AG98">
        <f t="shared" si="78"/>
        <v>0</v>
      </c>
      <c r="AH98">
        <f>(SUM(SmtRes!BU82:'SmtRes'!BU90))</f>
        <v>18.792000000000002</v>
      </c>
      <c r="AI98">
        <f>(SUM(SmtRes!BV82:'SmtRes'!BV90))</f>
        <v>17.922000000000001</v>
      </c>
      <c r="AJ98">
        <f t="shared" si="79"/>
        <v>0</v>
      </c>
      <c r="AK98">
        <v>74039.290800000002</v>
      </c>
      <c r="AL98">
        <v>249.97</v>
      </c>
      <c r="AM98">
        <v>41375.995200000005</v>
      </c>
      <c r="AN98">
        <v>19377.725599999998</v>
      </c>
      <c r="AO98">
        <v>13035.6</v>
      </c>
      <c r="AP98">
        <v>0</v>
      </c>
      <c r="AQ98">
        <v>21.6</v>
      </c>
      <c r="AR98">
        <v>20.6</v>
      </c>
      <c r="AS98">
        <v>0</v>
      </c>
      <c r="AT98">
        <v>147</v>
      </c>
      <c r="AU98">
        <v>134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1</v>
      </c>
      <c r="BJ98" t="s">
        <v>209</v>
      </c>
      <c r="BM98">
        <v>27001</v>
      </c>
      <c r="BN98">
        <v>0</v>
      </c>
      <c r="BO98" t="s">
        <v>3</v>
      </c>
      <c r="BP98">
        <v>0</v>
      </c>
      <c r="BQ98">
        <v>2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147</v>
      </c>
      <c r="CA98">
        <v>134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80"/>
        <v>782.49</v>
      </c>
      <c r="CQ98">
        <f>SUMIF(SmtRes!AQ82:'SmtRes'!AQ90,"=1",SmtRes!AA82:'SmtRes'!AA90)</f>
        <v>54.64</v>
      </c>
      <c r="CR98">
        <f>SUMIF(SmtRes!AQ82:'SmtRes'!AQ90,"=1",SmtRes!AB82:'SmtRes'!AB90)</f>
        <v>10396.640000000001</v>
      </c>
      <c r="CS98">
        <f>SUMIF(SmtRes!AQ82:'SmtRes'!AQ90,"=1",SmtRes!AC82:'SmtRes'!AC90)</f>
        <v>4461.59</v>
      </c>
      <c r="CT98">
        <f>SUMIF(SmtRes!AQ82:'SmtRes'!AQ90,"=1",SmtRes!AD82:'SmtRes'!AD90)</f>
        <v>603.5</v>
      </c>
      <c r="CU98">
        <f t="shared" si="81"/>
        <v>0</v>
      </c>
      <c r="CV98">
        <f>SUMIF(SmtRes!AQ82:'SmtRes'!AQ90,"=1",SmtRes!BU82:'SmtRes'!BU90)</f>
        <v>18.792000000000002</v>
      </c>
      <c r="CW98">
        <f>SUMIF(SmtRes!AQ82:'SmtRes'!AQ90,"=1",SmtRes!BV82:'SmtRes'!BV90)</f>
        <v>17.922000000000001</v>
      </c>
      <c r="CX98">
        <f t="shared" si="82"/>
        <v>0</v>
      </c>
      <c r="CY98">
        <f t="shared" si="83"/>
        <v>414.52530000000002</v>
      </c>
      <c r="CZ98">
        <f t="shared" si="84"/>
        <v>377.86660000000006</v>
      </c>
      <c r="DC98" t="s">
        <v>3</v>
      </c>
      <c r="DD98" t="s">
        <v>157</v>
      </c>
      <c r="DE98" t="s">
        <v>158</v>
      </c>
      <c r="DF98" t="s">
        <v>158</v>
      </c>
      <c r="DG98" t="s">
        <v>158</v>
      </c>
      <c r="DH98" t="s">
        <v>3</v>
      </c>
      <c r="DI98" t="s">
        <v>158</v>
      </c>
      <c r="DJ98" t="s">
        <v>158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1007</v>
      </c>
      <c r="DV98" t="s">
        <v>155</v>
      </c>
      <c r="DW98" t="s">
        <v>155</v>
      </c>
      <c r="DX98">
        <v>100</v>
      </c>
      <c r="DZ98" t="s">
        <v>3</v>
      </c>
      <c r="EA98" t="s">
        <v>3</v>
      </c>
      <c r="EB98" t="s">
        <v>3</v>
      </c>
      <c r="EC98" t="s">
        <v>3</v>
      </c>
      <c r="EE98">
        <v>416980069</v>
      </c>
      <c r="EF98">
        <v>2</v>
      </c>
      <c r="EG98" t="s">
        <v>186</v>
      </c>
      <c r="EH98">
        <v>21</v>
      </c>
      <c r="EI98" t="s">
        <v>187</v>
      </c>
      <c r="EJ98">
        <v>1</v>
      </c>
      <c r="EK98">
        <v>27001</v>
      </c>
      <c r="EL98" t="s">
        <v>187</v>
      </c>
      <c r="EM98" t="s">
        <v>188</v>
      </c>
      <c r="EO98" t="s">
        <v>3</v>
      </c>
      <c r="EQ98">
        <v>131072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21.6</v>
      </c>
      <c r="EX98">
        <v>20.6</v>
      </c>
      <c r="EY98">
        <v>0</v>
      </c>
      <c r="FQ98">
        <v>0</v>
      </c>
      <c r="FR98">
        <v>0</v>
      </c>
      <c r="FS98">
        <v>0</v>
      </c>
      <c r="FX98">
        <v>147</v>
      </c>
      <c r="FY98">
        <v>134</v>
      </c>
      <c r="GA98" t="s">
        <v>3</v>
      </c>
      <c r="GD98">
        <v>1</v>
      </c>
      <c r="GF98">
        <v>415833211</v>
      </c>
      <c r="GG98">
        <v>2</v>
      </c>
      <c r="GH98">
        <v>1</v>
      </c>
      <c r="GI98">
        <v>-2</v>
      </c>
      <c r="GJ98">
        <v>0</v>
      </c>
      <c r="GK98">
        <v>0</v>
      </c>
      <c r="GL98">
        <f t="shared" si="85"/>
        <v>0</v>
      </c>
      <c r="GM98">
        <f t="shared" si="86"/>
        <v>1574.89</v>
      </c>
      <c r="GN98">
        <f t="shared" si="87"/>
        <v>1574.89</v>
      </c>
      <c r="GO98">
        <f t="shared" si="88"/>
        <v>0</v>
      </c>
      <c r="GP98">
        <f t="shared" si="89"/>
        <v>0</v>
      </c>
      <c r="GR98">
        <v>0</v>
      </c>
      <c r="GS98">
        <v>0</v>
      </c>
      <c r="GT98">
        <v>0</v>
      </c>
      <c r="GU98" t="s">
        <v>3</v>
      </c>
      <c r="GV98">
        <f t="shared" si="90"/>
        <v>0</v>
      </c>
      <c r="GW98">
        <v>1</v>
      </c>
      <c r="GX98">
        <f t="shared" si="91"/>
        <v>0</v>
      </c>
      <c r="HA98">
        <v>0</v>
      </c>
      <c r="HB98">
        <v>0</v>
      </c>
      <c r="HC98">
        <f t="shared" si="92"/>
        <v>0</v>
      </c>
      <c r="HE98" t="s">
        <v>3</v>
      </c>
      <c r="HF98" t="s">
        <v>3</v>
      </c>
      <c r="HM98" t="s">
        <v>3</v>
      </c>
      <c r="HN98" t="s">
        <v>189</v>
      </c>
      <c r="HO98" t="s">
        <v>190</v>
      </c>
      <c r="HP98" t="s">
        <v>187</v>
      </c>
      <c r="HQ98" t="s">
        <v>187</v>
      </c>
      <c r="HS98">
        <v>0</v>
      </c>
      <c r="IK98">
        <v>0</v>
      </c>
    </row>
    <row r="99" spans="1:245" x14ac:dyDescent="0.2">
      <c r="A99">
        <v>17</v>
      </c>
      <c r="B99">
        <v>1</v>
      </c>
      <c r="C99">
        <f>ROW(SmtRes!A97)</f>
        <v>97</v>
      </c>
      <c r="D99">
        <f>ROW(EtalonRes!A97)</f>
        <v>97</v>
      </c>
      <c r="E99" t="s">
        <v>210</v>
      </c>
      <c r="F99" t="s">
        <v>211</v>
      </c>
      <c r="G99" t="s">
        <v>212</v>
      </c>
      <c r="H99" t="s">
        <v>179</v>
      </c>
      <c r="I99">
        <f>ROUND(1/100,7)</f>
        <v>0.01</v>
      </c>
      <c r="J99">
        <v>0</v>
      </c>
      <c r="K99">
        <f>ROUND(1/100,7)</f>
        <v>0.01</v>
      </c>
      <c r="O99">
        <f t="shared" si="71"/>
        <v>198.31</v>
      </c>
      <c r="P99">
        <f>SUMIF(SmtRes!AQ91:'SmtRes'!AQ97,"=1",SmtRes!DF91:'SmtRes'!DF97)</f>
        <v>0</v>
      </c>
      <c r="Q99">
        <f>SUMIF(SmtRes!AQ91:'SmtRes'!AQ97,"=1",SmtRes!DG91:'SmtRes'!DG97)</f>
        <v>43.25</v>
      </c>
      <c r="R99">
        <f>SUMIF(SmtRes!AQ91:'SmtRes'!AQ97,"=1",SmtRes!DH91:'SmtRes'!DH97)</f>
        <v>20.64</v>
      </c>
      <c r="S99">
        <f>SUMIF(SmtRes!AQ91:'SmtRes'!AQ97,"=1",SmtRes!DI91:'SmtRes'!DI97)</f>
        <v>134.41999999999999</v>
      </c>
      <c r="T99">
        <f t="shared" si="72"/>
        <v>0</v>
      </c>
      <c r="U99">
        <f>SUMIF(SmtRes!AQ91:'SmtRes'!AQ97,"=1",SmtRes!CV91:'SmtRes'!CV97)</f>
        <v>0.21140999999999999</v>
      </c>
      <c r="V99">
        <f>SUMIF(SmtRes!AQ91:'SmtRes'!AQ97,"=1",SmtRes!CW91:'SmtRes'!CW97)</f>
        <v>2.5403999999999999E-2</v>
      </c>
      <c r="W99">
        <f t="shared" si="73"/>
        <v>0</v>
      </c>
      <c r="X99">
        <f t="shared" si="74"/>
        <v>175.22</v>
      </c>
      <c r="Y99">
        <f t="shared" si="75"/>
        <v>119.4</v>
      </c>
      <c r="AA99">
        <v>425763196</v>
      </c>
      <c r="AB99">
        <f t="shared" si="76"/>
        <v>17156.477429999999</v>
      </c>
      <c r="AC99">
        <f t="shared" si="77"/>
        <v>0</v>
      </c>
      <c r="AD99">
        <f>ROUND((((SUM(SmtRes!BR91:'SmtRes'!BR97))-(SUM(SmtRes!BS91:'SmtRes'!BS97)))+AE99),6)</f>
        <v>3714.3953999999999</v>
      </c>
      <c r="AE99">
        <f>ROUND((SUM(SmtRes!BS91:'SmtRes'!BS97)),6)</f>
        <v>2063.9862600000001</v>
      </c>
      <c r="AF99">
        <f>ROUND((SUM(SmtRes!BT91:'SmtRes'!BT97)),6)</f>
        <v>13442.08203</v>
      </c>
      <c r="AG99">
        <f t="shared" si="78"/>
        <v>0</v>
      </c>
      <c r="AH99">
        <f>(SUM(SmtRes!BU91:'SmtRes'!BU97))</f>
        <v>21.141000000000002</v>
      </c>
      <c r="AI99">
        <f>(SUM(SmtRes!BV91:'SmtRes'!BV97))</f>
        <v>2.5404</v>
      </c>
      <c r="AJ99">
        <f t="shared" si="79"/>
        <v>0</v>
      </c>
      <c r="AK99">
        <v>22163.907000000003</v>
      </c>
      <c r="AL99">
        <v>71.42</v>
      </c>
      <c r="AM99">
        <v>4269.42</v>
      </c>
      <c r="AN99">
        <v>2372.3979999999997</v>
      </c>
      <c r="AO99">
        <v>15450.669000000002</v>
      </c>
      <c r="AP99">
        <v>0</v>
      </c>
      <c r="AQ99">
        <v>24.3</v>
      </c>
      <c r="AR99">
        <v>2.92</v>
      </c>
      <c r="AS99">
        <v>0</v>
      </c>
      <c r="AT99">
        <v>113</v>
      </c>
      <c r="AU99">
        <v>77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0</v>
      </c>
      <c r="BI99">
        <v>1</v>
      </c>
      <c r="BJ99" t="s">
        <v>213</v>
      </c>
      <c r="BM99">
        <v>27005</v>
      </c>
      <c r="BN99">
        <v>0</v>
      </c>
      <c r="BO99" t="s">
        <v>3</v>
      </c>
      <c r="BP99">
        <v>0</v>
      </c>
      <c r="BQ99">
        <v>2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113</v>
      </c>
      <c r="CA99">
        <v>77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80"/>
        <v>198.31</v>
      </c>
      <c r="CQ99">
        <f>SUMIF(SmtRes!AQ91:'SmtRes'!AQ97,"=1",SmtRes!AA91:'SmtRes'!AA97)</f>
        <v>54.64</v>
      </c>
      <c r="CR99">
        <f>SUMIF(SmtRes!AQ91:'SmtRes'!AQ97,"=1",SmtRes!AB91:'SmtRes'!AB97)</f>
        <v>4934.54</v>
      </c>
      <c r="CS99">
        <f>SUMIF(SmtRes!AQ91:'SmtRes'!AQ97,"=1",SmtRes!AC91:'SmtRes'!AC97)</f>
        <v>2381.67</v>
      </c>
      <c r="CT99">
        <f>SUMIF(SmtRes!AQ91:'SmtRes'!AQ97,"=1",SmtRes!AD91:'SmtRes'!AD97)</f>
        <v>635.83000000000004</v>
      </c>
      <c r="CU99">
        <f t="shared" si="81"/>
        <v>0</v>
      </c>
      <c r="CV99">
        <f>SUMIF(SmtRes!AQ91:'SmtRes'!AQ97,"=1",SmtRes!BU91:'SmtRes'!BU97)</f>
        <v>21.141000000000002</v>
      </c>
      <c r="CW99">
        <f>SUMIF(SmtRes!AQ91:'SmtRes'!AQ97,"=1",SmtRes!BV91:'SmtRes'!BV97)</f>
        <v>2.5404</v>
      </c>
      <c r="CX99">
        <f t="shared" si="82"/>
        <v>0</v>
      </c>
      <c r="CY99">
        <f t="shared" si="83"/>
        <v>175.21779999999998</v>
      </c>
      <c r="CZ99">
        <f t="shared" si="84"/>
        <v>119.39620000000001</v>
      </c>
      <c r="DC99" t="s">
        <v>3</v>
      </c>
      <c r="DD99" t="s">
        <v>157</v>
      </c>
      <c r="DE99" t="s">
        <v>158</v>
      </c>
      <c r="DF99" t="s">
        <v>158</v>
      </c>
      <c r="DG99" t="s">
        <v>158</v>
      </c>
      <c r="DH99" t="s">
        <v>3</v>
      </c>
      <c r="DI99" t="s">
        <v>158</v>
      </c>
      <c r="DJ99" t="s">
        <v>158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1005</v>
      </c>
      <c r="DV99" t="s">
        <v>179</v>
      </c>
      <c r="DW99" t="s">
        <v>179</v>
      </c>
      <c r="DX99">
        <v>100</v>
      </c>
      <c r="DZ99" t="s">
        <v>3</v>
      </c>
      <c r="EA99" t="s">
        <v>3</v>
      </c>
      <c r="EB99" t="s">
        <v>3</v>
      </c>
      <c r="EC99" t="s">
        <v>3</v>
      </c>
      <c r="EE99">
        <v>416980382</v>
      </c>
      <c r="EF99">
        <v>2</v>
      </c>
      <c r="EG99" t="s">
        <v>186</v>
      </c>
      <c r="EH99">
        <v>21</v>
      </c>
      <c r="EI99" t="s">
        <v>187</v>
      </c>
      <c r="EJ99">
        <v>1</v>
      </c>
      <c r="EK99">
        <v>27005</v>
      </c>
      <c r="EL99" t="s">
        <v>214</v>
      </c>
      <c r="EM99" t="s">
        <v>188</v>
      </c>
      <c r="EO99" t="s">
        <v>3</v>
      </c>
      <c r="EQ99">
        <v>131072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24.3</v>
      </c>
      <c r="EX99">
        <v>2.92</v>
      </c>
      <c r="EY99">
        <v>0</v>
      </c>
      <c r="FQ99">
        <v>0</v>
      </c>
      <c r="FR99">
        <v>0</v>
      </c>
      <c r="FS99">
        <v>0</v>
      </c>
      <c r="FX99">
        <v>113</v>
      </c>
      <c r="FY99">
        <v>77</v>
      </c>
      <c r="GA99" t="s">
        <v>3</v>
      </c>
      <c r="GD99">
        <v>1</v>
      </c>
      <c r="GF99">
        <v>1462029974</v>
      </c>
      <c r="GG99">
        <v>2</v>
      </c>
      <c r="GH99">
        <v>1</v>
      </c>
      <c r="GI99">
        <v>-2</v>
      </c>
      <c r="GJ99">
        <v>0</v>
      </c>
      <c r="GK99">
        <v>0</v>
      </c>
      <c r="GL99">
        <f t="shared" si="85"/>
        <v>0</v>
      </c>
      <c r="GM99">
        <f t="shared" si="86"/>
        <v>492.93</v>
      </c>
      <c r="GN99">
        <f t="shared" si="87"/>
        <v>492.93</v>
      </c>
      <c r="GO99">
        <f t="shared" si="88"/>
        <v>0</v>
      </c>
      <c r="GP99">
        <f t="shared" si="89"/>
        <v>0</v>
      </c>
      <c r="GR99">
        <v>0</v>
      </c>
      <c r="GS99">
        <v>0</v>
      </c>
      <c r="GT99">
        <v>0</v>
      </c>
      <c r="GU99" t="s">
        <v>3</v>
      </c>
      <c r="GV99">
        <f t="shared" si="90"/>
        <v>0</v>
      </c>
      <c r="GW99">
        <v>1</v>
      </c>
      <c r="GX99">
        <f t="shared" si="91"/>
        <v>0</v>
      </c>
      <c r="HA99">
        <v>0</v>
      </c>
      <c r="HB99">
        <v>0</v>
      </c>
      <c r="HC99">
        <f t="shared" si="92"/>
        <v>0</v>
      </c>
      <c r="HE99" t="s">
        <v>3</v>
      </c>
      <c r="HF99" t="s">
        <v>3</v>
      </c>
      <c r="HM99" t="s">
        <v>3</v>
      </c>
      <c r="HN99" t="s">
        <v>215</v>
      </c>
      <c r="HO99" t="s">
        <v>216</v>
      </c>
      <c r="HP99" t="s">
        <v>214</v>
      </c>
      <c r="HQ99" t="s">
        <v>214</v>
      </c>
      <c r="HS99">
        <v>0</v>
      </c>
      <c r="IK99">
        <v>0</v>
      </c>
    </row>
    <row r="100" spans="1:245" x14ac:dyDescent="0.2">
      <c r="A100">
        <v>17</v>
      </c>
      <c r="B100">
        <v>1</v>
      </c>
      <c r="C100">
        <f>ROW(SmtRes!A106)</f>
        <v>106</v>
      </c>
      <c r="D100">
        <f>ROW(EtalonRes!A106)</f>
        <v>106</v>
      </c>
      <c r="E100" t="s">
        <v>217</v>
      </c>
      <c r="F100" t="s">
        <v>218</v>
      </c>
      <c r="G100" t="s">
        <v>219</v>
      </c>
      <c r="H100" t="s">
        <v>179</v>
      </c>
      <c r="I100">
        <f>ROUND(1/100,7)</f>
        <v>0.01</v>
      </c>
      <c r="J100">
        <v>0</v>
      </c>
      <c r="K100">
        <f>ROUND(1/100,7)</f>
        <v>0.01</v>
      </c>
      <c r="O100">
        <f t="shared" si="71"/>
        <v>89.12</v>
      </c>
      <c r="P100">
        <f>SUMIF(SmtRes!AQ98:'SmtRes'!AQ106,"=1",SmtRes!DF98:'SmtRes'!DF106)</f>
        <v>0</v>
      </c>
      <c r="Q100">
        <f>SUMIF(SmtRes!AQ98:'SmtRes'!AQ106,"=1",SmtRes!DG98:'SmtRes'!DG106)</f>
        <v>1.18</v>
      </c>
      <c r="R100">
        <f>SUMIF(SmtRes!AQ98:'SmtRes'!AQ106,"=1",SmtRes!DH98:'SmtRes'!DH106)</f>
        <v>0.52</v>
      </c>
      <c r="S100">
        <f>SUMIF(SmtRes!AQ98:'SmtRes'!AQ106,"=1",SmtRes!DI98:'SmtRes'!DI106)</f>
        <v>87.42</v>
      </c>
      <c r="T100">
        <f t="shared" si="72"/>
        <v>0</v>
      </c>
      <c r="U100">
        <f>SUMIF(SmtRes!AQ98:'SmtRes'!AQ106,"=1",SmtRes!CV98:'SmtRes'!CV106)</f>
        <v>0.12528</v>
      </c>
      <c r="V100">
        <f>SUMIF(SmtRes!AQ98:'SmtRes'!AQ106,"=1",SmtRes!CW98:'SmtRes'!CW106)</f>
        <v>6.0899999999999995E-4</v>
      </c>
      <c r="W100">
        <f t="shared" si="73"/>
        <v>0</v>
      </c>
      <c r="X100">
        <f t="shared" si="74"/>
        <v>99.37</v>
      </c>
      <c r="Y100">
        <f t="shared" si="75"/>
        <v>67.709999999999994</v>
      </c>
      <c r="AA100">
        <v>425763196</v>
      </c>
      <c r="AB100">
        <f t="shared" si="76"/>
        <v>8860.5190020000009</v>
      </c>
      <c r="AC100">
        <f t="shared" si="77"/>
        <v>0</v>
      </c>
      <c r="AD100">
        <f>ROUND((((SUM(SmtRes!BR98:'SmtRes'!BR106))-(SUM(SmtRes!BS98:'SmtRes'!BS106)))+AE100),6)</f>
        <v>118.480602</v>
      </c>
      <c r="AE100">
        <f>ROUND((SUM(SmtRes!BS98:'SmtRes'!BS106)),6)</f>
        <v>51.098145000000002</v>
      </c>
      <c r="AF100">
        <f>ROUND((SUM(SmtRes!BT98:'SmtRes'!BT106)),6)</f>
        <v>8742.0383999999995</v>
      </c>
      <c r="AG100">
        <f t="shared" si="78"/>
        <v>0</v>
      </c>
      <c r="AH100">
        <f>(SUM(SmtRes!BU98:'SmtRes'!BU106))</f>
        <v>12.528</v>
      </c>
      <c r="AI100">
        <f>(SUM(SmtRes!BV98:'SmtRes'!BV106))</f>
        <v>6.0899999999999996E-2</v>
      </c>
      <c r="AJ100">
        <f t="shared" si="79"/>
        <v>0</v>
      </c>
      <c r="AK100">
        <v>11917.1307</v>
      </c>
      <c r="AL100">
        <v>1673.8926000000001</v>
      </c>
      <c r="AM100">
        <v>136.18459999999999</v>
      </c>
      <c r="AN100">
        <v>58.733499999999992</v>
      </c>
      <c r="AO100">
        <v>10048.32</v>
      </c>
      <c r="AP100">
        <v>0</v>
      </c>
      <c r="AQ100">
        <v>14.4</v>
      </c>
      <c r="AR100">
        <v>7.0000000000000007E-2</v>
      </c>
      <c r="AS100">
        <v>0</v>
      </c>
      <c r="AT100">
        <v>113</v>
      </c>
      <c r="AU100">
        <v>77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1</v>
      </c>
      <c r="BJ100" t="s">
        <v>220</v>
      </c>
      <c r="BM100">
        <v>27005</v>
      </c>
      <c r="BN100">
        <v>0</v>
      </c>
      <c r="BO100" t="s">
        <v>3</v>
      </c>
      <c r="BP100">
        <v>0</v>
      </c>
      <c r="BQ100">
        <v>2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113</v>
      </c>
      <c r="CA100">
        <v>77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80"/>
        <v>89.12</v>
      </c>
      <c r="CQ100">
        <f>SUMIF(SmtRes!AQ98:'SmtRes'!AQ106,"=1",SmtRes!AA98:'SmtRes'!AA106)</f>
        <v>26524.39</v>
      </c>
      <c r="CR100">
        <f>SUMIF(SmtRes!AQ98:'SmtRes'!AQ106,"=1",SmtRes!AB98:'SmtRes'!AB106)</f>
        <v>3917.04</v>
      </c>
      <c r="CS100">
        <f>SUMIF(SmtRes!AQ98:'SmtRes'!AQ106,"=1",SmtRes!AC98:'SmtRes'!AC106)</f>
        <v>2521.7699999999995</v>
      </c>
      <c r="CT100">
        <f>SUMIF(SmtRes!AQ98:'SmtRes'!AQ106,"=1",SmtRes!AD98:'SmtRes'!AD106)</f>
        <v>697.8</v>
      </c>
      <c r="CU100">
        <f t="shared" si="81"/>
        <v>0</v>
      </c>
      <c r="CV100">
        <f>SUMIF(SmtRes!AQ98:'SmtRes'!AQ106,"=1",SmtRes!BU98:'SmtRes'!BU106)</f>
        <v>12.528</v>
      </c>
      <c r="CW100">
        <f>SUMIF(SmtRes!AQ98:'SmtRes'!AQ106,"=1",SmtRes!BV98:'SmtRes'!BV106)</f>
        <v>6.0899999999999996E-2</v>
      </c>
      <c r="CX100">
        <f t="shared" si="82"/>
        <v>0</v>
      </c>
      <c r="CY100">
        <f t="shared" si="83"/>
        <v>99.372199999999992</v>
      </c>
      <c r="CZ100">
        <f t="shared" si="84"/>
        <v>67.713800000000006</v>
      </c>
      <c r="DC100" t="s">
        <v>3</v>
      </c>
      <c r="DD100" t="s">
        <v>157</v>
      </c>
      <c r="DE100" t="s">
        <v>158</v>
      </c>
      <c r="DF100" t="s">
        <v>158</v>
      </c>
      <c r="DG100" t="s">
        <v>158</v>
      </c>
      <c r="DH100" t="s">
        <v>3</v>
      </c>
      <c r="DI100" t="s">
        <v>158</v>
      </c>
      <c r="DJ100" t="s">
        <v>158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1005</v>
      </c>
      <c r="DV100" t="s">
        <v>179</v>
      </c>
      <c r="DW100" t="s">
        <v>179</v>
      </c>
      <c r="DX100">
        <v>100</v>
      </c>
      <c r="DZ100" t="s">
        <v>3</v>
      </c>
      <c r="EA100" t="s">
        <v>3</v>
      </c>
      <c r="EB100" t="s">
        <v>3</v>
      </c>
      <c r="EC100" t="s">
        <v>3</v>
      </c>
      <c r="EE100">
        <v>416980382</v>
      </c>
      <c r="EF100">
        <v>2</v>
      </c>
      <c r="EG100" t="s">
        <v>186</v>
      </c>
      <c r="EH100">
        <v>21</v>
      </c>
      <c r="EI100" t="s">
        <v>187</v>
      </c>
      <c r="EJ100">
        <v>1</v>
      </c>
      <c r="EK100">
        <v>27005</v>
      </c>
      <c r="EL100" t="s">
        <v>214</v>
      </c>
      <c r="EM100" t="s">
        <v>188</v>
      </c>
      <c r="EO100" t="s">
        <v>3</v>
      </c>
      <c r="EQ100">
        <v>131072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14.4</v>
      </c>
      <c r="EX100">
        <v>7.0000000000000007E-2</v>
      </c>
      <c r="EY100">
        <v>0</v>
      </c>
      <c r="FQ100">
        <v>0</v>
      </c>
      <c r="FR100">
        <v>0</v>
      </c>
      <c r="FS100">
        <v>0</v>
      </c>
      <c r="FX100">
        <v>113</v>
      </c>
      <c r="FY100">
        <v>77</v>
      </c>
      <c r="GA100" t="s">
        <v>3</v>
      </c>
      <c r="GD100">
        <v>1</v>
      </c>
      <c r="GF100">
        <v>-1118515591</v>
      </c>
      <c r="GG100">
        <v>2</v>
      </c>
      <c r="GH100">
        <v>1</v>
      </c>
      <c r="GI100">
        <v>-2</v>
      </c>
      <c r="GJ100">
        <v>0</v>
      </c>
      <c r="GK100">
        <v>0</v>
      </c>
      <c r="GL100">
        <f t="shared" si="85"/>
        <v>0</v>
      </c>
      <c r="GM100">
        <f t="shared" si="86"/>
        <v>256.2</v>
      </c>
      <c r="GN100">
        <f t="shared" si="87"/>
        <v>256.2</v>
      </c>
      <c r="GO100">
        <f t="shared" si="88"/>
        <v>0</v>
      </c>
      <c r="GP100">
        <f t="shared" si="89"/>
        <v>0</v>
      </c>
      <c r="GR100">
        <v>0</v>
      </c>
      <c r="GS100">
        <v>0</v>
      </c>
      <c r="GT100">
        <v>0</v>
      </c>
      <c r="GU100" t="s">
        <v>3</v>
      </c>
      <c r="GV100">
        <f t="shared" si="90"/>
        <v>0</v>
      </c>
      <c r="GW100">
        <v>1</v>
      </c>
      <c r="GX100">
        <f t="shared" si="91"/>
        <v>0</v>
      </c>
      <c r="HA100">
        <v>0</v>
      </c>
      <c r="HB100">
        <v>0</v>
      </c>
      <c r="HC100">
        <f t="shared" si="92"/>
        <v>0</v>
      </c>
      <c r="HE100" t="s">
        <v>3</v>
      </c>
      <c r="HF100" t="s">
        <v>3</v>
      </c>
      <c r="HM100" t="s">
        <v>3</v>
      </c>
      <c r="HN100" t="s">
        <v>215</v>
      </c>
      <c r="HO100" t="s">
        <v>216</v>
      </c>
      <c r="HP100" t="s">
        <v>214</v>
      </c>
      <c r="HQ100" t="s">
        <v>214</v>
      </c>
      <c r="HS100">
        <v>0</v>
      </c>
      <c r="IK100">
        <v>0</v>
      </c>
    </row>
    <row r="101" spans="1:245" x14ac:dyDescent="0.2">
      <c r="A101">
        <v>17</v>
      </c>
      <c r="B101">
        <v>1</v>
      </c>
      <c r="C101">
        <f>ROW(SmtRes!A113)</f>
        <v>113</v>
      </c>
      <c r="D101">
        <f>ROW(EtalonRes!A113)</f>
        <v>113</v>
      </c>
      <c r="E101" t="s">
        <v>221</v>
      </c>
      <c r="F101" t="s">
        <v>222</v>
      </c>
      <c r="G101" t="s">
        <v>223</v>
      </c>
      <c r="H101" t="s">
        <v>179</v>
      </c>
      <c r="I101">
        <f>ROUND(1/100,7)</f>
        <v>0.01</v>
      </c>
      <c r="J101">
        <v>0</v>
      </c>
      <c r="K101">
        <f>ROUND(1/100,7)</f>
        <v>0.01</v>
      </c>
      <c r="O101">
        <f t="shared" si="71"/>
        <v>57.51</v>
      </c>
      <c r="P101">
        <f>SUMIF(SmtRes!AQ107:'SmtRes'!AQ113,"=1",SmtRes!DF107:'SmtRes'!DF113)</f>
        <v>0</v>
      </c>
      <c r="Q101">
        <f>SUMIF(SmtRes!AQ107:'SmtRes'!AQ113,"=1",SmtRes!DG107:'SmtRes'!DG113)</f>
        <v>0.92</v>
      </c>
      <c r="R101">
        <f>SUMIF(SmtRes!AQ107:'SmtRes'!AQ113,"=1",SmtRes!DH107:'SmtRes'!DH113)</f>
        <v>0.30000000000000004</v>
      </c>
      <c r="S101">
        <f>SUMIF(SmtRes!AQ107:'SmtRes'!AQ113,"=1",SmtRes!DI107:'SmtRes'!DI113)</f>
        <v>56.29</v>
      </c>
      <c r="T101">
        <f t="shared" si="72"/>
        <v>0</v>
      </c>
      <c r="U101">
        <f>SUMIF(SmtRes!AQ107:'SmtRes'!AQ113,"=1",SmtRes!CV107:'SmtRes'!CV113)</f>
        <v>7.7951999999999994E-2</v>
      </c>
      <c r="V101">
        <f>SUMIF(SmtRes!AQ107:'SmtRes'!AQ113,"=1",SmtRes!CW107:'SmtRes'!CW113)</f>
        <v>3.48E-4</v>
      </c>
      <c r="W101">
        <f t="shared" si="73"/>
        <v>0</v>
      </c>
      <c r="X101">
        <f t="shared" si="74"/>
        <v>63.95</v>
      </c>
      <c r="Y101">
        <f t="shared" si="75"/>
        <v>43.57</v>
      </c>
      <c r="AA101">
        <v>425763196</v>
      </c>
      <c r="AB101">
        <f t="shared" si="76"/>
        <v>5721.2223990000002</v>
      </c>
      <c r="AC101">
        <f t="shared" si="77"/>
        <v>0</v>
      </c>
      <c r="AD101">
        <f>ROUND((((SUM(SmtRes!BR107:'SmtRes'!BR113))-(SUM(SmtRes!BS107:'SmtRes'!BS113)))+AE101),6)</f>
        <v>92.698239000000001</v>
      </c>
      <c r="AE101">
        <f>ROUND((SUM(SmtRes!BS107:'SmtRes'!BS113)),6)</f>
        <v>29.440104000000002</v>
      </c>
      <c r="AF101">
        <f>ROUND((SUM(SmtRes!BT107:'SmtRes'!BT113)),6)</f>
        <v>5628.5241599999999</v>
      </c>
      <c r="AG101">
        <f t="shared" si="78"/>
        <v>0</v>
      </c>
      <c r="AH101">
        <f>(SUM(SmtRes!BU107:'SmtRes'!BU113))</f>
        <v>7.7952000000000004</v>
      </c>
      <c r="AI101">
        <f>(SUM(SmtRes!BV107:'SmtRes'!BV113))</f>
        <v>3.4799999999999998E-2</v>
      </c>
      <c r="AJ101">
        <f t="shared" si="79"/>
        <v>0</v>
      </c>
      <c r="AK101">
        <v>8001.2495000000008</v>
      </c>
      <c r="AL101">
        <v>1391.2926</v>
      </c>
      <c r="AM101">
        <v>106.5497</v>
      </c>
      <c r="AN101">
        <v>33.839199999999998</v>
      </c>
      <c r="AO101">
        <v>6469.5680000000002</v>
      </c>
      <c r="AP101">
        <v>0</v>
      </c>
      <c r="AQ101">
        <v>8.9600000000000009</v>
      </c>
      <c r="AR101">
        <v>0.04</v>
      </c>
      <c r="AS101">
        <v>0</v>
      </c>
      <c r="AT101">
        <v>113</v>
      </c>
      <c r="AU101">
        <v>77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1</v>
      </c>
      <c r="BJ101" t="s">
        <v>224</v>
      </c>
      <c r="BM101">
        <v>27005</v>
      </c>
      <c r="BN101">
        <v>0</v>
      </c>
      <c r="BO101" t="s">
        <v>3</v>
      </c>
      <c r="BP101">
        <v>0</v>
      </c>
      <c r="BQ101">
        <v>2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113</v>
      </c>
      <c r="CA101">
        <v>77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80"/>
        <v>57.51</v>
      </c>
      <c r="CQ101">
        <f>SUMIF(SmtRes!AQ107:'SmtRes'!AQ113,"=1",SmtRes!AA107:'SmtRes'!AA113)</f>
        <v>25507.03</v>
      </c>
      <c r="CR101">
        <f>SUMIF(SmtRes!AQ107:'SmtRes'!AQ113,"=1",SmtRes!AB107:'SmtRes'!AB113)</f>
        <v>2323.33</v>
      </c>
      <c r="CS101">
        <f>SUMIF(SmtRes!AQ107:'SmtRes'!AQ113,"=1",SmtRes!AC107:'SmtRes'!AC113)</f>
        <v>1691.96</v>
      </c>
      <c r="CT101">
        <f>SUMIF(SmtRes!AQ107:'SmtRes'!AQ113,"=1",SmtRes!AD107:'SmtRes'!AD113)</f>
        <v>722.05</v>
      </c>
      <c r="CU101">
        <f t="shared" si="81"/>
        <v>0</v>
      </c>
      <c r="CV101">
        <f>SUMIF(SmtRes!AQ107:'SmtRes'!AQ113,"=1",SmtRes!BU107:'SmtRes'!BU113)</f>
        <v>7.7952000000000004</v>
      </c>
      <c r="CW101">
        <f>SUMIF(SmtRes!AQ107:'SmtRes'!AQ113,"=1",SmtRes!BV107:'SmtRes'!BV113)</f>
        <v>3.4799999999999998E-2</v>
      </c>
      <c r="CX101">
        <f t="shared" si="82"/>
        <v>0</v>
      </c>
      <c r="CY101">
        <f t="shared" si="83"/>
        <v>63.946699999999993</v>
      </c>
      <c r="CZ101">
        <f t="shared" si="84"/>
        <v>43.574299999999994</v>
      </c>
      <c r="DC101" t="s">
        <v>3</v>
      </c>
      <c r="DD101" t="s">
        <v>157</v>
      </c>
      <c r="DE101" t="s">
        <v>158</v>
      </c>
      <c r="DF101" t="s">
        <v>158</v>
      </c>
      <c r="DG101" t="s">
        <v>158</v>
      </c>
      <c r="DH101" t="s">
        <v>3</v>
      </c>
      <c r="DI101" t="s">
        <v>158</v>
      </c>
      <c r="DJ101" t="s">
        <v>158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1005</v>
      </c>
      <c r="DV101" t="s">
        <v>179</v>
      </c>
      <c r="DW101" t="s">
        <v>179</v>
      </c>
      <c r="DX101">
        <v>100</v>
      </c>
      <c r="DZ101" t="s">
        <v>3</v>
      </c>
      <c r="EA101" t="s">
        <v>3</v>
      </c>
      <c r="EB101" t="s">
        <v>3</v>
      </c>
      <c r="EC101" t="s">
        <v>3</v>
      </c>
      <c r="EE101">
        <v>416980382</v>
      </c>
      <c r="EF101">
        <v>2</v>
      </c>
      <c r="EG101" t="s">
        <v>186</v>
      </c>
      <c r="EH101">
        <v>21</v>
      </c>
      <c r="EI101" t="s">
        <v>187</v>
      </c>
      <c r="EJ101">
        <v>1</v>
      </c>
      <c r="EK101">
        <v>27005</v>
      </c>
      <c r="EL101" t="s">
        <v>214</v>
      </c>
      <c r="EM101" t="s">
        <v>188</v>
      </c>
      <c r="EO101" t="s">
        <v>3</v>
      </c>
      <c r="EQ101">
        <v>131072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8.9600000000000009</v>
      </c>
      <c r="EX101">
        <v>0.04</v>
      </c>
      <c r="EY101">
        <v>0</v>
      </c>
      <c r="FQ101">
        <v>0</v>
      </c>
      <c r="FR101">
        <v>0</v>
      </c>
      <c r="FS101">
        <v>0</v>
      </c>
      <c r="FX101">
        <v>113</v>
      </c>
      <c r="FY101">
        <v>77</v>
      </c>
      <c r="GA101" t="s">
        <v>3</v>
      </c>
      <c r="GD101">
        <v>1</v>
      </c>
      <c r="GF101">
        <v>-1700364131</v>
      </c>
      <c r="GG101">
        <v>2</v>
      </c>
      <c r="GH101">
        <v>1</v>
      </c>
      <c r="GI101">
        <v>-2</v>
      </c>
      <c r="GJ101">
        <v>0</v>
      </c>
      <c r="GK101">
        <v>0</v>
      </c>
      <c r="GL101">
        <f t="shared" si="85"/>
        <v>0</v>
      </c>
      <c r="GM101">
        <f t="shared" si="86"/>
        <v>165.03</v>
      </c>
      <c r="GN101">
        <f t="shared" si="87"/>
        <v>165.03</v>
      </c>
      <c r="GO101">
        <f t="shared" si="88"/>
        <v>0</v>
      </c>
      <c r="GP101">
        <f t="shared" si="89"/>
        <v>0</v>
      </c>
      <c r="GR101">
        <v>0</v>
      </c>
      <c r="GS101">
        <v>0</v>
      </c>
      <c r="GT101">
        <v>0</v>
      </c>
      <c r="GU101" t="s">
        <v>3</v>
      </c>
      <c r="GV101">
        <f t="shared" si="90"/>
        <v>0</v>
      </c>
      <c r="GW101">
        <v>1</v>
      </c>
      <c r="GX101">
        <f t="shared" si="91"/>
        <v>0</v>
      </c>
      <c r="HA101">
        <v>0</v>
      </c>
      <c r="HB101">
        <v>0</v>
      </c>
      <c r="HC101">
        <f t="shared" si="92"/>
        <v>0</v>
      </c>
      <c r="HE101" t="s">
        <v>3</v>
      </c>
      <c r="HF101" t="s">
        <v>3</v>
      </c>
      <c r="HM101" t="s">
        <v>3</v>
      </c>
      <c r="HN101" t="s">
        <v>215</v>
      </c>
      <c r="HO101" t="s">
        <v>216</v>
      </c>
      <c r="HP101" t="s">
        <v>214</v>
      </c>
      <c r="HQ101" t="s">
        <v>214</v>
      </c>
      <c r="HS101">
        <v>0</v>
      </c>
      <c r="IK101">
        <v>0</v>
      </c>
    </row>
    <row r="102" spans="1:245" x14ac:dyDescent="0.2">
      <c r="A102">
        <v>17</v>
      </c>
      <c r="B102">
        <v>1</v>
      </c>
      <c r="C102">
        <f>ROW(SmtRes!A120)</f>
        <v>120</v>
      </c>
      <c r="D102">
        <f>ROW(EtalonRes!A120)</f>
        <v>120</v>
      </c>
      <c r="E102" t="s">
        <v>225</v>
      </c>
      <c r="F102" t="s">
        <v>226</v>
      </c>
      <c r="G102" t="s">
        <v>227</v>
      </c>
      <c r="H102" t="s">
        <v>179</v>
      </c>
      <c r="I102">
        <f>ROUND(1/100,7)</f>
        <v>0.01</v>
      </c>
      <c r="J102">
        <v>0</v>
      </c>
      <c r="K102">
        <f>ROUND(1/100,7)</f>
        <v>0.01</v>
      </c>
      <c r="O102">
        <f t="shared" si="71"/>
        <v>57.34</v>
      </c>
      <c r="P102">
        <f>SUMIF(SmtRes!AQ114:'SmtRes'!AQ120,"=1",SmtRes!DF114:'SmtRes'!DF120)</f>
        <v>0</v>
      </c>
      <c r="Q102">
        <f>SUMIF(SmtRes!AQ114:'SmtRes'!AQ120,"=1",SmtRes!DG114:'SmtRes'!DG120)</f>
        <v>0.75</v>
      </c>
      <c r="R102">
        <f>SUMIF(SmtRes!AQ114:'SmtRes'!AQ120,"=1",SmtRes!DH114:'SmtRes'!DH120)</f>
        <v>0.30000000000000004</v>
      </c>
      <c r="S102">
        <f>SUMIF(SmtRes!AQ114:'SmtRes'!AQ120,"=1",SmtRes!DI114:'SmtRes'!DI120)</f>
        <v>56.29</v>
      </c>
      <c r="T102">
        <f t="shared" si="72"/>
        <v>0</v>
      </c>
      <c r="U102">
        <f>SUMIF(SmtRes!AQ114:'SmtRes'!AQ120,"=1",SmtRes!CV114:'SmtRes'!CV120)</f>
        <v>7.7951999999999994E-2</v>
      </c>
      <c r="V102">
        <f>SUMIF(SmtRes!AQ114:'SmtRes'!AQ120,"=1",SmtRes!CW114:'SmtRes'!CW120)</f>
        <v>3.48E-4</v>
      </c>
      <c r="W102">
        <f t="shared" si="73"/>
        <v>0</v>
      </c>
      <c r="X102">
        <f t="shared" si="74"/>
        <v>63.95</v>
      </c>
      <c r="Y102">
        <f t="shared" si="75"/>
        <v>43.57</v>
      </c>
      <c r="AA102">
        <v>425763196</v>
      </c>
      <c r="AB102">
        <f t="shared" si="76"/>
        <v>5703.651879</v>
      </c>
      <c r="AC102">
        <f t="shared" si="77"/>
        <v>0</v>
      </c>
      <c r="AD102">
        <f>ROUND((((SUM(SmtRes!BR114:'SmtRes'!BR120))-(SUM(SmtRes!BS114:'SmtRes'!BS120)))+AE102),6)</f>
        <v>75.127718999999999</v>
      </c>
      <c r="AE102">
        <f>ROUND((SUM(SmtRes!BS114:'SmtRes'!BS120)),6)</f>
        <v>29.440104000000002</v>
      </c>
      <c r="AF102">
        <f>ROUND((SUM(SmtRes!BT114:'SmtRes'!BT120)),6)</f>
        <v>5628.5241599999999</v>
      </c>
      <c r="AG102">
        <f t="shared" si="78"/>
        <v>0</v>
      </c>
      <c r="AH102">
        <f>(SUM(SmtRes!BU114:'SmtRes'!BU120))</f>
        <v>7.7952000000000004</v>
      </c>
      <c r="AI102">
        <f>(SUM(SmtRes!BV114:'SmtRes'!BV120))</f>
        <v>3.4799999999999998E-2</v>
      </c>
      <c r="AJ102">
        <f t="shared" si="79"/>
        <v>0</v>
      </c>
      <c r="AK102">
        <v>7981.0535</v>
      </c>
      <c r="AL102">
        <v>1391.2926</v>
      </c>
      <c r="AM102">
        <v>86.353700000000003</v>
      </c>
      <c r="AN102">
        <v>33.839199999999998</v>
      </c>
      <c r="AO102">
        <v>6469.5680000000002</v>
      </c>
      <c r="AP102">
        <v>0</v>
      </c>
      <c r="AQ102">
        <v>8.9600000000000009</v>
      </c>
      <c r="AR102">
        <v>0.04</v>
      </c>
      <c r="AS102">
        <v>0</v>
      </c>
      <c r="AT102">
        <v>113</v>
      </c>
      <c r="AU102">
        <v>77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1</v>
      </c>
      <c r="BJ102" t="s">
        <v>228</v>
      </c>
      <c r="BM102">
        <v>27005</v>
      </c>
      <c r="BN102">
        <v>0</v>
      </c>
      <c r="BO102" t="s">
        <v>3</v>
      </c>
      <c r="BP102">
        <v>0</v>
      </c>
      <c r="BQ102">
        <v>2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113</v>
      </c>
      <c r="CA102">
        <v>77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80"/>
        <v>57.339999999999996</v>
      </c>
      <c r="CQ102">
        <f>SUMIF(SmtRes!AQ114:'SmtRes'!AQ120,"=1",SmtRes!AA114:'SmtRes'!AA120)</f>
        <v>25507.03</v>
      </c>
      <c r="CR102">
        <f>SUMIF(SmtRes!AQ114:'SmtRes'!AQ120,"=1",SmtRes!AB114:'SmtRes'!AB120)</f>
        <v>2323.33</v>
      </c>
      <c r="CS102">
        <f>SUMIF(SmtRes!AQ114:'SmtRes'!AQ120,"=1",SmtRes!AC114:'SmtRes'!AC120)</f>
        <v>1691.96</v>
      </c>
      <c r="CT102">
        <f>SUMIF(SmtRes!AQ114:'SmtRes'!AQ120,"=1",SmtRes!AD114:'SmtRes'!AD120)</f>
        <v>722.05</v>
      </c>
      <c r="CU102">
        <f t="shared" si="81"/>
        <v>0</v>
      </c>
      <c r="CV102">
        <f>SUMIF(SmtRes!AQ114:'SmtRes'!AQ120,"=1",SmtRes!BU114:'SmtRes'!BU120)</f>
        <v>7.7952000000000004</v>
      </c>
      <c r="CW102">
        <f>SUMIF(SmtRes!AQ114:'SmtRes'!AQ120,"=1",SmtRes!BV114:'SmtRes'!BV120)</f>
        <v>3.4799999999999998E-2</v>
      </c>
      <c r="CX102">
        <f t="shared" si="82"/>
        <v>0</v>
      </c>
      <c r="CY102">
        <f t="shared" si="83"/>
        <v>63.946699999999993</v>
      </c>
      <c r="CZ102">
        <f t="shared" si="84"/>
        <v>43.574299999999994</v>
      </c>
      <c r="DC102" t="s">
        <v>3</v>
      </c>
      <c r="DD102" t="s">
        <v>157</v>
      </c>
      <c r="DE102" t="s">
        <v>158</v>
      </c>
      <c r="DF102" t="s">
        <v>158</v>
      </c>
      <c r="DG102" t="s">
        <v>158</v>
      </c>
      <c r="DH102" t="s">
        <v>3</v>
      </c>
      <c r="DI102" t="s">
        <v>158</v>
      </c>
      <c r="DJ102" t="s">
        <v>158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1005</v>
      </c>
      <c r="DV102" t="s">
        <v>179</v>
      </c>
      <c r="DW102" t="s">
        <v>179</v>
      </c>
      <c r="DX102">
        <v>100</v>
      </c>
      <c r="DZ102" t="s">
        <v>3</v>
      </c>
      <c r="EA102" t="s">
        <v>3</v>
      </c>
      <c r="EB102" t="s">
        <v>3</v>
      </c>
      <c r="EC102" t="s">
        <v>3</v>
      </c>
      <c r="EE102">
        <v>416980382</v>
      </c>
      <c r="EF102">
        <v>2</v>
      </c>
      <c r="EG102" t="s">
        <v>186</v>
      </c>
      <c r="EH102">
        <v>21</v>
      </c>
      <c r="EI102" t="s">
        <v>187</v>
      </c>
      <c r="EJ102">
        <v>1</v>
      </c>
      <c r="EK102">
        <v>27005</v>
      </c>
      <c r="EL102" t="s">
        <v>214</v>
      </c>
      <c r="EM102" t="s">
        <v>188</v>
      </c>
      <c r="EO102" t="s">
        <v>3</v>
      </c>
      <c r="EQ102">
        <v>131072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8.9600000000000009</v>
      </c>
      <c r="EX102">
        <v>0.04</v>
      </c>
      <c r="EY102">
        <v>0</v>
      </c>
      <c r="FQ102">
        <v>0</v>
      </c>
      <c r="FR102">
        <v>0</v>
      </c>
      <c r="FS102">
        <v>0</v>
      </c>
      <c r="FX102">
        <v>113</v>
      </c>
      <c r="FY102">
        <v>77</v>
      </c>
      <c r="GA102" t="s">
        <v>3</v>
      </c>
      <c r="GD102">
        <v>1</v>
      </c>
      <c r="GF102">
        <v>-1969999093</v>
      </c>
      <c r="GG102">
        <v>2</v>
      </c>
      <c r="GH102">
        <v>1</v>
      </c>
      <c r="GI102">
        <v>-2</v>
      </c>
      <c r="GJ102">
        <v>0</v>
      </c>
      <c r="GK102">
        <v>0</v>
      </c>
      <c r="GL102">
        <f t="shared" si="85"/>
        <v>0</v>
      </c>
      <c r="GM102">
        <f t="shared" si="86"/>
        <v>164.86</v>
      </c>
      <c r="GN102">
        <f t="shared" si="87"/>
        <v>164.86</v>
      </c>
      <c r="GO102">
        <f t="shared" si="88"/>
        <v>0</v>
      </c>
      <c r="GP102">
        <f t="shared" si="89"/>
        <v>0</v>
      </c>
      <c r="GR102">
        <v>0</v>
      </c>
      <c r="GS102">
        <v>0</v>
      </c>
      <c r="GT102">
        <v>0</v>
      </c>
      <c r="GU102" t="s">
        <v>3</v>
      </c>
      <c r="GV102">
        <f t="shared" si="90"/>
        <v>0</v>
      </c>
      <c r="GW102">
        <v>1</v>
      </c>
      <c r="GX102">
        <f t="shared" si="91"/>
        <v>0</v>
      </c>
      <c r="HA102">
        <v>0</v>
      </c>
      <c r="HB102">
        <v>0</v>
      </c>
      <c r="HC102">
        <f t="shared" si="92"/>
        <v>0</v>
      </c>
      <c r="HE102" t="s">
        <v>3</v>
      </c>
      <c r="HF102" t="s">
        <v>3</v>
      </c>
      <c r="HM102" t="s">
        <v>3</v>
      </c>
      <c r="HN102" t="s">
        <v>215</v>
      </c>
      <c r="HO102" t="s">
        <v>216</v>
      </c>
      <c r="HP102" t="s">
        <v>214</v>
      </c>
      <c r="HQ102" t="s">
        <v>214</v>
      </c>
      <c r="HS102">
        <v>0</v>
      </c>
      <c r="IK102">
        <v>0</v>
      </c>
    </row>
    <row r="103" spans="1:245" x14ac:dyDescent="0.2">
      <c r="A103">
        <v>17</v>
      </c>
      <c r="B103">
        <v>1</v>
      </c>
      <c r="C103">
        <f>ROW(SmtRes!A129)</f>
        <v>129</v>
      </c>
      <c r="D103">
        <f>ROW(EtalonRes!A129)</f>
        <v>129</v>
      </c>
      <c r="E103" t="s">
        <v>229</v>
      </c>
      <c r="F103" t="s">
        <v>230</v>
      </c>
      <c r="G103" t="s">
        <v>231</v>
      </c>
      <c r="H103" t="s">
        <v>232</v>
      </c>
      <c r="I103">
        <f>ROUND(1/10,7)</f>
        <v>0.1</v>
      </c>
      <c r="J103">
        <v>0</v>
      </c>
      <c r="K103">
        <f>ROUND(1/10,7)</f>
        <v>0.1</v>
      </c>
      <c r="O103">
        <f t="shared" si="71"/>
        <v>668.24</v>
      </c>
      <c r="P103">
        <f>SUMIF(SmtRes!AQ121:'SmtRes'!AQ129,"=1",SmtRes!DF121:'SmtRes'!DF129)</f>
        <v>0</v>
      </c>
      <c r="Q103">
        <f>SUMIF(SmtRes!AQ121:'SmtRes'!AQ129,"=1",SmtRes!DG121:'SmtRes'!DG129)</f>
        <v>10.11</v>
      </c>
      <c r="R103">
        <f>SUMIF(SmtRes!AQ121:'SmtRes'!AQ129,"=1",SmtRes!DH121:'SmtRes'!DH129)</f>
        <v>5.93</v>
      </c>
      <c r="S103">
        <f>SUMIF(SmtRes!AQ121:'SmtRes'!AQ129,"=1",SmtRes!DI121:'SmtRes'!DI129)</f>
        <v>652.20000000000005</v>
      </c>
      <c r="T103">
        <f t="shared" si="72"/>
        <v>0</v>
      </c>
      <c r="U103">
        <f>SUMIF(SmtRes!AQ121:'SmtRes'!AQ129,"=1",SmtRes!CV121:'SmtRes'!CV129)</f>
        <v>0.91349999999999998</v>
      </c>
      <c r="V103">
        <f>SUMIF(SmtRes!AQ121:'SmtRes'!AQ129,"=1",SmtRes!CW121:'SmtRes'!CW129)</f>
        <v>7.8300000000000002E-3</v>
      </c>
      <c r="W103">
        <f t="shared" si="73"/>
        <v>0</v>
      </c>
      <c r="X103">
        <f t="shared" si="74"/>
        <v>743.69</v>
      </c>
      <c r="Y103">
        <f t="shared" si="75"/>
        <v>506.76</v>
      </c>
      <c r="AA103">
        <v>425763196</v>
      </c>
      <c r="AB103">
        <f t="shared" si="76"/>
        <v>6622.0147440000001</v>
      </c>
      <c r="AC103">
        <f t="shared" si="77"/>
        <v>0</v>
      </c>
      <c r="AD103">
        <f>ROUND((((SUM(SmtRes!BR121:'SmtRes'!BR129))-(SUM(SmtRes!BS121:'SmtRes'!BS129)))+AE103),6)</f>
        <v>99.990144000000001</v>
      </c>
      <c r="AE103">
        <f>ROUND((SUM(SmtRes!BS121:'SmtRes'!BS129)),6)</f>
        <v>59.349051000000003</v>
      </c>
      <c r="AF103">
        <f>ROUND((SUM(SmtRes!BT121:'SmtRes'!BT129)),6)</f>
        <v>6522.0245999999997</v>
      </c>
      <c r="AG103">
        <f t="shared" si="78"/>
        <v>0</v>
      </c>
      <c r="AH103">
        <f>(SUM(SmtRes!BU121:'SmtRes'!BU129))</f>
        <v>9.1349999999999998</v>
      </c>
      <c r="AI103">
        <f>(SUM(SmtRes!BV121:'SmtRes'!BV129))</f>
        <v>7.8299999999999995E-2</v>
      </c>
      <c r="AJ103">
        <f t="shared" si="79"/>
        <v>0</v>
      </c>
      <c r="AK103">
        <v>7715.1305000000002</v>
      </c>
      <c r="AL103">
        <v>35.402000000000008</v>
      </c>
      <c r="AM103">
        <v>114.93119999999999</v>
      </c>
      <c r="AN103">
        <v>68.217299999999994</v>
      </c>
      <c r="AO103">
        <v>7496.58</v>
      </c>
      <c r="AP103">
        <v>0</v>
      </c>
      <c r="AQ103">
        <v>10.5</v>
      </c>
      <c r="AR103">
        <v>0.09</v>
      </c>
      <c r="AS103">
        <v>0</v>
      </c>
      <c r="AT103">
        <v>113</v>
      </c>
      <c r="AU103">
        <v>77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1</v>
      </c>
      <c r="BJ103" t="s">
        <v>233</v>
      </c>
      <c r="BM103">
        <v>27005</v>
      </c>
      <c r="BN103">
        <v>0</v>
      </c>
      <c r="BO103" t="s">
        <v>3</v>
      </c>
      <c r="BP103">
        <v>0</v>
      </c>
      <c r="BQ103">
        <v>2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113</v>
      </c>
      <c r="CA103">
        <v>77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80"/>
        <v>668.24</v>
      </c>
      <c r="CQ103">
        <f>SUMIF(SmtRes!AQ121:'SmtRes'!AQ129,"=1",SmtRes!AA121:'SmtRes'!AA129)</f>
        <v>1072</v>
      </c>
      <c r="CR103">
        <f>SUMIF(SmtRes!AQ121:'SmtRes'!AQ129,"=1",SmtRes!AB121:'SmtRes'!AB129)</f>
        <v>3698.04</v>
      </c>
      <c r="CS103">
        <f>SUMIF(SmtRes!AQ121:'SmtRes'!AQ129,"=1",SmtRes!AC121:'SmtRes'!AC129)</f>
        <v>2273.91</v>
      </c>
      <c r="CT103">
        <f>SUMIF(SmtRes!AQ121:'SmtRes'!AQ129,"=1",SmtRes!AD121:'SmtRes'!AD129)</f>
        <v>713.96</v>
      </c>
      <c r="CU103">
        <f t="shared" si="81"/>
        <v>0</v>
      </c>
      <c r="CV103">
        <f>SUMIF(SmtRes!AQ121:'SmtRes'!AQ129,"=1",SmtRes!BU121:'SmtRes'!BU129)</f>
        <v>9.1349999999999998</v>
      </c>
      <c r="CW103">
        <f>SUMIF(SmtRes!AQ121:'SmtRes'!AQ129,"=1",SmtRes!BV121:'SmtRes'!BV129)</f>
        <v>7.8299999999999995E-2</v>
      </c>
      <c r="CX103">
        <f t="shared" si="82"/>
        <v>0</v>
      </c>
      <c r="CY103">
        <f t="shared" si="83"/>
        <v>743.68690000000004</v>
      </c>
      <c r="CZ103">
        <f t="shared" si="84"/>
        <v>506.76010000000002</v>
      </c>
      <c r="DC103" t="s">
        <v>3</v>
      </c>
      <c r="DD103" t="s">
        <v>157</v>
      </c>
      <c r="DE103" t="s">
        <v>158</v>
      </c>
      <c r="DF103" t="s">
        <v>158</v>
      </c>
      <c r="DG103" t="s">
        <v>158</v>
      </c>
      <c r="DH103" t="s">
        <v>3</v>
      </c>
      <c r="DI103" t="s">
        <v>158</v>
      </c>
      <c r="DJ103" t="s">
        <v>158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1005</v>
      </c>
      <c r="DV103" t="s">
        <v>232</v>
      </c>
      <c r="DW103" t="s">
        <v>232</v>
      </c>
      <c r="DX103">
        <v>10</v>
      </c>
      <c r="DZ103" t="s">
        <v>3</v>
      </c>
      <c r="EA103" t="s">
        <v>3</v>
      </c>
      <c r="EB103" t="s">
        <v>3</v>
      </c>
      <c r="EC103" t="s">
        <v>3</v>
      </c>
      <c r="EE103">
        <v>416980382</v>
      </c>
      <c r="EF103">
        <v>2</v>
      </c>
      <c r="EG103" t="s">
        <v>186</v>
      </c>
      <c r="EH103">
        <v>21</v>
      </c>
      <c r="EI103" t="s">
        <v>187</v>
      </c>
      <c r="EJ103">
        <v>1</v>
      </c>
      <c r="EK103">
        <v>27005</v>
      </c>
      <c r="EL103" t="s">
        <v>214</v>
      </c>
      <c r="EM103" t="s">
        <v>188</v>
      </c>
      <c r="EO103" t="s">
        <v>3</v>
      </c>
      <c r="EQ103">
        <v>131072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10.5</v>
      </c>
      <c r="EX103">
        <v>0.09</v>
      </c>
      <c r="EY103">
        <v>0</v>
      </c>
      <c r="FQ103">
        <v>0</v>
      </c>
      <c r="FR103">
        <v>0</v>
      </c>
      <c r="FS103">
        <v>0</v>
      </c>
      <c r="FX103">
        <v>113</v>
      </c>
      <c r="FY103">
        <v>77</v>
      </c>
      <c r="GA103" t="s">
        <v>3</v>
      </c>
      <c r="GD103">
        <v>1</v>
      </c>
      <c r="GF103">
        <v>-1689719570</v>
      </c>
      <c r="GG103">
        <v>2</v>
      </c>
      <c r="GH103">
        <v>1</v>
      </c>
      <c r="GI103">
        <v>-2</v>
      </c>
      <c r="GJ103">
        <v>0</v>
      </c>
      <c r="GK103">
        <v>0</v>
      </c>
      <c r="GL103">
        <f t="shared" si="85"/>
        <v>0</v>
      </c>
      <c r="GM103">
        <f t="shared" si="86"/>
        <v>1918.69</v>
      </c>
      <c r="GN103">
        <f t="shared" si="87"/>
        <v>1918.69</v>
      </c>
      <c r="GO103">
        <f t="shared" si="88"/>
        <v>0</v>
      </c>
      <c r="GP103">
        <f t="shared" si="89"/>
        <v>0</v>
      </c>
      <c r="GR103">
        <v>0</v>
      </c>
      <c r="GS103">
        <v>0</v>
      </c>
      <c r="GT103">
        <v>0</v>
      </c>
      <c r="GU103" t="s">
        <v>3</v>
      </c>
      <c r="GV103">
        <f t="shared" si="90"/>
        <v>0</v>
      </c>
      <c r="GW103">
        <v>1</v>
      </c>
      <c r="GX103">
        <f t="shared" si="91"/>
        <v>0</v>
      </c>
      <c r="HA103">
        <v>0</v>
      </c>
      <c r="HB103">
        <v>0</v>
      </c>
      <c r="HC103">
        <f t="shared" si="92"/>
        <v>0</v>
      </c>
      <c r="HE103" t="s">
        <v>3</v>
      </c>
      <c r="HF103" t="s">
        <v>3</v>
      </c>
      <c r="HM103" t="s">
        <v>3</v>
      </c>
      <c r="HN103" t="s">
        <v>215</v>
      </c>
      <c r="HO103" t="s">
        <v>216</v>
      </c>
      <c r="HP103" t="s">
        <v>214</v>
      </c>
      <c r="HQ103" t="s">
        <v>214</v>
      </c>
      <c r="HS103">
        <v>0</v>
      </c>
      <c r="IK103">
        <v>0</v>
      </c>
    </row>
    <row r="104" spans="1:245" x14ac:dyDescent="0.2">
      <c r="A104">
        <v>17</v>
      </c>
      <c r="B104">
        <v>1</v>
      </c>
      <c r="C104">
        <f>ROW(SmtRes!A138)</f>
        <v>138</v>
      </c>
      <c r="D104">
        <f>ROW(EtalonRes!A138)</f>
        <v>138</v>
      </c>
      <c r="E104" t="s">
        <v>234</v>
      </c>
      <c r="F104" t="s">
        <v>235</v>
      </c>
      <c r="G104" t="s">
        <v>236</v>
      </c>
      <c r="H104" t="s">
        <v>232</v>
      </c>
      <c r="I104">
        <f>ROUND(1/10,7)</f>
        <v>0.1</v>
      </c>
      <c r="J104">
        <v>0</v>
      </c>
      <c r="K104">
        <f>ROUND(1/10,7)</f>
        <v>0.1</v>
      </c>
      <c r="O104">
        <f t="shared" si="71"/>
        <v>768.35</v>
      </c>
      <c r="P104">
        <f>SUMIF(SmtRes!AQ130:'SmtRes'!AQ138,"=1",SmtRes!DF130:'SmtRes'!DF138)</f>
        <v>0</v>
      </c>
      <c r="Q104">
        <f>SUMIF(SmtRes!AQ130:'SmtRes'!AQ138,"=1",SmtRes!DG130:'SmtRes'!DG138)</f>
        <v>10.11</v>
      </c>
      <c r="R104">
        <f>SUMIF(SmtRes!AQ130:'SmtRes'!AQ138,"=1",SmtRes!DH130:'SmtRes'!DH138)</f>
        <v>5.93</v>
      </c>
      <c r="S104">
        <f>SUMIF(SmtRes!AQ130:'SmtRes'!AQ138,"=1",SmtRes!DI130:'SmtRes'!DI138)</f>
        <v>752.31</v>
      </c>
      <c r="T104">
        <f t="shared" si="72"/>
        <v>0</v>
      </c>
      <c r="U104">
        <f>SUMIF(SmtRes!AQ130:'SmtRes'!AQ138,"=1",SmtRes!CV130:'SmtRes'!CV138)</f>
        <v>1.0266</v>
      </c>
      <c r="V104">
        <f>SUMIF(SmtRes!AQ130:'SmtRes'!AQ138,"=1",SmtRes!CW130:'SmtRes'!CW138)</f>
        <v>7.8300000000000002E-3</v>
      </c>
      <c r="W104">
        <f t="shared" si="73"/>
        <v>0</v>
      </c>
      <c r="X104">
        <f t="shared" si="74"/>
        <v>856.81</v>
      </c>
      <c r="Y104">
        <f t="shared" si="75"/>
        <v>583.84</v>
      </c>
      <c r="AA104">
        <v>425763196</v>
      </c>
      <c r="AB104">
        <f t="shared" si="76"/>
        <v>7623.1202640000001</v>
      </c>
      <c r="AC104">
        <f t="shared" si="77"/>
        <v>0</v>
      </c>
      <c r="AD104">
        <f>ROUND((((SUM(SmtRes!BR130:'SmtRes'!BR138))-(SUM(SmtRes!BS130:'SmtRes'!BS138)))+AE104),6)</f>
        <v>99.990144000000001</v>
      </c>
      <c r="AE104">
        <f>ROUND((SUM(SmtRes!BS130:'SmtRes'!BS138)),6)</f>
        <v>59.349051000000003</v>
      </c>
      <c r="AF104">
        <f>ROUND((SUM(SmtRes!BT130:'SmtRes'!BT138)),6)</f>
        <v>7523.1301199999998</v>
      </c>
      <c r="AG104">
        <f t="shared" si="78"/>
        <v>0</v>
      </c>
      <c r="AH104">
        <f>(SUM(SmtRes!BU130:'SmtRes'!BU138))</f>
        <v>10.266</v>
      </c>
      <c r="AI104">
        <f>(SUM(SmtRes!BV130:'SmtRes'!BV138))</f>
        <v>7.8299999999999995E-2</v>
      </c>
      <c r="AJ104">
        <f t="shared" si="79"/>
        <v>0</v>
      </c>
      <c r="AK104">
        <v>8865.826500000001</v>
      </c>
      <c r="AL104">
        <v>35.402000000000008</v>
      </c>
      <c r="AM104">
        <v>114.93119999999999</v>
      </c>
      <c r="AN104">
        <v>68.217299999999994</v>
      </c>
      <c r="AO104">
        <v>8647.2760000000017</v>
      </c>
      <c r="AP104">
        <v>0</v>
      </c>
      <c r="AQ104">
        <v>11.8</v>
      </c>
      <c r="AR104">
        <v>0.09</v>
      </c>
      <c r="AS104">
        <v>0</v>
      </c>
      <c r="AT104">
        <v>113</v>
      </c>
      <c r="AU104">
        <v>77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1</v>
      </c>
      <c r="BJ104" t="s">
        <v>237</v>
      </c>
      <c r="BM104">
        <v>27005</v>
      </c>
      <c r="BN104">
        <v>0</v>
      </c>
      <c r="BO104" t="s">
        <v>3</v>
      </c>
      <c r="BP104">
        <v>0</v>
      </c>
      <c r="BQ104">
        <v>2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113</v>
      </c>
      <c r="CA104">
        <v>77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80"/>
        <v>768.34999999999991</v>
      </c>
      <c r="CQ104">
        <f>SUMIF(SmtRes!AQ130:'SmtRes'!AQ138,"=1",SmtRes!AA130:'SmtRes'!AA138)</f>
        <v>1072</v>
      </c>
      <c r="CR104">
        <f>SUMIF(SmtRes!AQ130:'SmtRes'!AQ138,"=1",SmtRes!AB130:'SmtRes'!AB138)</f>
        <v>3698.04</v>
      </c>
      <c r="CS104">
        <f>SUMIF(SmtRes!AQ130:'SmtRes'!AQ138,"=1",SmtRes!AC130:'SmtRes'!AC138)</f>
        <v>2273.91</v>
      </c>
      <c r="CT104">
        <f>SUMIF(SmtRes!AQ130:'SmtRes'!AQ138,"=1",SmtRes!AD130:'SmtRes'!AD138)</f>
        <v>732.82</v>
      </c>
      <c r="CU104">
        <f t="shared" si="81"/>
        <v>0</v>
      </c>
      <c r="CV104">
        <f>SUMIF(SmtRes!AQ130:'SmtRes'!AQ138,"=1",SmtRes!BU130:'SmtRes'!BU138)</f>
        <v>10.266</v>
      </c>
      <c r="CW104">
        <f>SUMIF(SmtRes!AQ130:'SmtRes'!AQ138,"=1",SmtRes!BV130:'SmtRes'!BV138)</f>
        <v>7.8299999999999995E-2</v>
      </c>
      <c r="CX104">
        <f t="shared" si="82"/>
        <v>0</v>
      </c>
      <c r="CY104">
        <f t="shared" si="83"/>
        <v>856.81119999999999</v>
      </c>
      <c r="CZ104">
        <f t="shared" si="84"/>
        <v>583.84479999999985</v>
      </c>
      <c r="DC104" t="s">
        <v>3</v>
      </c>
      <c r="DD104" t="s">
        <v>157</v>
      </c>
      <c r="DE104" t="s">
        <v>158</v>
      </c>
      <c r="DF104" t="s">
        <v>158</v>
      </c>
      <c r="DG104" t="s">
        <v>158</v>
      </c>
      <c r="DH104" t="s">
        <v>3</v>
      </c>
      <c r="DI104" t="s">
        <v>158</v>
      </c>
      <c r="DJ104" t="s">
        <v>158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1005</v>
      </c>
      <c r="DV104" t="s">
        <v>232</v>
      </c>
      <c r="DW104" t="s">
        <v>232</v>
      </c>
      <c r="DX104">
        <v>10</v>
      </c>
      <c r="DZ104" t="s">
        <v>3</v>
      </c>
      <c r="EA104" t="s">
        <v>3</v>
      </c>
      <c r="EB104" t="s">
        <v>3</v>
      </c>
      <c r="EC104" t="s">
        <v>3</v>
      </c>
      <c r="EE104">
        <v>416980382</v>
      </c>
      <c r="EF104">
        <v>2</v>
      </c>
      <c r="EG104" t="s">
        <v>186</v>
      </c>
      <c r="EH104">
        <v>21</v>
      </c>
      <c r="EI104" t="s">
        <v>187</v>
      </c>
      <c r="EJ104">
        <v>1</v>
      </c>
      <c r="EK104">
        <v>27005</v>
      </c>
      <c r="EL104" t="s">
        <v>214</v>
      </c>
      <c r="EM104" t="s">
        <v>188</v>
      </c>
      <c r="EO104" t="s">
        <v>3</v>
      </c>
      <c r="EQ104">
        <v>131072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11.8</v>
      </c>
      <c r="EX104">
        <v>0.09</v>
      </c>
      <c r="EY104">
        <v>0</v>
      </c>
      <c r="FQ104">
        <v>0</v>
      </c>
      <c r="FR104">
        <v>0</v>
      </c>
      <c r="FS104">
        <v>0</v>
      </c>
      <c r="FX104">
        <v>113</v>
      </c>
      <c r="FY104">
        <v>77</v>
      </c>
      <c r="GA104" t="s">
        <v>3</v>
      </c>
      <c r="GD104">
        <v>1</v>
      </c>
      <c r="GF104">
        <v>-1488335734</v>
      </c>
      <c r="GG104">
        <v>2</v>
      </c>
      <c r="GH104">
        <v>1</v>
      </c>
      <c r="GI104">
        <v>-2</v>
      </c>
      <c r="GJ104">
        <v>0</v>
      </c>
      <c r="GK104">
        <v>0</v>
      </c>
      <c r="GL104">
        <f t="shared" si="85"/>
        <v>0</v>
      </c>
      <c r="GM104">
        <f t="shared" si="86"/>
        <v>2209</v>
      </c>
      <c r="GN104">
        <f t="shared" si="87"/>
        <v>2209</v>
      </c>
      <c r="GO104">
        <f t="shared" si="88"/>
        <v>0</v>
      </c>
      <c r="GP104">
        <f t="shared" si="89"/>
        <v>0</v>
      </c>
      <c r="GR104">
        <v>0</v>
      </c>
      <c r="GS104">
        <v>0</v>
      </c>
      <c r="GT104">
        <v>0</v>
      </c>
      <c r="GU104" t="s">
        <v>3</v>
      </c>
      <c r="GV104">
        <f t="shared" si="90"/>
        <v>0</v>
      </c>
      <c r="GW104">
        <v>1</v>
      </c>
      <c r="GX104">
        <f t="shared" si="91"/>
        <v>0</v>
      </c>
      <c r="HA104">
        <v>0</v>
      </c>
      <c r="HB104">
        <v>0</v>
      </c>
      <c r="HC104">
        <f t="shared" si="92"/>
        <v>0</v>
      </c>
      <c r="HE104" t="s">
        <v>3</v>
      </c>
      <c r="HF104" t="s">
        <v>3</v>
      </c>
      <c r="HM104" t="s">
        <v>3</v>
      </c>
      <c r="HN104" t="s">
        <v>215</v>
      </c>
      <c r="HO104" t="s">
        <v>216</v>
      </c>
      <c r="HP104" t="s">
        <v>214</v>
      </c>
      <c r="HQ104" t="s">
        <v>214</v>
      </c>
      <c r="HS104">
        <v>0</v>
      </c>
      <c r="IK104">
        <v>0</v>
      </c>
    </row>
    <row r="105" spans="1:245" x14ac:dyDescent="0.2">
      <c r="A105">
        <v>17</v>
      </c>
      <c r="B105">
        <v>1</v>
      </c>
      <c r="C105">
        <f>ROW(SmtRes!A147)</f>
        <v>147</v>
      </c>
      <c r="D105">
        <f>ROW(EtalonRes!A147)</f>
        <v>147</v>
      </c>
      <c r="E105" t="s">
        <v>238</v>
      </c>
      <c r="F105" t="s">
        <v>239</v>
      </c>
      <c r="G105" t="s">
        <v>240</v>
      </c>
      <c r="H105" t="s">
        <v>232</v>
      </c>
      <c r="I105">
        <f>ROUND(1/10,7)</f>
        <v>0.1</v>
      </c>
      <c r="J105">
        <v>0</v>
      </c>
      <c r="K105">
        <f>ROUND(1/10,7)</f>
        <v>0.1</v>
      </c>
      <c r="O105">
        <f t="shared" si="71"/>
        <v>1207.6099999999999</v>
      </c>
      <c r="P105">
        <f>SUMIF(SmtRes!AQ139:'SmtRes'!AQ147,"=1",SmtRes!DF139:'SmtRes'!DF147)</f>
        <v>0</v>
      </c>
      <c r="Q105">
        <f>SUMIF(SmtRes!AQ139:'SmtRes'!AQ147,"=1",SmtRes!DG139:'SmtRes'!DG147)</f>
        <v>10.11</v>
      </c>
      <c r="R105">
        <f>SUMIF(SmtRes!AQ139:'SmtRes'!AQ147,"=1",SmtRes!DH139:'SmtRes'!DH147)</f>
        <v>5.93</v>
      </c>
      <c r="S105">
        <f>SUMIF(SmtRes!AQ139:'SmtRes'!AQ147,"=1",SmtRes!DI139:'SmtRes'!DI147)</f>
        <v>1191.57</v>
      </c>
      <c r="T105">
        <f t="shared" si="72"/>
        <v>0</v>
      </c>
      <c r="U105">
        <f>SUMIF(SmtRes!AQ139:'SmtRes'!AQ147,"=1",SmtRes!CV139:'SmtRes'!CV147)</f>
        <v>1.5572999999999999</v>
      </c>
      <c r="V105">
        <f>SUMIF(SmtRes!AQ139:'SmtRes'!AQ147,"=1",SmtRes!CW139:'SmtRes'!CW147)</f>
        <v>7.8300000000000002E-3</v>
      </c>
      <c r="W105">
        <f t="shared" si="73"/>
        <v>0</v>
      </c>
      <c r="X105">
        <f t="shared" si="74"/>
        <v>1353.18</v>
      </c>
      <c r="Y105">
        <f t="shared" si="75"/>
        <v>922.08</v>
      </c>
      <c r="AA105">
        <v>425763196</v>
      </c>
      <c r="AB105">
        <f t="shared" si="76"/>
        <v>12015.671093999999</v>
      </c>
      <c r="AC105">
        <f t="shared" si="77"/>
        <v>0</v>
      </c>
      <c r="AD105">
        <f>ROUND((((SUM(SmtRes!BR139:'SmtRes'!BR147))-(SUM(SmtRes!BS139:'SmtRes'!BS147)))+AE105),6)</f>
        <v>99.990144000000001</v>
      </c>
      <c r="AE105">
        <f>ROUND((SUM(SmtRes!BS139:'SmtRes'!BS147)),6)</f>
        <v>59.349051000000003</v>
      </c>
      <c r="AF105">
        <f>ROUND((SUM(SmtRes!BT139:'SmtRes'!BT147)),6)</f>
        <v>11915.68095</v>
      </c>
      <c r="AG105">
        <f t="shared" si="78"/>
        <v>0</v>
      </c>
      <c r="AH105">
        <f>(SUM(SmtRes!BU139:'SmtRes'!BU147))</f>
        <v>15.572999999999999</v>
      </c>
      <c r="AI105">
        <f>(SUM(SmtRes!BV139:'SmtRes'!BV147))</f>
        <v>7.8299999999999995E-2</v>
      </c>
      <c r="AJ105">
        <f t="shared" si="79"/>
        <v>0</v>
      </c>
      <c r="AK105">
        <v>13914.735499999997</v>
      </c>
      <c r="AL105">
        <v>35.402000000000008</v>
      </c>
      <c r="AM105">
        <v>114.93119999999999</v>
      </c>
      <c r="AN105">
        <v>68.217299999999994</v>
      </c>
      <c r="AO105">
        <v>13696.184999999998</v>
      </c>
      <c r="AP105">
        <v>0</v>
      </c>
      <c r="AQ105">
        <v>17.899999999999999</v>
      </c>
      <c r="AR105">
        <v>0.09</v>
      </c>
      <c r="AS105">
        <v>0</v>
      </c>
      <c r="AT105">
        <v>113</v>
      </c>
      <c r="AU105">
        <v>77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1</v>
      </c>
      <c r="BJ105" t="s">
        <v>241</v>
      </c>
      <c r="BM105">
        <v>27005</v>
      </c>
      <c r="BN105">
        <v>0</v>
      </c>
      <c r="BO105" t="s">
        <v>3</v>
      </c>
      <c r="BP105">
        <v>0</v>
      </c>
      <c r="BQ105">
        <v>2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113</v>
      </c>
      <c r="CA105">
        <v>77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 t="shared" si="80"/>
        <v>1207.6099999999999</v>
      </c>
      <c r="CQ105">
        <f>SUMIF(SmtRes!AQ139:'SmtRes'!AQ147,"=1",SmtRes!AA139:'SmtRes'!AA147)</f>
        <v>1072</v>
      </c>
      <c r="CR105">
        <f>SUMIF(SmtRes!AQ139:'SmtRes'!AQ147,"=1",SmtRes!AB139:'SmtRes'!AB147)</f>
        <v>3698.04</v>
      </c>
      <c r="CS105">
        <f>SUMIF(SmtRes!AQ139:'SmtRes'!AQ147,"=1",SmtRes!AC139:'SmtRes'!AC147)</f>
        <v>2273.91</v>
      </c>
      <c r="CT105">
        <f>SUMIF(SmtRes!AQ139:'SmtRes'!AQ147,"=1",SmtRes!AD139:'SmtRes'!AD147)</f>
        <v>765.15</v>
      </c>
      <c r="CU105">
        <f t="shared" si="81"/>
        <v>0</v>
      </c>
      <c r="CV105">
        <f>SUMIF(SmtRes!AQ139:'SmtRes'!AQ147,"=1",SmtRes!BU139:'SmtRes'!BU147)</f>
        <v>15.572999999999999</v>
      </c>
      <c r="CW105">
        <f>SUMIF(SmtRes!AQ139:'SmtRes'!AQ147,"=1",SmtRes!BV139:'SmtRes'!BV147)</f>
        <v>7.8299999999999995E-2</v>
      </c>
      <c r="CX105">
        <f t="shared" si="82"/>
        <v>0</v>
      </c>
      <c r="CY105">
        <f t="shared" si="83"/>
        <v>1353.175</v>
      </c>
      <c r="CZ105">
        <f t="shared" si="84"/>
        <v>922.07500000000005</v>
      </c>
      <c r="DC105" t="s">
        <v>3</v>
      </c>
      <c r="DD105" t="s">
        <v>157</v>
      </c>
      <c r="DE105" t="s">
        <v>158</v>
      </c>
      <c r="DF105" t="s">
        <v>158</v>
      </c>
      <c r="DG105" t="s">
        <v>158</v>
      </c>
      <c r="DH105" t="s">
        <v>3</v>
      </c>
      <c r="DI105" t="s">
        <v>158</v>
      </c>
      <c r="DJ105" t="s">
        <v>158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1005</v>
      </c>
      <c r="DV105" t="s">
        <v>232</v>
      </c>
      <c r="DW105" t="s">
        <v>232</v>
      </c>
      <c r="DX105">
        <v>10</v>
      </c>
      <c r="DZ105" t="s">
        <v>3</v>
      </c>
      <c r="EA105" t="s">
        <v>3</v>
      </c>
      <c r="EB105" t="s">
        <v>3</v>
      </c>
      <c r="EC105" t="s">
        <v>3</v>
      </c>
      <c r="EE105">
        <v>416980382</v>
      </c>
      <c r="EF105">
        <v>2</v>
      </c>
      <c r="EG105" t="s">
        <v>186</v>
      </c>
      <c r="EH105">
        <v>21</v>
      </c>
      <c r="EI105" t="s">
        <v>187</v>
      </c>
      <c r="EJ105">
        <v>1</v>
      </c>
      <c r="EK105">
        <v>27005</v>
      </c>
      <c r="EL105" t="s">
        <v>214</v>
      </c>
      <c r="EM105" t="s">
        <v>188</v>
      </c>
      <c r="EO105" t="s">
        <v>3</v>
      </c>
      <c r="EQ105">
        <v>131072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17.899999999999999</v>
      </c>
      <c r="EX105">
        <v>0.09</v>
      </c>
      <c r="EY105">
        <v>0</v>
      </c>
      <c r="FQ105">
        <v>0</v>
      </c>
      <c r="FR105">
        <v>0</v>
      </c>
      <c r="FS105">
        <v>0</v>
      </c>
      <c r="FX105">
        <v>113</v>
      </c>
      <c r="FY105">
        <v>77</v>
      </c>
      <c r="GA105" t="s">
        <v>3</v>
      </c>
      <c r="GD105">
        <v>1</v>
      </c>
      <c r="GF105">
        <v>-1916200811</v>
      </c>
      <c r="GG105">
        <v>2</v>
      </c>
      <c r="GH105">
        <v>1</v>
      </c>
      <c r="GI105">
        <v>-2</v>
      </c>
      <c r="GJ105">
        <v>0</v>
      </c>
      <c r="GK105">
        <v>0</v>
      </c>
      <c r="GL105">
        <f t="shared" si="85"/>
        <v>0</v>
      </c>
      <c r="GM105">
        <f t="shared" si="86"/>
        <v>3482.87</v>
      </c>
      <c r="GN105">
        <f t="shared" si="87"/>
        <v>3482.87</v>
      </c>
      <c r="GO105">
        <f t="shared" si="88"/>
        <v>0</v>
      </c>
      <c r="GP105">
        <f t="shared" si="89"/>
        <v>0</v>
      </c>
      <c r="GR105">
        <v>0</v>
      </c>
      <c r="GS105">
        <v>0</v>
      </c>
      <c r="GT105">
        <v>0</v>
      </c>
      <c r="GU105" t="s">
        <v>3</v>
      </c>
      <c r="GV105">
        <f t="shared" si="90"/>
        <v>0</v>
      </c>
      <c r="GW105">
        <v>1</v>
      </c>
      <c r="GX105">
        <f t="shared" si="91"/>
        <v>0</v>
      </c>
      <c r="HA105">
        <v>0</v>
      </c>
      <c r="HB105">
        <v>0</v>
      </c>
      <c r="HC105">
        <f t="shared" si="92"/>
        <v>0</v>
      </c>
      <c r="HE105" t="s">
        <v>3</v>
      </c>
      <c r="HF105" t="s">
        <v>3</v>
      </c>
      <c r="HM105" t="s">
        <v>3</v>
      </c>
      <c r="HN105" t="s">
        <v>215</v>
      </c>
      <c r="HO105" t="s">
        <v>216</v>
      </c>
      <c r="HP105" t="s">
        <v>214</v>
      </c>
      <c r="HQ105" t="s">
        <v>214</v>
      </c>
      <c r="HS105">
        <v>0</v>
      </c>
      <c r="IK105">
        <v>0</v>
      </c>
    </row>
    <row r="106" spans="1:245" x14ac:dyDescent="0.2">
      <c r="A106">
        <v>17</v>
      </c>
      <c r="B106">
        <v>1</v>
      </c>
      <c r="C106">
        <f>ROW(SmtRes!A154)</f>
        <v>154</v>
      </c>
      <c r="D106">
        <f>ROW(EtalonRes!A154)</f>
        <v>154</v>
      </c>
      <c r="E106" t="s">
        <v>242</v>
      </c>
      <c r="F106" t="s">
        <v>243</v>
      </c>
      <c r="G106" t="s">
        <v>244</v>
      </c>
      <c r="H106" t="s">
        <v>179</v>
      </c>
      <c r="I106">
        <f t="shared" ref="I106:I120" si="93">ROUND(1/100,7)</f>
        <v>0.01</v>
      </c>
      <c r="J106">
        <v>0</v>
      </c>
      <c r="K106">
        <f t="shared" ref="K106:K120" si="94">ROUND(1/100,7)</f>
        <v>0.01</v>
      </c>
      <c r="O106">
        <f t="shared" si="71"/>
        <v>261.89</v>
      </c>
      <c r="P106">
        <f>SUMIF(SmtRes!AQ148:'SmtRes'!AQ154,"=1",SmtRes!DF148:'SmtRes'!DF154)</f>
        <v>0</v>
      </c>
      <c r="Q106">
        <f>SUMIF(SmtRes!AQ148:'SmtRes'!AQ154,"=1",SmtRes!DG148:'SmtRes'!DG154)</f>
        <v>10.709999999999999</v>
      </c>
      <c r="R106">
        <f>SUMIF(SmtRes!AQ148:'SmtRes'!AQ154,"=1",SmtRes!DH148:'SmtRes'!DH154)</f>
        <v>6.41</v>
      </c>
      <c r="S106">
        <f>SUMIF(SmtRes!AQ148:'SmtRes'!AQ154,"=1",SmtRes!DI148:'SmtRes'!DI154)</f>
        <v>244.77</v>
      </c>
      <c r="T106">
        <f t="shared" si="72"/>
        <v>0</v>
      </c>
      <c r="U106">
        <f>SUMIF(SmtRes!AQ148:'SmtRes'!AQ154,"=1",SmtRes!CV148:'SmtRes'!CV154)</f>
        <v>0.39845999999999998</v>
      </c>
      <c r="V106">
        <f>SUMIF(SmtRes!AQ148:'SmtRes'!AQ154,"=1",SmtRes!CW148:'SmtRes'!CW154)</f>
        <v>7.7429999999999999E-3</v>
      </c>
      <c r="W106">
        <f t="shared" si="73"/>
        <v>0</v>
      </c>
      <c r="X106">
        <f t="shared" si="74"/>
        <v>283.83</v>
      </c>
      <c r="Y106">
        <f t="shared" si="75"/>
        <v>193.41</v>
      </c>
      <c r="AA106">
        <v>425763196</v>
      </c>
      <c r="AB106">
        <f t="shared" si="76"/>
        <v>25547.623689</v>
      </c>
      <c r="AC106">
        <f t="shared" si="77"/>
        <v>0</v>
      </c>
      <c r="AD106">
        <f>ROUND((((SUM(SmtRes!BR148:'SmtRes'!BR154))-(SUM(SmtRes!BS148:'SmtRes'!BS154)))+AE106),6)</f>
        <v>1071.0228090000001</v>
      </c>
      <c r="AE106">
        <f>ROUND((SUM(SmtRes!BS148:'SmtRes'!BS154)),6)</f>
        <v>641.02583100000004</v>
      </c>
      <c r="AF106">
        <f>ROUND((SUM(SmtRes!BT148:'SmtRes'!BT154)),6)</f>
        <v>24476.600880000002</v>
      </c>
      <c r="AG106">
        <f t="shared" si="78"/>
        <v>0</v>
      </c>
      <c r="AH106">
        <f>(SUM(SmtRes!BU148:'SmtRes'!BU154))</f>
        <v>39.845999999999997</v>
      </c>
      <c r="AI106">
        <f>(SUM(SmtRes!BV148:'SmtRes'!BV154))</f>
        <v>0.77429999999999999</v>
      </c>
      <c r="AJ106">
        <f t="shared" si="79"/>
        <v>0</v>
      </c>
      <c r="AK106">
        <v>30385.700499999999</v>
      </c>
      <c r="AL106">
        <v>283.80450000000002</v>
      </c>
      <c r="AM106">
        <v>1231.0607</v>
      </c>
      <c r="AN106">
        <v>736.81129999999996</v>
      </c>
      <c r="AO106">
        <v>28134.023999999998</v>
      </c>
      <c r="AP106">
        <v>0</v>
      </c>
      <c r="AQ106">
        <v>45.8</v>
      </c>
      <c r="AR106">
        <v>0.89</v>
      </c>
      <c r="AS106">
        <v>0</v>
      </c>
      <c r="AT106">
        <v>113</v>
      </c>
      <c r="AU106">
        <v>77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1</v>
      </c>
      <c r="BJ106" t="s">
        <v>245</v>
      </c>
      <c r="BM106">
        <v>27005</v>
      </c>
      <c r="BN106">
        <v>0</v>
      </c>
      <c r="BO106" t="s">
        <v>3</v>
      </c>
      <c r="BP106">
        <v>0</v>
      </c>
      <c r="BQ106">
        <v>2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113</v>
      </c>
      <c r="CA106">
        <v>77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80"/>
        <v>261.89000000000004</v>
      </c>
      <c r="CQ106">
        <f>SUMIF(SmtRes!AQ148:'SmtRes'!AQ154,"=1",SmtRes!AA148:'SmtRes'!AA154)</f>
        <v>5676.09</v>
      </c>
      <c r="CR106">
        <f>SUMIF(SmtRes!AQ148:'SmtRes'!AQ154,"=1",SmtRes!AB148:'SmtRes'!AB154)</f>
        <v>2323.33</v>
      </c>
      <c r="CS106">
        <f>SUMIF(SmtRes!AQ148:'SmtRes'!AQ154,"=1",SmtRes!AC148:'SmtRes'!AC154)</f>
        <v>1691.96</v>
      </c>
      <c r="CT106">
        <f>SUMIF(SmtRes!AQ148:'SmtRes'!AQ154,"=1",SmtRes!AD148:'SmtRes'!AD154)</f>
        <v>614.28</v>
      </c>
      <c r="CU106">
        <f t="shared" si="81"/>
        <v>0</v>
      </c>
      <c r="CV106">
        <f>SUMIF(SmtRes!AQ148:'SmtRes'!AQ154,"=1",SmtRes!BU148:'SmtRes'!BU154)</f>
        <v>39.845999999999997</v>
      </c>
      <c r="CW106">
        <f>SUMIF(SmtRes!AQ148:'SmtRes'!AQ154,"=1",SmtRes!BV148:'SmtRes'!BV154)</f>
        <v>0.77429999999999999</v>
      </c>
      <c r="CX106">
        <f t="shared" si="82"/>
        <v>0</v>
      </c>
      <c r="CY106">
        <f t="shared" si="83"/>
        <v>283.83339999999998</v>
      </c>
      <c r="CZ106">
        <f t="shared" si="84"/>
        <v>193.40860000000001</v>
      </c>
      <c r="DC106" t="s">
        <v>3</v>
      </c>
      <c r="DD106" t="s">
        <v>157</v>
      </c>
      <c r="DE106" t="s">
        <v>158</v>
      </c>
      <c r="DF106" t="s">
        <v>158</v>
      </c>
      <c r="DG106" t="s">
        <v>158</v>
      </c>
      <c r="DH106" t="s">
        <v>3</v>
      </c>
      <c r="DI106" t="s">
        <v>158</v>
      </c>
      <c r="DJ106" t="s">
        <v>158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1005</v>
      </c>
      <c r="DV106" t="s">
        <v>179</v>
      </c>
      <c r="DW106" t="s">
        <v>179</v>
      </c>
      <c r="DX106">
        <v>100</v>
      </c>
      <c r="DZ106" t="s">
        <v>3</v>
      </c>
      <c r="EA106" t="s">
        <v>3</v>
      </c>
      <c r="EB106" t="s">
        <v>3</v>
      </c>
      <c r="EC106" t="s">
        <v>3</v>
      </c>
      <c r="EE106">
        <v>416980382</v>
      </c>
      <c r="EF106">
        <v>2</v>
      </c>
      <c r="EG106" t="s">
        <v>186</v>
      </c>
      <c r="EH106">
        <v>21</v>
      </c>
      <c r="EI106" t="s">
        <v>187</v>
      </c>
      <c r="EJ106">
        <v>1</v>
      </c>
      <c r="EK106">
        <v>27005</v>
      </c>
      <c r="EL106" t="s">
        <v>214</v>
      </c>
      <c r="EM106" t="s">
        <v>188</v>
      </c>
      <c r="EO106" t="s">
        <v>3</v>
      </c>
      <c r="EQ106">
        <v>131072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45.8</v>
      </c>
      <c r="EX106">
        <v>0.89</v>
      </c>
      <c r="EY106">
        <v>0</v>
      </c>
      <c r="FQ106">
        <v>0</v>
      </c>
      <c r="FR106">
        <v>0</v>
      </c>
      <c r="FS106">
        <v>0</v>
      </c>
      <c r="FX106">
        <v>113</v>
      </c>
      <c r="FY106">
        <v>77</v>
      </c>
      <c r="GA106" t="s">
        <v>3</v>
      </c>
      <c r="GD106">
        <v>1</v>
      </c>
      <c r="GF106">
        <v>-312489613</v>
      </c>
      <c r="GG106">
        <v>2</v>
      </c>
      <c r="GH106">
        <v>1</v>
      </c>
      <c r="GI106">
        <v>-2</v>
      </c>
      <c r="GJ106">
        <v>0</v>
      </c>
      <c r="GK106">
        <v>0</v>
      </c>
      <c r="GL106">
        <f t="shared" si="85"/>
        <v>0</v>
      </c>
      <c r="GM106">
        <f t="shared" si="86"/>
        <v>739.13</v>
      </c>
      <c r="GN106">
        <f t="shared" si="87"/>
        <v>739.13</v>
      </c>
      <c r="GO106">
        <f t="shared" si="88"/>
        <v>0</v>
      </c>
      <c r="GP106">
        <f t="shared" si="89"/>
        <v>0</v>
      </c>
      <c r="GR106">
        <v>0</v>
      </c>
      <c r="GS106">
        <v>0</v>
      </c>
      <c r="GT106">
        <v>0</v>
      </c>
      <c r="GU106" t="s">
        <v>3</v>
      </c>
      <c r="GV106">
        <f t="shared" si="90"/>
        <v>0</v>
      </c>
      <c r="GW106">
        <v>1</v>
      </c>
      <c r="GX106">
        <f t="shared" si="91"/>
        <v>0</v>
      </c>
      <c r="HA106">
        <v>0</v>
      </c>
      <c r="HB106">
        <v>0</v>
      </c>
      <c r="HC106">
        <f t="shared" si="92"/>
        <v>0</v>
      </c>
      <c r="HE106" t="s">
        <v>3</v>
      </c>
      <c r="HF106" t="s">
        <v>3</v>
      </c>
      <c r="HM106" t="s">
        <v>3</v>
      </c>
      <c r="HN106" t="s">
        <v>215</v>
      </c>
      <c r="HO106" t="s">
        <v>216</v>
      </c>
      <c r="HP106" t="s">
        <v>214</v>
      </c>
      <c r="HQ106" t="s">
        <v>214</v>
      </c>
      <c r="HS106">
        <v>0</v>
      </c>
      <c r="IK106">
        <v>0</v>
      </c>
    </row>
    <row r="107" spans="1:245" x14ac:dyDescent="0.2">
      <c r="A107">
        <v>17</v>
      </c>
      <c r="B107">
        <v>1</v>
      </c>
      <c r="C107">
        <f>ROW(SmtRes!A163)</f>
        <v>163</v>
      </c>
      <c r="D107">
        <f>ROW(EtalonRes!A163)</f>
        <v>163</v>
      </c>
      <c r="E107" t="s">
        <v>246</v>
      </c>
      <c r="F107" t="s">
        <v>247</v>
      </c>
      <c r="G107" t="s">
        <v>248</v>
      </c>
      <c r="H107" t="s">
        <v>179</v>
      </c>
      <c r="I107">
        <f t="shared" si="93"/>
        <v>0.01</v>
      </c>
      <c r="J107">
        <v>0</v>
      </c>
      <c r="K107">
        <f t="shared" si="94"/>
        <v>0.01</v>
      </c>
      <c r="O107">
        <f t="shared" si="71"/>
        <v>243.49</v>
      </c>
      <c r="P107">
        <f>SUMIF(SmtRes!AQ155:'SmtRes'!AQ163,"=1",SmtRes!DF155:'SmtRes'!DF163)</f>
        <v>0</v>
      </c>
      <c r="Q107">
        <f>SUMIF(SmtRes!AQ155:'SmtRes'!AQ163,"=1",SmtRes!DG155:'SmtRes'!DG163)</f>
        <v>10.42</v>
      </c>
      <c r="R107">
        <f>SUMIF(SmtRes!AQ155:'SmtRes'!AQ163,"=1",SmtRes!DH155:'SmtRes'!DH163)</f>
        <v>6.4700000000000006</v>
      </c>
      <c r="S107">
        <f>SUMIF(SmtRes!AQ155:'SmtRes'!AQ163,"=1",SmtRes!DI155:'SmtRes'!DI163)</f>
        <v>226.6</v>
      </c>
      <c r="T107">
        <f t="shared" si="72"/>
        <v>0</v>
      </c>
      <c r="U107">
        <f>SUMIF(SmtRes!AQ155:'SmtRes'!AQ163,"=1",SmtRes!CV155:'SmtRes'!CV163)</f>
        <v>0.36887999999999999</v>
      </c>
      <c r="V107">
        <f>SUMIF(SmtRes!AQ155:'SmtRes'!AQ163,"=1",SmtRes!CW155:'SmtRes'!CW163)</f>
        <v>7.8212999999999998E-3</v>
      </c>
      <c r="W107">
        <f t="shared" si="73"/>
        <v>0</v>
      </c>
      <c r="X107">
        <f t="shared" si="74"/>
        <v>263.37</v>
      </c>
      <c r="Y107">
        <f t="shared" si="75"/>
        <v>179.46</v>
      </c>
      <c r="AA107">
        <v>425763196</v>
      </c>
      <c r="AB107">
        <f t="shared" si="76"/>
        <v>23702.650001999998</v>
      </c>
      <c r="AC107">
        <f t="shared" si="77"/>
        <v>0</v>
      </c>
      <c r="AD107">
        <f>ROUND((((SUM(SmtRes!BR155:'SmtRes'!BR163))-(SUM(SmtRes!BS155:'SmtRes'!BS163)))+AE107),6)</f>
        <v>1043.0893619999999</v>
      </c>
      <c r="AE107">
        <f>ROUND((SUM(SmtRes!BS155:'SmtRes'!BS163)),6)</f>
        <v>647.52324299999998</v>
      </c>
      <c r="AF107">
        <f>ROUND((SUM(SmtRes!BT155:'SmtRes'!BT163)),6)</f>
        <v>22659.56064</v>
      </c>
      <c r="AG107">
        <f t="shared" si="78"/>
        <v>0</v>
      </c>
      <c r="AH107">
        <f>(SUM(SmtRes!BU155:'SmtRes'!BU163))</f>
        <v>36.887999999999998</v>
      </c>
      <c r="AI107">
        <f>(SUM(SmtRes!BV155:'SmtRes'!BV163))</f>
        <v>0.78212999999999999</v>
      </c>
      <c r="AJ107">
        <f t="shared" si="79"/>
        <v>0</v>
      </c>
      <c r="AK107">
        <v>28016.964879999996</v>
      </c>
      <c r="AL107">
        <v>28.260000000000005</v>
      </c>
      <c r="AM107">
        <v>1198.9532899999999</v>
      </c>
      <c r="AN107">
        <v>744.27958999999998</v>
      </c>
      <c r="AO107">
        <v>26045.471999999998</v>
      </c>
      <c r="AP107">
        <v>0</v>
      </c>
      <c r="AQ107">
        <v>42.4</v>
      </c>
      <c r="AR107">
        <v>0.89900000000000002</v>
      </c>
      <c r="AS107">
        <v>0</v>
      </c>
      <c r="AT107">
        <v>113</v>
      </c>
      <c r="AU107">
        <v>77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1</v>
      </c>
      <c r="BJ107" t="s">
        <v>249</v>
      </c>
      <c r="BM107">
        <v>27005</v>
      </c>
      <c r="BN107">
        <v>0</v>
      </c>
      <c r="BO107" t="s">
        <v>3</v>
      </c>
      <c r="BP107">
        <v>0</v>
      </c>
      <c r="BQ107">
        <v>2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113</v>
      </c>
      <c r="CA107">
        <v>77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si="80"/>
        <v>243.48999999999998</v>
      </c>
      <c r="CQ107">
        <f>SUMIF(SmtRes!AQ155:'SmtRes'!AQ163,"=1",SmtRes!AA155:'SmtRes'!AA163)</f>
        <v>1017.36</v>
      </c>
      <c r="CR107">
        <f>SUMIF(SmtRes!AQ155:'SmtRes'!AQ163,"=1",SmtRes!AB155:'SmtRes'!AB163)</f>
        <v>3917.04</v>
      </c>
      <c r="CS107">
        <f>SUMIF(SmtRes!AQ155:'SmtRes'!AQ163,"=1",SmtRes!AC155:'SmtRes'!AC163)</f>
        <v>2521.7699999999995</v>
      </c>
      <c r="CT107">
        <f>SUMIF(SmtRes!AQ155:'SmtRes'!AQ163,"=1",SmtRes!AD155:'SmtRes'!AD163)</f>
        <v>614.28</v>
      </c>
      <c r="CU107">
        <f t="shared" si="81"/>
        <v>0</v>
      </c>
      <c r="CV107">
        <f>SUMIF(SmtRes!AQ155:'SmtRes'!AQ163,"=1",SmtRes!BU155:'SmtRes'!BU163)</f>
        <v>36.887999999999998</v>
      </c>
      <c r="CW107">
        <f>SUMIF(SmtRes!AQ155:'SmtRes'!AQ163,"=1",SmtRes!BV155:'SmtRes'!BV163)</f>
        <v>0.78212999999999999</v>
      </c>
      <c r="CX107">
        <f t="shared" si="82"/>
        <v>0</v>
      </c>
      <c r="CY107">
        <f t="shared" si="83"/>
        <v>263.3691</v>
      </c>
      <c r="CZ107">
        <f t="shared" si="84"/>
        <v>179.4639</v>
      </c>
      <c r="DC107" t="s">
        <v>3</v>
      </c>
      <c r="DD107" t="s">
        <v>157</v>
      </c>
      <c r="DE107" t="s">
        <v>158</v>
      </c>
      <c r="DF107" t="s">
        <v>158</v>
      </c>
      <c r="DG107" t="s">
        <v>158</v>
      </c>
      <c r="DH107" t="s">
        <v>3</v>
      </c>
      <c r="DI107" t="s">
        <v>158</v>
      </c>
      <c r="DJ107" t="s">
        <v>158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1005</v>
      </c>
      <c r="DV107" t="s">
        <v>179</v>
      </c>
      <c r="DW107" t="s">
        <v>179</v>
      </c>
      <c r="DX107">
        <v>100</v>
      </c>
      <c r="DZ107" t="s">
        <v>3</v>
      </c>
      <c r="EA107" t="s">
        <v>3</v>
      </c>
      <c r="EB107" t="s">
        <v>3</v>
      </c>
      <c r="EC107" t="s">
        <v>3</v>
      </c>
      <c r="EE107">
        <v>416980382</v>
      </c>
      <c r="EF107">
        <v>2</v>
      </c>
      <c r="EG107" t="s">
        <v>186</v>
      </c>
      <c r="EH107">
        <v>21</v>
      </c>
      <c r="EI107" t="s">
        <v>187</v>
      </c>
      <c r="EJ107">
        <v>1</v>
      </c>
      <c r="EK107">
        <v>27005</v>
      </c>
      <c r="EL107" t="s">
        <v>214</v>
      </c>
      <c r="EM107" t="s">
        <v>188</v>
      </c>
      <c r="EO107" t="s">
        <v>3</v>
      </c>
      <c r="EQ107">
        <v>131072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42.4</v>
      </c>
      <c r="EX107">
        <v>0.9</v>
      </c>
      <c r="EY107">
        <v>0</v>
      </c>
      <c r="FQ107">
        <v>0</v>
      </c>
      <c r="FR107">
        <v>0</v>
      </c>
      <c r="FS107">
        <v>0</v>
      </c>
      <c r="FX107">
        <v>113</v>
      </c>
      <c r="FY107">
        <v>77</v>
      </c>
      <c r="GA107" t="s">
        <v>3</v>
      </c>
      <c r="GD107">
        <v>1</v>
      </c>
      <c r="GF107">
        <v>-143350598</v>
      </c>
      <c r="GG107">
        <v>2</v>
      </c>
      <c r="GH107">
        <v>1</v>
      </c>
      <c r="GI107">
        <v>-2</v>
      </c>
      <c r="GJ107">
        <v>0</v>
      </c>
      <c r="GK107">
        <v>0</v>
      </c>
      <c r="GL107">
        <f t="shared" si="85"/>
        <v>0</v>
      </c>
      <c r="GM107">
        <f t="shared" si="86"/>
        <v>686.32</v>
      </c>
      <c r="GN107">
        <f t="shared" si="87"/>
        <v>686.32</v>
      </c>
      <c r="GO107">
        <f t="shared" si="88"/>
        <v>0</v>
      </c>
      <c r="GP107">
        <f t="shared" si="89"/>
        <v>0</v>
      </c>
      <c r="GR107">
        <v>0</v>
      </c>
      <c r="GS107">
        <v>0</v>
      </c>
      <c r="GT107">
        <v>0</v>
      </c>
      <c r="GU107" t="s">
        <v>3</v>
      </c>
      <c r="GV107">
        <f t="shared" si="90"/>
        <v>0</v>
      </c>
      <c r="GW107">
        <v>1</v>
      </c>
      <c r="GX107">
        <f t="shared" si="91"/>
        <v>0</v>
      </c>
      <c r="HA107">
        <v>0</v>
      </c>
      <c r="HB107">
        <v>0</v>
      </c>
      <c r="HC107">
        <f t="shared" si="92"/>
        <v>0</v>
      </c>
      <c r="HE107" t="s">
        <v>3</v>
      </c>
      <c r="HF107" t="s">
        <v>3</v>
      </c>
      <c r="HM107" t="s">
        <v>3</v>
      </c>
      <c r="HN107" t="s">
        <v>215</v>
      </c>
      <c r="HO107" t="s">
        <v>216</v>
      </c>
      <c r="HP107" t="s">
        <v>214</v>
      </c>
      <c r="HQ107" t="s">
        <v>214</v>
      </c>
      <c r="HS107">
        <v>0</v>
      </c>
      <c r="IK107">
        <v>0</v>
      </c>
    </row>
    <row r="108" spans="1:245" x14ac:dyDescent="0.2">
      <c r="A108">
        <v>17</v>
      </c>
      <c r="B108">
        <v>1</v>
      </c>
      <c r="C108">
        <f>ROW(SmtRes!A167)</f>
        <v>167</v>
      </c>
      <c r="D108">
        <f>ROW(EtalonRes!A167)</f>
        <v>167</v>
      </c>
      <c r="E108" t="s">
        <v>250</v>
      </c>
      <c r="F108" t="s">
        <v>251</v>
      </c>
      <c r="G108" t="s">
        <v>252</v>
      </c>
      <c r="H108" t="s">
        <v>184</v>
      </c>
      <c r="I108">
        <f t="shared" si="93"/>
        <v>0.01</v>
      </c>
      <c r="J108">
        <v>0</v>
      </c>
      <c r="K108">
        <f t="shared" si="94"/>
        <v>0.01</v>
      </c>
      <c r="O108">
        <f t="shared" si="71"/>
        <v>478.21</v>
      </c>
      <c r="P108">
        <f>SUMIF(SmtRes!AQ164:'SmtRes'!AQ167,"=1",SmtRes!DF164:'SmtRes'!DF167)</f>
        <v>0</v>
      </c>
      <c r="Q108">
        <f>SUMIF(SmtRes!AQ164:'SmtRes'!AQ167,"=1",SmtRes!DG164:'SmtRes'!DG167)</f>
        <v>33.57</v>
      </c>
      <c r="R108">
        <f>SUMIF(SmtRes!AQ164:'SmtRes'!AQ167,"=1",SmtRes!DH164:'SmtRes'!DH167)</f>
        <v>59.05</v>
      </c>
      <c r="S108">
        <f>SUMIF(SmtRes!AQ164:'SmtRes'!AQ167,"=1",SmtRes!DI164:'SmtRes'!DI167)</f>
        <v>385.59</v>
      </c>
      <c r="T108">
        <f t="shared" si="72"/>
        <v>0</v>
      </c>
      <c r="U108">
        <f>SUMIF(SmtRes!AQ164:'SmtRes'!AQ167,"=1",SmtRes!CV164:'SmtRes'!CV167)</f>
        <v>0.593862</v>
      </c>
      <c r="V108">
        <f>SUMIF(SmtRes!AQ164:'SmtRes'!AQ167,"=1",SmtRes!CW164:'SmtRes'!CW167)</f>
        <v>8.1780000000000005E-2</v>
      </c>
      <c r="W108">
        <f t="shared" si="73"/>
        <v>0</v>
      </c>
      <c r="X108">
        <f t="shared" si="74"/>
        <v>453.53</v>
      </c>
      <c r="Y108">
        <f t="shared" si="75"/>
        <v>240.11</v>
      </c>
      <c r="AA108">
        <v>425763196</v>
      </c>
      <c r="AB108">
        <f t="shared" si="76"/>
        <v>41916.119760000001</v>
      </c>
      <c r="AC108">
        <f t="shared" si="77"/>
        <v>0</v>
      </c>
      <c r="AD108">
        <f>ROUND((((SUM(SmtRes!BR164:'SmtRes'!BR167))-(SUM(SmtRes!BS164:'SmtRes'!BS167)))+AE108),6)</f>
        <v>3356.6601000000001</v>
      </c>
      <c r="AE108">
        <f>ROUND((SUM(SmtRes!BS164:'SmtRes'!BS167)),6)</f>
        <v>5904.9249</v>
      </c>
      <c r="AF108">
        <f>ROUND((SUM(SmtRes!BT164:'SmtRes'!BT167)),6)</f>
        <v>38559.45966</v>
      </c>
      <c r="AG108">
        <f t="shared" si="78"/>
        <v>0</v>
      </c>
      <c r="AH108">
        <f>(SUM(SmtRes!BU164:'SmtRes'!BU167))</f>
        <v>59.386200000000002</v>
      </c>
      <c r="AI108">
        <f>(SUM(SmtRes!BV164:'SmtRes'!BV167))</f>
        <v>8.1780000000000008</v>
      </c>
      <c r="AJ108">
        <f t="shared" si="79"/>
        <v>0</v>
      </c>
      <c r="AK108">
        <v>54966.718000000001</v>
      </c>
      <c r="AL108">
        <v>0</v>
      </c>
      <c r="AM108">
        <v>3858.23</v>
      </c>
      <c r="AN108">
        <v>6787.2699999999995</v>
      </c>
      <c r="AO108">
        <v>44321.218000000001</v>
      </c>
      <c r="AP108">
        <v>0</v>
      </c>
      <c r="AQ108">
        <v>68.260000000000005</v>
      </c>
      <c r="AR108">
        <v>9.4</v>
      </c>
      <c r="AS108">
        <v>0</v>
      </c>
      <c r="AT108">
        <v>102</v>
      </c>
      <c r="AU108">
        <v>54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1</v>
      </c>
      <c r="BJ108" t="s">
        <v>253</v>
      </c>
      <c r="BM108">
        <v>68001</v>
      </c>
      <c r="BN108">
        <v>0</v>
      </c>
      <c r="BO108" t="s">
        <v>3</v>
      </c>
      <c r="BP108">
        <v>0</v>
      </c>
      <c r="BQ108">
        <v>6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102</v>
      </c>
      <c r="CA108">
        <v>54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80"/>
        <v>478.21</v>
      </c>
      <c r="CQ108">
        <f>SUMIF(SmtRes!AQ164:'SmtRes'!AQ167,"=1",SmtRes!AA164:'SmtRes'!AA167)</f>
        <v>0</v>
      </c>
      <c r="CR108">
        <f>SUMIF(SmtRes!AQ164:'SmtRes'!AQ167,"=1",SmtRes!AB164:'SmtRes'!AB167)</f>
        <v>404.25</v>
      </c>
      <c r="CS108">
        <f>SUMIF(SmtRes!AQ164:'SmtRes'!AQ167,"=1",SmtRes!AC164:'SmtRes'!AC167)</f>
        <v>722.05</v>
      </c>
      <c r="CT108">
        <f>SUMIF(SmtRes!AQ164:'SmtRes'!AQ167,"=1",SmtRes!AD164:'SmtRes'!AD167)</f>
        <v>649.29999999999995</v>
      </c>
      <c r="CU108">
        <f t="shared" si="81"/>
        <v>0</v>
      </c>
      <c r="CV108">
        <f>SUMIF(SmtRes!AQ164:'SmtRes'!AQ167,"=1",SmtRes!BU164:'SmtRes'!BU167)</f>
        <v>59.386200000000002</v>
      </c>
      <c r="CW108">
        <f>SUMIF(SmtRes!AQ164:'SmtRes'!AQ167,"=1",SmtRes!BV164:'SmtRes'!BV167)</f>
        <v>8.1780000000000008</v>
      </c>
      <c r="CX108">
        <f t="shared" si="82"/>
        <v>0</v>
      </c>
      <c r="CY108">
        <f t="shared" si="83"/>
        <v>453.53280000000001</v>
      </c>
      <c r="CZ108">
        <f t="shared" si="84"/>
        <v>240.10559999999998</v>
      </c>
      <c r="DC108" t="s">
        <v>3</v>
      </c>
      <c r="DD108" t="s">
        <v>157</v>
      </c>
      <c r="DE108" t="s">
        <v>158</v>
      </c>
      <c r="DF108" t="s">
        <v>158</v>
      </c>
      <c r="DG108" t="s">
        <v>158</v>
      </c>
      <c r="DH108" t="s">
        <v>3</v>
      </c>
      <c r="DI108" t="s">
        <v>158</v>
      </c>
      <c r="DJ108" t="s">
        <v>158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1003</v>
      </c>
      <c r="DV108" t="s">
        <v>184</v>
      </c>
      <c r="DW108" t="s">
        <v>184</v>
      </c>
      <c r="DX108">
        <v>100</v>
      </c>
      <c r="DZ108" t="s">
        <v>3</v>
      </c>
      <c r="EA108" t="s">
        <v>3</v>
      </c>
      <c r="EB108" t="s">
        <v>3</v>
      </c>
      <c r="EC108" t="s">
        <v>3</v>
      </c>
      <c r="EE108">
        <v>416980153</v>
      </c>
      <c r="EF108">
        <v>6</v>
      </c>
      <c r="EG108" t="s">
        <v>159</v>
      </c>
      <c r="EH108">
        <v>102</v>
      </c>
      <c r="EI108" t="s">
        <v>160</v>
      </c>
      <c r="EJ108">
        <v>1</v>
      </c>
      <c r="EK108">
        <v>68001</v>
      </c>
      <c r="EL108" t="s">
        <v>160</v>
      </c>
      <c r="EM108" t="s">
        <v>161</v>
      </c>
      <c r="EO108" t="s">
        <v>3</v>
      </c>
      <c r="EQ108">
        <v>131072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68.260000000000005</v>
      </c>
      <c r="EX108">
        <v>9.4</v>
      </c>
      <c r="EY108">
        <v>0</v>
      </c>
      <c r="FQ108">
        <v>0</v>
      </c>
      <c r="FR108">
        <v>0</v>
      </c>
      <c r="FS108">
        <v>0</v>
      </c>
      <c r="FX108">
        <v>102</v>
      </c>
      <c r="FY108">
        <v>54</v>
      </c>
      <c r="GA108" t="s">
        <v>3</v>
      </c>
      <c r="GD108">
        <v>1</v>
      </c>
      <c r="GF108">
        <v>1398666675</v>
      </c>
      <c r="GG108">
        <v>2</v>
      </c>
      <c r="GH108">
        <v>1</v>
      </c>
      <c r="GI108">
        <v>-2</v>
      </c>
      <c r="GJ108">
        <v>0</v>
      </c>
      <c r="GK108">
        <v>0</v>
      </c>
      <c r="GL108">
        <f t="shared" si="85"/>
        <v>0</v>
      </c>
      <c r="GM108">
        <f t="shared" si="86"/>
        <v>1171.8499999999999</v>
      </c>
      <c r="GN108">
        <f t="shared" si="87"/>
        <v>1171.8499999999999</v>
      </c>
      <c r="GO108">
        <f t="shared" si="88"/>
        <v>0</v>
      </c>
      <c r="GP108">
        <f t="shared" si="89"/>
        <v>0</v>
      </c>
      <c r="GR108">
        <v>0</v>
      </c>
      <c r="GS108">
        <v>0</v>
      </c>
      <c r="GT108">
        <v>0</v>
      </c>
      <c r="GU108" t="s">
        <v>3</v>
      </c>
      <c r="GV108">
        <f t="shared" si="90"/>
        <v>0</v>
      </c>
      <c r="GW108">
        <v>1</v>
      </c>
      <c r="GX108">
        <f t="shared" si="91"/>
        <v>0</v>
      </c>
      <c r="HA108">
        <v>0</v>
      </c>
      <c r="HB108">
        <v>0</v>
      </c>
      <c r="HC108">
        <f t="shared" si="92"/>
        <v>0</v>
      </c>
      <c r="HE108" t="s">
        <v>3</v>
      </c>
      <c r="HF108" t="s">
        <v>3</v>
      </c>
      <c r="HM108" t="s">
        <v>3</v>
      </c>
      <c r="HN108" t="s">
        <v>162</v>
      </c>
      <c r="HO108" t="s">
        <v>163</v>
      </c>
      <c r="HP108" t="s">
        <v>160</v>
      </c>
      <c r="HQ108" t="s">
        <v>160</v>
      </c>
      <c r="HS108">
        <v>0</v>
      </c>
      <c r="IK108">
        <v>0</v>
      </c>
    </row>
    <row r="109" spans="1:245" x14ac:dyDescent="0.2">
      <c r="A109">
        <v>17</v>
      </c>
      <c r="B109">
        <v>1</v>
      </c>
      <c r="C109">
        <f>ROW(SmtRes!A171)</f>
        <v>171</v>
      </c>
      <c r="D109">
        <f>ROW(EtalonRes!A171)</f>
        <v>171</v>
      </c>
      <c r="E109" t="s">
        <v>254</v>
      </c>
      <c r="F109" t="s">
        <v>255</v>
      </c>
      <c r="G109" t="s">
        <v>256</v>
      </c>
      <c r="H109" t="s">
        <v>184</v>
      </c>
      <c r="I109">
        <f t="shared" si="93"/>
        <v>0.01</v>
      </c>
      <c r="J109">
        <v>0</v>
      </c>
      <c r="K109">
        <f t="shared" si="94"/>
        <v>0.01</v>
      </c>
      <c r="O109">
        <f t="shared" si="71"/>
        <v>349.26</v>
      </c>
      <c r="P109">
        <f>SUMIF(SmtRes!AQ168:'SmtRes'!AQ171,"=1",SmtRes!DF168:'SmtRes'!DF171)</f>
        <v>0</v>
      </c>
      <c r="Q109">
        <f>SUMIF(SmtRes!AQ168:'SmtRes'!AQ171,"=1",SmtRes!DG168:'SmtRes'!DG171)</f>
        <v>22.86</v>
      </c>
      <c r="R109">
        <f>SUMIF(SmtRes!AQ168:'SmtRes'!AQ171,"=1",SmtRes!DH168:'SmtRes'!DH171)</f>
        <v>40.200000000000003</v>
      </c>
      <c r="S109">
        <f>SUMIF(SmtRes!AQ168:'SmtRes'!AQ171,"=1",SmtRes!DI168:'SmtRes'!DI171)</f>
        <v>286.2</v>
      </c>
      <c r="T109">
        <f t="shared" si="72"/>
        <v>0</v>
      </c>
      <c r="U109">
        <f>SUMIF(SmtRes!AQ168:'SmtRes'!AQ171,"=1",SmtRes!CV168:'SmtRes'!CV171)</f>
        <v>0.45788099999999998</v>
      </c>
      <c r="V109">
        <f>SUMIF(SmtRes!AQ168:'SmtRes'!AQ171,"=1",SmtRes!CW168:'SmtRes'!CW171)</f>
        <v>5.568E-2</v>
      </c>
      <c r="W109">
        <f t="shared" si="73"/>
        <v>0</v>
      </c>
      <c r="X109">
        <f t="shared" si="74"/>
        <v>332.93</v>
      </c>
      <c r="Y109">
        <f t="shared" si="75"/>
        <v>176.26</v>
      </c>
      <c r="AA109">
        <v>425763196</v>
      </c>
      <c r="AB109">
        <f t="shared" si="76"/>
        <v>30905.237505000001</v>
      </c>
      <c r="AC109">
        <f t="shared" si="77"/>
        <v>0</v>
      </c>
      <c r="AD109">
        <f>ROUND((((SUM(SmtRes!BR168:'SmtRes'!BR171))-(SUM(SmtRes!BS168:'SmtRes'!BS171)))+AE109),6)</f>
        <v>2285.3856000000001</v>
      </c>
      <c r="AE109">
        <f>ROUND((SUM(SmtRes!BS168:'SmtRes'!BS171)),6)</f>
        <v>4020.3744000000002</v>
      </c>
      <c r="AF109">
        <f>ROUND((SUM(SmtRes!BT168:'SmtRes'!BT171)),6)</f>
        <v>28619.851905</v>
      </c>
      <c r="AG109">
        <f t="shared" si="78"/>
        <v>0</v>
      </c>
      <c r="AH109">
        <f>(SUM(SmtRes!BU168:'SmtRes'!BU171))</f>
        <v>45.7881</v>
      </c>
      <c r="AI109">
        <f>(SUM(SmtRes!BV168:'SmtRes'!BV171))</f>
        <v>5.5680000000000005</v>
      </c>
      <c r="AJ109">
        <f t="shared" si="79"/>
        <v>0</v>
      </c>
      <c r="AK109">
        <v>40144.381499999996</v>
      </c>
      <c r="AL109">
        <v>0</v>
      </c>
      <c r="AM109">
        <v>2626.88</v>
      </c>
      <c r="AN109">
        <v>4621.12</v>
      </c>
      <c r="AO109">
        <v>32896.381499999996</v>
      </c>
      <c r="AP109">
        <v>0</v>
      </c>
      <c r="AQ109">
        <v>52.63</v>
      </c>
      <c r="AR109">
        <v>6.4</v>
      </c>
      <c r="AS109">
        <v>0</v>
      </c>
      <c r="AT109">
        <v>102</v>
      </c>
      <c r="AU109">
        <v>54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1</v>
      </c>
      <c r="BJ109" t="s">
        <v>257</v>
      </c>
      <c r="BM109">
        <v>68001</v>
      </c>
      <c r="BN109">
        <v>0</v>
      </c>
      <c r="BO109" t="s">
        <v>3</v>
      </c>
      <c r="BP109">
        <v>0</v>
      </c>
      <c r="BQ109">
        <v>6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102</v>
      </c>
      <c r="CA109">
        <v>54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80"/>
        <v>349.26</v>
      </c>
      <c r="CQ109">
        <f>SUMIF(SmtRes!AQ168:'SmtRes'!AQ171,"=1",SmtRes!AA168:'SmtRes'!AA171)</f>
        <v>0</v>
      </c>
      <c r="CR109">
        <f>SUMIF(SmtRes!AQ168:'SmtRes'!AQ171,"=1",SmtRes!AB168:'SmtRes'!AB171)</f>
        <v>404.25</v>
      </c>
      <c r="CS109">
        <f>SUMIF(SmtRes!AQ168:'SmtRes'!AQ171,"=1",SmtRes!AC168:'SmtRes'!AC171)</f>
        <v>722.05</v>
      </c>
      <c r="CT109">
        <f>SUMIF(SmtRes!AQ168:'SmtRes'!AQ171,"=1",SmtRes!AD168:'SmtRes'!AD171)</f>
        <v>625.04999999999995</v>
      </c>
      <c r="CU109">
        <f t="shared" si="81"/>
        <v>0</v>
      </c>
      <c r="CV109">
        <f>SUMIF(SmtRes!AQ168:'SmtRes'!AQ171,"=1",SmtRes!BU168:'SmtRes'!BU171)</f>
        <v>45.7881</v>
      </c>
      <c r="CW109">
        <f>SUMIF(SmtRes!AQ168:'SmtRes'!AQ171,"=1",SmtRes!BV168:'SmtRes'!BV171)</f>
        <v>5.5680000000000005</v>
      </c>
      <c r="CX109">
        <f t="shared" si="82"/>
        <v>0</v>
      </c>
      <c r="CY109">
        <f t="shared" si="83"/>
        <v>332.92799999999994</v>
      </c>
      <c r="CZ109">
        <f t="shared" si="84"/>
        <v>176.25599999999997</v>
      </c>
      <c r="DC109" t="s">
        <v>3</v>
      </c>
      <c r="DD109" t="s">
        <v>157</v>
      </c>
      <c r="DE109" t="s">
        <v>158</v>
      </c>
      <c r="DF109" t="s">
        <v>158</v>
      </c>
      <c r="DG109" t="s">
        <v>158</v>
      </c>
      <c r="DH109" t="s">
        <v>3</v>
      </c>
      <c r="DI109" t="s">
        <v>158</v>
      </c>
      <c r="DJ109" t="s">
        <v>158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1003</v>
      </c>
      <c r="DV109" t="s">
        <v>184</v>
      </c>
      <c r="DW109" t="s">
        <v>184</v>
      </c>
      <c r="DX109">
        <v>100</v>
      </c>
      <c r="DZ109" t="s">
        <v>3</v>
      </c>
      <c r="EA109" t="s">
        <v>3</v>
      </c>
      <c r="EB109" t="s">
        <v>3</v>
      </c>
      <c r="EC109" t="s">
        <v>3</v>
      </c>
      <c r="EE109">
        <v>416980153</v>
      </c>
      <c r="EF109">
        <v>6</v>
      </c>
      <c r="EG109" t="s">
        <v>159</v>
      </c>
      <c r="EH109">
        <v>102</v>
      </c>
      <c r="EI109" t="s">
        <v>160</v>
      </c>
      <c r="EJ109">
        <v>1</v>
      </c>
      <c r="EK109">
        <v>68001</v>
      </c>
      <c r="EL109" t="s">
        <v>160</v>
      </c>
      <c r="EM109" t="s">
        <v>161</v>
      </c>
      <c r="EO109" t="s">
        <v>3</v>
      </c>
      <c r="EQ109">
        <v>131072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52.63</v>
      </c>
      <c r="EX109">
        <v>6.4</v>
      </c>
      <c r="EY109">
        <v>0</v>
      </c>
      <c r="FQ109">
        <v>0</v>
      </c>
      <c r="FR109">
        <v>0</v>
      </c>
      <c r="FS109">
        <v>0</v>
      </c>
      <c r="FX109">
        <v>102</v>
      </c>
      <c r="FY109">
        <v>54</v>
      </c>
      <c r="GA109" t="s">
        <v>3</v>
      </c>
      <c r="GD109">
        <v>1</v>
      </c>
      <c r="GF109">
        <v>271082207</v>
      </c>
      <c r="GG109">
        <v>2</v>
      </c>
      <c r="GH109">
        <v>1</v>
      </c>
      <c r="GI109">
        <v>-2</v>
      </c>
      <c r="GJ109">
        <v>0</v>
      </c>
      <c r="GK109">
        <v>0</v>
      </c>
      <c r="GL109">
        <f t="shared" si="85"/>
        <v>0</v>
      </c>
      <c r="GM109">
        <f t="shared" si="86"/>
        <v>858.45</v>
      </c>
      <c r="GN109">
        <f t="shared" si="87"/>
        <v>858.45</v>
      </c>
      <c r="GO109">
        <f t="shared" si="88"/>
        <v>0</v>
      </c>
      <c r="GP109">
        <f t="shared" si="89"/>
        <v>0</v>
      </c>
      <c r="GR109">
        <v>0</v>
      </c>
      <c r="GS109">
        <v>0</v>
      </c>
      <c r="GT109">
        <v>0</v>
      </c>
      <c r="GU109" t="s">
        <v>3</v>
      </c>
      <c r="GV109">
        <f t="shared" si="90"/>
        <v>0</v>
      </c>
      <c r="GW109">
        <v>1</v>
      </c>
      <c r="GX109">
        <f t="shared" si="91"/>
        <v>0</v>
      </c>
      <c r="HA109">
        <v>0</v>
      </c>
      <c r="HB109">
        <v>0</v>
      </c>
      <c r="HC109">
        <f t="shared" si="92"/>
        <v>0</v>
      </c>
      <c r="HE109" t="s">
        <v>3</v>
      </c>
      <c r="HF109" t="s">
        <v>3</v>
      </c>
      <c r="HM109" t="s">
        <v>3</v>
      </c>
      <c r="HN109" t="s">
        <v>162</v>
      </c>
      <c r="HO109" t="s">
        <v>163</v>
      </c>
      <c r="HP109" t="s">
        <v>160</v>
      </c>
      <c r="HQ109" t="s">
        <v>160</v>
      </c>
      <c r="HS109">
        <v>0</v>
      </c>
      <c r="IK109">
        <v>0</v>
      </c>
    </row>
    <row r="110" spans="1:245" x14ac:dyDescent="0.2">
      <c r="A110">
        <v>17</v>
      </c>
      <c r="B110">
        <v>1</v>
      </c>
      <c r="C110">
        <f>ROW(SmtRes!A180)</f>
        <v>180</v>
      </c>
      <c r="D110">
        <f>ROW(EtalonRes!A180)</f>
        <v>180</v>
      </c>
      <c r="E110" t="s">
        <v>258</v>
      </c>
      <c r="F110" t="s">
        <v>259</v>
      </c>
      <c r="G110" t="s">
        <v>260</v>
      </c>
      <c r="H110" t="s">
        <v>184</v>
      </c>
      <c r="I110">
        <f t="shared" si="93"/>
        <v>0.01</v>
      </c>
      <c r="J110">
        <v>0</v>
      </c>
      <c r="K110">
        <f t="shared" si="94"/>
        <v>0.01</v>
      </c>
      <c r="O110">
        <f t="shared" si="71"/>
        <v>460.22</v>
      </c>
      <c r="P110">
        <f>SUMIF(SmtRes!AQ172:'SmtRes'!AQ180,"=1",SmtRes!DF172:'SmtRes'!DF180)</f>
        <v>0</v>
      </c>
      <c r="Q110">
        <f>SUMIF(SmtRes!AQ172:'SmtRes'!AQ180,"=1",SmtRes!DG172:'SmtRes'!DG180)</f>
        <v>10.199999999999999</v>
      </c>
      <c r="R110">
        <f>SUMIF(SmtRes!AQ172:'SmtRes'!AQ180,"=1",SmtRes!DH172:'SmtRes'!DH180)</f>
        <v>6.21</v>
      </c>
      <c r="S110">
        <f>SUMIF(SmtRes!AQ172:'SmtRes'!AQ180,"=1",SmtRes!DI172:'SmtRes'!DI180)</f>
        <v>443.81</v>
      </c>
      <c r="T110">
        <f t="shared" si="72"/>
        <v>0</v>
      </c>
      <c r="U110">
        <f>SUMIF(SmtRes!AQ172:'SmtRes'!AQ180,"=1",SmtRes!CV172:'SmtRes'!CV180)</f>
        <v>0.69799999999999995</v>
      </c>
      <c r="V110">
        <f>SUMIF(SmtRes!AQ172:'SmtRes'!AQ180,"=1",SmtRes!CW172:'SmtRes'!CW180)</f>
        <v>6.5000000000000006E-3</v>
      </c>
      <c r="W110">
        <f t="shared" si="73"/>
        <v>0</v>
      </c>
      <c r="X110">
        <f t="shared" si="74"/>
        <v>508.52</v>
      </c>
      <c r="Y110">
        <f t="shared" si="75"/>
        <v>346.52</v>
      </c>
      <c r="AA110">
        <v>425763196</v>
      </c>
      <c r="AB110">
        <f t="shared" si="76"/>
        <v>45400.691099999996</v>
      </c>
      <c r="AC110">
        <f t="shared" si="77"/>
        <v>0</v>
      </c>
      <c r="AD110">
        <f>ROUND((((SUM(SmtRes!BR172:'SmtRes'!BR180))-(SUM(SmtRes!BS172:'SmtRes'!BS180)))+AE110),6)</f>
        <v>1019.7571</v>
      </c>
      <c r="AE110">
        <f>ROUND((SUM(SmtRes!BS172:'SmtRes'!BS180)),6)</f>
        <v>620.52710000000002</v>
      </c>
      <c r="AF110">
        <f>ROUND((SUM(SmtRes!BT172:'SmtRes'!BT180)),6)</f>
        <v>44380.934000000001</v>
      </c>
      <c r="AG110">
        <f t="shared" si="78"/>
        <v>0</v>
      </c>
      <c r="AH110">
        <f>(SUM(SmtRes!BU172:'SmtRes'!BU180))</f>
        <v>69.8</v>
      </c>
      <c r="AI110">
        <f>(SUM(SmtRes!BV172:'SmtRes'!BV180))</f>
        <v>0.65</v>
      </c>
      <c r="AJ110">
        <f t="shared" si="79"/>
        <v>0</v>
      </c>
      <c r="AK110">
        <v>66608.483999999997</v>
      </c>
      <c r="AL110">
        <v>20587.265799999997</v>
      </c>
      <c r="AM110">
        <v>1019.7570999999999</v>
      </c>
      <c r="AN110">
        <v>620.5270999999999</v>
      </c>
      <c r="AO110">
        <v>44380.934000000001</v>
      </c>
      <c r="AP110">
        <v>0</v>
      </c>
      <c r="AQ110">
        <v>69.8</v>
      </c>
      <c r="AR110">
        <v>0.65</v>
      </c>
      <c r="AS110">
        <v>0</v>
      </c>
      <c r="AT110">
        <v>113</v>
      </c>
      <c r="AU110">
        <v>77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1</v>
      </c>
      <c r="BJ110" t="s">
        <v>261</v>
      </c>
      <c r="BM110">
        <v>27007</v>
      </c>
      <c r="BN110">
        <v>0</v>
      </c>
      <c r="BO110" t="s">
        <v>3</v>
      </c>
      <c r="BP110">
        <v>0</v>
      </c>
      <c r="BQ110">
        <v>2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113</v>
      </c>
      <c r="CA110">
        <v>77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80"/>
        <v>460.21999999999997</v>
      </c>
      <c r="CQ110">
        <f>SUMIF(SmtRes!AQ172:'SmtRes'!AQ180,"=1",SmtRes!AA172:'SmtRes'!AA180)</f>
        <v>113736.95000000001</v>
      </c>
      <c r="CR110">
        <f>SUMIF(SmtRes!AQ172:'SmtRes'!AQ180,"=1",SmtRes!AB172:'SmtRes'!AB180)</f>
        <v>2272.84</v>
      </c>
      <c r="CS110">
        <f>SUMIF(SmtRes!AQ172:'SmtRes'!AQ180,"=1",SmtRes!AC172:'SmtRes'!AC180)</f>
        <v>1691.96</v>
      </c>
      <c r="CT110">
        <f>SUMIF(SmtRes!AQ172:'SmtRes'!AQ180,"=1",SmtRes!AD172:'SmtRes'!AD180)</f>
        <v>635.83000000000004</v>
      </c>
      <c r="CU110">
        <f t="shared" si="81"/>
        <v>0</v>
      </c>
      <c r="CV110">
        <f>SUMIF(SmtRes!AQ172:'SmtRes'!AQ180,"=1",SmtRes!BU172:'SmtRes'!BU180)</f>
        <v>69.8</v>
      </c>
      <c r="CW110">
        <f>SUMIF(SmtRes!AQ172:'SmtRes'!AQ180,"=1",SmtRes!BV172:'SmtRes'!BV180)</f>
        <v>0.65</v>
      </c>
      <c r="CX110">
        <f t="shared" si="82"/>
        <v>0</v>
      </c>
      <c r="CY110">
        <f t="shared" si="83"/>
        <v>508.52259999999995</v>
      </c>
      <c r="CZ110">
        <f t="shared" si="84"/>
        <v>346.5154</v>
      </c>
      <c r="DC110" t="s">
        <v>3</v>
      </c>
      <c r="DD110" t="s">
        <v>157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1003</v>
      </c>
      <c r="DV110" t="s">
        <v>184</v>
      </c>
      <c r="DW110" t="s">
        <v>184</v>
      </c>
      <c r="DX110">
        <v>100</v>
      </c>
      <c r="DZ110" t="s">
        <v>3</v>
      </c>
      <c r="EA110" t="s">
        <v>3</v>
      </c>
      <c r="EB110" t="s">
        <v>3</v>
      </c>
      <c r="EC110" t="s">
        <v>3</v>
      </c>
      <c r="EE110">
        <v>416980521</v>
      </c>
      <c r="EF110">
        <v>2</v>
      </c>
      <c r="EG110" t="s">
        <v>186</v>
      </c>
      <c r="EH110">
        <v>21</v>
      </c>
      <c r="EI110" t="s">
        <v>187</v>
      </c>
      <c r="EJ110">
        <v>1</v>
      </c>
      <c r="EK110">
        <v>27007</v>
      </c>
      <c r="EL110" t="s">
        <v>262</v>
      </c>
      <c r="EM110" t="s">
        <v>188</v>
      </c>
      <c r="EO110" t="s">
        <v>3</v>
      </c>
      <c r="EQ110">
        <v>131072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69.8</v>
      </c>
      <c r="EX110">
        <v>0.65</v>
      </c>
      <c r="EY110">
        <v>0</v>
      </c>
      <c r="FQ110">
        <v>0</v>
      </c>
      <c r="FR110">
        <v>0</v>
      </c>
      <c r="FS110">
        <v>0</v>
      </c>
      <c r="FX110">
        <v>113</v>
      </c>
      <c r="FY110">
        <v>77</v>
      </c>
      <c r="GA110" t="s">
        <v>3</v>
      </c>
      <c r="GD110">
        <v>1</v>
      </c>
      <c r="GF110">
        <v>1191283312</v>
      </c>
      <c r="GG110">
        <v>2</v>
      </c>
      <c r="GH110">
        <v>1</v>
      </c>
      <c r="GI110">
        <v>-2</v>
      </c>
      <c r="GJ110">
        <v>0</v>
      </c>
      <c r="GK110">
        <v>0</v>
      </c>
      <c r="GL110">
        <f t="shared" si="85"/>
        <v>0</v>
      </c>
      <c r="GM110">
        <f t="shared" si="86"/>
        <v>1315.26</v>
      </c>
      <c r="GN110">
        <f t="shared" si="87"/>
        <v>1315.26</v>
      </c>
      <c r="GO110">
        <f t="shared" si="88"/>
        <v>0</v>
      </c>
      <c r="GP110">
        <f t="shared" si="89"/>
        <v>0</v>
      </c>
      <c r="GR110">
        <v>0</v>
      </c>
      <c r="GS110">
        <v>0</v>
      </c>
      <c r="GT110">
        <v>0</v>
      </c>
      <c r="GU110" t="s">
        <v>3</v>
      </c>
      <c r="GV110">
        <f t="shared" si="90"/>
        <v>0</v>
      </c>
      <c r="GW110">
        <v>1</v>
      </c>
      <c r="GX110">
        <f t="shared" si="91"/>
        <v>0</v>
      </c>
      <c r="HA110">
        <v>0</v>
      </c>
      <c r="HB110">
        <v>0</v>
      </c>
      <c r="HC110">
        <f t="shared" si="92"/>
        <v>0</v>
      </c>
      <c r="HE110" t="s">
        <v>3</v>
      </c>
      <c r="HF110" t="s">
        <v>3</v>
      </c>
      <c r="HM110" t="s">
        <v>3</v>
      </c>
      <c r="HN110" t="s">
        <v>215</v>
      </c>
      <c r="HO110" t="s">
        <v>216</v>
      </c>
      <c r="HP110" t="s">
        <v>214</v>
      </c>
      <c r="HQ110" t="s">
        <v>214</v>
      </c>
      <c r="HS110">
        <v>0</v>
      </c>
      <c r="IK110">
        <v>0</v>
      </c>
    </row>
    <row r="111" spans="1:245" x14ac:dyDescent="0.2">
      <c r="A111">
        <v>17</v>
      </c>
      <c r="B111">
        <v>1</v>
      </c>
      <c r="C111">
        <f>ROW(SmtRes!A189)</f>
        <v>189</v>
      </c>
      <c r="D111">
        <f>ROW(EtalonRes!A189)</f>
        <v>189</v>
      </c>
      <c r="E111" t="s">
        <v>263</v>
      </c>
      <c r="F111" t="s">
        <v>264</v>
      </c>
      <c r="G111" t="s">
        <v>265</v>
      </c>
      <c r="H111" t="s">
        <v>184</v>
      </c>
      <c r="I111">
        <f t="shared" si="93"/>
        <v>0.01</v>
      </c>
      <c r="J111">
        <v>0</v>
      </c>
      <c r="K111">
        <f t="shared" si="94"/>
        <v>0.01</v>
      </c>
      <c r="O111">
        <f t="shared" si="71"/>
        <v>460.22</v>
      </c>
      <c r="P111">
        <f>SUMIF(SmtRes!AQ181:'SmtRes'!AQ189,"=1",SmtRes!DF181:'SmtRes'!DF189)</f>
        <v>0</v>
      </c>
      <c r="Q111">
        <f>SUMIF(SmtRes!AQ181:'SmtRes'!AQ189,"=1",SmtRes!DG181:'SmtRes'!DG189)</f>
        <v>10.199999999999999</v>
      </c>
      <c r="R111">
        <f>SUMIF(SmtRes!AQ181:'SmtRes'!AQ189,"=1",SmtRes!DH181:'SmtRes'!DH189)</f>
        <v>6.21</v>
      </c>
      <c r="S111">
        <f>SUMIF(SmtRes!AQ181:'SmtRes'!AQ189,"=1",SmtRes!DI181:'SmtRes'!DI189)</f>
        <v>443.81</v>
      </c>
      <c r="T111">
        <f t="shared" si="72"/>
        <v>0</v>
      </c>
      <c r="U111">
        <f>SUMIF(SmtRes!AQ181:'SmtRes'!AQ189,"=1",SmtRes!CV181:'SmtRes'!CV189)</f>
        <v>0.69799999999999995</v>
      </c>
      <c r="V111">
        <f>SUMIF(SmtRes!AQ181:'SmtRes'!AQ189,"=1",SmtRes!CW181:'SmtRes'!CW189)</f>
        <v>6.5000000000000006E-3</v>
      </c>
      <c r="W111">
        <f t="shared" si="73"/>
        <v>0</v>
      </c>
      <c r="X111">
        <f t="shared" si="74"/>
        <v>508.52</v>
      </c>
      <c r="Y111">
        <f t="shared" si="75"/>
        <v>346.52</v>
      </c>
      <c r="AA111">
        <v>425763196</v>
      </c>
      <c r="AB111">
        <f t="shared" si="76"/>
        <v>45400.691099999996</v>
      </c>
      <c r="AC111">
        <f t="shared" si="77"/>
        <v>0</v>
      </c>
      <c r="AD111">
        <f>ROUND((((SUM(SmtRes!BR181:'SmtRes'!BR189))-(SUM(SmtRes!BS181:'SmtRes'!BS189)))+AE111),6)</f>
        <v>1019.7571</v>
      </c>
      <c r="AE111">
        <f>ROUND((SUM(SmtRes!BS181:'SmtRes'!BS189)),6)</f>
        <v>620.52710000000002</v>
      </c>
      <c r="AF111">
        <f>ROUND((SUM(SmtRes!BT181:'SmtRes'!BT189)),6)</f>
        <v>44380.934000000001</v>
      </c>
      <c r="AG111">
        <f t="shared" si="78"/>
        <v>0</v>
      </c>
      <c r="AH111">
        <f>(SUM(SmtRes!BU181:'SmtRes'!BU189))</f>
        <v>69.8</v>
      </c>
      <c r="AI111">
        <f>(SUM(SmtRes!BV181:'SmtRes'!BV189))</f>
        <v>0.65</v>
      </c>
      <c r="AJ111">
        <f t="shared" si="79"/>
        <v>0</v>
      </c>
      <c r="AK111">
        <v>76093.964000000007</v>
      </c>
      <c r="AL111">
        <v>30072.745800000001</v>
      </c>
      <c r="AM111">
        <v>1019.7570999999999</v>
      </c>
      <c r="AN111">
        <v>620.5270999999999</v>
      </c>
      <c r="AO111">
        <v>44380.934000000001</v>
      </c>
      <c r="AP111">
        <v>0</v>
      </c>
      <c r="AQ111">
        <v>69.8</v>
      </c>
      <c r="AR111">
        <v>0.65</v>
      </c>
      <c r="AS111">
        <v>0</v>
      </c>
      <c r="AT111">
        <v>113</v>
      </c>
      <c r="AU111">
        <v>77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1</v>
      </c>
      <c r="BJ111" t="s">
        <v>266</v>
      </c>
      <c r="BM111">
        <v>27007</v>
      </c>
      <c r="BN111">
        <v>0</v>
      </c>
      <c r="BO111" t="s">
        <v>3</v>
      </c>
      <c r="BP111">
        <v>0</v>
      </c>
      <c r="BQ111">
        <v>2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113</v>
      </c>
      <c r="CA111">
        <v>77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80"/>
        <v>460.21999999999997</v>
      </c>
      <c r="CQ111">
        <f>SUMIF(SmtRes!AQ181:'SmtRes'!AQ189,"=1",SmtRes!AA181:'SmtRes'!AA189)</f>
        <v>113736.95000000001</v>
      </c>
      <c r="CR111">
        <f>SUMIF(SmtRes!AQ181:'SmtRes'!AQ189,"=1",SmtRes!AB181:'SmtRes'!AB189)</f>
        <v>2272.84</v>
      </c>
      <c r="CS111">
        <f>SUMIF(SmtRes!AQ181:'SmtRes'!AQ189,"=1",SmtRes!AC181:'SmtRes'!AC189)</f>
        <v>1691.96</v>
      </c>
      <c r="CT111">
        <f>SUMIF(SmtRes!AQ181:'SmtRes'!AQ189,"=1",SmtRes!AD181:'SmtRes'!AD189)</f>
        <v>635.83000000000004</v>
      </c>
      <c r="CU111">
        <f t="shared" si="81"/>
        <v>0</v>
      </c>
      <c r="CV111">
        <f>SUMIF(SmtRes!AQ181:'SmtRes'!AQ189,"=1",SmtRes!BU181:'SmtRes'!BU189)</f>
        <v>69.8</v>
      </c>
      <c r="CW111">
        <f>SUMIF(SmtRes!AQ181:'SmtRes'!AQ189,"=1",SmtRes!BV181:'SmtRes'!BV189)</f>
        <v>0.65</v>
      </c>
      <c r="CX111">
        <f t="shared" si="82"/>
        <v>0</v>
      </c>
      <c r="CY111">
        <f t="shared" si="83"/>
        <v>508.52259999999995</v>
      </c>
      <c r="CZ111">
        <f t="shared" si="84"/>
        <v>346.5154</v>
      </c>
      <c r="DC111" t="s">
        <v>3</v>
      </c>
      <c r="DD111" t="s">
        <v>157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1003</v>
      </c>
      <c r="DV111" t="s">
        <v>184</v>
      </c>
      <c r="DW111" t="s">
        <v>184</v>
      </c>
      <c r="DX111">
        <v>100</v>
      </c>
      <c r="DZ111" t="s">
        <v>3</v>
      </c>
      <c r="EA111" t="s">
        <v>3</v>
      </c>
      <c r="EB111" t="s">
        <v>3</v>
      </c>
      <c r="EC111" t="s">
        <v>3</v>
      </c>
      <c r="EE111">
        <v>416980521</v>
      </c>
      <c r="EF111">
        <v>2</v>
      </c>
      <c r="EG111" t="s">
        <v>186</v>
      </c>
      <c r="EH111">
        <v>21</v>
      </c>
      <c r="EI111" t="s">
        <v>187</v>
      </c>
      <c r="EJ111">
        <v>1</v>
      </c>
      <c r="EK111">
        <v>27007</v>
      </c>
      <c r="EL111" t="s">
        <v>262</v>
      </c>
      <c r="EM111" t="s">
        <v>188</v>
      </c>
      <c r="EO111" t="s">
        <v>3</v>
      </c>
      <c r="EQ111">
        <v>131072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69.8</v>
      </c>
      <c r="EX111">
        <v>0.65</v>
      </c>
      <c r="EY111">
        <v>0</v>
      </c>
      <c r="FQ111">
        <v>0</v>
      </c>
      <c r="FR111">
        <v>0</v>
      </c>
      <c r="FS111">
        <v>0</v>
      </c>
      <c r="FX111">
        <v>113</v>
      </c>
      <c r="FY111">
        <v>77</v>
      </c>
      <c r="GA111" t="s">
        <v>3</v>
      </c>
      <c r="GD111">
        <v>1</v>
      </c>
      <c r="GF111">
        <v>-1845364587</v>
      </c>
      <c r="GG111">
        <v>2</v>
      </c>
      <c r="GH111">
        <v>1</v>
      </c>
      <c r="GI111">
        <v>-2</v>
      </c>
      <c r="GJ111">
        <v>0</v>
      </c>
      <c r="GK111">
        <v>0</v>
      </c>
      <c r="GL111">
        <f t="shared" si="85"/>
        <v>0</v>
      </c>
      <c r="GM111">
        <f t="shared" si="86"/>
        <v>1315.26</v>
      </c>
      <c r="GN111">
        <f t="shared" si="87"/>
        <v>1315.26</v>
      </c>
      <c r="GO111">
        <f t="shared" si="88"/>
        <v>0</v>
      </c>
      <c r="GP111">
        <f t="shared" si="89"/>
        <v>0</v>
      </c>
      <c r="GR111">
        <v>0</v>
      </c>
      <c r="GS111">
        <v>0</v>
      </c>
      <c r="GT111">
        <v>0</v>
      </c>
      <c r="GU111" t="s">
        <v>3</v>
      </c>
      <c r="GV111">
        <f t="shared" si="90"/>
        <v>0</v>
      </c>
      <c r="GW111">
        <v>1</v>
      </c>
      <c r="GX111">
        <f t="shared" si="91"/>
        <v>0</v>
      </c>
      <c r="HA111">
        <v>0</v>
      </c>
      <c r="HB111">
        <v>0</v>
      </c>
      <c r="HC111">
        <f t="shared" si="92"/>
        <v>0</v>
      </c>
      <c r="HE111" t="s">
        <v>3</v>
      </c>
      <c r="HF111" t="s">
        <v>3</v>
      </c>
      <c r="HM111" t="s">
        <v>3</v>
      </c>
      <c r="HN111" t="s">
        <v>215</v>
      </c>
      <c r="HO111" t="s">
        <v>216</v>
      </c>
      <c r="HP111" t="s">
        <v>214</v>
      </c>
      <c r="HQ111" t="s">
        <v>214</v>
      </c>
      <c r="HS111">
        <v>0</v>
      </c>
      <c r="IK111">
        <v>0</v>
      </c>
    </row>
    <row r="112" spans="1:245" x14ac:dyDescent="0.2">
      <c r="A112">
        <v>17</v>
      </c>
      <c r="B112">
        <v>1</v>
      </c>
      <c r="C112">
        <f>ROW(SmtRes!A198)</f>
        <v>198</v>
      </c>
      <c r="D112">
        <f>ROW(EtalonRes!A198)</f>
        <v>198</v>
      </c>
      <c r="E112" t="s">
        <v>267</v>
      </c>
      <c r="F112" t="s">
        <v>268</v>
      </c>
      <c r="G112" t="s">
        <v>269</v>
      </c>
      <c r="H112" t="s">
        <v>184</v>
      </c>
      <c r="I112">
        <f t="shared" si="93"/>
        <v>0.01</v>
      </c>
      <c r="J112">
        <v>0</v>
      </c>
      <c r="K112">
        <f t="shared" si="94"/>
        <v>0.01</v>
      </c>
      <c r="O112">
        <f t="shared" si="71"/>
        <v>641.46</v>
      </c>
      <c r="P112">
        <f>SUMIF(SmtRes!AQ190:'SmtRes'!AQ198,"=1",SmtRes!DF190:'SmtRes'!DF198)</f>
        <v>0</v>
      </c>
      <c r="Q112">
        <f>SUMIF(SmtRes!AQ190:'SmtRes'!AQ198,"=1",SmtRes!DG190:'SmtRes'!DG198)</f>
        <v>10.199999999999999</v>
      </c>
      <c r="R112">
        <f>SUMIF(SmtRes!AQ190:'SmtRes'!AQ198,"=1",SmtRes!DH190:'SmtRes'!DH198)</f>
        <v>6.21</v>
      </c>
      <c r="S112">
        <f>SUMIF(SmtRes!AQ190:'SmtRes'!AQ198,"=1",SmtRes!DI190:'SmtRes'!DI198)</f>
        <v>625.04999999999995</v>
      </c>
      <c r="T112">
        <f t="shared" si="72"/>
        <v>0</v>
      </c>
      <c r="U112">
        <f>SUMIF(SmtRes!AQ190:'SmtRes'!AQ198,"=1",SmtRes!CV190:'SmtRes'!CV198)</f>
        <v>1</v>
      </c>
      <c r="V112">
        <f>SUMIF(SmtRes!AQ190:'SmtRes'!AQ198,"=1",SmtRes!CW190:'SmtRes'!CW198)</f>
        <v>6.5000000000000006E-3</v>
      </c>
      <c r="W112">
        <f t="shared" si="73"/>
        <v>0</v>
      </c>
      <c r="X112">
        <f t="shared" si="74"/>
        <v>713.32</v>
      </c>
      <c r="Y112">
        <f t="shared" si="75"/>
        <v>486.07</v>
      </c>
      <c r="AA112">
        <v>425763196</v>
      </c>
      <c r="AB112">
        <f t="shared" si="76"/>
        <v>63524.757100000003</v>
      </c>
      <c r="AC112">
        <f t="shared" si="77"/>
        <v>0</v>
      </c>
      <c r="AD112">
        <f>ROUND((((SUM(SmtRes!BR190:'SmtRes'!BR198))-(SUM(SmtRes!BS190:'SmtRes'!BS198)))+AE112),6)</f>
        <v>1019.7571</v>
      </c>
      <c r="AE112">
        <f>ROUND((SUM(SmtRes!BS190:'SmtRes'!BS198)),6)</f>
        <v>620.52710000000002</v>
      </c>
      <c r="AF112">
        <f>ROUND((SUM(SmtRes!BT190:'SmtRes'!BT198)),6)</f>
        <v>62505</v>
      </c>
      <c r="AG112">
        <f t="shared" si="78"/>
        <v>0</v>
      </c>
      <c r="AH112">
        <f>(SUM(SmtRes!BU190:'SmtRes'!BU198))</f>
        <v>100</v>
      </c>
      <c r="AI112">
        <f>(SUM(SmtRes!BV190:'SmtRes'!BV198))</f>
        <v>0.65</v>
      </c>
      <c r="AJ112">
        <f t="shared" si="79"/>
        <v>0</v>
      </c>
      <c r="AK112">
        <v>84732.549999999988</v>
      </c>
      <c r="AL112">
        <v>20587.265799999997</v>
      </c>
      <c r="AM112">
        <v>1019.7570999999999</v>
      </c>
      <c r="AN112">
        <v>620.5270999999999</v>
      </c>
      <c r="AO112">
        <v>62504.999999999993</v>
      </c>
      <c r="AP112">
        <v>0</v>
      </c>
      <c r="AQ112">
        <v>100</v>
      </c>
      <c r="AR112">
        <v>0.65</v>
      </c>
      <c r="AS112">
        <v>0</v>
      </c>
      <c r="AT112">
        <v>113</v>
      </c>
      <c r="AU112">
        <v>77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1</v>
      </c>
      <c r="BJ112" t="s">
        <v>270</v>
      </c>
      <c r="BM112">
        <v>27007</v>
      </c>
      <c r="BN112">
        <v>0</v>
      </c>
      <c r="BO112" t="s">
        <v>3</v>
      </c>
      <c r="BP112">
        <v>0</v>
      </c>
      <c r="BQ112">
        <v>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113</v>
      </c>
      <c r="CA112">
        <v>77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80"/>
        <v>641.46</v>
      </c>
      <c r="CQ112">
        <f>SUMIF(SmtRes!AQ190:'SmtRes'!AQ198,"=1",SmtRes!AA190:'SmtRes'!AA198)</f>
        <v>113736.95000000001</v>
      </c>
      <c r="CR112">
        <f>SUMIF(SmtRes!AQ190:'SmtRes'!AQ198,"=1",SmtRes!AB190:'SmtRes'!AB198)</f>
        <v>2272.84</v>
      </c>
      <c r="CS112">
        <f>SUMIF(SmtRes!AQ190:'SmtRes'!AQ198,"=1",SmtRes!AC190:'SmtRes'!AC198)</f>
        <v>1691.96</v>
      </c>
      <c r="CT112">
        <f>SUMIF(SmtRes!AQ190:'SmtRes'!AQ198,"=1",SmtRes!AD190:'SmtRes'!AD198)</f>
        <v>625.04999999999995</v>
      </c>
      <c r="CU112">
        <f t="shared" si="81"/>
        <v>0</v>
      </c>
      <c r="CV112">
        <f>SUMIF(SmtRes!AQ190:'SmtRes'!AQ198,"=1",SmtRes!BU190:'SmtRes'!BU198)</f>
        <v>100</v>
      </c>
      <c r="CW112">
        <f>SUMIF(SmtRes!AQ190:'SmtRes'!AQ198,"=1",SmtRes!BV190:'SmtRes'!BV198)</f>
        <v>0.65</v>
      </c>
      <c r="CX112">
        <f t="shared" si="82"/>
        <v>0</v>
      </c>
      <c r="CY112">
        <f t="shared" si="83"/>
        <v>713.32380000000001</v>
      </c>
      <c r="CZ112">
        <f t="shared" si="84"/>
        <v>486.07019999999994</v>
      </c>
      <c r="DC112" t="s">
        <v>3</v>
      </c>
      <c r="DD112" t="s">
        <v>157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1003</v>
      </c>
      <c r="DV112" t="s">
        <v>184</v>
      </c>
      <c r="DW112" t="s">
        <v>184</v>
      </c>
      <c r="DX112">
        <v>100</v>
      </c>
      <c r="DZ112" t="s">
        <v>3</v>
      </c>
      <c r="EA112" t="s">
        <v>3</v>
      </c>
      <c r="EB112" t="s">
        <v>3</v>
      </c>
      <c r="EC112" t="s">
        <v>3</v>
      </c>
      <c r="EE112">
        <v>416980521</v>
      </c>
      <c r="EF112">
        <v>2</v>
      </c>
      <c r="EG112" t="s">
        <v>186</v>
      </c>
      <c r="EH112">
        <v>21</v>
      </c>
      <c r="EI112" t="s">
        <v>187</v>
      </c>
      <c r="EJ112">
        <v>1</v>
      </c>
      <c r="EK112">
        <v>27007</v>
      </c>
      <c r="EL112" t="s">
        <v>262</v>
      </c>
      <c r="EM112" t="s">
        <v>188</v>
      </c>
      <c r="EO112" t="s">
        <v>3</v>
      </c>
      <c r="EQ112">
        <v>131072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100</v>
      </c>
      <c r="EX112">
        <v>0.65</v>
      </c>
      <c r="EY112">
        <v>0</v>
      </c>
      <c r="FQ112">
        <v>0</v>
      </c>
      <c r="FR112">
        <v>0</v>
      </c>
      <c r="FS112">
        <v>0</v>
      </c>
      <c r="FX112">
        <v>113</v>
      </c>
      <c r="FY112">
        <v>77</v>
      </c>
      <c r="GA112" t="s">
        <v>3</v>
      </c>
      <c r="GD112">
        <v>1</v>
      </c>
      <c r="GF112">
        <v>1561080236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t="shared" si="85"/>
        <v>0</v>
      </c>
      <c r="GM112">
        <f t="shared" si="86"/>
        <v>1840.85</v>
      </c>
      <c r="GN112">
        <f t="shared" si="87"/>
        <v>1840.85</v>
      </c>
      <c r="GO112">
        <f t="shared" si="88"/>
        <v>0</v>
      </c>
      <c r="GP112">
        <f t="shared" si="89"/>
        <v>0</v>
      </c>
      <c r="GR112">
        <v>0</v>
      </c>
      <c r="GS112">
        <v>0</v>
      </c>
      <c r="GT112">
        <v>0</v>
      </c>
      <c r="GU112" t="s">
        <v>3</v>
      </c>
      <c r="GV112">
        <f t="shared" si="90"/>
        <v>0</v>
      </c>
      <c r="GW112">
        <v>1</v>
      </c>
      <c r="GX112">
        <f t="shared" si="91"/>
        <v>0</v>
      </c>
      <c r="HA112">
        <v>0</v>
      </c>
      <c r="HB112">
        <v>0</v>
      </c>
      <c r="HC112">
        <f t="shared" si="92"/>
        <v>0</v>
      </c>
      <c r="HE112" t="s">
        <v>3</v>
      </c>
      <c r="HF112" t="s">
        <v>3</v>
      </c>
      <c r="HM112" t="s">
        <v>3</v>
      </c>
      <c r="HN112" t="s">
        <v>215</v>
      </c>
      <c r="HO112" t="s">
        <v>216</v>
      </c>
      <c r="HP112" t="s">
        <v>214</v>
      </c>
      <c r="HQ112" t="s">
        <v>214</v>
      </c>
      <c r="HS112">
        <v>0</v>
      </c>
      <c r="IK112">
        <v>0</v>
      </c>
    </row>
    <row r="113" spans="1:245" x14ac:dyDescent="0.2">
      <c r="A113">
        <v>17</v>
      </c>
      <c r="B113">
        <v>1</v>
      </c>
      <c r="C113">
        <f>ROW(SmtRes!A207)</f>
        <v>207</v>
      </c>
      <c r="D113">
        <f>ROW(EtalonRes!A207)</f>
        <v>207</v>
      </c>
      <c r="E113" t="s">
        <v>271</v>
      </c>
      <c r="F113" t="s">
        <v>272</v>
      </c>
      <c r="G113" t="s">
        <v>273</v>
      </c>
      <c r="H113" t="s">
        <v>184</v>
      </c>
      <c r="I113">
        <f t="shared" si="93"/>
        <v>0.01</v>
      </c>
      <c r="J113">
        <v>0</v>
      </c>
      <c r="K113">
        <f t="shared" si="94"/>
        <v>0.01</v>
      </c>
      <c r="O113">
        <f t="shared" si="71"/>
        <v>641.46</v>
      </c>
      <c r="P113">
        <f>SUMIF(SmtRes!AQ199:'SmtRes'!AQ207,"=1",SmtRes!DF199:'SmtRes'!DF207)</f>
        <v>0</v>
      </c>
      <c r="Q113">
        <f>SUMIF(SmtRes!AQ199:'SmtRes'!AQ207,"=1",SmtRes!DG199:'SmtRes'!DG207)</f>
        <v>10.199999999999999</v>
      </c>
      <c r="R113">
        <f>SUMIF(SmtRes!AQ199:'SmtRes'!AQ207,"=1",SmtRes!DH199:'SmtRes'!DH207)</f>
        <v>6.21</v>
      </c>
      <c r="S113">
        <f>SUMIF(SmtRes!AQ199:'SmtRes'!AQ207,"=1",SmtRes!DI199:'SmtRes'!DI207)</f>
        <v>625.04999999999995</v>
      </c>
      <c r="T113">
        <f t="shared" si="72"/>
        <v>0</v>
      </c>
      <c r="U113">
        <f>SUMIF(SmtRes!AQ199:'SmtRes'!AQ207,"=1",SmtRes!CV199:'SmtRes'!CV207)</f>
        <v>1</v>
      </c>
      <c r="V113">
        <f>SUMIF(SmtRes!AQ199:'SmtRes'!AQ207,"=1",SmtRes!CW199:'SmtRes'!CW207)</f>
        <v>6.5000000000000006E-3</v>
      </c>
      <c r="W113">
        <f t="shared" si="73"/>
        <v>0</v>
      </c>
      <c r="X113">
        <f t="shared" si="74"/>
        <v>713.32</v>
      </c>
      <c r="Y113">
        <f t="shared" si="75"/>
        <v>486.07</v>
      </c>
      <c r="AA113">
        <v>425763196</v>
      </c>
      <c r="AB113">
        <f t="shared" si="76"/>
        <v>63524.757100000003</v>
      </c>
      <c r="AC113">
        <f t="shared" si="77"/>
        <v>0</v>
      </c>
      <c r="AD113">
        <f>ROUND((((SUM(SmtRes!BR199:'SmtRes'!BR207))-(SUM(SmtRes!BS199:'SmtRes'!BS207)))+AE113),6)</f>
        <v>1019.7571</v>
      </c>
      <c r="AE113">
        <f>ROUND((SUM(SmtRes!BS199:'SmtRes'!BS207)),6)</f>
        <v>620.52710000000002</v>
      </c>
      <c r="AF113">
        <f>ROUND((SUM(SmtRes!BT199:'SmtRes'!BT207)),6)</f>
        <v>62505</v>
      </c>
      <c r="AG113">
        <f t="shared" si="78"/>
        <v>0</v>
      </c>
      <c r="AH113">
        <f>(SUM(SmtRes!BU199:'SmtRes'!BU207))</f>
        <v>100</v>
      </c>
      <c r="AI113">
        <f>(SUM(SmtRes!BV199:'SmtRes'!BV207))</f>
        <v>0.65</v>
      </c>
      <c r="AJ113">
        <f t="shared" si="79"/>
        <v>0</v>
      </c>
      <c r="AK113">
        <v>94218.03</v>
      </c>
      <c r="AL113">
        <v>30072.745800000001</v>
      </c>
      <c r="AM113">
        <v>1019.7570999999999</v>
      </c>
      <c r="AN113">
        <v>620.5270999999999</v>
      </c>
      <c r="AO113">
        <v>62504.999999999993</v>
      </c>
      <c r="AP113">
        <v>0</v>
      </c>
      <c r="AQ113">
        <v>100</v>
      </c>
      <c r="AR113">
        <v>0.65</v>
      </c>
      <c r="AS113">
        <v>0</v>
      </c>
      <c r="AT113">
        <v>113</v>
      </c>
      <c r="AU113">
        <v>77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1</v>
      </c>
      <c r="BJ113" t="s">
        <v>274</v>
      </c>
      <c r="BM113">
        <v>27007</v>
      </c>
      <c r="BN113">
        <v>0</v>
      </c>
      <c r="BO113" t="s">
        <v>3</v>
      </c>
      <c r="BP113">
        <v>0</v>
      </c>
      <c r="BQ113">
        <v>2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113</v>
      </c>
      <c r="CA113">
        <v>77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80"/>
        <v>641.46</v>
      </c>
      <c r="CQ113">
        <f>SUMIF(SmtRes!AQ199:'SmtRes'!AQ207,"=1",SmtRes!AA199:'SmtRes'!AA207)</f>
        <v>113736.95000000001</v>
      </c>
      <c r="CR113">
        <f>SUMIF(SmtRes!AQ199:'SmtRes'!AQ207,"=1",SmtRes!AB199:'SmtRes'!AB207)</f>
        <v>2272.84</v>
      </c>
      <c r="CS113">
        <f>SUMIF(SmtRes!AQ199:'SmtRes'!AQ207,"=1",SmtRes!AC199:'SmtRes'!AC207)</f>
        <v>1691.96</v>
      </c>
      <c r="CT113">
        <f>SUMIF(SmtRes!AQ199:'SmtRes'!AQ207,"=1",SmtRes!AD199:'SmtRes'!AD207)</f>
        <v>625.04999999999995</v>
      </c>
      <c r="CU113">
        <f t="shared" si="81"/>
        <v>0</v>
      </c>
      <c r="CV113">
        <f>SUMIF(SmtRes!AQ199:'SmtRes'!AQ207,"=1",SmtRes!BU199:'SmtRes'!BU207)</f>
        <v>100</v>
      </c>
      <c r="CW113">
        <f>SUMIF(SmtRes!AQ199:'SmtRes'!AQ207,"=1",SmtRes!BV199:'SmtRes'!BV207)</f>
        <v>0.65</v>
      </c>
      <c r="CX113">
        <f t="shared" si="82"/>
        <v>0</v>
      </c>
      <c r="CY113">
        <f t="shared" si="83"/>
        <v>713.32380000000001</v>
      </c>
      <c r="CZ113">
        <f t="shared" si="84"/>
        <v>486.07019999999994</v>
      </c>
      <c r="DC113" t="s">
        <v>3</v>
      </c>
      <c r="DD113" t="s">
        <v>157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1003</v>
      </c>
      <c r="DV113" t="s">
        <v>184</v>
      </c>
      <c r="DW113" t="s">
        <v>184</v>
      </c>
      <c r="DX113">
        <v>100</v>
      </c>
      <c r="DZ113" t="s">
        <v>3</v>
      </c>
      <c r="EA113" t="s">
        <v>3</v>
      </c>
      <c r="EB113" t="s">
        <v>3</v>
      </c>
      <c r="EC113" t="s">
        <v>3</v>
      </c>
      <c r="EE113">
        <v>416980521</v>
      </c>
      <c r="EF113">
        <v>2</v>
      </c>
      <c r="EG113" t="s">
        <v>186</v>
      </c>
      <c r="EH113">
        <v>21</v>
      </c>
      <c r="EI113" t="s">
        <v>187</v>
      </c>
      <c r="EJ113">
        <v>1</v>
      </c>
      <c r="EK113">
        <v>27007</v>
      </c>
      <c r="EL113" t="s">
        <v>262</v>
      </c>
      <c r="EM113" t="s">
        <v>188</v>
      </c>
      <c r="EO113" t="s">
        <v>3</v>
      </c>
      <c r="EQ113">
        <v>131072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100</v>
      </c>
      <c r="EX113">
        <v>0.65</v>
      </c>
      <c r="EY113">
        <v>0</v>
      </c>
      <c r="FQ113">
        <v>0</v>
      </c>
      <c r="FR113">
        <v>0</v>
      </c>
      <c r="FS113">
        <v>0</v>
      </c>
      <c r="FX113">
        <v>113</v>
      </c>
      <c r="FY113">
        <v>77</v>
      </c>
      <c r="GA113" t="s">
        <v>3</v>
      </c>
      <c r="GD113">
        <v>1</v>
      </c>
      <c r="GF113">
        <v>262308130</v>
      </c>
      <c r="GG113">
        <v>2</v>
      </c>
      <c r="GH113">
        <v>1</v>
      </c>
      <c r="GI113">
        <v>-2</v>
      </c>
      <c r="GJ113">
        <v>0</v>
      </c>
      <c r="GK113">
        <v>0</v>
      </c>
      <c r="GL113">
        <f t="shared" si="85"/>
        <v>0</v>
      </c>
      <c r="GM113">
        <f t="shared" si="86"/>
        <v>1840.85</v>
      </c>
      <c r="GN113">
        <f t="shared" si="87"/>
        <v>1840.85</v>
      </c>
      <c r="GO113">
        <f t="shared" si="88"/>
        <v>0</v>
      </c>
      <c r="GP113">
        <f t="shared" si="89"/>
        <v>0</v>
      </c>
      <c r="GR113">
        <v>0</v>
      </c>
      <c r="GS113">
        <v>0</v>
      </c>
      <c r="GT113">
        <v>0</v>
      </c>
      <c r="GU113" t="s">
        <v>3</v>
      </c>
      <c r="GV113">
        <f t="shared" si="90"/>
        <v>0</v>
      </c>
      <c r="GW113">
        <v>1</v>
      </c>
      <c r="GX113">
        <f t="shared" si="91"/>
        <v>0</v>
      </c>
      <c r="HA113">
        <v>0</v>
      </c>
      <c r="HB113">
        <v>0</v>
      </c>
      <c r="HC113">
        <f t="shared" si="92"/>
        <v>0</v>
      </c>
      <c r="HE113" t="s">
        <v>3</v>
      </c>
      <c r="HF113" t="s">
        <v>3</v>
      </c>
      <c r="HM113" t="s">
        <v>3</v>
      </c>
      <c r="HN113" t="s">
        <v>215</v>
      </c>
      <c r="HO113" t="s">
        <v>216</v>
      </c>
      <c r="HP113" t="s">
        <v>214</v>
      </c>
      <c r="HQ113" t="s">
        <v>214</v>
      </c>
      <c r="HS113">
        <v>0</v>
      </c>
      <c r="IK113">
        <v>0</v>
      </c>
    </row>
    <row r="114" spans="1:245" x14ac:dyDescent="0.2">
      <c r="A114">
        <v>17</v>
      </c>
      <c r="B114">
        <v>1</v>
      </c>
      <c r="C114">
        <f>ROW(SmtRes!A211)</f>
        <v>211</v>
      </c>
      <c r="D114">
        <f>ROW(EtalonRes!A211)</f>
        <v>211</v>
      </c>
      <c r="E114" t="s">
        <v>275</v>
      </c>
      <c r="F114" t="s">
        <v>276</v>
      </c>
      <c r="G114" t="s">
        <v>277</v>
      </c>
      <c r="H114" t="s">
        <v>179</v>
      </c>
      <c r="I114">
        <f t="shared" si="93"/>
        <v>0.01</v>
      </c>
      <c r="J114">
        <v>0</v>
      </c>
      <c r="K114">
        <f t="shared" si="94"/>
        <v>0.01</v>
      </c>
      <c r="O114">
        <f t="shared" si="71"/>
        <v>21.08</v>
      </c>
      <c r="P114">
        <f>SUMIF(SmtRes!AQ208:'SmtRes'!AQ211,"=1",SmtRes!DF208:'SmtRes'!DF211)</f>
        <v>0</v>
      </c>
      <c r="Q114">
        <f>SUMIF(SmtRes!AQ208:'SmtRes'!AQ211,"=1",SmtRes!DG208:'SmtRes'!DG211)</f>
        <v>0.37</v>
      </c>
      <c r="R114">
        <f>SUMIF(SmtRes!AQ208:'SmtRes'!AQ211,"=1",SmtRes!DH208:'SmtRes'!DH211)</f>
        <v>0.31</v>
      </c>
      <c r="S114">
        <f>SUMIF(SmtRes!AQ208:'SmtRes'!AQ211,"=1",SmtRes!DI208:'SmtRes'!DI211)</f>
        <v>20.399999999999999</v>
      </c>
      <c r="T114">
        <f t="shared" si="72"/>
        <v>0</v>
      </c>
      <c r="U114">
        <f>SUMIF(SmtRes!AQ208:'SmtRes'!AQ211,"=1",SmtRes!CV208:'SmtRes'!CV211)</f>
        <v>3.5321999999999999E-2</v>
      </c>
      <c r="V114">
        <f>SUMIF(SmtRes!AQ208:'SmtRes'!AQ211,"=1",SmtRes!CW208:'SmtRes'!CW211)</f>
        <v>4.35E-4</v>
      </c>
      <c r="W114">
        <f t="shared" si="73"/>
        <v>0</v>
      </c>
      <c r="X114">
        <f t="shared" si="74"/>
        <v>21.33</v>
      </c>
      <c r="Y114">
        <f t="shared" si="75"/>
        <v>14.91</v>
      </c>
      <c r="AA114">
        <v>425763196</v>
      </c>
      <c r="AB114">
        <f t="shared" si="76"/>
        <v>2067.7638000000002</v>
      </c>
      <c r="AC114">
        <f t="shared" si="77"/>
        <v>0</v>
      </c>
      <c r="AD114">
        <f>ROUND((((SUM(SmtRes!BR208:'SmtRes'!BR211))-(SUM(SmtRes!BS208:'SmtRes'!BS211)))+AE114),6)</f>
        <v>27.423791999999999</v>
      </c>
      <c r="AE114">
        <f>ROUND((SUM(SmtRes!BS208:'SmtRes'!BS211)),6)</f>
        <v>31.409175000000001</v>
      </c>
      <c r="AF114">
        <f>ROUND((SUM(SmtRes!BT208:'SmtRes'!BT211)),6)</f>
        <v>2040.3400079999999</v>
      </c>
      <c r="AG114">
        <f t="shared" si="78"/>
        <v>0</v>
      </c>
      <c r="AH114">
        <f>(SUM(SmtRes!BU208:'SmtRes'!BU211))</f>
        <v>3.5321999999999996</v>
      </c>
      <c r="AI114">
        <f>(SUM(SmtRes!BV208:'SmtRes'!BV211))</f>
        <v>4.3500000000000004E-2</v>
      </c>
      <c r="AJ114">
        <f t="shared" si="79"/>
        <v>0</v>
      </c>
      <c r="AK114">
        <v>2412.8424999999997</v>
      </c>
      <c r="AL114">
        <v>0</v>
      </c>
      <c r="AM114">
        <v>31.521600000000003</v>
      </c>
      <c r="AN114">
        <v>36.102499999999999</v>
      </c>
      <c r="AO114">
        <v>2345.2183999999997</v>
      </c>
      <c r="AP114">
        <v>0</v>
      </c>
      <c r="AQ114">
        <v>4.0599999999999996</v>
      </c>
      <c r="AR114">
        <v>0.05</v>
      </c>
      <c r="AS114">
        <v>0</v>
      </c>
      <c r="AT114">
        <v>103</v>
      </c>
      <c r="AU114">
        <v>72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1</v>
      </c>
      <c r="BJ114" t="s">
        <v>278</v>
      </c>
      <c r="BM114">
        <v>47001</v>
      </c>
      <c r="BN114">
        <v>0</v>
      </c>
      <c r="BO114" t="s">
        <v>3</v>
      </c>
      <c r="BP114">
        <v>0</v>
      </c>
      <c r="BQ114">
        <v>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103</v>
      </c>
      <c r="CA114">
        <v>72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80"/>
        <v>21.08</v>
      </c>
      <c r="CQ114">
        <f>SUMIF(SmtRes!AQ208:'SmtRes'!AQ211,"=1",SmtRes!AA208:'SmtRes'!AA211)</f>
        <v>0</v>
      </c>
      <c r="CR114">
        <f>SUMIF(SmtRes!AQ208:'SmtRes'!AQ211,"=1",SmtRes!AB208:'SmtRes'!AB211)</f>
        <v>713.5</v>
      </c>
      <c r="CS114">
        <f>SUMIF(SmtRes!AQ208:'SmtRes'!AQ211,"=1",SmtRes!AC208:'SmtRes'!AC211)</f>
        <v>722.05</v>
      </c>
      <c r="CT114">
        <f>SUMIF(SmtRes!AQ208:'SmtRes'!AQ211,"=1",SmtRes!AD208:'SmtRes'!AD211)</f>
        <v>577.64</v>
      </c>
      <c r="CU114">
        <f t="shared" si="81"/>
        <v>0</v>
      </c>
      <c r="CV114">
        <f>SUMIF(SmtRes!AQ208:'SmtRes'!AQ211,"=1",SmtRes!BU208:'SmtRes'!BU211)</f>
        <v>3.5321999999999996</v>
      </c>
      <c r="CW114">
        <f>SUMIF(SmtRes!AQ208:'SmtRes'!AQ211,"=1",SmtRes!BV208:'SmtRes'!BV211)</f>
        <v>4.3500000000000004E-2</v>
      </c>
      <c r="CX114">
        <f t="shared" si="82"/>
        <v>0</v>
      </c>
      <c r="CY114">
        <f t="shared" si="83"/>
        <v>21.331299999999995</v>
      </c>
      <c r="CZ114">
        <f t="shared" si="84"/>
        <v>14.911199999999999</v>
      </c>
      <c r="DC114" t="s">
        <v>3</v>
      </c>
      <c r="DD114" t="s">
        <v>157</v>
      </c>
      <c r="DE114" t="s">
        <v>158</v>
      </c>
      <c r="DF114" t="s">
        <v>158</v>
      </c>
      <c r="DG114" t="s">
        <v>158</v>
      </c>
      <c r="DH114" t="s">
        <v>3</v>
      </c>
      <c r="DI114" t="s">
        <v>158</v>
      </c>
      <c r="DJ114" t="s">
        <v>158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1005</v>
      </c>
      <c r="DV114" t="s">
        <v>179</v>
      </c>
      <c r="DW114" t="s">
        <v>179</v>
      </c>
      <c r="DX114">
        <v>100</v>
      </c>
      <c r="DZ114" t="s">
        <v>3</v>
      </c>
      <c r="EA114" t="s">
        <v>3</v>
      </c>
      <c r="EB114" t="s">
        <v>3</v>
      </c>
      <c r="EC114" t="s">
        <v>3</v>
      </c>
      <c r="EE114">
        <v>416980096</v>
      </c>
      <c r="EF114">
        <v>2</v>
      </c>
      <c r="EG114" t="s">
        <v>186</v>
      </c>
      <c r="EH114">
        <v>41</v>
      </c>
      <c r="EI114" t="s">
        <v>279</v>
      </c>
      <c r="EJ114">
        <v>1</v>
      </c>
      <c r="EK114">
        <v>47001</v>
      </c>
      <c r="EL114" t="s">
        <v>279</v>
      </c>
      <c r="EM114" t="s">
        <v>280</v>
      </c>
      <c r="EO114" t="s">
        <v>3</v>
      </c>
      <c r="EQ114">
        <v>131072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4.0599999999999996</v>
      </c>
      <c r="EX114">
        <v>0.05</v>
      </c>
      <c r="EY114">
        <v>0</v>
      </c>
      <c r="FQ114">
        <v>0</v>
      </c>
      <c r="FR114">
        <v>0</v>
      </c>
      <c r="FS114">
        <v>0</v>
      </c>
      <c r="FX114">
        <v>103</v>
      </c>
      <c r="FY114">
        <v>72</v>
      </c>
      <c r="GA114" t="s">
        <v>3</v>
      </c>
      <c r="GD114">
        <v>1</v>
      </c>
      <c r="GF114">
        <v>-794491593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t="shared" si="85"/>
        <v>0</v>
      </c>
      <c r="GM114">
        <f t="shared" si="86"/>
        <v>57.32</v>
      </c>
      <c r="GN114">
        <f t="shared" si="87"/>
        <v>57.32</v>
      </c>
      <c r="GO114">
        <f t="shared" si="88"/>
        <v>0</v>
      </c>
      <c r="GP114">
        <f t="shared" si="89"/>
        <v>0</v>
      </c>
      <c r="GR114">
        <v>0</v>
      </c>
      <c r="GS114">
        <v>0</v>
      </c>
      <c r="GT114">
        <v>0</v>
      </c>
      <c r="GU114" t="s">
        <v>3</v>
      </c>
      <c r="GV114">
        <f t="shared" si="90"/>
        <v>0</v>
      </c>
      <c r="GW114">
        <v>1</v>
      </c>
      <c r="GX114">
        <f t="shared" si="91"/>
        <v>0</v>
      </c>
      <c r="HA114">
        <v>0</v>
      </c>
      <c r="HB114">
        <v>0</v>
      </c>
      <c r="HC114">
        <f t="shared" si="92"/>
        <v>0</v>
      </c>
      <c r="HE114" t="s">
        <v>3</v>
      </c>
      <c r="HF114" t="s">
        <v>3</v>
      </c>
      <c r="HM114" t="s">
        <v>3</v>
      </c>
      <c r="HN114" t="s">
        <v>281</v>
      </c>
      <c r="HO114" t="s">
        <v>282</v>
      </c>
      <c r="HP114" t="s">
        <v>279</v>
      </c>
      <c r="HQ114" t="s">
        <v>279</v>
      </c>
      <c r="HS114">
        <v>0</v>
      </c>
      <c r="IK114">
        <v>0</v>
      </c>
    </row>
    <row r="115" spans="1:245" x14ac:dyDescent="0.2">
      <c r="A115">
        <v>17</v>
      </c>
      <c r="B115">
        <v>1</v>
      </c>
      <c r="C115">
        <f>ROW(SmtRes!A212)</f>
        <v>212</v>
      </c>
      <c r="D115">
        <f>ROW(EtalonRes!A212)</f>
        <v>212</v>
      </c>
      <c r="E115" t="s">
        <v>283</v>
      </c>
      <c r="F115" t="s">
        <v>284</v>
      </c>
      <c r="G115" t="s">
        <v>285</v>
      </c>
      <c r="H115" t="s">
        <v>179</v>
      </c>
      <c r="I115">
        <f t="shared" si="93"/>
        <v>0.01</v>
      </c>
      <c r="J115">
        <v>0</v>
      </c>
      <c r="K115">
        <f t="shared" si="94"/>
        <v>0.01</v>
      </c>
      <c r="O115">
        <f t="shared" si="71"/>
        <v>88.25</v>
      </c>
      <c r="P115">
        <f>SUMIF(SmtRes!AQ212:'SmtRes'!AQ212,"=1",SmtRes!DF212:'SmtRes'!DF212)</f>
        <v>0</v>
      </c>
      <c r="Q115">
        <f>SUMIF(SmtRes!AQ212:'SmtRes'!AQ212,"=1",SmtRes!DG212:'SmtRes'!DG212)</f>
        <v>0</v>
      </c>
      <c r="R115">
        <f>SUMIF(SmtRes!AQ212:'SmtRes'!AQ212,"=1",SmtRes!DH212:'SmtRes'!DH212)</f>
        <v>0</v>
      </c>
      <c r="S115">
        <f>SUMIF(SmtRes!AQ212:'SmtRes'!AQ212,"=1",SmtRes!DI212:'SmtRes'!DI212)</f>
        <v>88.25</v>
      </c>
      <c r="T115">
        <f t="shared" si="72"/>
        <v>0</v>
      </c>
      <c r="U115">
        <f>SUMIF(SmtRes!AQ212:'SmtRes'!AQ212,"=1",SmtRes!CV212:'SmtRes'!CV212)</f>
        <v>0.15024899999999999</v>
      </c>
      <c r="V115">
        <f>SUMIF(SmtRes!AQ212:'SmtRes'!AQ212,"=1",SmtRes!CW212:'SmtRes'!CW212)</f>
        <v>0</v>
      </c>
      <c r="W115">
        <f t="shared" si="73"/>
        <v>0</v>
      </c>
      <c r="X115">
        <f t="shared" si="74"/>
        <v>90.9</v>
      </c>
      <c r="Y115">
        <f t="shared" si="75"/>
        <v>63.54</v>
      </c>
      <c r="AA115">
        <v>425763196</v>
      </c>
      <c r="AB115">
        <f t="shared" si="76"/>
        <v>8824.7247659999994</v>
      </c>
      <c r="AC115">
        <f t="shared" si="77"/>
        <v>0</v>
      </c>
      <c r="AD115">
        <f>ROUND((((0)-(0))+AE115),6)</f>
        <v>0</v>
      </c>
      <c r="AE115">
        <f>ROUND((0),6)</f>
        <v>0</v>
      </c>
      <c r="AF115">
        <f>ROUND((SUM(SmtRes!BT212:'SmtRes'!BT212)),6)</f>
        <v>8824.7247659999994</v>
      </c>
      <c r="AG115">
        <f t="shared" si="78"/>
        <v>0</v>
      </c>
      <c r="AH115">
        <f>(SUM(SmtRes!BU212:'SmtRes'!BU212))</f>
        <v>15.024899999999999</v>
      </c>
      <c r="AI115">
        <f>(0)</f>
        <v>0</v>
      </c>
      <c r="AJ115">
        <f t="shared" si="79"/>
        <v>0</v>
      </c>
      <c r="AK115">
        <v>10143.361800000001</v>
      </c>
      <c r="AL115">
        <v>0</v>
      </c>
      <c r="AM115">
        <v>0</v>
      </c>
      <c r="AN115">
        <v>0</v>
      </c>
      <c r="AO115">
        <v>10143.361800000001</v>
      </c>
      <c r="AP115">
        <v>0</v>
      </c>
      <c r="AQ115">
        <v>17.27</v>
      </c>
      <c r="AR115">
        <v>0</v>
      </c>
      <c r="AS115">
        <v>0</v>
      </c>
      <c r="AT115">
        <v>103</v>
      </c>
      <c r="AU115">
        <v>72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1</v>
      </c>
      <c r="BJ115" t="s">
        <v>286</v>
      </c>
      <c r="BM115">
        <v>47001</v>
      </c>
      <c r="BN115">
        <v>0</v>
      </c>
      <c r="BO115" t="s">
        <v>3</v>
      </c>
      <c r="BP115">
        <v>0</v>
      </c>
      <c r="BQ115">
        <v>2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103</v>
      </c>
      <c r="CA115">
        <v>72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80"/>
        <v>88.25</v>
      </c>
      <c r="CQ115">
        <f>SUMIF(SmtRes!AQ212:'SmtRes'!AQ212,"=1",SmtRes!AA212:'SmtRes'!AA212)</f>
        <v>0</v>
      </c>
      <c r="CR115">
        <f>SUMIF(SmtRes!AQ212:'SmtRes'!AQ212,"=1",SmtRes!AB212:'SmtRes'!AB212)</f>
        <v>0</v>
      </c>
      <c r="CS115">
        <f>SUMIF(SmtRes!AQ212:'SmtRes'!AQ212,"=1",SmtRes!AC212:'SmtRes'!AC212)</f>
        <v>0</v>
      </c>
      <c r="CT115">
        <f>SUMIF(SmtRes!AQ212:'SmtRes'!AQ212,"=1",SmtRes!AD212:'SmtRes'!AD212)</f>
        <v>587.34</v>
      </c>
      <c r="CU115">
        <f t="shared" si="81"/>
        <v>0</v>
      </c>
      <c r="CV115">
        <f>SUMIF(SmtRes!AQ212:'SmtRes'!AQ212,"=1",SmtRes!BU212:'SmtRes'!BU212)</f>
        <v>15.024899999999999</v>
      </c>
      <c r="CW115">
        <f>SUMIF(SmtRes!AQ212:'SmtRes'!AQ212,"=1",SmtRes!BV212:'SmtRes'!BV212)</f>
        <v>0</v>
      </c>
      <c r="CX115">
        <f t="shared" si="82"/>
        <v>0</v>
      </c>
      <c r="CY115">
        <f t="shared" si="83"/>
        <v>90.897499999999994</v>
      </c>
      <c r="CZ115">
        <f t="shared" si="84"/>
        <v>63.54</v>
      </c>
      <c r="DC115" t="s">
        <v>3</v>
      </c>
      <c r="DD115" t="s">
        <v>157</v>
      </c>
      <c r="DE115" t="s">
        <v>158</v>
      </c>
      <c r="DF115" t="s">
        <v>158</v>
      </c>
      <c r="DG115" t="s">
        <v>158</v>
      </c>
      <c r="DH115" t="s">
        <v>3</v>
      </c>
      <c r="DI115" t="s">
        <v>158</v>
      </c>
      <c r="DJ115" t="s">
        <v>158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1005</v>
      </c>
      <c r="DV115" t="s">
        <v>179</v>
      </c>
      <c r="DW115" t="s">
        <v>179</v>
      </c>
      <c r="DX115">
        <v>100</v>
      </c>
      <c r="DZ115" t="s">
        <v>3</v>
      </c>
      <c r="EA115" t="s">
        <v>3</v>
      </c>
      <c r="EB115" t="s">
        <v>3</v>
      </c>
      <c r="EC115" t="s">
        <v>3</v>
      </c>
      <c r="EE115">
        <v>416980096</v>
      </c>
      <c r="EF115">
        <v>2</v>
      </c>
      <c r="EG115" t="s">
        <v>186</v>
      </c>
      <c r="EH115">
        <v>41</v>
      </c>
      <c r="EI115" t="s">
        <v>279</v>
      </c>
      <c r="EJ115">
        <v>1</v>
      </c>
      <c r="EK115">
        <v>47001</v>
      </c>
      <c r="EL115" t="s">
        <v>279</v>
      </c>
      <c r="EM115" t="s">
        <v>280</v>
      </c>
      <c r="EO115" t="s">
        <v>3</v>
      </c>
      <c r="EQ115">
        <v>131072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17.27</v>
      </c>
      <c r="EX115">
        <v>0</v>
      </c>
      <c r="EY115">
        <v>0</v>
      </c>
      <c r="FQ115">
        <v>0</v>
      </c>
      <c r="FR115">
        <v>0</v>
      </c>
      <c r="FS115">
        <v>0</v>
      </c>
      <c r="FX115">
        <v>103</v>
      </c>
      <c r="FY115">
        <v>72</v>
      </c>
      <c r="GA115" t="s">
        <v>3</v>
      </c>
      <c r="GD115">
        <v>1</v>
      </c>
      <c r="GF115">
        <v>321059294</v>
      </c>
      <c r="GG115">
        <v>2</v>
      </c>
      <c r="GH115">
        <v>1</v>
      </c>
      <c r="GI115">
        <v>-2</v>
      </c>
      <c r="GJ115">
        <v>0</v>
      </c>
      <c r="GK115">
        <v>0</v>
      </c>
      <c r="GL115">
        <f t="shared" si="85"/>
        <v>0</v>
      </c>
      <c r="GM115">
        <f t="shared" si="86"/>
        <v>242.69</v>
      </c>
      <c r="GN115">
        <f t="shared" si="87"/>
        <v>242.69</v>
      </c>
      <c r="GO115">
        <f t="shared" si="88"/>
        <v>0</v>
      </c>
      <c r="GP115">
        <f t="shared" si="89"/>
        <v>0</v>
      </c>
      <c r="GR115">
        <v>0</v>
      </c>
      <c r="GS115">
        <v>0</v>
      </c>
      <c r="GT115">
        <v>0</v>
      </c>
      <c r="GU115" t="s">
        <v>3</v>
      </c>
      <c r="GV115">
        <f t="shared" si="90"/>
        <v>0</v>
      </c>
      <c r="GW115">
        <v>1</v>
      </c>
      <c r="GX115">
        <f t="shared" si="91"/>
        <v>0</v>
      </c>
      <c r="HA115">
        <v>0</v>
      </c>
      <c r="HB115">
        <v>0</v>
      </c>
      <c r="HC115">
        <f t="shared" si="92"/>
        <v>0</v>
      </c>
      <c r="HE115" t="s">
        <v>3</v>
      </c>
      <c r="HF115" t="s">
        <v>3</v>
      </c>
      <c r="HM115" t="s">
        <v>3</v>
      </c>
      <c r="HN115" t="s">
        <v>281</v>
      </c>
      <c r="HO115" t="s">
        <v>282</v>
      </c>
      <c r="HP115" t="s">
        <v>279</v>
      </c>
      <c r="HQ115" t="s">
        <v>279</v>
      </c>
      <c r="HS115">
        <v>0</v>
      </c>
      <c r="IK115">
        <v>0</v>
      </c>
    </row>
    <row r="116" spans="1:245" x14ac:dyDescent="0.2">
      <c r="A116">
        <v>17</v>
      </c>
      <c r="B116">
        <v>1</v>
      </c>
      <c r="C116">
        <f>ROW(SmtRes!A217)</f>
        <v>217</v>
      </c>
      <c r="D116">
        <f>ROW(EtalonRes!A217)</f>
        <v>217</v>
      </c>
      <c r="E116" t="s">
        <v>287</v>
      </c>
      <c r="F116" t="s">
        <v>288</v>
      </c>
      <c r="G116" t="s">
        <v>289</v>
      </c>
      <c r="H116" t="s">
        <v>179</v>
      </c>
      <c r="I116">
        <f t="shared" si="93"/>
        <v>0.01</v>
      </c>
      <c r="J116">
        <v>0</v>
      </c>
      <c r="K116">
        <f t="shared" si="94"/>
        <v>0.01</v>
      </c>
      <c r="O116">
        <f t="shared" si="71"/>
        <v>140.03</v>
      </c>
      <c r="P116">
        <f>SUMIF(SmtRes!AQ213:'SmtRes'!AQ217,"=1",SmtRes!DF213:'SmtRes'!DF217)</f>
        <v>0</v>
      </c>
      <c r="Q116">
        <f>SUMIF(SmtRes!AQ213:'SmtRes'!AQ217,"=1",SmtRes!DG213:'SmtRes'!DG217)</f>
        <v>0.37</v>
      </c>
      <c r="R116">
        <f>SUMIF(SmtRes!AQ213:'SmtRes'!AQ217,"=1",SmtRes!DH213:'SmtRes'!DH217)</f>
        <v>0.31</v>
      </c>
      <c r="S116">
        <f>SUMIF(SmtRes!AQ213:'SmtRes'!AQ217,"=1",SmtRes!DI213:'SmtRes'!DI217)</f>
        <v>139.35</v>
      </c>
      <c r="T116">
        <f t="shared" si="72"/>
        <v>0</v>
      </c>
      <c r="U116">
        <f>SUMIF(SmtRes!AQ213:'SmtRes'!AQ217,"=1",SmtRes!CV213:'SmtRes'!CV217)</f>
        <v>0.232986</v>
      </c>
      <c r="V116">
        <f>SUMIF(SmtRes!AQ213:'SmtRes'!AQ217,"=1",SmtRes!CW213:'SmtRes'!CW217)</f>
        <v>4.35E-4</v>
      </c>
      <c r="W116">
        <f t="shared" si="73"/>
        <v>0</v>
      </c>
      <c r="X116">
        <f t="shared" si="74"/>
        <v>143.85</v>
      </c>
      <c r="Y116">
        <f t="shared" si="75"/>
        <v>100.56</v>
      </c>
      <c r="AA116">
        <v>425763196</v>
      </c>
      <c r="AB116">
        <f t="shared" si="76"/>
        <v>13962.549438</v>
      </c>
      <c r="AC116">
        <f t="shared" si="77"/>
        <v>0</v>
      </c>
      <c r="AD116">
        <f>ROUND((((SUM(SmtRes!BR213:'SmtRes'!BR217))-(SUM(SmtRes!BS213:'SmtRes'!BS217)))+AE116),6)</f>
        <v>27.423791999999999</v>
      </c>
      <c r="AE116">
        <f>ROUND((SUM(SmtRes!BS213:'SmtRes'!BS217)),6)</f>
        <v>31.409175000000001</v>
      </c>
      <c r="AF116">
        <f>ROUND((SUM(SmtRes!BT213:'SmtRes'!BT217)),6)</f>
        <v>13935.125646</v>
      </c>
      <c r="AG116">
        <f t="shared" si="78"/>
        <v>0</v>
      </c>
      <c r="AH116">
        <f>(SUM(SmtRes!BU213:'SmtRes'!BU217))</f>
        <v>23.2986</v>
      </c>
      <c r="AI116">
        <f>(SUM(SmtRes!BV213:'SmtRes'!BV217))</f>
        <v>4.3500000000000004E-2</v>
      </c>
      <c r="AJ116">
        <f t="shared" si="79"/>
        <v>0</v>
      </c>
      <c r="AK116">
        <v>16085.009900000003</v>
      </c>
      <c r="AL116">
        <v>0</v>
      </c>
      <c r="AM116">
        <v>31.521600000000003</v>
      </c>
      <c r="AN116">
        <v>36.102499999999999</v>
      </c>
      <c r="AO116">
        <v>16017.385800000002</v>
      </c>
      <c r="AP116">
        <v>0</v>
      </c>
      <c r="AQ116">
        <v>26.78</v>
      </c>
      <c r="AR116">
        <v>0.05</v>
      </c>
      <c r="AS116">
        <v>0</v>
      </c>
      <c r="AT116">
        <v>103</v>
      </c>
      <c r="AU116">
        <v>72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1</v>
      </c>
      <c r="BJ116" t="s">
        <v>290</v>
      </c>
      <c r="BM116">
        <v>47001</v>
      </c>
      <c r="BN116">
        <v>0</v>
      </c>
      <c r="BO116" t="s">
        <v>3</v>
      </c>
      <c r="BP116">
        <v>0</v>
      </c>
      <c r="BQ116">
        <v>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103</v>
      </c>
      <c r="CA116">
        <v>72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80"/>
        <v>140.03</v>
      </c>
      <c r="CQ116">
        <f>SUMIF(SmtRes!AQ213:'SmtRes'!AQ217,"=1",SmtRes!AA213:'SmtRes'!AA217)</f>
        <v>0</v>
      </c>
      <c r="CR116">
        <f>SUMIF(SmtRes!AQ213:'SmtRes'!AQ217,"=1",SmtRes!AB213:'SmtRes'!AB217)</f>
        <v>713.5</v>
      </c>
      <c r="CS116">
        <f>SUMIF(SmtRes!AQ213:'SmtRes'!AQ217,"=1",SmtRes!AC213:'SmtRes'!AC217)</f>
        <v>722.05</v>
      </c>
      <c r="CT116">
        <f>SUMIF(SmtRes!AQ213:'SmtRes'!AQ217,"=1",SmtRes!AD213:'SmtRes'!AD217)</f>
        <v>598.11</v>
      </c>
      <c r="CU116">
        <f t="shared" si="81"/>
        <v>0</v>
      </c>
      <c r="CV116">
        <f>SUMIF(SmtRes!AQ213:'SmtRes'!AQ217,"=1",SmtRes!BU213:'SmtRes'!BU217)</f>
        <v>23.2986</v>
      </c>
      <c r="CW116">
        <f>SUMIF(SmtRes!AQ213:'SmtRes'!AQ217,"=1",SmtRes!BV213:'SmtRes'!BV217)</f>
        <v>4.3500000000000004E-2</v>
      </c>
      <c r="CX116">
        <f t="shared" si="82"/>
        <v>0</v>
      </c>
      <c r="CY116">
        <f t="shared" si="83"/>
        <v>143.84979999999999</v>
      </c>
      <c r="CZ116">
        <f t="shared" si="84"/>
        <v>100.5552</v>
      </c>
      <c r="DC116" t="s">
        <v>3</v>
      </c>
      <c r="DD116" t="s">
        <v>157</v>
      </c>
      <c r="DE116" t="s">
        <v>158</v>
      </c>
      <c r="DF116" t="s">
        <v>158</v>
      </c>
      <c r="DG116" t="s">
        <v>158</v>
      </c>
      <c r="DH116" t="s">
        <v>3</v>
      </c>
      <c r="DI116" t="s">
        <v>158</v>
      </c>
      <c r="DJ116" t="s">
        <v>158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1005</v>
      </c>
      <c r="DV116" t="s">
        <v>179</v>
      </c>
      <c r="DW116" t="s">
        <v>179</v>
      </c>
      <c r="DX116">
        <v>100</v>
      </c>
      <c r="DZ116" t="s">
        <v>3</v>
      </c>
      <c r="EA116" t="s">
        <v>3</v>
      </c>
      <c r="EB116" t="s">
        <v>3</v>
      </c>
      <c r="EC116" t="s">
        <v>3</v>
      </c>
      <c r="EE116">
        <v>416980096</v>
      </c>
      <c r="EF116">
        <v>2</v>
      </c>
      <c r="EG116" t="s">
        <v>186</v>
      </c>
      <c r="EH116">
        <v>41</v>
      </c>
      <c r="EI116" t="s">
        <v>279</v>
      </c>
      <c r="EJ116">
        <v>1</v>
      </c>
      <c r="EK116">
        <v>47001</v>
      </c>
      <c r="EL116" t="s">
        <v>279</v>
      </c>
      <c r="EM116" t="s">
        <v>280</v>
      </c>
      <c r="EO116" t="s">
        <v>3</v>
      </c>
      <c r="EQ116">
        <v>131072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26.78</v>
      </c>
      <c r="EX116">
        <v>0.05</v>
      </c>
      <c r="EY116">
        <v>0</v>
      </c>
      <c r="FQ116">
        <v>0</v>
      </c>
      <c r="FR116">
        <v>0</v>
      </c>
      <c r="FS116">
        <v>0</v>
      </c>
      <c r="FX116">
        <v>103</v>
      </c>
      <c r="FY116">
        <v>72</v>
      </c>
      <c r="GA116" t="s">
        <v>3</v>
      </c>
      <c r="GD116">
        <v>1</v>
      </c>
      <c r="GF116">
        <v>-1067727038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t="shared" si="85"/>
        <v>0</v>
      </c>
      <c r="GM116">
        <f t="shared" si="86"/>
        <v>384.44</v>
      </c>
      <c r="GN116">
        <f t="shared" si="87"/>
        <v>384.44</v>
      </c>
      <c r="GO116">
        <f t="shared" si="88"/>
        <v>0</v>
      </c>
      <c r="GP116">
        <f t="shared" si="89"/>
        <v>0</v>
      </c>
      <c r="GR116">
        <v>0</v>
      </c>
      <c r="GS116">
        <v>0</v>
      </c>
      <c r="GT116">
        <v>0</v>
      </c>
      <c r="GU116" t="s">
        <v>3</v>
      </c>
      <c r="GV116">
        <f t="shared" si="90"/>
        <v>0</v>
      </c>
      <c r="GW116">
        <v>1</v>
      </c>
      <c r="GX116">
        <f t="shared" si="91"/>
        <v>0</v>
      </c>
      <c r="HA116">
        <v>0</v>
      </c>
      <c r="HB116">
        <v>0</v>
      </c>
      <c r="HC116">
        <f t="shared" si="92"/>
        <v>0</v>
      </c>
      <c r="HE116" t="s">
        <v>3</v>
      </c>
      <c r="HF116" t="s">
        <v>3</v>
      </c>
      <c r="HM116" t="s">
        <v>3</v>
      </c>
      <c r="HN116" t="s">
        <v>281</v>
      </c>
      <c r="HO116" t="s">
        <v>282</v>
      </c>
      <c r="HP116" t="s">
        <v>279</v>
      </c>
      <c r="HQ116" t="s">
        <v>279</v>
      </c>
      <c r="HS116">
        <v>0</v>
      </c>
      <c r="IK116">
        <v>0</v>
      </c>
    </row>
    <row r="117" spans="1:245" x14ac:dyDescent="0.2">
      <c r="A117">
        <v>17</v>
      </c>
      <c r="B117">
        <v>1</v>
      </c>
      <c r="C117">
        <f>ROW(SmtRes!A219)</f>
        <v>219</v>
      </c>
      <c r="D117">
        <f>ROW(EtalonRes!A219)</f>
        <v>219</v>
      </c>
      <c r="E117" t="s">
        <v>291</v>
      </c>
      <c r="F117" t="s">
        <v>292</v>
      </c>
      <c r="G117" t="s">
        <v>293</v>
      </c>
      <c r="H117" t="s">
        <v>179</v>
      </c>
      <c r="I117">
        <f t="shared" si="93"/>
        <v>0.01</v>
      </c>
      <c r="J117">
        <v>0</v>
      </c>
      <c r="K117">
        <f t="shared" si="94"/>
        <v>0.01</v>
      </c>
      <c r="O117">
        <f t="shared" si="71"/>
        <v>208.14</v>
      </c>
      <c r="P117">
        <f>SUMIF(SmtRes!AQ218:'SmtRes'!AQ219,"=1",SmtRes!DF218:'SmtRes'!DF219)</f>
        <v>0</v>
      </c>
      <c r="Q117">
        <f>SUMIF(SmtRes!AQ218:'SmtRes'!AQ219,"=1",SmtRes!DG218:'SmtRes'!DG219)</f>
        <v>0</v>
      </c>
      <c r="R117">
        <f>SUMIF(SmtRes!AQ218:'SmtRes'!AQ219,"=1",SmtRes!DH218:'SmtRes'!DH219)</f>
        <v>0</v>
      </c>
      <c r="S117">
        <f>SUMIF(SmtRes!AQ218:'SmtRes'!AQ219,"=1",SmtRes!DI218:'SmtRes'!DI219)</f>
        <v>208.14</v>
      </c>
      <c r="T117">
        <f t="shared" si="72"/>
        <v>0</v>
      </c>
      <c r="U117">
        <f>SUMIF(SmtRes!AQ218:'SmtRes'!AQ219,"=1",SmtRes!CV218:'SmtRes'!CV219)</f>
        <v>0.34799999999999998</v>
      </c>
      <c r="V117">
        <f>SUMIF(SmtRes!AQ218:'SmtRes'!AQ219,"=1",SmtRes!CW218:'SmtRes'!CW219)</f>
        <v>0</v>
      </c>
      <c r="W117">
        <f t="shared" si="73"/>
        <v>0</v>
      </c>
      <c r="X117">
        <f t="shared" si="74"/>
        <v>214.38</v>
      </c>
      <c r="Y117">
        <f t="shared" si="75"/>
        <v>149.86000000000001</v>
      </c>
      <c r="AA117">
        <v>425763196</v>
      </c>
      <c r="AB117">
        <f t="shared" si="76"/>
        <v>20814.227999999999</v>
      </c>
      <c r="AC117">
        <f t="shared" si="77"/>
        <v>0</v>
      </c>
      <c r="AD117">
        <f>ROUND((((0)-(0))+AE117),6)</f>
        <v>0</v>
      </c>
      <c r="AE117">
        <f>ROUND((0),6)</f>
        <v>0</v>
      </c>
      <c r="AF117">
        <f>ROUND((SUM(SmtRes!BT218:'SmtRes'!BT219)),6)</f>
        <v>20814.227999999999</v>
      </c>
      <c r="AG117">
        <f t="shared" si="78"/>
        <v>0</v>
      </c>
      <c r="AH117">
        <f>(SUM(SmtRes!BU218:'SmtRes'!BU219))</f>
        <v>34.799999999999997</v>
      </c>
      <c r="AI117">
        <f>(0)</f>
        <v>0</v>
      </c>
      <c r="AJ117">
        <f t="shared" si="79"/>
        <v>0</v>
      </c>
      <c r="AK117">
        <v>23924.400000000001</v>
      </c>
      <c r="AL117">
        <v>0</v>
      </c>
      <c r="AM117">
        <v>0</v>
      </c>
      <c r="AN117">
        <v>0</v>
      </c>
      <c r="AO117">
        <v>23924.400000000001</v>
      </c>
      <c r="AP117">
        <v>0</v>
      </c>
      <c r="AQ117">
        <v>40</v>
      </c>
      <c r="AR117">
        <v>0</v>
      </c>
      <c r="AS117">
        <v>0</v>
      </c>
      <c r="AT117">
        <v>103</v>
      </c>
      <c r="AU117">
        <v>72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1</v>
      </c>
      <c r="BJ117" t="s">
        <v>294</v>
      </c>
      <c r="BM117">
        <v>47001</v>
      </c>
      <c r="BN117">
        <v>0</v>
      </c>
      <c r="BO117" t="s">
        <v>3</v>
      </c>
      <c r="BP117">
        <v>0</v>
      </c>
      <c r="BQ117">
        <v>2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103</v>
      </c>
      <c r="CA117">
        <v>72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80"/>
        <v>208.14</v>
      </c>
      <c r="CQ117">
        <f>SUMIF(SmtRes!AQ218:'SmtRes'!AQ219,"=1",SmtRes!AA218:'SmtRes'!AA219)</f>
        <v>0</v>
      </c>
      <c r="CR117">
        <f>SUMIF(SmtRes!AQ218:'SmtRes'!AQ219,"=1",SmtRes!AB218:'SmtRes'!AB219)</f>
        <v>0</v>
      </c>
      <c r="CS117">
        <f>SUMIF(SmtRes!AQ218:'SmtRes'!AQ219,"=1",SmtRes!AC218:'SmtRes'!AC219)</f>
        <v>0</v>
      </c>
      <c r="CT117">
        <f>SUMIF(SmtRes!AQ218:'SmtRes'!AQ219,"=1",SmtRes!AD218:'SmtRes'!AD219)</f>
        <v>598.11</v>
      </c>
      <c r="CU117">
        <f t="shared" si="81"/>
        <v>0</v>
      </c>
      <c r="CV117">
        <f>SUMIF(SmtRes!AQ218:'SmtRes'!AQ219,"=1",SmtRes!BU218:'SmtRes'!BU219)</f>
        <v>34.799999999999997</v>
      </c>
      <c r="CW117">
        <f>SUMIF(SmtRes!AQ218:'SmtRes'!AQ219,"=1",SmtRes!BV218:'SmtRes'!BV219)</f>
        <v>0</v>
      </c>
      <c r="CX117">
        <f t="shared" si="82"/>
        <v>0</v>
      </c>
      <c r="CY117">
        <f t="shared" si="83"/>
        <v>214.38419999999999</v>
      </c>
      <c r="CZ117">
        <f t="shared" si="84"/>
        <v>149.86079999999998</v>
      </c>
      <c r="DC117" t="s">
        <v>3</v>
      </c>
      <c r="DD117" t="s">
        <v>157</v>
      </c>
      <c r="DE117" t="s">
        <v>158</v>
      </c>
      <c r="DF117" t="s">
        <v>158</v>
      </c>
      <c r="DG117" t="s">
        <v>158</v>
      </c>
      <c r="DH117" t="s">
        <v>3</v>
      </c>
      <c r="DI117" t="s">
        <v>158</v>
      </c>
      <c r="DJ117" t="s">
        <v>158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1005</v>
      </c>
      <c r="DV117" t="s">
        <v>179</v>
      </c>
      <c r="DW117" t="s">
        <v>179</v>
      </c>
      <c r="DX117">
        <v>100</v>
      </c>
      <c r="DZ117" t="s">
        <v>3</v>
      </c>
      <c r="EA117" t="s">
        <v>3</v>
      </c>
      <c r="EB117" t="s">
        <v>3</v>
      </c>
      <c r="EC117" t="s">
        <v>3</v>
      </c>
      <c r="EE117">
        <v>416980096</v>
      </c>
      <c r="EF117">
        <v>2</v>
      </c>
      <c r="EG117" t="s">
        <v>186</v>
      </c>
      <c r="EH117">
        <v>41</v>
      </c>
      <c r="EI117" t="s">
        <v>279</v>
      </c>
      <c r="EJ117">
        <v>1</v>
      </c>
      <c r="EK117">
        <v>47001</v>
      </c>
      <c r="EL117" t="s">
        <v>279</v>
      </c>
      <c r="EM117" t="s">
        <v>280</v>
      </c>
      <c r="EO117" t="s">
        <v>3</v>
      </c>
      <c r="EQ117">
        <v>131072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40</v>
      </c>
      <c r="EX117">
        <v>0</v>
      </c>
      <c r="EY117">
        <v>0</v>
      </c>
      <c r="FQ117">
        <v>0</v>
      </c>
      <c r="FR117">
        <v>0</v>
      </c>
      <c r="FS117">
        <v>0</v>
      </c>
      <c r="FX117">
        <v>103</v>
      </c>
      <c r="FY117">
        <v>72</v>
      </c>
      <c r="GA117" t="s">
        <v>3</v>
      </c>
      <c r="GD117">
        <v>1</v>
      </c>
      <c r="GF117">
        <v>187585367</v>
      </c>
      <c r="GG117">
        <v>2</v>
      </c>
      <c r="GH117">
        <v>1</v>
      </c>
      <c r="GI117">
        <v>-2</v>
      </c>
      <c r="GJ117">
        <v>0</v>
      </c>
      <c r="GK117">
        <v>0</v>
      </c>
      <c r="GL117">
        <f t="shared" si="85"/>
        <v>0</v>
      </c>
      <c r="GM117">
        <f t="shared" si="86"/>
        <v>572.38</v>
      </c>
      <c r="GN117">
        <f t="shared" si="87"/>
        <v>572.38</v>
      </c>
      <c r="GO117">
        <f t="shared" si="88"/>
        <v>0</v>
      </c>
      <c r="GP117">
        <f t="shared" si="89"/>
        <v>0</v>
      </c>
      <c r="GR117">
        <v>0</v>
      </c>
      <c r="GS117">
        <v>0</v>
      </c>
      <c r="GT117">
        <v>0</v>
      </c>
      <c r="GU117" t="s">
        <v>3</v>
      </c>
      <c r="GV117">
        <f t="shared" si="90"/>
        <v>0</v>
      </c>
      <c r="GW117">
        <v>1</v>
      </c>
      <c r="GX117">
        <f t="shared" si="91"/>
        <v>0</v>
      </c>
      <c r="HA117">
        <v>0</v>
      </c>
      <c r="HB117">
        <v>0</v>
      </c>
      <c r="HC117">
        <f t="shared" si="92"/>
        <v>0</v>
      </c>
      <c r="HE117" t="s">
        <v>3</v>
      </c>
      <c r="HF117" t="s">
        <v>3</v>
      </c>
      <c r="HM117" t="s">
        <v>3</v>
      </c>
      <c r="HN117" t="s">
        <v>281</v>
      </c>
      <c r="HO117" t="s">
        <v>282</v>
      </c>
      <c r="HP117" t="s">
        <v>279</v>
      </c>
      <c r="HQ117" t="s">
        <v>279</v>
      </c>
      <c r="HS117">
        <v>0</v>
      </c>
      <c r="IK117">
        <v>0</v>
      </c>
    </row>
    <row r="118" spans="1:245" x14ac:dyDescent="0.2">
      <c r="A118">
        <v>17</v>
      </c>
      <c r="B118">
        <v>1</v>
      </c>
      <c r="C118">
        <f>ROW(SmtRes!A225)</f>
        <v>225</v>
      </c>
      <c r="D118">
        <f>ROW(EtalonRes!A225)</f>
        <v>225</v>
      </c>
      <c r="E118" t="s">
        <v>295</v>
      </c>
      <c r="F118" t="s">
        <v>296</v>
      </c>
      <c r="G118" t="s">
        <v>297</v>
      </c>
      <c r="H118" t="s">
        <v>179</v>
      </c>
      <c r="I118">
        <f t="shared" si="93"/>
        <v>0.01</v>
      </c>
      <c r="J118">
        <v>0</v>
      </c>
      <c r="K118">
        <f t="shared" si="94"/>
        <v>0.01</v>
      </c>
      <c r="O118">
        <f t="shared" si="71"/>
        <v>53.87</v>
      </c>
      <c r="P118">
        <f>SUMIF(SmtRes!AQ220:'SmtRes'!AQ225,"=1",SmtRes!DF220:'SmtRes'!DF225)</f>
        <v>0</v>
      </c>
      <c r="Q118">
        <f>SUMIF(SmtRes!AQ220:'SmtRes'!AQ225,"=1",SmtRes!DG220:'SmtRes'!DG225)</f>
        <v>16.41</v>
      </c>
      <c r="R118">
        <f>SUMIF(SmtRes!AQ220:'SmtRes'!AQ225,"=1",SmtRes!DH220:'SmtRes'!DH225)</f>
        <v>8.17</v>
      </c>
      <c r="S118">
        <f>SUMIF(SmtRes!AQ220:'SmtRes'!AQ225,"=1",SmtRes!DI220:'SmtRes'!DI225)</f>
        <v>29.29</v>
      </c>
      <c r="T118">
        <f t="shared" si="72"/>
        <v>0</v>
      </c>
      <c r="U118">
        <f>SUMIF(SmtRes!AQ220:'SmtRes'!AQ225,"=1",SmtRes!CV220:'SmtRes'!CV225)</f>
        <v>4.9328999999999998E-2</v>
      </c>
      <c r="V118">
        <f>SUMIF(SmtRes!AQ220:'SmtRes'!AQ225,"=1",SmtRes!CW220:'SmtRes'!CW225)</f>
        <v>1.1310000000000001E-2</v>
      </c>
      <c r="W118">
        <f t="shared" si="73"/>
        <v>0</v>
      </c>
      <c r="X118">
        <f t="shared" si="74"/>
        <v>38.58</v>
      </c>
      <c r="Y118">
        <f t="shared" si="75"/>
        <v>26.97</v>
      </c>
      <c r="AA118">
        <v>425763196</v>
      </c>
      <c r="AB118">
        <f t="shared" si="76"/>
        <v>4570.1729880000003</v>
      </c>
      <c r="AC118">
        <f t="shared" si="77"/>
        <v>0</v>
      </c>
      <c r="AD118">
        <f>ROUND((((SUM(SmtRes!BR220:'SmtRes'!BR225))-(SUM(SmtRes!BS220:'SmtRes'!BS225)))+AE118),6)</f>
        <v>1641.47685</v>
      </c>
      <c r="AE118">
        <f>ROUND((SUM(SmtRes!BS220:'SmtRes'!BS225)),6)</f>
        <v>816.63855000000001</v>
      </c>
      <c r="AF118">
        <f>ROUND((SUM(SmtRes!BT220:'SmtRes'!BT225)),6)</f>
        <v>2928.6961379999998</v>
      </c>
      <c r="AG118">
        <f t="shared" si="78"/>
        <v>0</v>
      </c>
      <c r="AH118">
        <f>(SUM(SmtRes!BU220:'SmtRes'!BU225))</f>
        <v>4.9329000000000001</v>
      </c>
      <c r="AI118">
        <f>(SUM(SmtRes!BV220:'SmtRes'!BV225))</f>
        <v>1.131</v>
      </c>
      <c r="AJ118">
        <f t="shared" si="79"/>
        <v>0</v>
      </c>
      <c r="AK118">
        <v>6548.8374000000003</v>
      </c>
      <c r="AL118">
        <v>357.1</v>
      </c>
      <c r="AM118">
        <v>1886.7549999999999</v>
      </c>
      <c r="AN118">
        <v>938.66499999999996</v>
      </c>
      <c r="AO118">
        <v>3366.3174000000004</v>
      </c>
      <c r="AP118">
        <v>0</v>
      </c>
      <c r="AQ118">
        <v>5.67</v>
      </c>
      <c r="AR118">
        <v>1.3</v>
      </c>
      <c r="AS118">
        <v>0</v>
      </c>
      <c r="AT118">
        <v>103</v>
      </c>
      <c r="AU118">
        <v>72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1</v>
      </c>
      <c r="BJ118" t="s">
        <v>298</v>
      </c>
      <c r="BM118">
        <v>47001</v>
      </c>
      <c r="BN118">
        <v>0</v>
      </c>
      <c r="BO118" t="s">
        <v>3</v>
      </c>
      <c r="BP118">
        <v>0</v>
      </c>
      <c r="BQ118">
        <v>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103</v>
      </c>
      <c r="CA118">
        <v>72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80"/>
        <v>53.870000000000005</v>
      </c>
      <c r="CQ118">
        <f>SUMIF(SmtRes!AQ220:'SmtRes'!AQ225,"=1",SmtRes!AA220:'SmtRes'!AA225)</f>
        <v>54.64</v>
      </c>
      <c r="CR118">
        <f>SUMIF(SmtRes!AQ220:'SmtRes'!AQ225,"=1",SmtRes!AB220:'SmtRes'!AB225)</f>
        <v>1451.35</v>
      </c>
      <c r="CS118">
        <f>SUMIF(SmtRes!AQ220:'SmtRes'!AQ225,"=1",SmtRes!AC220:'SmtRes'!AC225)</f>
        <v>722.05</v>
      </c>
      <c r="CT118">
        <f>SUMIF(SmtRes!AQ220:'SmtRes'!AQ225,"=1",SmtRes!AD220:'SmtRes'!AD225)</f>
        <v>1228.56</v>
      </c>
      <c r="CU118">
        <f t="shared" si="81"/>
        <v>0</v>
      </c>
      <c r="CV118">
        <f>SUMIF(SmtRes!AQ220:'SmtRes'!AQ225,"=1",SmtRes!BU220:'SmtRes'!BU225)</f>
        <v>4.9329000000000001</v>
      </c>
      <c r="CW118">
        <f>SUMIF(SmtRes!AQ220:'SmtRes'!AQ225,"=1",SmtRes!BV220:'SmtRes'!BV225)</f>
        <v>1.131</v>
      </c>
      <c r="CX118">
        <f t="shared" si="82"/>
        <v>0</v>
      </c>
      <c r="CY118">
        <f t="shared" si="83"/>
        <v>38.583800000000004</v>
      </c>
      <c r="CZ118">
        <f t="shared" si="84"/>
        <v>26.9712</v>
      </c>
      <c r="DC118" t="s">
        <v>3</v>
      </c>
      <c r="DD118" t="s">
        <v>157</v>
      </c>
      <c r="DE118" t="s">
        <v>158</v>
      </c>
      <c r="DF118" t="s">
        <v>158</v>
      </c>
      <c r="DG118" t="s">
        <v>158</v>
      </c>
      <c r="DH118" t="s">
        <v>3</v>
      </c>
      <c r="DI118" t="s">
        <v>158</v>
      </c>
      <c r="DJ118" t="s">
        <v>158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1005</v>
      </c>
      <c r="DV118" t="s">
        <v>179</v>
      </c>
      <c r="DW118" t="s">
        <v>179</v>
      </c>
      <c r="DX118">
        <v>100</v>
      </c>
      <c r="DZ118" t="s">
        <v>3</v>
      </c>
      <c r="EA118" t="s">
        <v>3</v>
      </c>
      <c r="EB118" t="s">
        <v>3</v>
      </c>
      <c r="EC118" t="s">
        <v>3</v>
      </c>
      <c r="EE118">
        <v>416980096</v>
      </c>
      <c r="EF118">
        <v>2</v>
      </c>
      <c r="EG118" t="s">
        <v>186</v>
      </c>
      <c r="EH118">
        <v>41</v>
      </c>
      <c r="EI118" t="s">
        <v>279</v>
      </c>
      <c r="EJ118">
        <v>1</v>
      </c>
      <c r="EK118">
        <v>47001</v>
      </c>
      <c r="EL118" t="s">
        <v>279</v>
      </c>
      <c r="EM118" t="s">
        <v>280</v>
      </c>
      <c r="EO118" t="s">
        <v>3</v>
      </c>
      <c r="EQ118">
        <v>131072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5.67</v>
      </c>
      <c r="EX118">
        <v>1.3</v>
      </c>
      <c r="EY118">
        <v>0</v>
      </c>
      <c r="FQ118">
        <v>0</v>
      </c>
      <c r="FR118">
        <v>0</v>
      </c>
      <c r="FS118">
        <v>0</v>
      </c>
      <c r="FX118">
        <v>103</v>
      </c>
      <c r="FY118">
        <v>72</v>
      </c>
      <c r="GA118" t="s">
        <v>3</v>
      </c>
      <c r="GD118">
        <v>1</v>
      </c>
      <c r="GF118">
        <v>951239323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t="shared" si="85"/>
        <v>0</v>
      </c>
      <c r="GM118">
        <f t="shared" si="86"/>
        <v>119.42</v>
      </c>
      <c r="GN118">
        <f t="shared" si="87"/>
        <v>119.42</v>
      </c>
      <c r="GO118">
        <f t="shared" si="88"/>
        <v>0</v>
      </c>
      <c r="GP118">
        <f t="shared" si="89"/>
        <v>0</v>
      </c>
      <c r="GR118">
        <v>0</v>
      </c>
      <c r="GS118">
        <v>0</v>
      </c>
      <c r="GT118">
        <v>0</v>
      </c>
      <c r="GU118" t="s">
        <v>3</v>
      </c>
      <c r="GV118">
        <f t="shared" si="90"/>
        <v>0</v>
      </c>
      <c r="GW118">
        <v>1</v>
      </c>
      <c r="GX118">
        <f t="shared" si="91"/>
        <v>0</v>
      </c>
      <c r="HA118">
        <v>0</v>
      </c>
      <c r="HB118">
        <v>0</v>
      </c>
      <c r="HC118">
        <f t="shared" si="92"/>
        <v>0</v>
      </c>
      <c r="HE118" t="s">
        <v>3</v>
      </c>
      <c r="HF118" t="s">
        <v>3</v>
      </c>
      <c r="HM118" t="s">
        <v>3</v>
      </c>
      <c r="HN118" t="s">
        <v>281</v>
      </c>
      <c r="HO118" t="s">
        <v>282</v>
      </c>
      <c r="HP118" t="s">
        <v>279</v>
      </c>
      <c r="HQ118" t="s">
        <v>279</v>
      </c>
      <c r="HS118">
        <v>0</v>
      </c>
      <c r="IK118">
        <v>0</v>
      </c>
    </row>
    <row r="119" spans="1:245" x14ac:dyDescent="0.2">
      <c r="A119">
        <v>17</v>
      </c>
      <c r="B119">
        <v>1</v>
      </c>
      <c r="C119">
        <f>ROW(SmtRes!A231)</f>
        <v>231</v>
      </c>
      <c r="D119">
        <f>ROW(EtalonRes!A231)</f>
        <v>231</v>
      </c>
      <c r="E119" t="s">
        <v>299</v>
      </c>
      <c r="F119" t="s">
        <v>300</v>
      </c>
      <c r="G119" t="s">
        <v>301</v>
      </c>
      <c r="H119" t="s">
        <v>184</v>
      </c>
      <c r="I119">
        <f t="shared" si="93"/>
        <v>0.01</v>
      </c>
      <c r="J119">
        <v>0</v>
      </c>
      <c r="K119">
        <f t="shared" si="94"/>
        <v>0.01</v>
      </c>
      <c r="O119">
        <f t="shared" si="71"/>
        <v>122.43</v>
      </c>
      <c r="P119">
        <f>SUMIF(SmtRes!AQ226:'SmtRes'!AQ231,"=1",SmtRes!DF226:'SmtRes'!DF231)</f>
        <v>0</v>
      </c>
      <c r="Q119">
        <f>SUMIF(SmtRes!AQ226:'SmtRes'!AQ231,"=1",SmtRes!DG226:'SmtRes'!DG231)</f>
        <v>55.28</v>
      </c>
      <c r="R119">
        <f>SUMIF(SmtRes!AQ226:'SmtRes'!AQ231,"=1",SmtRes!DH226:'SmtRes'!DH231)</f>
        <v>20.82</v>
      </c>
      <c r="S119">
        <f>SUMIF(SmtRes!AQ226:'SmtRes'!AQ231,"=1",SmtRes!DI226:'SmtRes'!DI231)</f>
        <v>46.33</v>
      </c>
      <c r="T119">
        <f t="shared" si="72"/>
        <v>0</v>
      </c>
      <c r="U119">
        <f>SUMIF(SmtRes!AQ226:'SmtRes'!AQ231,"=1",SmtRes!CV226:'SmtRes'!CV231)</f>
        <v>7.4123999999999995E-2</v>
      </c>
      <c r="V119">
        <f>SUMIF(SmtRes!AQ226:'SmtRes'!AQ231,"=1",SmtRes!CW226:'SmtRes'!CW231)</f>
        <v>2.1489000000000001E-2</v>
      </c>
      <c r="W119">
        <f t="shared" si="73"/>
        <v>0</v>
      </c>
      <c r="X119">
        <f t="shared" si="74"/>
        <v>98.71</v>
      </c>
      <c r="Y119">
        <f t="shared" si="75"/>
        <v>89.98</v>
      </c>
      <c r="AA119">
        <v>425763196</v>
      </c>
      <c r="AB119">
        <f t="shared" si="76"/>
        <v>9020.9051550000004</v>
      </c>
      <c r="AC119">
        <f t="shared" si="77"/>
        <v>0</v>
      </c>
      <c r="AD119">
        <f>ROUND((((SUM(SmtRes!BR226:'SmtRes'!BR231))-(SUM(SmtRes!BS226:'SmtRes'!BS231)))+AE119),6)</f>
        <v>4387.7845349999998</v>
      </c>
      <c r="AE119">
        <f>ROUND((SUM(SmtRes!BS226:'SmtRes'!BS231)),6)</f>
        <v>2082.0832169999999</v>
      </c>
      <c r="AF119">
        <f>ROUND((SUM(SmtRes!BT226:'SmtRes'!BT231)),6)</f>
        <v>4633.1206199999997</v>
      </c>
      <c r="AG119">
        <f t="shared" si="78"/>
        <v>0</v>
      </c>
      <c r="AH119">
        <f>(SUM(SmtRes!BU226:'SmtRes'!BU231))</f>
        <v>7.4123999999999999</v>
      </c>
      <c r="AI119">
        <f>(SUM(SmtRes!BV226:'SmtRes'!BV231))</f>
        <v>2.1489000000000003</v>
      </c>
      <c r="AJ119">
        <f t="shared" si="79"/>
        <v>0</v>
      </c>
      <c r="AK119">
        <v>12893.202333599998</v>
      </c>
      <c r="AL119">
        <v>131.1467336</v>
      </c>
      <c r="AM119">
        <v>5043.4304999999995</v>
      </c>
      <c r="AN119">
        <v>2393.1990999999998</v>
      </c>
      <c r="AO119">
        <v>5325.4259999999995</v>
      </c>
      <c r="AP119">
        <v>0</v>
      </c>
      <c r="AQ119">
        <v>8.52</v>
      </c>
      <c r="AR119">
        <v>2.4699999999999998</v>
      </c>
      <c r="AS119">
        <v>0</v>
      </c>
      <c r="AT119">
        <v>147</v>
      </c>
      <c r="AU119">
        <v>134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1</v>
      </c>
      <c r="BJ119" t="s">
        <v>302</v>
      </c>
      <c r="BM119">
        <v>27001</v>
      </c>
      <c r="BN119">
        <v>0</v>
      </c>
      <c r="BO119" t="s">
        <v>3</v>
      </c>
      <c r="BP119">
        <v>0</v>
      </c>
      <c r="BQ119">
        <v>2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147</v>
      </c>
      <c r="CA119">
        <v>134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80"/>
        <v>122.43</v>
      </c>
      <c r="CQ119">
        <f>SUMIF(SmtRes!AQ226:'SmtRes'!AQ231,"=1",SmtRes!AA226:'SmtRes'!AA231)</f>
        <v>961467.98</v>
      </c>
      <c r="CR119">
        <f>SUMIF(SmtRes!AQ226:'SmtRes'!AQ231,"=1",SmtRes!AB226:'SmtRes'!AB231)</f>
        <v>3223.22</v>
      </c>
      <c r="CS119">
        <f>SUMIF(SmtRes!AQ226:'SmtRes'!AQ231,"=1",SmtRes!AC226:'SmtRes'!AC231)</f>
        <v>1691.96</v>
      </c>
      <c r="CT119">
        <f>SUMIF(SmtRes!AQ226:'SmtRes'!AQ231,"=1",SmtRes!AD226:'SmtRes'!AD231)</f>
        <v>625.04999999999995</v>
      </c>
      <c r="CU119">
        <f t="shared" si="81"/>
        <v>0</v>
      </c>
      <c r="CV119">
        <f>SUMIF(SmtRes!AQ226:'SmtRes'!AQ231,"=1",SmtRes!BU226:'SmtRes'!BU231)</f>
        <v>7.4123999999999999</v>
      </c>
      <c r="CW119">
        <f>SUMIF(SmtRes!AQ226:'SmtRes'!AQ231,"=1",SmtRes!BV226:'SmtRes'!BV231)</f>
        <v>2.1489000000000003</v>
      </c>
      <c r="CX119">
        <f t="shared" si="82"/>
        <v>0</v>
      </c>
      <c r="CY119">
        <f t="shared" si="83"/>
        <v>98.71050000000001</v>
      </c>
      <c r="CZ119">
        <f t="shared" si="84"/>
        <v>89.981000000000009</v>
      </c>
      <c r="DC119" t="s">
        <v>3</v>
      </c>
      <c r="DD119" t="s">
        <v>157</v>
      </c>
      <c r="DE119" t="s">
        <v>158</v>
      </c>
      <c r="DF119" t="s">
        <v>158</v>
      </c>
      <c r="DG119" t="s">
        <v>158</v>
      </c>
      <c r="DH119" t="s">
        <v>3</v>
      </c>
      <c r="DI119" t="s">
        <v>158</v>
      </c>
      <c r="DJ119" t="s">
        <v>158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1003</v>
      </c>
      <c r="DV119" t="s">
        <v>184</v>
      </c>
      <c r="DW119" t="s">
        <v>184</v>
      </c>
      <c r="DX119">
        <v>100</v>
      </c>
      <c r="DZ119" t="s">
        <v>3</v>
      </c>
      <c r="EA119" t="s">
        <v>3</v>
      </c>
      <c r="EB119" t="s">
        <v>3</v>
      </c>
      <c r="EC119" t="s">
        <v>3</v>
      </c>
      <c r="EE119">
        <v>416980069</v>
      </c>
      <c r="EF119">
        <v>2</v>
      </c>
      <c r="EG119" t="s">
        <v>186</v>
      </c>
      <c r="EH119">
        <v>21</v>
      </c>
      <c r="EI119" t="s">
        <v>187</v>
      </c>
      <c r="EJ119">
        <v>1</v>
      </c>
      <c r="EK119">
        <v>27001</v>
      </c>
      <c r="EL119" t="s">
        <v>187</v>
      </c>
      <c r="EM119" t="s">
        <v>188</v>
      </c>
      <c r="EO119" t="s">
        <v>3</v>
      </c>
      <c r="EQ119">
        <v>131072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8.52</v>
      </c>
      <c r="EX119">
        <v>2.4700000000000002</v>
      </c>
      <c r="EY119">
        <v>0</v>
      </c>
      <c r="FQ119">
        <v>0</v>
      </c>
      <c r="FR119">
        <v>0</v>
      </c>
      <c r="FS119">
        <v>0</v>
      </c>
      <c r="FX119">
        <v>147</v>
      </c>
      <c r="FY119">
        <v>134</v>
      </c>
      <c r="GA119" t="s">
        <v>3</v>
      </c>
      <c r="GD119">
        <v>1</v>
      </c>
      <c r="GF119">
        <v>-1582015920</v>
      </c>
      <c r="GG119">
        <v>2</v>
      </c>
      <c r="GH119">
        <v>1</v>
      </c>
      <c r="GI119">
        <v>-2</v>
      </c>
      <c r="GJ119">
        <v>0</v>
      </c>
      <c r="GK119">
        <v>0</v>
      </c>
      <c r="GL119">
        <f t="shared" si="85"/>
        <v>0</v>
      </c>
      <c r="GM119">
        <f t="shared" si="86"/>
        <v>311.12</v>
      </c>
      <c r="GN119">
        <f t="shared" si="87"/>
        <v>311.12</v>
      </c>
      <c r="GO119">
        <f t="shared" si="88"/>
        <v>0</v>
      </c>
      <c r="GP119">
        <f t="shared" si="89"/>
        <v>0</v>
      </c>
      <c r="GR119">
        <v>0</v>
      </c>
      <c r="GS119">
        <v>0</v>
      </c>
      <c r="GT119">
        <v>0</v>
      </c>
      <c r="GU119" t="s">
        <v>3</v>
      </c>
      <c r="GV119">
        <f t="shared" si="90"/>
        <v>0</v>
      </c>
      <c r="GW119">
        <v>1</v>
      </c>
      <c r="GX119">
        <f t="shared" si="91"/>
        <v>0</v>
      </c>
      <c r="HA119">
        <v>0</v>
      </c>
      <c r="HB119">
        <v>0</v>
      </c>
      <c r="HC119">
        <f t="shared" si="92"/>
        <v>0</v>
      </c>
      <c r="HE119" t="s">
        <v>3</v>
      </c>
      <c r="HF119" t="s">
        <v>3</v>
      </c>
      <c r="HM119" t="s">
        <v>3</v>
      </c>
      <c r="HN119" t="s">
        <v>189</v>
      </c>
      <c r="HO119" t="s">
        <v>190</v>
      </c>
      <c r="HP119" t="s">
        <v>187</v>
      </c>
      <c r="HQ119" t="s">
        <v>187</v>
      </c>
      <c r="HS119">
        <v>0</v>
      </c>
      <c r="IK119">
        <v>0</v>
      </c>
    </row>
    <row r="120" spans="1:245" x14ac:dyDescent="0.2">
      <c r="A120">
        <v>17</v>
      </c>
      <c r="B120">
        <v>1</v>
      </c>
      <c r="C120">
        <f>ROW(SmtRes!A250)</f>
        <v>250</v>
      </c>
      <c r="D120">
        <f>ROW(EtalonRes!A250)</f>
        <v>250</v>
      </c>
      <c r="E120" t="s">
        <v>303</v>
      </c>
      <c r="F120" t="s">
        <v>304</v>
      </c>
      <c r="G120" t="s">
        <v>305</v>
      </c>
      <c r="H120" t="s">
        <v>179</v>
      </c>
      <c r="I120">
        <f t="shared" si="93"/>
        <v>0.01</v>
      </c>
      <c r="J120">
        <v>0</v>
      </c>
      <c r="K120">
        <f t="shared" si="94"/>
        <v>0.01</v>
      </c>
      <c r="O120">
        <f t="shared" si="71"/>
        <v>465.69</v>
      </c>
      <c r="P120">
        <f>SUMIF(SmtRes!AQ232:'SmtRes'!AQ250,"=1",SmtRes!DF232:'SmtRes'!DF250)</f>
        <v>0</v>
      </c>
      <c r="Q120">
        <f>SUMIF(SmtRes!AQ232:'SmtRes'!AQ250,"=1",SmtRes!DG232:'SmtRes'!DG250)</f>
        <v>27.740000000000002</v>
      </c>
      <c r="R120">
        <f>SUMIF(SmtRes!AQ232:'SmtRes'!AQ250,"=1",SmtRes!DH232:'SmtRes'!DH250)</f>
        <v>114.24</v>
      </c>
      <c r="S120">
        <f>SUMIF(SmtRes!AQ232:'SmtRes'!AQ250,"=1",SmtRes!DI232:'SmtRes'!DI250)</f>
        <v>323.70999999999998</v>
      </c>
      <c r="T120">
        <f t="shared" si="72"/>
        <v>0</v>
      </c>
      <c r="U120">
        <f>SUMIF(SmtRes!AQ232:'SmtRes'!AQ250,"=1",SmtRes!CV232:'SmtRes'!CV250)</f>
        <v>0.49242000000000002</v>
      </c>
      <c r="V120">
        <f>SUMIF(SmtRes!AQ232:'SmtRes'!AQ250,"=1",SmtRes!CW232:'SmtRes'!CW250)</f>
        <v>0.15633900000000001</v>
      </c>
      <c r="W120">
        <f t="shared" si="73"/>
        <v>0</v>
      </c>
      <c r="X120">
        <f t="shared" si="74"/>
        <v>643.79</v>
      </c>
      <c r="Y120">
        <f t="shared" si="75"/>
        <v>586.85</v>
      </c>
      <c r="AA120">
        <v>425763196</v>
      </c>
      <c r="AB120">
        <f t="shared" si="76"/>
        <v>35084.877672000002</v>
      </c>
      <c r="AC120">
        <f t="shared" si="77"/>
        <v>0</v>
      </c>
      <c r="AD120">
        <f>ROUND((((SUM(SmtRes!BR232:'SmtRes'!BR250))-(SUM(SmtRes!BS232:'SmtRes'!BS250)))+AE120),6)</f>
        <v>2714.1717119999998</v>
      </c>
      <c r="AE120">
        <f>ROUND((SUM(SmtRes!BS232:'SmtRes'!BS250)),6)</f>
        <v>11424.309561</v>
      </c>
      <c r="AF120">
        <f>ROUND((SUM(SmtRes!BT232:'SmtRes'!BT250)),6)</f>
        <v>32370.705959999999</v>
      </c>
      <c r="AG120">
        <f t="shared" si="78"/>
        <v>0</v>
      </c>
      <c r="AH120">
        <f>(SUM(SmtRes!BU232:'SmtRes'!BU250))</f>
        <v>49.242000000000004</v>
      </c>
      <c r="AI120">
        <f>(SUM(SmtRes!BV232:'SmtRes'!BV250))</f>
        <v>15.633899999999999</v>
      </c>
      <c r="AJ120">
        <f t="shared" si="79"/>
        <v>0</v>
      </c>
      <c r="AK120">
        <v>59602.92093</v>
      </c>
      <c r="AL120">
        <v>6144.0850300000002</v>
      </c>
      <c r="AM120">
        <v>3119.7375999999999</v>
      </c>
      <c r="AN120">
        <v>13131.390299999999</v>
      </c>
      <c r="AO120">
        <v>37207.707999999999</v>
      </c>
      <c r="AP120">
        <v>0</v>
      </c>
      <c r="AQ120">
        <v>56.6</v>
      </c>
      <c r="AR120">
        <v>17.97</v>
      </c>
      <c r="AS120">
        <v>0</v>
      </c>
      <c r="AT120">
        <v>147</v>
      </c>
      <c r="AU120">
        <v>134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306</v>
      </c>
      <c r="BM120">
        <v>27001</v>
      </c>
      <c r="BN120">
        <v>0</v>
      </c>
      <c r="BO120" t="s">
        <v>3</v>
      </c>
      <c r="BP120">
        <v>0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147</v>
      </c>
      <c r="CA120">
        <v>134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80"/>
        <v>465.69</v>
      </c>
      <c r="CQ120">
        <f>SUMIF(SmtRes!AQ232:'SmtRes'!AQ250,"=1",SmtRes!AA232:'SmtRes'!AA250)</f>
        <v>97061.95</v>
      </c>
      <c r="CR120">
        <f>SUMIF(SmtRes!AQ232:'SmtRes'!AQ250,"=1",SmtRes!AB232:'SmtRes'!AB250)</f>
        <v>2913.45</v>
      </c>
      <c r="CS120">
        <f>SUMIF(SmtRes!AQ232:'SmtRes'!AQ250,"=1",SmtRes!AC232:'SmtRes'!AC250)</f>
        <v>3136.0600000000004</v>
      </c>
      <c r="CT120">
        <f>SUMIF(SmtRes!AQ232:'SmtRes'!AQ250,"=1",SmtRes!AD232:'SmtRes'!AD250)</f>
        <v>657.38</v>
      </c>
      <c r="CU120">
        <f t="shared" si="81"/>
        <v>0</v>
      </c>
      <c r="CV120">
        <f>SUMIF(SmtRes!AQ232:'SmtRes'!AQ250,"=1",SmtRes!BU232:'SmtRes'!BU250)</f>
        <v>49.242000000000004</v>
      </c>
      <c r="CW120">
        <f>SUMIF(SmtRes!AQ232:'SmtRes'!AQ250,"=1",SmtRes!BV232:'SmtRes'!BV250)</f>
        <v>15.633899999999999</v>
      </c>
      <c r="CX120">
        <f t="shared" si="82"/>
        <v>0</v>
      </c>
      <c r="CY120">
        <f t="shared" si="83"/>
        <v>643.78650000000005</v>
      </c>
      <c r="CZ120">
        <f t="shared" si="84"/>
        <v>586.85299999999995</v>
      </c>
      <c r="DC120" t="s">
        <v>3</v>
      </c>
      <c r="DD120" t="s">
        <v>157</v>
      </c>
      <c r="DE120" t="s">
        <v>158</v>
      </c>
      <c r="DF120" t="s">
        <v>158</v>
      </c>
      <c r="DG120" t="s">
        <v>158</v>
      </c>
      <c r="DH120" t="s">
        <v>3</v>
      </c>
      <c r="DI120" t="s">
        <v>158</v>
      </c>
      <c r="DJ120" t="s">
        <v>158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1005</v>
      </c>
      <c r="DV120" t="s">
        <v>179</v>
      </c>
      <c r="DW120" t="s">
        <v>179</v>
      </c>
      <c r="DX120">
        <v>100</v>
      </c>
      <c r="DZ120" t="s">
        <v>3</v>
      </c>
      <c r="EA120" t="s">
        <v>3</v>
      </c>
      <c r="EB120" t="s">
        <v>3</v>
      </c>
      <c r="EC120" t="s">
        <v>3</v>
      </c>
      <c r="EE120">
        <v>416980069</v>
      </c>
      <c r="EF120">
        <v>2</v>
      </c>
      <c r="EG120" t="s">
        <v>186</v>
      </c>
      <c r="EH120">
        <v>21</v>
      </c>
      <c r="EI120" t="s">
        <v>187</v>
      </c>
      <c r="EJ120">
        <v>1</v>
      </c>
      <c r="EK120">
        <v>27001</v>
      </c>
      <c r="EL120" t="s">
        <v>187</v>
      </c>
      <c r="EM120" t="s">
        <v>188</v>
      </c>
      <c r="EO120" t="s">
        <v>3</v>
      </c>
      <c r="EQ120">
        <v>131072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56.6</v>
      </c>
      <c r="EX120">
        <v>17.97</v>
      </c>
      <c r="EY120">
        <v>0</v>
      </c>
      <c r="FQ120">
        <v>0</v>
      </c>
      <c r="FR120">
        <v>0</v>
      </c>
      <c r="FS120">
        <v>0</v>
      </c>
      <c r="FX120">
        <v>147</v>
      </c>
      <c r="FY120">
        <v>134</v>
      </c>
      <c r="GA120" t="s">
        <v>3</v>
      </c>
      <c r="GD120">
        <v>1</v>
      </c>
      <c r="GF120">
        <v>1453252844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t="shared" si="85"/>
        <v>0</v>
      </c>
      <c r="GM120">
        <f t="shared" si="86"/>
        <v>1696.33</v>
      </c>
      <c r="GN120">
        <f t="shared" si="87"/>
        <v>1696.33</v>
      </c>
      <c r="GO120">
        <f t="shared" si="88"/>
        <v>0</v>
      </c>
      <c r="GP120">
        <f t="shared" si="89"/>
        <v>0</v>
      </c>
      <c r="GR120">
        <v>0</v>
      </c>
      <c r="GS120">
        <v>0</v>
      </c>
      <c r="GT120">
        <v>0</v>
      </c>
      <c r="GU120" t="s">
        <v>3</v>
      </c>
      <c r="GV120">
        <f t="shared" si="90"/>
        <v>0</v>
      </c>
      <c r="GW120">
        <v>1</v>
      </c>
      <c r="GX120">
        <f t="shared" si="91"/>
        <v>0</v>
      </c>
      <c r="HA120">
        <v>0</v>
      </c>
      <c r="HB120">
        <v>0</v>
      </c>
      <c r="HC120">
        <f t="shared" si="92"/>
        <v>0</v>
      </c>
      <c r="HE120" t="s">
        <v>3</v>
      </c>
      <c r="HF120" t="s">
        <v>3</v>
      </c>
      <c r="HM120" t="s">
        <v>3</v>
      </c>
      <c r="HN120" t="s">
        <v>189</v>
      </c>
      <c r="HO120" t="s">
        <v>190</v>
      </c>
      <c r="HP120" t="s">
        <v>187</v>
      </c>
      <c r="HQ120" t="s">
        <v>187</v>
      </c>
      <c r="HS120">
        <v>0</v>
      </c>
      <c r="IK120">
        <v>0</v>
      </c>
    </row>
    <row r="121" spans="1:245" x14ac:dyDescent="0.2">
      <c r="A121">
        <v>17</v>
      </c>
      <c r="B121">
        <v>1</v>
      </c>
      <c r="C121">
        <f>ROW(SmtRes!A270)</f>
        <v>270</v>
      </c>
      <c r="D121">
        <f>ROW(EtalonRes!A270)</f>
        <v>270</v>
      </c>
      <c r="E121" t="s">
        <v>307</v>
      </c>
      <c r="F121" t="s">
        <v>308</v>
      </c>
      <c r="G121" t="s">
        <v>309</v>
      </c>
      <c r="H121" t="s">
        <v>194</v>
      </c>
      <c r="I121">
        <f>ROUND(1/1000,7)</f>
        <v>1E-3</v>
      </c>
      <c r="J121">
        <v>0</v>
      </c>
      <c r="K121">
        <f>ROUND(1/1000,7)</f>
        <v>1E-3</v>
      </c>
      <c r="O121">
        <f t="shared" si="71"/>
        <v>235.72</v>
      </c>
      <c r="P121">
        <f>SUMIF(SmtRes!AQ251:'SmtRes'!AQ270,"=1",SmtRes!DF251:'SmtRes'!DF270)</f>
        <v>0</v>
      </c>
      <c r="Q121">
        <f>SUMIF(SmtRes!AQ251:'SmtRes'!AQ270,"=1",SmtRes!DG251:'SmtRes'!DG270)</f>
        <v>37.85</v>
      </c>
      <c r="R121">
        <f>SUMIF(SmtRes!AQ251:'SmtRes'!AQ270,"=1",SmtRes!DH251:'SmtRes'!DH270)</f>
        <v>30.810000000000002</v>
      </c>
      <c r="S121">
        <f>SUMIF(SmtRes!AQ251:'SmtRes'!AQ270,"=1",SmtRes!DI251:'SmtRes'!DI270)</f>
        <v>167.06</v>
      </c>
      <c r="T121">
        <f t="shared" si="72"/>
        <v>0</v>
      </c>
      <c r="U121">
        <f>SUMIF(SmtRes!AQ251:'SmtRes'!AQ270,"=1",SmtRes!CV251:'SmtRes'!CV270)</f>
        <v>0.26273999999999997</v>
      </c>
      <c r="V121">
        <f>SUMIF(SmtRes!AQ251:'SmtRes'!AQ270,"=1",SmtRes!CW251:'SmtRes'!CW270)</f>
        <v>4.19601E-2</v>
      </c>
      <c r="W121">
        <f t="shared" si="73"/>
        <v>0</v>
      </c>
      <c r="X121">
        <f t="shared" si="74"/>
        <v>290.87</v>
      </c>
      <c r="Y121">
        <f t="shared" si="75"/>
        <v>265.14999999999998</v>
      </c>
      <c r="AA121">
        <v>425763196</v>
      </c>
      <c r="AB121">
        <f t="shared" si="76"/>
        <v>204633.99708299999</v>
      </c>
      <c r="AC121">
        <f t="shared" si="77"/>
        <v>0</v>
      </c>
      <c r="AD121">
        <f>ROUND((((SUM(SmtRes!BR251:'SmtRes'!BR270))-(SUM(SmtRes!BS251:'SmtRes'!BS270)))+AE121),6)</f>
        <v>37576.022882999998</v>
      </c>
      <c r="AE121">
        <f>ROUND((SUM(SmtRes!BS251:'SmtRes'!BS270)),6)</f>
        <v>30813.121209000001</v>
      </c>
      <c r="AF121">
        <f>ROUND((SUM(SmtRes!BT251:'SmtRes'!BT270)),6)</f>
        <v>167057.9742</v>
      </c>
      <c r="AG121">
        <f t="shared" si="78"/>
        <v>0</v>
      </c>
      <c r="AH121">
        <f>(SUM(SmtRes!BU251:'SmtRes'!BU270))</f>
        <v>262.74</v>
      </c>
      <c r="AI121">
        <f>(SUM(SmtRes!BV251:'SmtRes'!BV270))</f>
        <v>41.960099999999997</v>
      </c>
      <c r="AJ121">
        <f t="shared" si="79"/>
        <v>0</v>
      </c>
      <c r="AK121">
        <v>321100.54787000001</v>
      </c>
      <c r="AL121">
        <v>50471.676270000004</v>
      </c>
      <c r="AM121">
        <v>43190.830900000001</v>
      </c>
      <c r="AN121">
        <v>35417.380700000002</v>
      </c>
      <c r="AO121">
        <v>192020.66</v>
      </c>
      <c r="AP121">
        <v>0</v>
      </c>
      <c r="AQ121">
        <v>302</v>
      </c>
      <c r="AR121">
        <v>48.230000000000004</v>
      </c>
      <c r="AS121">
        <v>0</v>
      </c>
      <c r="AT121">
        <v>147</v>
      </c>
      <c r="AU121">
        <v>134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1</v>
      </c>
      <c r="BJ121" t="s">
        <v>310</v>
      </c>
      <c r="BM121">
        <v>27001</v>
      </c>
      <c r="BN121">
        <v>0</v>
      </c>
      <c r="BO121" t="s">
        <v>3</v>
      </c>
      <c r="BP121">
        <v>0</v>
      </c>
      <c r="BQ121">
        <v>2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147</v>
      </c>
      <c r="CA121">
        <v>134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si="80"/>
        <v>235.72</v>
      </c>
      <c r="CQ121">
        <f>SUMIF(SmtRes!AQ251:'SmtRes'!AQ270,"=1",SmtRes!AA251:'SmtRes'!AA270)</f>
        <v>93573.650000000009</v>
      </c>
      <c r="CR121">
        <f>SUMIF(SmtRes!AQ251:'SmtRes'!AQ270,"=1",SmtRes!AB251:'SmtRes'!AB270)</f>
        <v>5547.25</v>
      </c>
      <c r="CS121">
        <f>SUMIF(SmtRes!AQ251:'SmtRes'!AQ270,"=1",SmtRes!AC251:'SmtRes'!AC270)</f>
        <v>3965.87</v>
      </c>
      <c r="CT121">
        <f>SUMIF(SmtRes!AQ251:'SmtRes'!AQ270,"=1",SmtRes!AD251:'SmtRes'!AD270)</f>
        <v>635.83000000000004</v>
      </c>
      <c r="CU121">
        <f t="shared" si="81"/>
        <v>0</v>
      </c>
      <c r="CV121">
        <f>SUMIF(SmtRes!AQ251:'SmtRes'!AQ270,"=1",SmtRes!BU251:'SmtRes'!BU270)</f>
        <v>262.74</v>
      </c>
      <c r="CW121">
        <f>SUMIF(SmtRes!AQ251:'SmtRes'!AQ270,"=1",SmtRes!BV251:'SmtRes'!BV270)</f>
        <v>41.960099999999997</v>
      </c>
      <c r="CX121">
        <f t="shared" si="82"/>
        <v>0</v>
      </c>
      <c r="CY121">
        <f t="shared" si="83"/>
        <v>290.8689</v>
      </c>
      <c r="CZ121">
        <f t="shared" si="84"/>
        <v>265.14580000000001</v>
      </c>
      <c r="DC121" t="s">
        <v>3</v>
      </c>
      <c r="DD121" t="s">
        <v>157</v>
      </c>
      <c r="DE121" t="s">
        <v>158</v>
      </c>
      <c r="DF121" t="s">
        <v>158</v>
      </c>
      <c r="DG121" t="s">
        <v>158</v>
      </c>
      <c r="DH121" t="s">
        <v>3</v>
      </c>
      <c r="DI121" t="s">
        <v>158</v>
      </c>
      <c r="DJ121" t="s">
        <v>158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1005</v>
      </c>
      <c r="DV121" t="s">
        <v>194</v>
      </c>
      <c r="DW121" t="s">
        <v>194</v>
      </c>
      <c r="DX121">
        <v>1000</v>
      </c>
      <c r="DZ121" t="s">
        <v>3</v>
      </c>
      <c r="EA121" t="s">
        <v>3</v>
      </c>
      <c r="EB121" t="s">
        <v>3</v>
      </c>
      <c r="EC121" t="s">
        <v>3</v>
      </c>
      <c r="EE121">
        <v>416980069</v>
      </c>
      <c r="EF121">
        <v>2</v>
      </c>
      <c r="EG121" t="s">
        <v>186</v>
      </c>
      <c r="EH121">
        <v>21</v>
      </c>
      <c r="EI121" t="s">
        <v>187</v>
      </c>
      <c r="EJ121">
        <v>1</v>
      </c>
      <c r="EK121">
        <v>27001</v>
      </c>
      <c r="EL121" t="s">
        <v>187</v>
      </c>
      <c r="EM121" t="s">
        <v>188</v>
      </c>
      <c r="EO121" t="s">
        <v>3</v>
      </c>
      <c r="EQ121">
        <v>131072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302</v>
      </c>
      <c r="EX121">
        <v>48.23</v>
      </c>
      <c r="EY121">
        <v>0</v>
      </c>
      <c r="FQ121">
        <v>0</v>
      </c>
      <c r="FR121">
        <v>0</v>
      </c>
      <c r="FS121">
        <v>0</v>
      </c>
      <c r="FX121">
        <v>147</v>
      </c>
      <c r="FY121">
        <v>134</v>
      </c>
      <c r="GA121" t="s">
        <v>3</v>
      </c>
      <c r="GD121">
        <v>1</v>
      </c>
      <c r="GF121">
        <v>141450176</v>
      </c>
      <c r="GG121">
        <v>2</v>
      </c>
      <c r="GH121">
        <v>1</v>
      </c>
      <c r="GI121">
        <v>-2</v>
      </c>
      <c r="GJ121">
        <v>0</v>
      </c>
      <c r="GK121">
        <v>0</v>
      </c>
      <c r="GL121">
        <f t="shared" si="85"/>
        <v>0</v>
      </c>
      <c r="GM121">
        <f t="shared" si="86"/>
        <v>791.74</v>
      </c>
      <c r="GN121">
        <f t="shared" si="87"/>
        <v>791.74</v>
      </c>
      <c r="GO121">
        <f t="shared" si="88"/>
        <v>0</v>
      </c>
      <c r="GP121">
        <f t="shared" si="89"/>
        <v>0</v>
      </c>
      <c r="GR121">
        <v>0</v>
      </c>
      <c r="GS121">
        <v>0</v>
      </c>
      <c r="GT121">
        <v>0</v>
      </c>
      <c r="GU121" t="s">
        <v>3</v>
      </c>
      <c r="GV121">
        <f t="shared" si="90"/>
        <v>0</v>
      </c>
      <c r="GW121">
        <v>1</v>
      </c>
      <c r="GX121">
        <f t="shared" si="91"/>
        <v>0</v>
      </c>
      <c r="HA121">
        <v>0</v>
      </c>
      <c r="HB121">
        <v>0</v>
      </c>
      <c r="HC121">
        <f t="shared" si="92"/>
        <v>0</v>
      </c>
      <c r="HE121" t="s">
        <v>3</v>
      </c>
      <c r="HF121" t="s">
        <v>3</v>
      </c>
      <c r="HM121" t="s">
        <v>3</v>
      </c>
      <c r="HN121" t="s">
        <v>189</v>
      </c>
      <c r="HO121" t="s">
        <v>190</v>
      </c>
      <c r="HP121" t="s">
        <v>187</v>
      </c>
      <c r="HQ121" t="s">
        <v>187</v>
      </c>
      <c r="HS121">
        <v>0</v>
      </c>
      <c r="IK121">
        <v>0</v>
      </c>
    </row>
    <row r="122" spans="1:245" x14ac:dyDescent="0.2">
      <c r="A122">
        <v>17</v>
      </c>
      <c r="B122">
        <v>1</v>
      </c>
      <c r="C122">
        <f>ROW(SmtRes!A290)</f>
        <v>290</v>
      </c>
      <c r="D122">
        <f>ROW(EtalonRes!A290)</f>
        <v>290</v>
      </c>
      <c r="E122" t="s">
        <v>311</v>
      </c>
      <c r="F122" t="s">
        <v>308</v>
      </c>
      <c r="G122" t="s">
        <v>312</v>
      </c>
      <c r="H122" t="s">
        <v>194</v>
      </c>
      <c r="I122">
        <f>ROUND(1/1000,7)</f>
        <v>1E-3</v>
      </c>
      <c r="J122">
        <v>0</v>
      </c>
      <c r="K122">
        <f>ROUND(1/1000,7)</f>
        <v>1E-3</v>
      </c>
      <c r="O122">
        <f t="shared" si="71"/>
        <v>235.72</v>
      </c>
      <c r="P122">
        <f>SUMIF(SmtRes!AQ271:'SmtRes'!AQ290,"=1",SmtRes!DF271:'SmtRes'!DF290)</f>
        <v>0</v>
      </c>
      <c r="Q122">
        <f>SUMIF(SmtRes!AQ271:'SmtRes'!AQ290,"=1",SmtRes!DG271:'SmtRes'!DG290)</f>
        <v>37.85</v>
      </c>
      <c r="R122">
        <f>SUMIF(SmtRes!AQ271:'SmtRes'!AQ290,"=1",SmtRes!DH271:'SmtRes'!DH290)</f>
        <v>30.810000000000002</v>
      </c>
      <c r="S122">
        <f>SUMIF(SmtRes!AQ271:'SmtRes'!AQ290,"=1",SmtRes!DI271:'SmtRes'!DI290)</f>
        <v>167.06</v>
      </c>
      <c r="T122">
        <f t="shared" si="72"/>
        <v>0</v>
      </c>
      <c r="U122">
        <f>SUMIF(SmtRes!AQ271:'SmtRes'!AQ290,"=1",SmtRes!CV271:'SmtRes'!CV290)</f>
        <v>0.26273999999999997</v>
      </c>
      <c r="V122">
        <f>SUMIF(SmtRes!AQ271:'SmtRes'!AQ290,"=1",SmtRes!CW271:'SmtRes'!CW290)</f>
        <v>4.19601E-2</v>
      </c>
      <c r="W122">
        <f t="shared" si="73"/>
        <v>0</v>
      </c>
      <c r="X122">
        <f t="shared" si="74"/>
        <v>290.87</v>
      </c>
      <c r="Y122">
        <f t="shared" si="75"/>
        <v>265.14999999999998</v>
      </c>
      <c r="AA122">
        <v>425763196</v>
      </c>
      <c r="AB122">
        <f t="shared" si="76"/>
        <v>204633.99708299999</v>
      </c>
      <c r="AC122">
        <f t="shared" si="77"/>
        <v>0</v>
      </c>
      <c r="AD122">
        <f>ROUND((((SUM(SmtRes!BR271:'SmtRes'!BR290))-(SUM(SmtRes!BS271:'SmtRes'!BS290)))+AE122),6)</f>
        <v>37576.022882999998</v>
      </c>
      <c r="AE122">
        <f>ROUND((SUM(SmtRes!BS271:'SmtRes'!BS290)),6)</f>
        <v>30813.121209000001</v>
      </c>
      <c r="AF122">
        <f>ROUND((SUM(SmtRes!BT271:'SmtRes'!BT290)),6)</f>
        <v>167057.9742</v>
      </c>
      <c r="AG122">
        <f t="shared" si="78"/>
        <v>0</v>
      </c>
      <c r="AH122">
        <f>(SUM(SmtRes!BU271:'SmtRes'!BU290))</f>
        <v>262.74</v>
      </c>
      <c r="AI122">
        <f>(SUM(SmtRes!BV271:'SmtRes'!BV290))</f>
        <v>41.960099999999997</v>
      </c>
      <c r="AJ122">
        <f t="shared" si="79"/>
        <v>0</v>
      </c>
      <c r="AK122">
        <v>321100.54787000001</v>
      </c>
      <c r="AL122">
        <v>50471.676270000004</v>
      </c>
      <c r="AM122">
        <v>43190.830900000001</v>
      </c>
      <c r="AN122">
        <v>35417.380700000002</v>
      </c>
      <c r="AO122">
        <v>192020.66</v>
      </c>
      <c r="AP122">
        <v>0</v>
      </c>
      <c r="AQ122">
        <v>302</v>
      </c>
      <c r="AR122">
        <v>48.230000000000004</v>
      </c>
      <c r="AS122">
        <v>0</v>
      </c>
      <c r="AT122">
        <v>147</v>
      </c>
      <c r="AU122">
        <v>134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310</v>
      </c>
      <c r="BM122">
        <v>27001</v>
      </c>
      <c r="BN122">
        <v>0</v>
      </c>
      <c r="BO122" t="s">
        <v>3</v>
      </c>
      <c r="BP122">
        <v>0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147</v>
      </c>
      <c r="CA122">
        <v>134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80"/>
        <v>235.72</v>
      </c>
      <c r="CQ122">
        <f>SUMIF(SmtRes!AQ271:'SmtRes'!AQ290,"=1",SmtRes!AA271:'SmtRes'!AA290)</f>
        <v>93573.650000000009</v>
      </c>
      <c r="CR122">
        <f>SUMIF(SmtRes!AQ271:'SmtRes'!AQ290,"=1",SmtRes!AB271:'SmtRes'!AB290)</f>
        <v>5547.25</v>
      </c>
      <c r="CS122">
        <f>SUMIF(SmtRes!AQ271:'SmtRes'!AQ290,"=1",SmtRes!AC271:'SmtRes'!AC290)</f>
        <v>3965.87</v>
      </c>
      <c r="CT122">
        <f>SUMIF(SmtRes!AQ271:'SmtRes'!AQ290,"=1",SmtRes!AD271:'SmtRes'!AD290)</f>
        <v>635.83000000000004</v>
      </c>
      <c r="CU122">
        <f t="shared" si="81"/>
        <v>0</v>
      </c>
      <c r="CV122">
        <f>SUMIF(SmtRes!AQ271:'SmtRes'!AQ290,"=1",SmtRes!BU271:'SmtRes'!BU290)</f>
        <v>262.74</v>
      </c>
      <c r="CW122">
        <f>SUMIF(SmtRes!AQ271:'SmtRes'!AQ290,"=1",SmtRes!BV271:'SmtRes'!BV290)</f>
        <v>41.960099999999997</v>
      </c>
      <c r="CX122">
        <f t="shared" si="82"/>
        <v>0</v>
      </c>
      <c r="CY122">
        <f t="shared" si="83"/>
        <v>290.8689</v>
      </c>
      <c r="CZ122">
        <f t="shared" si="84"/>
        <v>265.14580000000001</v>
      </c>
      <c r="DC122" t="s">
        <v>3</v>
      </c>
      <c r="DD122" t="s">
        <v>157</v>
      </c>
      <c r="DE122" t="s">
        <v>158</v>
      </c>
      <c r="DF122" t="s">
        <v>158</v>
      </c>
      <c r="DG122" t="s">
        <v>158</v>
      </c>
      <c r="DH122" t="s">
        <v>3</v>
      </c>
      <c r="DI122" t="s">
        <v>158</v>
      </c>
      <c r="DJ122" t="s">
        <v>158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1005</v>
      </c>
      <c r="DV122" t="s">
        <v>194</v>
      </c>
      <c r="DW122" t="s">
        <v>194</v>
      </c>
      <c r="DX122">
        <v>1000</v>
      </c>
      <c r="DZ122" t="s">
        <v>3</v>
      </c>
      <c r="EA122" t="s">
        <v>3</v>
      </c>
      <c r="EB122" t="s">
        <v>3</v>
      </c>
      <c r="EC122" t="s">
        <v>3</v>
      </c>
      <c r="EE122">
        <v>416980069</v>
      </c>
      <c r="EF122">
        <v>2</v>
      </c>
      <c r="EG122" t="s">
        <v>186</v>
      </c>
      <c r="EH122">
        <v>21</v>
      </c>
      <c r="EI122" t="s">
        <v>187</v>
      </c>
      <c r="EJ122">
        <v>1</v>
      </c>
      <c r="EK122">
        <v>27001</v>
      </c>
      <c r="EL122" t="s">
        <v>187</v>
      </c>
      <c r="EM122" t="s">
        <v>188</v>
      </c>
      <c r="EO122" t="s">
        <v>3</v>
      </c>
      <c r="EQ122">
        <v>131072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302</v>
      </c>
      <c r="EX122">
        <v>48.23</v>
      </c>
      <c r="EY122">
        <v>0</v>
      </c>
      <c r="FQ122">
        <v>0</v>
      </c>
      <c r="FR122">
        <v>0</v>
      </c>
      <c r="FS122">
        <v>0</v>
      </c>
      <c r="FX122">
        <v>147</v>
      </c>
      <c r="FY122">
        <v>134</v>
      </c>
      <c r="GA122" t="s">
        <v>3</v>
      </c>
      <c r="GD122">
        <v>1</v>
      </c>
      <c r="GF122">
        <v>306597934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85"/>
        <v>0</v>
      </c>
      <c r="GM122">
        <f t="shared" si="86"/>
        <v>791.74</v>
      </c>
      <c r="GN122">
        <f t="shared" si="87"/>
        <v>791.74</v>
      </c>
      <c r="GO122">
        <f t="shared" si="88"/>
        <v>0</v>
      </c>
      <c r="GP122">
        <f t="shared" si="89"/>
        <v>0</v>
      </c>
      <c r="GR122">
        <v>0</v>
      </c>
      <c r="GS122">
        <v>0</v>
      </c>
      <c r="GT122">
        <v>0</v>
      </c>
      <c r="GU122" t="s">
        <v>3</v>
      </c>
      <c r="GV122">
        <f t="shared" si="90"/>
        <v>0</v>
      </c>
      <c r="GW122">
        <v>1</v>
      </c>
      <c r="GX122">
        <f t="shared" si="91"/>
        <v>0</v>
      </c>
      <c r="HA122">
        <v>0</v>
      </c>
      <c r="HB122">
        <v>0</v>
      </c>
      <c r="HC122">
        <f t="shared" si="92"/>
        <v>0</v>
      </c>
      <c r="HE122" t="s">
        <v>3</v>
      </c>
      <c r="HF122" t="s">
        <v>3</v>
      </c>
      <c r="HM122" t="s">
        <v>3</v>
      </c>
      <c r="HN122" t="s">
        <v>189</v>
      </c>
      <c r="HO122" t="s">
        <v>190</v>
      </c>
      <c r="HP122" t="s">
        <v>187</v>
      </c>
      <c r="HQ122" t="s">
        <v>187</v>
      </c>
      <c r="HS122">
        <v>0</v>
      </c>
      <c r="IK122">
        <v>0</v>
      </c>
    </row>
    <row r="124" spans="1:245" x14ac:dyDescent="0.2">
      <c r="A124" s="2">
        <v>51</v>
      </c>
      <c r="B124" s="2">
        <f>B84</f>
        <v>1</v>
      </c>
      <c r="C124" s="2">
        <f>A84</f>
        <v>4</v>
      </c>
      <c r="D124" s="2">
        <f>ROW(A84)</f>
        <v>84</v>
      </c>
      <c r="E124" s="2"/>
      <c r="F124" s="2" t="str">
        <f>IF(F84&lt;&gt;"",F84,"")</f>
        <v>Новый раздел</v>
      </c>
      <c r="G124" s="2" t="str">
        <f>IF(G84&lt;&gt;"",G84,"")</f>
        <v>2. Работы связанные с разборкой и восстановлением газонов., тротуаров, дорожных покрытий.</v>
      </c>
      <c r="H124" s="2">
        <v>0</v>
      </c>
      <c r="I124" s="2"/>
      <c r="J124" s="2"/>
      <c r="K124" s="2"/>
      <c r="L124" s="2"/>
      <c r="M124" s="2"/>
      <c r="N124" s="2"/>
      <c r="O124" s="2">
        <f t="shared" ref="O124:T124" si="95">ROUND(AB124,2)</f>
        <v>11626.49</v>
      </c>
      <c r="P124" s="2">
        <f t="shared" si="95"/>
        <v>0</v>
      </c>
      <c r="Q124" s="2">
        <f t="shared" si="95"/>
        <v>1623.65</v>
      </c>
      <c r="R124" s="2">
        <f t="shared" si="95"/>
        <v>1111.97</v>
      </c>
      <c r="S124" s="2">
        <f t="shared" si="95"/>
        <v>8890.8700000000008</v>
      </c>
      <c r="T124" s="2">
        <f t="shared" si="95"/>
        <v>0</v>
      </c>
      <c r="U124" s="2">
        <f>AH124</f>
        <v>13.527097800000004</v>
      </c>
      <c r="V124" s="2">
        <f>AI124</f>
        <v>1.4010784999999999</v>
      </c>
      <c r="W124" s="2">
        <f>ROUND(AJ124,2)</f>
        <v>0</v>
      </c>
      <c r="X124" s="2">
        <f>ROUND(AK124,2)</f>
        <v>11459.81</v>
      </c>
      <c r="Y124" s="2">
        <f>ROUND(AL124,2)</f>
        <v>7909.72</v>
      </c>
      <c r="Z124" s="2"/>
      <c r="AA124" s="2"/>
      <c r="AB124" s="2">
        <f>ROUND(SUMIF(AA88:AA122,"=425763196",O88:O122),2)</f>
        <v>11626.49</v>
      </c>
      <c r="AC124" s="2">
        <f>ROUND(SUMIF(AA88:AA122,"=425763196",P88:P122),2)</f>
        <v>0</v>
      </c>
      <c r="AD124" s="2">
        <f>ROUND(SUMIF(AA88:AA122,"=425763196",Q88:Q122),2)</f>
        <v>1623.65</v>
      </c>
      <c r="AE124" s="2">
        <f>ROUND(SUMIF(AA88:AA122,"=425763196",R88:R122),2)</f>
        <v>1111.97</v>
      </c>
      <c r="AF124" s="2">
        <f>ROUND(SUMIF(AA88:AA122,"=425763196",S88:S122),2)</f>
        <v>8890.8700000000008</v>
      </c>
      <c r="AG124" s="2">
        <f>ROUND(SUMIF(AA88:AA122,"=425763196",T88:T122),2)</f>
        <v>0</v>
      </c>
      <c r="AH124" s="2">
        <f>SUMIF(AA88:AA122,"=425763196",U88:U122)</f>
        <v>13.527097800000004</v>
      </c>
      <c r="AI124" s="2">
        <f>SUMIF(AA88:AA122,"=425763196",V88:V122)</f>
        <v>1.4010784999999999</v>
      </c>
      <c r="AJ124" s="2">
        <f>ROUND(SUMIF(AA88:AA122,"=425763196",W88:W122),2)</f>
        <v>0</v>
      </c>
      <c r="AK124" s="2">
        <f>ROUND(SUMIF(AA88:AA122,"=425763196",X88:X122),2)</f>
        <v>11459.81</v>
      </c>
      <c r="AL124" s="2">
        <f>ROUND(SUMIF(AA88:AA122,"=425763196",Y88:Y122),2)</f>
        <v>7909.72</v>
      </c>
      <c r="AM124" s="2"/>
      <c r="AN124" s="2"/>
      <c r="AO124" s="2">
        <f t="shared" ref="AO124:BD124" si="96">ROUND(BX124,2)</f>
        <v>0</v>
      </c>
      <c r="AP124" s="2">
        <f t="shared" si="96"/>
        <v>0</v>
      </c>
      <c r="AQ124" s="2">
        <f t="shared" si="96"/>
        <v>0</v>
      </c>
      <c r="AR124" s="2">
        <f t="shared" si="96"/>
        <v>30996.02</v>
      </c>
      <c r="AS124" s="2">
        <f t="shared" si="96"/>
        <v>30996.02</v>
      </c>
      <c r="AT124" s="2">
        <f t="shared" si="96"/>
        <v>0</v>
      </c>
      <c r="AU124" s="2">
        <f t="shared" si="96"/>
        <v>0</v>
      </c>
      <c r="AV124" s="2">
        <f t="shared" si="96"/>
        <v>0</v>
      </c>
      <c r="AW124" s="2">
        <f t="shared" si="96"/>
        <v>0</v>
      </c>
      <c r="AX124" s="2">
        <f t="shared" si="96"/>
        <v>0</v>
      </c>
      <c r="AY124" s="2">
        <f t="shared" si="96"/>
        <v>0</v>
      </c>
      <c r="AZ124" s="2">
        <f t="shared" si="96"/>
        <v>0</v>
      </c>
      <c r="BA124" s="2">
        <f t="shared" si="96"/>
        <v>0</v>
      </c>
      <c r="BB124" s="2">
        <f t="shared" si="96"/>
        <v>0</v>
      </c>
      <c r="BC124" s="2">
        <f t="shared" si="96"/>
        <v>0</v>
      </c>
      <c r="BD124" s="2">
        <f t="shared" si="96"/>
        <v>0</v>
      </c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>
        <f>ROUND(SUMIF(AA88:AA122,"=425763196",FQ88:FQ122),2)</f>
        <v>0</v>
      </c>
      <c r="BY124" s="2">
        <f>ROUND(SUMIF(AA88:AA122,"=425763196",FR88:FR122),2)</f>
        <v>0</v>
      </c>
      <c r="BZ124" s="2">
        <f>ROUND(SUMIF(AA88:AA122,"=425763196",GL88:GL122),2)</f>
        <v>0</v>
      </c>
      <c r="CA124" s="2">
        <f>ROUND(SUMIF(AA88:AA122,"=425763196",GM88:GM122),2)</f>
        <v>30996.02</v>
      </c>
      <c r="CB124" s="2">
        <f>ROUND(SUMIF(AA88:AA122,"=425763196",GN88:GN122),2)</f>
        <v>30996.02</v>
      </c>
      <c r="CC124" s="2">
        <f>ROUND(SUMIF(AA88:AA122,"=425763196",GO88:GO122),2)</f>
        <v>0</v>
      </c>
      <c r="CD124" s="2">
        <f>ROUND(SUMIF(AA88:AA122,"=425763196",GP88:GP122),2)</f>
        <v>0</v>
      </c>
      <c r="CE124" s="2">
        <f>AC124-BX124</f>
        <v>0</v>
      </c>
      <c r="CF124" s="2">
        <f>AC124-BY124</f>
        <v>0</v>
      </c>
      <c r="CG124" s="2">
        <f>BX124-BZ124</f>
        <v>0</v>
      </c>
      <c r="CH124" s="2">
        <f>AC124-BX124-BY124+BZ124</f>
        <v>0</v>
      </c>
      <c r="CI124" s="2">
        <f>BY124-BZ124</f>
        <v>0</v>
      </c>
      <c r="CJ124" s="2">
        <f>ROUND(SUMIF(AA88:AA122,"=425763196",GX88:GX122),2)</f>
        <v>0</v>
      </c>
      <c r="CK124" s="2">
        <f>ROUND(SUMIF(AA88:AA122,"=425763196",GY88:GY122),2)</f>
        <v>0</v>
      </c>
      <c r="CL124" s="2">
        <f>ROUND(SUMIF(AA88:AA122,"=425763196",GZ88:GZ122),2)</f>
        <v>0</v>
      </c>
      <c r="CM124" s="2">
        <f>ROUND(SUMIF(AA88:AA122,"=425763196",HD88:HD122),2)</f>
        <v>0</v>
      </c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>
        <v>0</v>
      </c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201</v>
      </c>
      <c r="F126" s="4">
        <f>ROUND(Source!O124,O126)</f>
        <v>11626.49</v>
      </c>
      <c r="G126" s="4" t="s">
        <v>97</v>
      </c>
      <c r="H126" s="4" t="s">
        <v>98</v>
      </c>
      <c r="I126" s="4"/>
      <c r="J126" s="4"/>
      <c r="K126" s="4">
        <v>201</v>
      </c>
      <c r="L126" s="4">
        <v>1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11626.49</v>
      </c>
      <c r="X126" s="4">
        <v>1</v>
      </c>
      <c r="Y126" s="4">
        <v>11626.49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202</v>
      </c>
      <c r="F127" s="4">
        <f>ROUND(Source!P124,O127)</f>
        <v>0</v>
      </c>
      <c r="G127" s="4" t="s">
        <v>99</v>
      </c>
      <c r="H127" s="4" t="s">
        <v>100</v>
      </c>
      <c r="I127" s="4"/>
      <c r="J127" s="4"/>
      <c r="K127" s="4">
        <v>202</v>
      </c>
      <c r="L127" s="4">
        <v>2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222</v>
      </c>
      <c r="F128" s="4">
        <f>ROUND(Source!AO124,O128)</f>
        <v>0</v>
      </c>
      <c r="G128" s="4" t="s">
        <v>101</v>
      </c>
      <c r="H128" s="4" t="s">
        <v>102</v>
      </c>
      <c r="I128" s="4"/>
      <c r="J128" s="4"/>
      <c r="K128" s="4">
        <v>222</v>
      </c>
      <c r="L128" s="4">
        <v>3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225</v>
      </c>
      <c r="F129" s="4">
        <f>ROUND(Source!AV124,O129)</f>
        <v>0</v>
      </c>
      <c r="G129" s="4" t="s">
        <v>103</v>
      </c>
      <c r="H129" s="4" t="s">
        <v>104</v>
      </c>
      <c r="I129" s="4"/>
      <c r="J129" s="4"/>
      <c r="K129" s="4">
        <v>225</v>
      </c>
      <c r="L129" s="4">
        <v>4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226</v>
      </c>
      <c r="F130" s="4">
        <f>ROUND(Source!AW124,O130)</f>
        <v>0</v>
      </c>
      <c r="G130" s="4" t="s">
        <v>105</v>
      </c>
      <c r="H130" s="4" t="s">
        <v>106</v>
      </c>
      <c r="I130" s="4"/>
      <c r="J130" s="4"/>
      <c r="K130" s="4">
        <v>226</v>
      </c>
      <c r="L130" s="4">
        <v>5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227</v>
      </c>
      <c r="F131" s="4">
        <f>ROUND(Source!AX124,O131)</f>
        <v>0</v>
      </c>
      <c r="G131" s="4" t="s">
        <v>107</v>
      </c>
      <c r="H131" s="4" t="s">
        <v>108</v>
      </c>
      <c r="I131" s="4"/>
      <c r="J131" s="4"/>
      <c r="K131" s="4">
        <v>227</v>
      </c>
      <c r="L131" s="4">
        <v>6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228</v>
      </c>
      <c r="F132" s="4">
        <f>ROUND(Source!AY124,O132)</f>
        <v>0</v>
      </c>
      <c r="G132" s="4" t="s">
        <v>109</v>
      </c>
      <c r="H132" s="4" t="s">
        <v>110</v>
      </c>
      <c r="I132" s="4"/>
      <c r="J132" s="4"/>
      <c r="K132" s="4">
        <v>228</v>
      </c>
      <c r="L132" s="4">
        <v>7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216</v>
      </c>
      <c r="F133" s="4">
        <f>ROUND(Source!AP124,O133)</f>
        <v>0</v>
      </c>
      <c r="G133" s="4" t="s">
        <v>111</v>
      </c>
      <c r="H133" s="4" t="s">
        <v>112</v>
      </c>
      <c r="I133" s="4"/>
      <c r="J133" s="4"/>
      <c r="K133" s="4">
        <v>216</v>
      </c>
      <c r="L133" s="4">
        <v>8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223</v>
      </c>
      <c r="F134" s="4">
        <f>ROUND(Source!AQ124,O134)</f>
        <v>0</v>
      </c>
      <c r="G134" s="4" t="s">
        <v>113</v>
      </c>
      <c r="H134" s="4" t="s">
        <v>114</v>
      </c>
      <c r="I134" s="4"/>
      <c r="J134" s="4"/>
      <c r="K134" s="4">
        <v>223</v>
      </c>
      <c r="L134" s="4">
        <v>9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229</v>
      </c>
      <c r="F135" s="4">
        <f>ROUND(Source!AZ124,O135)</f>
        <v>0</v>
      </c>
      <c r="G135" s="4" t="s">
        <v>115</v>
      </c>
      <c r="H135" s="4" t="s">
        <v>116</v>
      </c>
      <c r="I135" s="4"/>
      <c r="J135" s="4"/>
      <c r="K135" s="4">
        <v>229</v>
      </c>
      <c r="L135" s="4">
        <v>10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203</v>
      </c>
      <c r="F136" s="4">
        <f>ROUND(Source!Q124,O136)</f>
        <v>1623.65</v>
      </c>
      <c r="G136" s="4" t="s">
        <v>117</v>
      </c>
      <c r="H136" s="4" t="s">
        <v>118</v>
      </c>
      <c r="I136" s="4"/>
      <c r="J136" s="4"/>
      <c r="K136" s="4">
        <v>203</v>
      </c>
      <c r="L136" s="4">
        <v>11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1623.6499999999996</v>
      </c>
      <c r="X136" s="4">
        <v>1</v>
      </c>
      <c r="Y136" s="4">
        <v>1623.6499999999996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231</v>
      </c>
      <c r="F137" s="4">
        <f>ROUND(Source!BB124,O137)</f>
        <v>0</v>
      </c>
      <c r="G137" s="4" t="s">
        <v>119</v>
      </c>
      <c r="H137" s="4" t="s">
        <v>120</v>
      </c>
      <c r="I137" s="4"/>
      <c r="J137" s="4"/>
      <c r="K137" s="4">
        <v>231</v>
      </c>
      <c r="L137" s="4">
        <v>12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204</v>
      </c>
      <c r="F138" s="4">
        <f>ROUND(Source!R124,O138)</f>
        <v>1111.97</v>
      </c>
      <c r="G138" s="4" t="s">
        <v>121</v>
      </c>
      <c r="H138" s="4" t="s">
        <v>122</v>
      </c>
      <c r="I138" s="4"/>
      <c r="J138" s="4"/>
      <c r="K138" s="4">
        <v>204</v>
      </c>
      <c r="L138" s="4">
        <v>13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1111.9699999999996</v>
      </c>
      <c r="X138" s="4">
        <v>1</v>
      </c>
      <c r="Y138" s="4">
        <v>1111.9699999999996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205</v>
      </c>
      <c r="F139" s="4">
        <f>ROUND(Source!S124,O139)</f>
        <v>8890.8700000000008</v>
      </c>
      <c r="G139" s="4" t="s">
        <v>123</v>
      </c>
      <c r="H139" s="4" t="s">
        <v>124</v>
      </c>
      <c r="I139" s="4"/>
      <c r="J139" s="4"/>
      <c r="K139" s="4">
        <v>205</v>
      </c>
      <c r="L139" s="4">
        <v>14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8890.8700000000008</v>
      </c>
      <c r="X139" s="4">
        <v>1</v>
      </c>
      <c r="Y139" s="4">
        <v>8890.8700000000008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232</v>
      </c>
      <c r="F140" s="4">
        <f>ROUND(Source!BC124,O140)</f>
        <v>0</v>
      </c>
      <c r="G140" s="4" t="s">
        <v>125</v>
      </c>
      <c r="H140" s="4" t="s">
        <v>126</v>
      </c>
      <c r="I140" s="4"/>
      <c r="J140" s="4"/>
      <c r="K140" s="4">
        <v>232</v>
      </c>
      <c r="L140" s="4">
        <v>15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214</v>
      </c>
      <c r="F141" s="4">
        <f>ROUND(Source!AS124,O141)</f>
        <v>30996.02</v>
      </c>
      <c r="G141" s="4" t="s">
        <v>127</v>
      </c>
      <c r="H141" s="4" t="s">
        <v>128</v>
      </c>
      <c r="I141" s="4"/>
      <c r="J141" s="4"/>
      <c r="K141" s="4">
        <v>214</v>
      </c>
      <c r="L141" s="4">
        <v>16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30996.02</v>
      </c>
      <c r="X141" s="4">
        <v>1</v>
      </c>
      <c r="Y141" s="4">
        <v>30996.02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215</v>
      </c>
      <c r="F142" s="4">
        <f>ROUND(Source!AT124,O142)</f>
        <v>0</v>
      </c>
      <c r="G142" s="4" t="s">
        <v>129</v>
      </c>
      <c r="H142" s="4" t="s">
        <v>130</v>
      </c>
      <c r="I142" s="4"/>
      <c r="J142" s="4"/>
      <c r="K142" s="4">
        <v>215</v>
      </c>
      <c r="L142" s="4">
        <v>17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217</v>
      </c>
      <c r="F143" s="4">
        <f>ROUND(Source!AU124,O143)</f>
        <v>0</v>
      </c>
      <c r="G143" s="4" t="s">
        <v>131</v>
      </c>
      <c r="H143" s="4" t="s">
        <v>132</v>
      </c>
      <c r="I143" s="4"/>
      <c r="J143" s="4"/>
      <c r="K143" s="4">
        <v>217</v>
      </c>
      <c r="L143" s="4">
        <v>18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230</v>
      </c>
      <c r="F144" s="4">
        <f>ROUND(Source!BA124,O144)</f>
        <v>0</v>
      </c>
      <c r="G144" s="4" t="s">
        <v>133</v>
      </c>
      <c r="H144" s="4" t="s">
        <v>134</v>
      </c>
      <c r="I144" s="4"/>
      <c r="J144" s="4"/>
      <c r="K144" s="4">
        <v>230</v>
      </c>
      <c r="L144" s="4">
        <v>19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206</v>
      </c>
      <c r="F145" s="4">
        <f>ROUND(Source!T124,O145)</f>
        <v>0</v>
      </c>
      <c r="G145" s="4" t="s">
        <v>135</v>
      </c>
      <c r="H145" s="4" t="s">
        <v>136</v>
      </c>
      <c r="I145" s="4"/>
      <c r="J145" s="4"/>
      <c r="K145" s="4">
        <v>206</v>
      </c>
      <c r="L145" s="4">
        <v>20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45" x14ac:dyDescent="0.2">
      <c r="A146" s="4">
        <v>50</v>
      </c>
      <c r="B146" s="4">
        <v>0</v>
      </c>
      <c r="C146" s="4">
        <v>0</v>
      </c>
      <c r="D146" s="4">
        <v>1</v>
      </c>
      <c r="E146" s="4">
        <v>207</v>
      </c>
      <c r="F146" s="4">
        <f>ROUND(Source!U124,O146)</f>
        <v>13.5270978</v>
      </c>
      <c r="G146" s="4" t="s">
        <v>137</v>
      </c>
      <c r="H146" s="4" t="s">
        <v>138</v>
      </c>
      <c r="I146" s="4"/>
      <c r="J146" s="4"/>
      <c r="K146" s="4">
        <v>207</v>
      </c>
      <c r="L146" s="4">
        <v>21</v>
      </c>
      <c r="M146" s="4">
        <v>3</v>
      </c>
      <c r="N146" s="4" t="s">
        <v>3</v>
      </c>
      <c r="O146" s="4">
        <v>7</v>
      </c>
      <c r="P146" s="4"/>
      <c r="Q146" s="4"/>
      <c r="R146" s="4"/>
      <c r="S146" s="4"/>
      <c r="T146" s="4"/>
      <c r="U146" s="4"/>
      <c r="V146" s="4"/>
      <c r="W146" s="4">
        <v>13.5270978</v>
      </c>
      <c r="X146" s="4">
        <v>1</v>
      </c>
      <c r="Y146" s="4">
        <v>13.5270978</v>
      </c>
      <c r="Z146" s="4"/>
      <c r="AA146" s="4"/>
      <c r="AB146" s="4"/>
    </row>
    <row r="147" spans="1:245" x14ac:dyDescent="0.2">
      <c r="A147" s="4">
        <v>50</v>
      </c>
      <c r="B147" s="4">
        <v>0</v>
      </c>
      <c r="C147" s="4">
        <v>0</v>
      </c>
      <c r="D147" s="4">
        <v>1</v>
      </c>
      <c r="E147" s="4">
        <v>208</v>
      </c>
      <c r="F147" s="4">
        <f>ROUND(Source!V124,O147)</f>
        <v>1.4010784999999999</v>
      </c>
      <c r="G147" s="4" t="s">
        <v>139</v>
      </c>
      <c r="H147" s="4" t="s">
        <v>140</v>
      </c>
      <c r="I147" s="4"/>
      <c r="J147" s="4"/>
      <c r="K147" s="4">
        <v>208</v>
      </c>
      <c r="L147" s="4">
        <v>22</v>
      </c>
      <c r="M147" s="4">
        <v>3</v>
      </c>
      <c r="N147" s="4" t="s">
        <v>3</v>
      </c>
      <c r="O147" s="4">
        <v>7</v>
      </c>
      <c r="P147" s="4"/>
      <c r="Q147" s="4"/>
      <c r="R147" s="4"/>
      <c r="S147" s="4"/>
      <c r="T147" s="4"/>
      <c r="U147" s="4"/>
      <c r="V147" s="4"/>
      <c r="W147" s="4">
        <v>1.4010784999999999</v>
      </c>
      <c r="X147" s="4">
        <v>1</v>
      </c>
      <c r="Y147" s="4">
        <v>1.4010784999999999</v>
      </c>
      <c r="Z147" s="4"/>
      <c r="AA147" s="4"/>
      <c r="AB147" s="4"/>
    </row>
    <row r="148" spans="1:245" x14ac:dyDescent="0.2">
      <c r="A148" s="4">
        <v>50</v>
      </c>
      <c r="B148" s="4">
        <v>0</v>
      </c>
      <c r="C148" s="4">
        <v>0</v>
      </c>
      <c r="D148" s="4">
        <v>1</v>
      </c>
      <c r="E148" s="4">
        <v>209</v>
      </c>
      <c r="F148" s="4">
        <f>ROUND(Source!W124,O148)</f>
        <v>0</v>
      </c>
      <c r="G148" s="4" t="s">
        <v>141</v>
      </c>
      <c r="H148" s="4" t="s">
        <v>142</v>
      </c>
      <c r="I148" s="4"/>
      <c r="J148" s="4"/>
      <c r="K148" s="4">
        <v>209</v>
      </c>
      <c r="L148" s="4">
        <v>23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45" x14ac:dyDescent="0.2">
      <c r="A149" s="4">
        <v>50</v>
      </c>
      <c r="B149" s="4">
        <v>0</v>
      </c>
      <c r="C149" s="4">
        <v>0</v>
      </c>
      <c r="D149" s="4">
        <v>1</v>
      </c>
      <c r="E149" s="4">
        <v>233</v>
      </c>
      <c r="F149" s="4">
        <f>ROUND(Source!BD124,O149)</f>
        <v>0</v>
      </c>
      <c r="G149" s="4" t="s">
        <v>143</v>
      </c>
      <c r="H149" s="4" t="s">
        <v>144</v>
      </c>
      <c r="I149" s="4"/>
      <c r="J149" s="4"/>
      <c r="K149" s="4">
        <v>233</v>
      </c>
      <c r="L149" s="4">
        <v>24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45" x14ac:dyDescent="0.2">
      <c r="A150" s="4">
        <v>50</v>
      </c>
      <c r="B150" s="4">
        <v>0</v>
      </c>
      <c r="C150" s="4">
        <v>0</v>
      </c>
      <c r="D150" s="4">
        <v>1</v>
      </c>
      <c r="E150" s="4">
        <v>210</v>
      </c>
      <c r="F150" s="4">
        <f>ROUND(Source!X124,O150)</f>
        <v>11459.81</v>
      </c>
      <c r="G150" s="4" t="s">
        <v>145</v>
      </c>
      <c r="H150" s="4" t="s">
        <v>146</v>
      </c>
      <c r="I150" s="4"/>
      <c r="J150" s="4"/>
      <c r="K150" s="4">
        <v>210</v>
      </c>
      <c r="L150" s="4">
        <v>25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11459.81</v>
      </c>
      <c r="X150" s="4">
        <v>1</v>
      </c>
      <c r="Y150" s="4">
        <v>11459.81</v>
      </c>
      <c r="Z150" s="4"/>
      <c r="AA150" s="4"/>
      <c r="AB150" s="4"/>
    </row>
    <row r="151" spans="1:245" x14ac:dyDescent="0.2">
      <c r="A151" s="4">
        <v>50</v>
      </c>
      <c r="B151" s="4">
        <v>0</v>
      </c>
      <c r="C151" s="4">
        <v>0</v>
      </c>
      <c r="D151" s="4">
        <v>1</v>
      </c>
      <c r="E151" s="4">
        <v>211</v>
      </c>
      <c r="F151" s="4">
        <f>ROUND(Source!Y124,O151)</f>
        <v>7909.72</v>
      </c>
      <c r="G151" s="4" t="s">
        <v>147</v>
      </c>
      <c r="H151" s="4" t="s">
        <v>148</v>
      </c>
      <c r="I151" s="4"/>
      <c r="J151" s="4"/>
      <c r="K151" s="4">
        <v>211</v>
      </c>
      <c r="L151" s="4">
        <v>26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7909.72</v>
      </c>
      <c r="X151" s="4">
        <v>1</v>
      </c>
      <c r="Y151" s="4">
        <v>7909.72</v>
      </c>
      <c r="Z151" s="4"/>
      <c r="AA151" s="4"/>
      <c r="AB151" s="4"/>
    </row>
    <row r="152" spans="1:245" x14ac:dyDescent="0.2">
      <c r="A152" s="4">
        <v>50</v>
      </c>
      <c r="B152" s="4">
        <v>0</v>
      </c>
      <c r="C152" s="4">
        <v>0</v>
      </c>
      <c r="D152" s="4">
        <v>1</v>
      </c>
      <c r="E152" s="4">
        <v>224</v>
      </c>
      <c r="F152" s="4">
        <f>ROUND(Source!AR124,O152)</f>
        <v>30996.02</v>
      </c>
      <c r="G152" s="4" t="s">
        <v>149</v>
      </c>
      <c r="H152" s="4" t="s">
        <v>150</v>
      </c>
      <c r="I152" s="4"/>
      <c r="J152" s="4"/>
      <c r="K152" s="4">
        <v>224</v>
      </c>
      <c r="L152" s="4">
        <v>27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30996.02</v>
      </c>
      <c r="X152" s="4">
        <v>1</v>
      </c>
      <c r="Y152" s="4">
        <v>30996.02</v>
      </c>
      <c r="Z152" s="4"/>
      <c r="AA152" s="4"/>
      <c r="AB152" s="4"/>
    </row>
    <row r="154" spans="1:245" x14ac:dyDescent="0.2">
      <c r="A154" s="1">
        <v>4</v>
      </c>
      <c r="B154" s="1">
        <v>1</v>
      </c>
      <c r="C154" s="1"/>
      <c r="D154" s="1">
        <f>ROW(A165)</f>
        <v>165</v>
      </c>
      <c r="E154" s="1"/>
      <c r="F154" s="1" t="s">
        <v>24</v>
      </c>
      <c r="G154" s="1" t="s">
        <v>313</v>
      </c>
      <c r="H154" s="1" t="s">
        <v>3</v>
      </c>
      <c r="I154" s="1">
        <v>0</v>
      </c>
      <c r="J154" s="1"/>
      <c r="K154" s="1">
        <v>0</v>
      </c>
      <c r="L154" s="1"/>
      <c r="M154" s="1" t="s">
        <v>3</v>
      </c>
      <c r="N154" s="1"/>
      <c r="O154" s="1"/>
      <c r="P154" s="1"/>
      <c r="Q154" s="1"/>
      <c r="R154" s="1"/>
      <c r="S154" s="1">
        <v>0</v>
      </c>
      <c r="T154" s="1"/>
      <c r="U154" s="1" t="s">
        <v>3</v>
      </c>
      <c r="V154" s="1">
        <v>0</v>
      </c>
      <c r="W154" s="1"/>
      <c r="X154" s="1"/>
      <c r="Y154" s="1"/>
      <c r="Z154" s="1"/>
      <c r="AA154" s="1"/>
      <c r="AB154" s="1" t="s">
        <v>3</v>
      </c>
      <c r="AC154" s="1" t="s">
        <v>3</v>
      </c>
      <c r="AD154" s="1" t="s">
        <v>3</v>
      </c>
      <c r="AE154" s="1" t="s">
        <v>3</v>
      </c>
      <c r="AF154" s="1" t="s">
        <v>3</v>
      </c>
      <c r="AG154" s="1" t="s">
        <v>3</v>
      </c>
      <c r="AH154" s="1"/>
      <c r="AI154" s="1"/>
      <c r="AJ154" s="1"/>
      <c r="AK154" s="1"/>
      <c r="AL154" s="1"/>
      <c r="AM154" s="1"/>
      <c r="AN154" s="1"/>
      <c r="AO154" s="1"/>
      <c r="AP154" s="1" t="s">
        <v>3</v>
      </c>
      <c r="AQ154" s="1" t="s">
        <v>3</v>
      </c>
      <c r="AR154" s="1" t="s">
        <v>3</v>
      </c>
      <c r="AS154" s="1"/>
      <c r="AT154" s="1"/>
      <c r="AU154" s="1"/>
      <c r="AV154" s="1"/>
      <c r="AW154" s="1"/>
      <c r="AX154" s="1"/>
      <c r="AY154" s="1"/>
      <c r="AZ154" s="1" t="s">
        <v>3</v>
      </c>
      <c r="BA154" s="1"/>
      <c r="BB154" s="1" t="s">
        <v>3</v>
      </c>
      <c r="BC154" s="1" t="s">
        <v>21</v>
      </c>
      <c r="BD154" s="1" t="s">
        <v>3</v>
      </c>
      <c r="BE154" s="1" t="s">
        <v>3</v>
      </c>
      <c r="BF154" s="1" t="s">
        <v>3</v>
      </c>
      <c r="BG154" s="1" t="s">
        <v>3</v>
      </c>
      <c r="BH154" s="1" t="s">
        <v>3</v>
      </c>
      <c r="BI154" s="1" t="s">
        <v>3</v>
      </c>
      <c r="BJ154" s="1" t="s">
        <v>3</v>
      </c>
      <c r="BK154" s="1" t="s">
        <v>3</v>
      </c>
      <c r="BL154" s="1" t="s">
        <v>3</v>
      </c>
      <c r="BM154" s="1" t="s">
        <v>21</v>
      </c>
      <c r="BN154" s="1" t="s">
        <v>3</v>
      </c>
      <c r="BO154" s="1" t="s">
        <v>3</v>
      </c>
      <c r="BP154" s="1" t="s">
        <v>3</v>
      </c>
      <c r="BQ154" s="1"/>
      <c r="BR154" s="1"/>
      <c r="BS154" s="1"/>
      <c r="BT154" s="1"/>
      <c r="BU154" s="1"/>
      <c r="BV154" s="1"/>
      <c r="BW154" s="1"/>
      <c r="BX154" s="1">
        <v>0</v>
      </c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>
        <v>0</v>
      </c>
    </row>
    <row r="156" spans="1:245" x14ac:dyDescent="0.2">
      <c r="A156" s="2">
        <v>52</v>
      </c>
      <c r="B156" s="2">
        <f t="shared" ref="B156:G156" si="97">B165</f>
        <v>1</v>
      </c>
      <c r="C156" s="2">
        <f t="shared" si="97"/>
        <v>4</v>
      </c>
      <c r="D156" s="2">
        <f t="shared" si="97"/>
        <v>154</v>
      </c>
      <c r="E156" s="2">
        <f t="shared" si="97"/>
        <v>0</v>
      </c>
      <c r="F156" s="2" t="str">
        <f t="shared" si="97"/>
        <v>Новый раздел</v>
      </c>
      <c r="G156" s="2" t="str">
        <f t="shared" si="97"/>
        <v>3. Поиск места повреждения КЛ</v>
      </c>
      <c r="H156" s="2"/>
      <c r="I156" s="2"/>
      <c r="J156" s="2"/>
      <c r="K156" s="2"/>
      <c r="L156" s="2"/>
      <c r="M156" s="2"/>
      <c r="N156" s="2"/>
      <c r="O156" s="2">
        <f t="shared" ref="O156:AT156" si="98">O165</f>
        <v>120843.62</v>
      </c>
      <c r="P156" s="2">
        <f t="shared" si="98"/>
        <v>120843.62</v>
      </c>
      <c r="Q156" s="2">
        <f t="shared" si="98"/>
        <v>0</v>
      </c>
      <c r="R156" s="2">
        <f t="shared" si="98"/>
        <v>0</v>
      </c>
      <c r="S156" s="2">
        <f t="shared" si="98"/>
        <v>0</v>
      </c>
      <c r="T156" s="2">
        <f t="shared" si="98"/>
        <v>0</v>
      </c>
      <c r="U156" s="2">
        <f t="shared" si="98"/>
        <v>0</v>
      </c>
      <c r="V156" s="2">
        <f t="shared" si="98"/>
        <v>0</v>
      </c>
      <c r="W156" s="2">
        <f t="shared" si="98"/>
        <v>0</v>
      </c>
      <c r="X156" s="2">
        <f t="shared" si="98"/>
        <v>0</v>
      </c>
      <c r="Y156" s="2">
        <f t="shared" si="98"/>
        <v>0</v>
      </c>
      <c r="Z156" s="2">
        <f t="shared" si="98"/>
        <v>0</v>
      </c>
      <c r="AA156" s="2">
        <f t="shared" si="98"/>
        <v>0</v>
      </c>
      <c r="AB156" s="2">
        <f t="shared" si="98"/>
        <v>120843.62</v>
      </c>
      <c r="AC156" s="2">
        <f t="shared" si="98"/>
        <v>120843.62</v>
      </c>
      <c r="AD156" s="2">
        <f t="shared" si="98"/>
        <v>0</v>
      </c>
      <c r="AE156" s="2">
        <f t="shared" si="98"/>
        <v>0</v>
      </c>
      <c r="AF156" s="2">
        <f t="shared" si="98"/>
        <v>0</v>
      </c>
      <c r="AG156" s="2">
        <f t="shared" si="98"/>
        <v>0</v>
      </c>
      <c r="AH156" s="2">
        <f t="shared" si="98"/>
        <v>0</v>
      </c>
      <c r="AI156" s="2">
        <f t="shared" si="98"/>
        <v>0</v>
      </c>
      <c r="AJ156" s="2">
        <f t="shared" si="98"/>
        <v>0</v>
      </c>
      <c r="AK156" s="2">
        <f t="shared" si="98"/>
        <v>0</v>
      </c>
      <c r="AL156" s="2">
        <f t="shared" si="98"/>
        <v>0</v>
      </c>
      <c r="AM156" s="2">
        <f t="shared" si="98"/>
        <v>0</v>
      </c>
      <c r="AN156" s="2">
        <f t="shared" si="98"/>
        <v>0</v>
      </c>
      <c r="AO156" s="2">
        <f t="shared" si="98"/>
        <v>0</v>
      </c>
      <c r="AP156" s="2">
        <f t="shared" si="98"/>
        <v>0</v>
      </c>
      <c r="AQ156" s="2">
        <f t="shared" si="98"/>
        <v>0</v>
      </c>
      <c r="AR156" s="2">
        <f t="shared" si="98"/>
        <v>120843.62</v>
      </c>
      <c r="AS156" s="2">
        <f t="shared" si="98"/>
        <v>120843.62</v>
      </c>
      <c r="AT156" s="2">
        <f t="shared" si="98"/>
        <v>0</v>
      </c>
      <c r="AU156" s="2">
        <f t="shared" ref="AU156:BZ156" si="99">AU165</f>
        <v>0</v>
      </c>
      <c r="AV156" s="2">
        <f t="shared" si="99"/>
        <v>120843.62</v>
      </c>
      <c r="AW156" s="2">
        <f t="shared" si="99"/>
        <v>120843.62</v>
      </c>
      <c r="AX156" s="2">
        <f t="shared" si="99"/>
        <v>0</v>
      </c>
      <c r="AY156" s="2">
        <f t="shared" si="99"/>
        <v>120843.62</v>
      </c>
      <c r="AZ156" s="2">
        <f t="shared" si="99"/>
        <v>0</v>
      </c>
      <c r="BA156" s="2">
        <f t="shared" si="99"/>
        <v>0</v>
      </c>
      <c r="BB156" s="2">
        <f t="shared" si="99"/>
        <v>0</v>
      </c>
      <c r="BC156" s="2">
        <f t="shared" si="99"/>
        <v>0</v>
      </c>
      <c r="BD156" s="2">
        <f t="shared" si="99"/>
        <v>0</v>
      </c>
      <c r="BE156" s="2">
        <f t="shared" si="99"/>
        <v>0</v>
      </c>
      <c r="BF156" s="2">
        <f t="shared" si="99"/>
        <v>0</v>
      </c>
      <c r="BG156" s="2">
        <f t="shared" si="99"/>
        <v>0</v>
      </c>
      <c r="BH156" s="2">
        <f t="shared" si="99"/>
        <v>0</v>
      </c>
      <c r="BI156" s="2">
        <f t="shared" si="99"/>
        <v>0</v>
      </c>
      <c r="BJ156" s="2">
        <f t="shared" si="99"/>
        <v>0</v>
      </c>
      <c r="BK156" s="2">
        <f t="shared" si="99"/>
        <v>0</v>
      </c>
      <c r="BL156" s="2">
        <f t="shared" si="99"/>
        <v>0</v>
      </c>
      <c r="BM156" s="2">
        <f t="shared" si="99"/>
        <v>0</v>
      </c>
      <c r="BN156" s="2">
        <f t="shared" si="99"/>
        <v>0</v>
      </c>
      <c r="BO156" s="2">
        <f t="shared" si="99"/>
        <v>0</v>
      </c>
      <c r="BP156" s="2">
        <f t="shared" si="99"/>
        <v>0</v>
      </c>
      <c r="BQ156" s="2">
        <f t="shared" si="99"/>
        <v>0</v>
      </c>
      <c r="BR156" s="2">
        <f t="shared" si="99"/>
        <v>0</v>
      </c>
      <c r="BS156" s="2">
        <f t="shared" si="99"/>
        <v>0</v>
      </c>
      <c r="BT156" s="2">
        <f t="shared" si="99"/>
        <v>0</v>
      </c>
      <c r="BU156" s="2">
        <f t="shared" si="99"/>
        <v>0</v>
      </c>
      <c r="BV156" s="2">
        <f t="shared" si="99"/>
        <v>0</v>
      </c>
      <c r="BW156" s="2">
        <f t="shared" si="99"/>
        <v>0</v>
      </c>
      <c r="BX156" s="2">
        <f t="shared" si="99"/>
        <v>0</v>
      </c>
      <c r="BY156" s="2">
        <f t="shared" si="99"/>
        <v>0</v>
      </c>
      <c r="BZ156" s="2">
        <f t="shared" si="99"/>
        <v>0</v>
      </c>
      <c r="CA156" s="2">
        <f t="shared" ref="CA156:DF156" si="100">CA165</f>
        <v>120843.62</v>
      </c>
      <c r="CB156" s="2">
        <f t="shared" si="100"/>
        <v>120843.62</v>
      </c>
      <c r="CC156" s="2">
        <f t="shared" si="100"/>
        <v>0</v>
      </c>
      <c r="CD156" s="2">
        <f t="shared" si="100"/>
        <v>0</v>
      </c>
      <c r="CE156" s="2">
        <f t="shared" si="100"/>
        <v>120843.62</v>
      </c>
      <c r="CF156" s="2">
        <f t="shared" si="100"/>
        <v>120843.62</v>
      </c>
      <c r="CG156" s="2">
        <f t="shared" si="100"/>
        <v>0</v>
      </c>
      <c r="CH156" s="2">
        <f t="shared" si="100"/>
        <v>120843.62</v>
      </c>
      <c r="CI156" s="2">
        <f t="shared" si="100"/>
        <v>0</v>
      </c>
      <c r="CJ156" s="2">
        <f t="shared" si="100"/>
        <v>0</v>
      </c>
      <c r="CK156" s="2">
        <f t="shared" si="100"/>
        <v>0</v>
      </c>
      <c r="CL156" s="2">
        <f t="shared" si="100"/>
        <v>0</v>
      </c>
      <c r="CM156" s="2">
        <f t="shared" si="100"/>
        <v>0</v>
      </c>
      <c r="CN156" s="2">
        <f t="shared" si="100"/>
        <v>0</v>
      </c>
      <c r="CO156" s="2">
        <f t="shared" si="100"/>
        <v>0</v>
      </c>
      <c r="CP156" s="2">
        <f t="shared" si="100"/>
        <v>0</v>
      </c>
      <c r="CQ156" s="2">
        <f t="shared" si="100"/>
        <v>0</v>
      </c>
      <c r="CR156" s="2">
        <f t="shared" si="100"/>
        <v>0</v>
      </c>
      <c r="CS156" s="2">
        <f t="shared" si="100"/>
        <v>0</v>
      </c>
      <c r="CT156" s="2">
        <f t="shared" si="100"/>
        <v>0</v>
      </c>
      <c r="CU156" s="2">
        <f t="shared" si="100"/>
        <v>0</v>
      </c>
      <c r="CV156" s="2">
        <f t="shared" si="100"/>
        <v>0</v>
      </c>
      <c r="CW156" s="2">
        <f t="shared" si="100"/>
        <v>0</v>
      </c>
      <c r="CX156" s="2">
        <f t="shared" si="100"/>
        <v>0</v>
      </c>
      <c r="CY156" s="2">
        <f t="shared" si="100"/>
        <v>0</v>
      </c>
      <c r="CZ156" s="2">
        <f t="shared" si="100"/>
        <v>0</v>
      </c>
      <c r="DA156" s="2">
        <f t="shared" si="100"/>
        <v>0</v>
      </c>
      <c r="DB156" s="2">
        <f t="shared" si="100"/>
        <v>0</v>
      </c>
      <c r="DC156" s="2">
        <f t="shared" si="100"/>
        <v>0</v>
      </c>
      <c r="DD156" s="2">
        <f t="shared" si="100"/>
        <v>0</v>
      </c>
      <c r="DE156" s="2">
        <f t="shared" si="100"/>
        <v>0</v>
      </c>
      <c r="DF156" s="2">
        <f t="shared" si="100"/>
        <v>0</v>
      </c>
      <c r="DG156" s="3">
        <f t="shared" ref="DG156:EL156" si="101">DG165</f>
        <v>0</v>
      </c>
      <c r="DH156" s="3">
        <f t="shared" si="101"/>
        <v>0</v>
      </c>
      <c r="DI156" s="3">
        <f t="shared" si="101"/>
        <v>0</v>
      </c>
      <c r="DJ156" s="3">
        <f t="shared" si="101"/>
        <v>0</v>
      </c>
      <c r="DK156" s="3">
        <f t="shared" si="101"/>
        <v>0</v>
      </c>
      <c r="DL156" s="3">
        <f t="shared" si="101"/>
        <v>0</v>
      </c>
      <c r="DM156" s="3">
        <f t="shared" si="101"/>
        <v>0</v>
      </c>
      <c r="DN156" s="3">
        <f t="shared" si="101"/>
        <v>0</v>
      </c>
      <c r="DO156" s="3">
        <f t="shared" si="101"/>
        <v>0</v>
      </c>
      <c r="DP156" s="3">
        <f t="shared" si="101"/>
        <v>0</v>
      </c>
      <c r="DQ156" s="3">
        <f t="shared" si="101"/>
        <v>0</v>
      </c>
      <c r="DR156" s="3">
        <f t="shared" si="101"/>
        <v>0</v>
      </c>
      <c r="DS156" s="3">
        <f t="shared" si="101"/>
        <v>0</v>
      </c>
      <c r="DT156" s="3">
        <f t="shared" si="101"/>
        <v>0</v>
      </c>
      <c r="DU156" s="3">
        <f t="shared" si="101"/>
        <v>0</v>
      </c>
      <c r="DV156" s="3">
        <f t="shared" si="101"/>
        <v>0</v>
      </c>
      <c r="DW156" s="3">
        <f t="shared" si="101"/>
        <v>0</v>
      </c>
      <c r="DX156" s="3">
        <f t="shared" si="101"/>
        <v>0</v>
      </c>
      <c r="DY156" s="3">
        <f t="shared" si="101"/>
        <v>0</v>
      </c>
      <c r="DZ156" s="3">
        <f t="shared" si="101"/>
        <v>0</v>
      </c>
      <c r="EA156" s="3">
        <f t="shared" si="101"/>
        <v>0</v>
      </c>
      <c r="EB156" s="3">
        <f t="shared" si="101"/>
        <v>0</v>
      </c>
      <c r="EC156" s="3">
        <f t="shared" si="101"/>
        <v>0</v>
      </c>
      <c r="ED156" s="3">
        <f t="shared" si="101"/>
        <v>0</v>
      </c>
      <c r="EE156" s="3">
        <f t="shared" si="101"/>
        <v>0</v>
      </c>
      <c r="EF156" s="3">
        <f t="shared" si="101"/>
        <v>0</v>
      </c>
      <c r="EG156" s="3">
        <f t="shared" si="101"/>
        <v>0</v>
      </c>
      <c r="EH156" s="3">
        <f t="shared" si="101"/>
        <v>0</v>
      </c>
      <c r="EI156" s="3">
        <f t="shared" si="101"/>
        <v>0</v>
      </c>
      <c r="EJ156" s="3">
        <f t="shared" si="101"/>
        <v>0</v>
      </c>
      <c r="EK156" s="3">
        <f t="shared" si="101"/>
        <v>0</v>
      </c>
      <c r="EL156" s="3">
        <f t="shared" si="101"/>
        <v>0</v>
      </c>
      <c r="EM156" s="3">
        <f t="shared" ref="EM156:FR156" si="102">EM165</f>
        <v>0</v>
      </c>
      <c r="EN156" s="3">
        <f t="shared" si="102"/>
        <v>0</v>
      </c>
      <c r="EO156" s="3">
        <f t="shared" si="102"/>
        <v>0</v>
      </c>
      <c r="EP156" s="3">
        <f t="shared" si="102"/>
        <v>0</v>
      </c>
      <c r="EQ156" s="3">
        <f t="shared" si="102"/>
        <v>0</v>
      </c>
      <c r="ER156" s="3">
        <f t="shared" si="102"/>
        <v>0</v>
      </c>
      <c r="ES156" s="3">
        <f t="shared" si="102"/>
        <v>0</v>
      </c>
      <c r="ET156" s="3">
        <f t="shared" si="102"/>
        <v>0</v>
      </c>
      <c r="EU156" s="3">
        <f t="shared" si="102"/>
        <v>0</v>
      </c>
      <c r="EV156" s="3">
        <f t="shared" si="102"/>
        <v>0</v>
      </c>
      <c r="EW156" s="3">
        <f t="shared" si="102"/>
        <v>0</v>
      </c>
      <c r="EX156" s="3">
        <f t="shared" si="102"/>
        <v>0</v>
      </c>
      <c r="EY156" s="3">
        <f t="shared" si="102"/>
        <v>0</v>
      </c>
      <c r="EZ156" s="3">
        <f t="shared" si="102"/>
        <v>0</v>
      </c>
      <c r="FA156" s="3">
        <f t="shared" si="102"/>
        <v>0</v>
      </c>
      <c r="FB156" s="3">
        <f t="shared" si="102"/>
        <v>0</v>
      </c>
      <c r="FC156" s="3">
        <f t="shared" si="102"/>
        <v>0</v>
      </c>
      <c r="FD156" s="3">
        <f t="shared" si="102"/>
        <v>0</v>
      </c>
      <c r="FE156" s="3">
        <f t="shared" si="102"/>
        <v>0</v>
      </c>
      <c r="FF156" s="3">
        <f t="shared" si="102"/>
        <v>0</v>
      </c>
      <c r="FG156" s="3">
        <f t="shared" si="102"/>
        <v>0</v>
      </c>
      <c r="FH156" s="3">
        <f t="shared" si="102"/>
        <v>0</v>
      </c>
      <c r="FI156" s="3">
        <f t="shared" si="102"/>
        <v>0</v>
      </c>
      <c r="FJ156" s="3">
        <f t="shared" si="102"/>
        <v>0</v>
      </c>
      <c r="FK156" s="3">
        <f t="shared" si="102"/>
        <v>0</v>
      </c>
      <c r="FL156" s="3">
        <f t="shared" si="102"/>
        <v>0</v>
      </c>
      <c r="FM156" s="3">
        <f t="shared" si="102"/>
        <v>0</v>
      </c>
      <c r="FN156" s="3">
        <f t="shared" si="102"/>
        <v>0</v>
      </c>
      <c r="FO156" s="3">
        <f t="shared" si="102"/>
        <v>0</v>
      </c>
      <c r="FP156" s="3">
        <f t="shared" si="102"/>
        <v>0</v>
      </c>
      <c r="FQ156" s="3">
        <f t="shared" si="102"/>
        <v>0</v>
      </c>
      <c r="FR156" s="3">
        <f t="shared" si="102"/>
        <v>0</v>
      </c>
      <c r="FS156" s="3">
        <f t="shared" ref="FS156:GX156" si="103">FS165</f>
        <v>0</v>
      </c>
      <c r="FT156" s="3">
        <f t="shared" si="103"/>
        <v>0</v>
      </c>
      <c r="FU156" s="3">
        <f t="shared" si="103"/>
        <v>0</v>
      </c>
      <c r="FV156" s="3">
        <f t="shared" si="103"/>
        <v>0</v>
      </c>
      <c r="FW156" s="3">
        <f t="shared" si="103"/>
        <v>0</v>
      </c>
      <c r="FX156" s="3">
        <f t="shared" si="103"/>
        <v>0</v>
      </c>
      <c r="FY156" s="3">
        <f t="shared" si="103"/>
        <v>0</v>
      </c>
      <c r="FZ156" s="3">
        <f t="shared" si="103"/>
        <v>0</v>
      </c>
      <c r="GA156" s="3">
        <f t="shared" si="103"/>
        <v>0</v>
      </c>
      <c r="GB156" s="3">
        <f t="shared" si="103"/>
        <v>0</v>
      </c>
      <c r="GC156" s="3">
        <f t="shared" si="103"/>
        <v>0</v>
      </c>
      <c r="GD156" s="3">
        <f t="shared" si="103"/>
        <v>0</v>
      </c>
      <c r="GE156" s="3">
        <f t="shared" si="103"/>
        <v>0</v>
      </c>
      <c r="GF156" s="3">
        <f t="shared" si="103"/>
        <v>0</v>
      </c>
      <c r="GG156" s="3">
        <f t="shared" si="103"/>
        <v>0</v>
      </c>
      <c r="GH156" s="3">
        <f t="shared" si="103"/>
        <v>0</v>
      </c>
      <c r="GI156" s="3">
        <f t="shared" si="103"/>
        <v>0</v>
      </c>
      <c r="GJ156" s="3">
        <f t="shared" si="103"/>
        <v>0</v>
      </c>
      <c r="GK156" s="3">
        <f t="shared" si="103"/>
        <v>0</v>
      </c>
      <c r="GL156" s="3">
        <f t="shared" si="103"/>
        <v>0</v>
      </c>
      <c r="GM156" s="3">
        <f t="shared" si="103"/>
        <v>0</v>
      </c>
      <c r="GN156" s="3">
        <f t="shared" si="103"/>
        <v>0</v>
      </c>
      <c r="GO156" s="3">
        <f t="shared" si="103"/>
        <v>0</v>
      </c>
      <c r="GP156" s="3">
        <f t="shared" si="103"/>
        <v>0</v>
      </c>
      <c r="GQ156" s="3">
        <f t="shared" si="103"/>
        <v>0</v>
      </c>
      <c r="GR156" s="3">
        <f t="shared" si="103"/>
        <v>0</v>
      </c>
      <c r="GS156" s="3">
        <f t="shared" si="103"/>
        <v>0</v>
      </c>
      <c r="GT156" s="3">
        <f t="shared" si="103"/>
        <v>0</v>
      </c>
      <c r="GU156" s="3">
        <f t="shared" si="103"/>
        <v>0</v>
      </c>
      <c r="GV156" s="3">
        <f t="shared" si="103"/>
        <v>0</v>
      </c>
      <c r="GW156" s="3">
        <f t="shared" si="103"/>
        <v>0</v>
      </c>
      <c r="GX156" s="3">
        <f t="shared" si="103"/>
        <v>0</v>
      </c>
    </row>
    <row r="158" spans="1:245" x14ac:dyDescent="0.2">
      <c r="A158">
        <v>17</v>
      </c>
      <c r="B158">
        <v>1</v>
      </c>
      <c r="E158" t="s">
        <v>314</v>
      </c>
      <c r="F158" t="s">
        <v>315</v>
      </c>
      <c r="G158" t="s">
        <v>316</v>
      </c>
      <c r="H158" t="s">
        <v>317</v>
      </c>
      <c r="I158">
        <v>1</v>
      </c>
      <c r="J158">
        <v>0</v>
      </c>
      <c r="K158">
        <v>1</v>
      </c>
      <c r="O158">
        <f t="shared" ref="O158:O163" si="104">ROUND(CP158,2)</f>
        <v>12959.61</v>
      </c>
      <c r="P158">
        <f t="shared" ref="P158:P163" si="105">ROUND(CQ158*I158,2)</f>
        <v>12959.61</v>
      </c>
      <c r="Q158">
        <f t="shared" ref="Q158:Q163" si="106">ROUND(CR158*I158,2)</f>
        <v>0</v>
      </c>
      <c r="R158">
        <f t="shared" ref="R158:R163" si="107">ROUND(CS158*I158,2)</f>
        <v>0</v>
      </c>
      <c r="S158">
        <f t="shared" ref="S158:S163" si="108">ROUND(CT158*I158,2)</f>
        <v>0</v>
      </c>
      <c r="T158">
        <f t="shared" ref="T158:T163" si="109">ROUND(CU158*I158,2)</f>
        <v>0</v>
      </c>
      <c r="U158">
        <f t="shared" ref="U158:U163" si="110">ROUND(CV158*I158,7)</f>
        <v>0</v>
      </c>
      <c r="V158">
        <f t="shared" ref="V158:V163" si="111">ROUND(CW158*I158,7)</f>
        <v>0</v>
      </c>
      <c r="W158">
        <f t="shared" ref="W158:W163" si="112">ROUND(CX158*I158,2)</f>
        <v>0</v>
      </c>
      <c r="X158">
        <f t="shared" ref="X158:Y163" si="113">ROUND(CY158,2)</f>
        <v>0</v>
      </c>
      <c r="Y158">
        <f t="shared" si="113"/>
        <v>0</v>
      </c>
      <c r="AA158">
        <v>425763196</v>
      </c>
      <c r="AB158">
        <f t="shared" ref="AB158:AB163" si="114">ROUND((AC158+AD158+AF158),6)</f>
        <v>12959.61</v>
      </c>
      <c r="AC158">
        <f t="shared" ref="AC158:AC163" si="115">ROUND((ES158),6)</f>
        <v>12959.61</v>
      </c>
      <c r="AD158">
        <f t="shared" ref="AD158:AD163" si="116">ROUND((((ET158)-(EU158))+AE158),6)</f>
        <v>0</v>
      </c>
      <c r="AE158">
        <f t="shared" ref="AE158:AF163" si="117">ROUND((EU158),6)</f>
        <v>0</v>
      </c>
      <c r="AF158">
        <f t="shared" si="117"/>
        <v>0</v>
      </c>
      <c r="AG158">
        <f t="shared" ref="AG158:AG163" si="118">ROUND((AP158),6)</f>
        <v>0</v>
      </c>
      <c r="AH158">
        <f t="shared" ref="AH158:AI163" si="119">(EW158)</f>
        <v>0</v>
      </c>
      <c r="AI158">
        <f t="shared" si="119"/>
        <v>0</v>
      </c>
      <c r="AJ158">
        <f t="shared" ref="AJ158:AJ163" si="120">(AS158)</f>
        <v>0</v>
      </c>
      <c r="AK158">
        <v>12959.61</v>
      </c>
      <c r="AL158">
        <v>12959.61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1</v>
      </c>
      <c r="BJ158" t="s">
        <v>3</v>
      </c>
      <c r="BM158">
        <v>1100</v>
      </c>
      <c r="BN158">
        <v>0</v>
      </c>
      <c r="BO158" t="s">
        <v>3</v>
      </c>
      <c r="BP158">
        <v>0</v>
      </c>
      <c r="BQ158">
        <v>8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0</v>
      </c>
      <c r="CA158">
        <v>0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 t="shared" ref="CP158:CP163" si="121">(P158+Q158+S158+R158)</f>
        <v>12959.61</v>
      </c>
      <c r="CQ158">
        <f t="shared" ref="CQ158:CQ163" si="122">ROUND(AL158*BC158,2)</f>
        <v>12959.61</v>
      </c>
      <c r="CR158">
        <f t="shared" ref="CR158:CR163" si="123">ROUND(AM158*BB158,2)</f>
        <v>0</v>
      </c>
      <c r="CS158">
        <f t="shared" ref="CS158:CS163" si="124">ROUND(AN158*BS158,2)</f>
        <v>0</v>
      </c>
      <c r="CT158">
        <f t="shared" ref="CT158:CT163" si="125">ROUND(AO158*BA158,2)</f>
        <v>0</v>
      </c>
      <c r="CU158">
        <f t="shared" ref="CU158:CX163" si="126">AG158</f>
        <v>0</v>
      </c>
      <c r="CV158">
        <f t="shared" si="126"/>
        <v>0</v>
      </c>
      <c r="CW158">
        <f t="shared" si="126"/>
        <v>0</v>
      </c>
      <c r="CX158">
        <f t="shared" si="126"/>
        <v>0</v>
      </c>
      <c r="CY158">
        <f t="shared" ref="CY158:CY163" si="127">(((S158+R158)*AT158)/100)</f>
        <v>0</v>
      </c>
      <c r="CZ158">
        <f t="shared" ref="CZ158:CZ163" si="128">(((S158+R158)*AU158)/100)</f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317</v>
      </c>
      <c r="DW158" t="s">
        <v>317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416980207</v>
      </c>
      <c r="EF158">
        <v>8</v>
      </c>
      <c r="EG158" t="s">
        <v>29</v>
      </c>
      <c r="EH158">
        <v>0</v>
      </c>
      <c r="EI158" t="s">
        <v>3</v>
      </c>
      <c r="EJ158">
        <v>1</v>
      </c>
      <c r="EK158">
        <v>1100</v>
      </c>
      <c r="EL158" t="s">
        <v>30</v>
      </c>
      <c r="EM158" t="s">
        <v>31</v>
      </c>
      <c r="EO158" t="s">
        <v>3</v>
      </c>
      <c r="EQ158">
        <v>131072</v>
      </c>
      <c r="ER158">
        <v>12959.61</v>
      </c>
      <c r="ES158">
        <v>12959.61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FQ158">
        <v>0</v>
      </c>
      <c r="FR158">
        <v>0</v>
      </c>
      <c r="FS158">
        <v>0</v>
      </c>
      <c r="FX158">
        <v>0</v>
      </c>
      <c r="FY158">
        <v>0</v>
      </c>
      <c r="GA158" t="s">
        <v>32</v>
      </c>
      <c r="GD158">
        <v>1</v>
      </c>
      <c r="GF158">
        <v>1395928671</v>
      </c>
      <c r="GG158">
        <v>2</v>
      </c>
      <c r="GH158">
        <v>0</v>
      </c>
      <c r="GI158">
        <v>-2</v>
      </c>
      <c r="GJ158">
        <v>0</v>
      </c>
      <c r="GK158">
        <v>0</v>
      </c>
      <c r="GL158">
        <f t="shared" ref="GL158:GL163" si="129">ROUND(IF(AND(BH158=3,BI158=3,FS158&lt;&gt;0),P158,0),2)</f>
        <v>0</v>
      </c>
      <c r="GM158">
        <f t="shared" ref="GM158:GM163" si="130">ROUND(O158+X158+Y158,2)+GX158</f>
        <v>12959.61</v>
      </c>
      <c r="GN158">
        <f t="shared" ref="GN158:GN163" si="131">IF(OR(BI158=0,BI158=1),GM158-GX158,0)</f>
        <v>12959.61</v>
      </c>
      <c r="GO158">
        <f t="shared" ref="GO158:GO163" si="132">IF(BI158=2,GM158-GX158,0)</f>
        <v>0</v>
      </c>
      <c r="GP158">
        <f t="shared" ref="GP158:GP163" si="133">IF(BI158=4,GM158-GX158,0)</f>
        <v>0</v>
      </c>
      <c r="GR158">
        <v>0</v>
      </c>
      <c r="GS158">
        <v>4</v>
      </c>
      <c r="GT158">
        <v>0</v>
      </c>
      <c r="GU158" t="s">
        <v>3</v>
      </c>
      <c r="GV158">
        <f t="shared" ref="GV158:GV163" si="134">ROUND((GT158),6)</f>
        <v>0</v>
      </c>
      <c r="GW158">
        <v>1</v>
      </c>
      <c r="GX158">
        <f t="shared" ref="GX158:GX163" si="135">ROUND(HC158*I158,2)</f>
        <v>0</v>
      </c>
      <c r="HA158">
        <v>0</v>
      </c>
      <c r="HB158">
        <v>0</v>
      </c>
      <c r="HC158">
        <f t="shared" ref="HC158:HC163" si="136">GV158*GW158</f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HS158">
        <v>0</v>
      </c>
      <c r="IK158">
        <v>0</v>
      </c>
    </row>
    <row r="159" spans="1:245" x14ac:dyDescent="0.2">
      <c r="A159">
        <v>17</v>
      </c>
      <c r="B159">
        <v>1</v>
      </c>
      <c r="E159" t="s">
        <v>318</v>
      </c>
      <c r="F159" t="s">
        <v>319</v>
      </c>
      <c r="G159" t="s">
        <v>320</v>
      </c>
      <c r="H159" t="s">
        <v>317</v>
      </c>
      <c r="I159">
        <v>1</v>
      </c>
      <c r="J159">
        <v>0</v>
      </c>
      <c r="K159">
        <v>1</v>
      </c>
      <c r="O159">
        <f t="shared" si="104"/>
        <v>18972.96</v>
      </c>
      <c r="P159">
        <f t="shared" si="105"/>
        <v>18972.96</v>
      </c>
      <c r="Q159">
        <f t="shared" si="106"/>
        <v>0</v>
      </c>
      <c r="R159">
        <f t="shared" si="107"/>
        <v>0</v>
      </c>
      <c r="S159">
        <f t="shared" si="108"/>
        <v>0</v>
      </c>
      <c r="T159">
        <f t="shared" si="109"/>
        <v>0</v>
      </c>
      <c r="U159">
        <f t="shared" si="110"/>
        <v>0</v>
      </c>
      <c r="V159">
        <f t="shared" si="111"/>
        <v>0</v>
      </c>
      <c r="W159">
        <f t="shared" si="112"/>
        <v>0</v>
      </c>
      <c r="X159">
        <f t="shared" si="113"/>
        <v>0</v>
      </c>
      <c r="Y159">
        <f t="shared" si="113"/>
        <v>0</v>
      </c>
      <c r="AA159">
        <v>425763196</v>
      </c>
      <c r="AB159">
        <f t="shared" si="114"/>
        <v>18972.96</v>
      </c>
      <c r="AC159">
        <f t="shared" si="115"/>
        <v>18972.96</v>
      </c>
      <c r="AD159">
        <f t="shared" si="116"/>
        <v>0</v>
      </c>
      <c r="AE159">
        <f t="shared" si="117"/>
        <v>0</v>
      </c>
      <c r="AF159">
        <f t="shared" si="117"/>
        <v>0</v>
      </c>
      <c r="AG159">
        <f t="shared" si="118"/>
        <v>0</v>
      </c>
      <c r="AH159">
        <f t="shared" si="119"/>
        <v>0</v>
      </c>
      <c r="AI159">
        <f t="shared" si="119"/>
        <v>0</v>
      </c>
      <c r="AJ159">
        <f t="shared" si="120"/>
        <v>0</v>
      </c>
      <c r="AK159">
        <v>18972.96</v>
      </c>
      <c r="AL159">
        <v>18972.96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3</v>
      </c>
      <c r="BI159">
        <v>1</v>
      </c>
      <c r="BJ159" t="s">
        <v>3</v>
      </c>
      <c r="BM159">
        <v>1100</v>
      </c>
      <c r="BN159">
        <v>0</v>
      </c>
      <c r="BO159" t="s">
        <v>3</v>
      </c>
      <c r="BP159">
        <v>0</v>
      </c>
      <c r="BQ159">
        <v>8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0</v>
      </c>
      <c r="CA159">
        <v>0</v>
      </c>
      <c r="CB159" t="s">
        <v>3</v>
      </c>
      <c r="CE159">
        <v>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si="121"/>
        <v>18972.96</v>
      </c>
      <c r="CQ159">
        <f t="shared" si="122"/>
        <v>18972.96</v>
      </c>
      <c r="CR159">
        <f t="shared" si="123"/>
        <v>0</v>
      </c>
      <c r="CS159">
        <f t="shared" si="124"/>
        <v>0</v>
      </c>
      <c r="CT159">
        <f t="shared" si="125"/>
        <v>0</v>
      </c>
      <c r="CU159">
        <f t="shared" si="126"/>
        <v>0</v>
      </c>
      <c r="CV159">
        <f t="shared" si="126"/>
        <v>0</v>
      </c>
      <c r="CW159">
        <f t="shared" si="126"/>
        <v>0</v>
      </c>
      <c r="CX159">
        <f t="shared" si="126"/>
        <v>0</v>
      </c>
      <c r="CY159">
        <f t="shared" si="127"/>
        <v>0</v>
      </c>
      <c r="CZ159">
        <f t="shared" si="128"/>
        <v>0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1013</v>
      </c>
      <c r="DV159" t="s">
        <v>317</v>
      </c>
      <c r="DW159" t="s">
        <v>317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416980207</v>
      </c>
      <c r="EF159">
        <v>8</v>
      </c>
      <c r="EG159" t="s">
        <v>29</v>
      </c>
      <c r="EH159">
        <v>0</v>
      </c>
      <c r="EI159" t="s">
        <v>3</v>
      </c>
      <c r="EJ159">
        <v>1</v>
      </c>
      <c r="EK159">
        <v>1100</v>
      </c>
      <c r="EL159" t="s">
        <v>30</v>
      </c>
      <c r="EM159" t="s">
        <v>31</v>
      </c>
      <c r="EO159" t="s">
        <v>3</v>
      </c>
      <c r="EQ159">
        <v>131072</v>
      </c>
      <c r="ER159">
        <v>18972.96</v>
      </c>
      <c r="ES159">
        <v>18972.96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FQ159">
        <v>0</v>
      </c>
      <c r="FR159">
        <v>0</v>
      </c>
      <c r="FS159">
        <v>0</v>
      </c>
      <c r="FX159">
        <v>0</v>
      </c>
      <c r="FY159">
        <v>0</v>
      </c>
      <c r="GA159" t="s">
        <v>32</v>
      </c>
      <c r="GD159">
        <v>1</v>
      </c>
      <c r="GF159">
        <v>296397702</v>
      </c>
      <c r="GG159">
        <v>2</v>
      </c>
      <c r="GH159">
        <v>0</v>
      </c>
      <c r="GI159">
        <v>-2</v>
      </c>
      <c r="GJ159">
        <v>0</v>
      </c>
      <c r="GK159">
        <v>0</v>
      </c>
      <c r="GL159">
        <f t="shared" si="129"/>
        <v>0</v>
      </c>
      <c r="GM159">
        <f t="shared" si="130"/>
        <v>18972.96</v>
      </c>
      <c r="GN159">
        <f t="shared" si="131"/>
        <v>18972.96</v>
      </c>
      <c r="GO159">
        <f t="shared" si="132"/>
        <v>0</v>
      </c>
      <c r="GP159">
        <f t="shared" si="133"/>
        <v>0</v>
      </c>
      <c r="GR159">
        <v>0</v>
      </c>
      <c r="GS159">
        <v>4</v>
      </c>
      <c r="GT159">
        <v>0</v>
      </c>
      <c r="GU159" t="s">
        <v>3</v>
      </c>
      <c r="GV159">
        <f t="shared" si="134"/>
        <v>0</v>
      </c>
      <c r="GW159">
        <v>1</v>
      </c>
      <c r="GX159">
        <f t="shared" si="135"/>
        <v>0</v>
      </c>
      <c r="HA159">
        <v>0</v>
      </c>
      <c r="HB159">
        <v>0</v>
      </c>
      <c r="HC159">
        <f t="shared" si="136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HS159">
        <v>0</v>
      </c>
      <c r="IK159">
        <v>0</v>
      </c>
    </row>
    <row r="160" spans="1:245" x14ac:dyDescent="0.2">
      <c r="A160">
        <v>17</v>
      </c>
      <c r="B160">
        <v>1</v>
      </c>
      <c r="E160" t="s">
        <v>321</v>
      </c>
      <c r="F160" t="s">
        <v>322</v>
      </c>
      <c r="G160" t="s">
        <v>323</v>
      </c>
      <c r="H160" t="s">
        <v>317</v>
      </c>
      <c r="I160">
        <v>1</v>
      </c>
      <c r="J160">
        <v>0</v>
      </c>
      <c r="K160">
        <v>1</v>
      </c>
      <c r="O160">
        <f t="shared" si="104"/>
        <v>16463.310000000001</v>
      </c>
      <c r="P160">
        <f t="shared" si="105"/>
        <v>16463.310000000001</v>
      </c>
      <c r="Q160">
        <f t="shared" si="106"/>
        <v>0</v>
      </c>
      <c r="R160">
        <f t="shared" si="107"/>
        <v>0</v>
      </c>
      <c r="S160">
        <f t="shared" si="108"/>
        <v>0</v>
      </c>
      <c r="T160">
        <f t="shared" si="109"/>
        <v>0</v>
      </c>
      <c r="U160">
        <f t="shared" si="110"/>
        <v>0</v>
      </c>
      <c r="V160">
        <f t="shared" si="111"/>
        <v>0</v>
      </c>
      <c r="W160">
        <f t="shared" si="112"/>
        <v>0</v>
      </c>
      <c r="X160">
        <f t="shared" si="113"/>
        <v>0</v>
      </c>
      <c r="Y160">
        <f t="shared" si="113"/>
        <v>0</v>
      </c>
      <c r="AA160">
        <v>425763196</v>
      </c>
      <c r="AB160">
        <f t="shared" si="114"/>
        <v>16463.310000000001</v>
      </c>
      <c r="AC160">
        <f t="shared" si="115"/>
        <v>16463.310000000001</v>
      </c>
      <c r="AD160">
        <f t="shared" si="116"/>
        <v>0</v>
      </c>
      <c r="AE160">
        <f t="shared" si="117"/>
        <v>0</v>
      </c>
      <c r="AF160">
        <f t="shared" si="117"/>
        <v>0</v>
      </c>
      <c r="AG160">
        <f t="shared" si="118"/>
        <v>0</v>
      </c>
      <c r="AH160">
        <f t="shared" si="119"/>
        <v>0</v>
      </c>
      <c r="AI160">
        <f t="shared" si="119"/>
        <v>0</v>
      </c>
      <c r="AJ160">
        <f t="shared" si="120"/>
        <v>0</v>
      </c>
      <c r="AK160">
        <v>16463.310000000001</v>
      </c>
      <c r="AL160">
        <v>16463.310000000001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3</v>
      </c>
      <c r="BI160">
        <v>1</v>
      </c>
      <c r="BJ160" t="s">
        <v>3</v>
      </c>
      <c r="BM160">
        <v>1100</v>
      </c>
      <c r="BN160">
        <v>0</v>
      </c>
      <c r="BO160" t="s">
        <v>3</v>
      </c>
      <c r="BP160">
        <v>0</v>
      </c>
      <c r="BQ160">
        <v>8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0</v>
      </c>
      <c r="CA160">
        <v>0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121"/>
        <v>16463.310000000001</v>
      </c>
      <c r="CQ160">
        <f t="shared" si="122"/>
        <v>16463.310000000001</v>
      </c>
      <c r="CR160">
        <f t="shared" si="123"/>
        <v>0</v>
      </c>
      <c r="CS160">
        <f t="shared" si="124"/>
        <v>0</v>
      </c>
      <c r="CT160">
        <f t="shared" si="125"/>
        <v>0</v>
      </c>
      <c r="CU160">
        <f t="shared" si="126"/>
        <v>0</v>
      </c>
      <c r="CV160">
        <f t="shared" si="126"/>
        <v>0</v>
      </c>
      <c r="CW160">
        <f t="shared" si="126"/>
        <v>0</v>
      </c>
      <c r="CX160">
        <f t="shared" si="126"/>
        <v>0</v>
      </c>
      <c r="CY160">
        <f t="shared" si="127"/>
        <v>0</v>
      </c>
      <c r="CZ160">
        <f t="shared" si="128"/>
        <v>0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317</v>
      </c>
      <c r="DW160" t="s">
        <v>317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416980207</v>
      </c>
      <c r="EF160">
        <v>8</v>
      </c>
      <c r="EG160" t="s">
        <v>29</v>
      </c>
      <c r="EH160">
        <v>0</v>
      </c>
      <c r="EI160" t="s">
        <v>3</v>
      </c>
      <c r="EJ160">
        <v>1</v>
      </c>
      <c r="EK160">
        <v>1100</v>
      </c>
      <c r="EL160" t="s">
        <v>30</v>
      </c>
      <c r="EM160" t="s">
        <v>31</v>
      </c>
      <c r="EO160" t="s">
        <v>3</v>
      </c>
      <c r="EQ160">
        <v>131072</v>
      </c>
      <c r="ER160">
        <v>16463.310000000001</v>
      </c>
      <c r="ES160">
        <v>16463.310000000001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FQ160">
        <v>0</v>
      </c>
      <c r="FR160">
        <v>0</v>
      </c>
      <c r="FS160">
        <v>0</v>
      </c>
      <c r="FX160">
        <v>0</v>
      </c>
      <c r="FY160">
        <v>0</v>
      </c>
      <c r="GA160" t="s">
        <v>32</v>
      </c>
      <c r="GD160">
        <v>1</v>
      </c>
      <c r="GF160">
        <v>1307722166</v>
      </c>
      <c r="GG160">
        <v>2</v>
      </c>
      <c r="GH160">
        <v>0</v>
      </c>
      <c r="GI160">
        <v>-2</v>
      </c>
      <c r="GJ160">
        <v>0</v>
      </c>
      <c r="GK160">
        <v>0</v>
      </c>
      <c r="GL160">
        <f t="shared" si="129"/>
        <v>0</v>
      </c>
      <c r="GM160">
        <f t="shared" si="130"/>
        <v>16463.310000000001</v>
      </c>
      <c r="GN160">
        <f t="shared" si="131"/>
        <v>16463.310000000001</v>
      </c>
      <c r="GO160">
        <f t="shared" si="132"/>
        <v>0</v>
      </c>
      <c r="GP160">
        <f t="shared" si="133"/>
        <v>0</v>
      </c>
      <c r="GR160">
        <v>0</v>
      </c>
      <c r="GS160">
        <v>4</v>
      </c>
      <c r="GT160">
        <v>0</v>
      </c>
      <c r="GU160" t="s">
        <v>3</v>
      </c>
      <c r="GV160">
        <f t="shared" si="134"/>
        <v>0</v>
      </c>
      <c r="GW160">
        <v>1</v>
      </c>
      <c r="GX160">
        <f t="shared" si="135"/>
        <v>0</v>
      </c>
      <c r="HA160">
        <v>0</v>
      </c>
      <c r="HB160">
        <v>0</v>
      </c>
      <c r="HC160">
        <f t="shared" si="136"/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HS160">
        <v>0</v>
      </c>
      <c r="IK160">
        <v>0</v>
      </c>
    </row>
    <row r="161" spans="1:245" x14ac:dyDescent="0.2">
      <c r="A161">
        <v>17</v>
      </c>
      <c r="B161">
        <v>1</v>
      </c>
      <c r="E161" t="s">
        <v>324</v>
      </c>
      <c r="F161" t="s">
        <v>325</v>
      </c>
      <c r="G161" t="s">
        <v>326</v>
      </c>
      <c r="H161" t="s">
        <v>317</v>
      </c>
      <c r="I161">
        <v>1</v>
      </c>
      <c r="J161">
        <v>0</v>
      </c>
      <c r="K161">
        <v>1</v>
      </c>
      <c r="O161">
        <f t="shared" si="104"/>
        <v>25656.83</v>
      </c>
      <c r="P161">
        <f t="shared" si="105"/>
        <v>25656.83</v>
      </c>
      <c r="Q161">
        <f t="shared" si="106"/>
        <v>0</v>
      </c>
      <c r="R161">
        <f t="shared" si="107"/>
        <v>0</v>
      </c>
      <c r="S161">
        <f t="shared" si="108"/>
        <v>0</v>
      </c>
      <c r="T161">
        <f t="shared" si="109"/>
        <v>0</v>
      </c>
      <c r="U161">
        <f t="shared" si="110"/>
        <v>0</v>
      </c>
      <c r="V161">
        <f t="shared" si="111"/>
        <v>0</v>
      </c>
      <c r="W161">
        <f t="shared" si="112"/>
        <v>0</v>
      </c>
      <c r="X161">
        <f t="shared" si="113"/>
        <v>0</v>
      </c>
      <c r="Y161">
        <f t="shared" si="113"/>
        <v>0</v>
      </c>
      <c r="AA161">
        <v>425763196</v>
      </c>
      <c r="AB161">
        <f t="shared" si="114"/>
        <v>25656.83</v>
      </c>
      <c r="AC161">
        <f t="shared" si="115"/>
        <v>25656.83</v>
      </c>
      <c r="AD161">
        <f t="shared" si="116"/>
        <v>0</v>
      </c>
      <c r="AE161">
        <f t="shared" si="117"/>
        <v>0</v>
      </c>
      <c r="AF161">
        <f t="shared" si="117"/>
        <v>0</v>
      </c>
      <c r="AG161">
        <f t="shared" si="118"/>
        <v>0</v>
      </c>
      <c r="AH161">
        <f t="shared" si="119"/>
        <v>0</v>
      </c>
      <c r="AI161">
        <f t="shared" si="119"/>
        <v>0</v>
      </c>
      <c r="AJ161">
        <f t="shared" si="120"/>
        <v>0</v>
      </c>
      <c r="AK161">
        <v>25656.83</v>
      </c>
      <c r="AL161">
        <v>25656.83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1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1</v>
      </c>
      <c r="BJ161" t="s">
        <v>3</v>
      </c>
      <c r="BM161">
        <v>1100</v>
      </c>
      <c r="BN161">
        <v>0</v>
      </c>
      <c r="BO161" t="s">
        <v>3</v>
      </c>
      <c r="BP161">
        <v>0</v>
      </c>
      <c r="BQ161">
        <v>8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0</v>
      </c>
      <c r="CA161">
        <v>0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121"/>
        <v>25656.83</v>
      </c>
      <c r="CQ161">
        <f t="shared" si="122"/>
        <v>25656.83</v>
      </c>
      <c r="CR161">
        <f t="shared" si="123"/>
        <v>0</v>
      </c>
      <c r="CS161">
        <f t="shared" si="124"/>
        <v>0</v>
      </c>
      <c r="CT161">
        <f t="shared" si="125"/>
        <v>0</v>
      </c>
      <c r="CU161">
        <f t="shared" si="126"/>
        <v>0</v>
      </c>
      <c r="CV161">
        <f t="shared" si="126"/>
        <v>0</v>
      </c>
      <c r="CW161">
        <f t="shared" si="126"/>
        <v>0</v>
      </c>
      <c r="CX161">
        <f t="shared" si="126"/>
        <v>0</v>
      </c>
      <c r="CY161">
        <f t="shared" si="127"/>
        <v>0</v>
      </c>
      <c r="CZ161">
        <f t="shared" si="128"/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317</v>
      </c>
      <c r="DW161" t="s">
        <v>317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416980207</v>
      </c>
      <c r="EF161">
        <v>8</v>
      </c>
      <c r="EG161" t="s">
        <v>29</v>
      </c>
      <c r="EH161">
        <v>0</v>
      </c>
      <c r="EI161" t="s">
        <v>3</v>
      </c>
      <c r="EJ161">
        <v>1</v>
      </c>
      <c r="EK161">
        <v>1100</v>
      </c>
      <c r="EL161" t="s">
        <v>30</v>
      </c>
      <c r="EM161" t="s">
        <v>31</v>
      </c>
      <c r="EO161" t="s">
        <v>3</v>
      </c>
      <c r="EQ161">
        <v>131072</v>
      </c>
      <c r="ER161">
        <v>25656.83</v>
      </c>
      <c r="ES161">
        <v>25656.83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FQ161">
        <v>0</v>
      </c>
      <c r="FR161">
        <v>0</v>
      </c>
      <c r="FS161">
        <v>0</v>
      </c>
      <c r="FX161">
        <v>0</v>
      </c>
      <c r="FY161">
        <v>0</v>
      </c>
      <c r="GA161" t="s">
        <v>32</v>
      </c>
      <c r="GD161">
        <v>1</v>
      </c>
      <c r="GF161">
        <v>1149855869</v>
      </c>
      <c r="GG161">
        <v>2</v>
      </c>
      <c r="GH161">
        <v>0</v>
      </c>
      <c r="GI161">
        <v>-2</v>
      </c>
      <c r="GJ161">
        <v>0</v>
      </c>
      <c r="GK161">
        <v>0</v>
      </c>
      <c r="GL161">
        <f t="shared" si="129"/>
        <v>0</v>
      </c>
      <c r="GM161">
        <f t="shared" si="130"/>
        <v>25656.83</v>
      </c>
      <c r="GN161">
        <f t="shared" si="131"/>
        <v>25656.83</v>
      </c>
      <c r="GO161">
        <f t="shared" si="132"/>
        <v>0</v>
      </c>
      <c r="GP161">
        <f t="shared" si="133"/>
        <v>0</v>
      </c>
      <c r="GR161">
        <v>0</v>
      </c>
      <c r="GS161">
        <v>4</v>
      </c>
      <c r="GT161">
        <v>0</v>
      </c>
      <c r="GU161" t="s">
        <v>3</v>
      </c>
      <c r="GV161">
        <f t="shared" si="134"/>
        <v>0</v>
      </c>
      <c r="GW161">
        <v>1</v>
      </c>
      <c r="GX161">
        <f t="shared" si="135"/>
        <v>0</v>
      </c>
      <c r="HA161">
        <v>0</v>
      </c>
      <c r="HB161">
        <v>0</v>
      </c>
      <c r="HC161">
        <f t="shared" si="136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HS161">
        <v>0</v>
      </c>
      <c r="IK161">
        <v>0</v>
      </c>
    </row>
    <row r="162" spans="1:245" x14ac:dyDescent="0.2">
      <c r="A162">
        <v>17</v>
      </c>
      <c r="B162">
        <v>1</v>
      </c>
      <c r="E162" t="s">
        <v>327</v>
      </c>
      <c r="F162" t="s">
        <v>328</v>
      </c>
      <c r="G162" t="s">
        <v>329</v>
      </c>
      <c r="H162" t="s">
        <v>317</v>
      </c>
      <c r="I162">
        <v>1</v>
      </c>
      <c r="J162">
        <v>0</v>
      </c>
      <c r="K162">
        <v>1</v>
      </c>
      <c r="O162">
        <f t="shared" si="104"/>
        <v>18438.95</v>
      </c>
      <c r="P162">
        <f t="shared" si="105"/>
        <v>18438.95</v>
      </c>
      <c r="Q162">
        <f t="shared" si="106"/>
        <v>0</v>
      </c>
      <c r="R162">
        <f t="shared" si="107"/>
        <v>0</v>
      </c>
      <c r="S162">
        <f t="shared" si="108"/>
        <v>0</v>
      </c>
      <c r="T162">
        <f t="shared" si="109"/>
        <v>0</v>
      </c>
      <c r="U162">
        <f t="shared" si="110"/>
        <v>0</v>
      </c>
      <c r="V162">
        <f t="shared" si="111"/>
        <v>0</v>
      </c>
      <c r="W162">
        <f t="shared" si="112"/>
        <v>0</v>
      </c>
      <c r="X162">
        <f t="shared" si="113"/>
        <v>0</v>
      </c>
      <c r="Y162">
        <f t="shared" si="113"/>
        <v>0</v>
      </c>
      <c r="AA162">
        <v>425763196</v>
      </c>
      <c r="AB162">
        <f t="shared" si="114"/>
        <v>18438.95</v>
      </c>
      <c r="AC162">
        <f t="shared" si="115"/>
        <v>18438.95</v>
      </c>
      <c r="AD162">
        <f t="shared" si="116"/>
        <v>0</v>
      </c>
      <c r="AE162">
        <f t="shared" si="117"/>
        <v>0</v>
      </c>
      <c r="AF162">
        <f t="shared" si="117"/>
        <v>0</v>
      </c>
      <c r="AG162">
        <f t="shared" si="118"/>
        <v>0</v>
      </c>
      <c r="AH162">
        <f t="shared" si="119"/>
        <v>0</v>
      </c>
      <c r="AI162">
        <f t="shared" si="119"/>
        <v>0</v>
      </c>
      <c r="AJ162">
        <f t="shared" si="120"/>
        <v>0</v>
      </c>
      <c r="AK162">
        <v>18438.95</v>
      </c>
      <c r="AL162">
        <v>18438.95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1</v>
      </c>
      <c r="BJ162" t="s">
        <v>3</v>
      </c>
      <c r="BM162">
        <v>1100</v>
      </c>
      <c r="BN162">
        <v>0</v>
      </c>
      <c r="BO162" t="s">
        <v>3</v>
      </c>
      <c r="BP162">
        <v>0</v>
      </c>
      <c r="BQ162">
        <v>8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0</v>
      </c>
      <c r="CA162">
        <v>0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121"/>
        <v>18438.95</v>
      </c>
      <c r="CQ162">
        <f t="shared" si="122"/>
        <v>18438.95</v>
      </c>
      <c r="CR162">
        <f t="shared" si="123"/>
        <v>0</v>
      </c>
      <c r="CS162">
        <f t="shared" si="124"/>
        <v>0</v>
      </c>
      <c r="CT162">
        <f t="shared" si="125"/>
        <v>0</v>
      </c>
      <c r="CU162">
        <f t="shared" si="126"/>
        <v>0</v>
      </c>
      <c r="CV162">
        <f t="shared" si="126"/>
        <v>0</v>
      </c>
      <c r="CW162">
        <f t="shared" si="126"/>
        <v>0</v>
      </c>
      <c r="CX162">
        <f t="shared" si="126"/>
        <v>0</v>
      </c>
      <c r="CY162">
        <f t="shared" si="127"/>
        <v>0</v>
      </c>
      <c r="CZ162">
        <f t="shared" si="128"/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317</v>
      </c>
      <c r="DW162" t="s">
        <v>317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416980207</v>
      </c>
      <c r="EF162">
        <v>8</v>
      </c>
      <c r="EG162" t="s">
        <v>29</v>
      </c>
      <c r="EH162">
        <v>0</v>
      </c>
      <c r="EI162" t="s">
        <v>3</v>
      </c>
      <c r="EJ162">
        <v>1</v>
      </c>
      <c r="EK162">
        <v>1100</v>
      </c>
      <c r="EL162" t="s">
        <v>30</v>
      </c>
      <c r="EM162" t="s">
        <v>31</v>
      </c>
      <c r="EO162" t="s">
        <v>3</v>
      </c>
      <c r="EQ162">
        <v>131072</v>
      </c>
      <c r="ER162">
        <v>18438.95</v>
      </c>
      <c r="ES162">
        <v>18438.95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FQ162">
        <v>0</v>
      </c>
      <c r="FR162">
        <v>0</v>
      </c>
      <c r="FS162">
        <v>0</v>
      </c>
      <c r="FX162">
        <v>0</v>
      </c>
      <c r="FY162">
        <v>0</v>
      </c>
      <c r="GA162" t="s">
        <v>32</v>
      </c>
      <c r="GD162">
        <v>1</v>
      </c>
      <c r="GF162">
        <v>2086233500</v>
      </c>
      <c r="GG162">
        <v>2</v>
      </c>
      <c r="GH162">
        <v>0</v>
      </c>
      <c r="GI162">
        <v>-2</v>
      </c>
      <c r="GJ162">
        <v>0</v>
      </c>
      <c r="GK162">
        <v>0</v>
      </c>
      <c r="GL162">
        <f t="shared" si="129"/>
        <v>0</v>
      </c>
      <c r="GM162">
        <f t="shared" si="130"/>
        <v>18438.95</v>
      </c>
      <c r="GN162">
        <f t="shared" si="131"/>
        <v>18438.95</v>
      </c>
      <c r="GO162">
        <f t="shared" si="132"/>
        <v>0</v>
      </c>
      <c r="GP162">
        <f t="shared" si="133"/>
        <v>0</v>
      </c>
      <c r="GR162">
        <v>0</v>
      </c>
      <c r="GS162">
        <v>4</v>
      </c>
      <c r="GT162">
        <v>0</v>
      </c>
      <c r="GU162" t="s">
        <v>3</v>
      </c>
      <c r="GV162">
        <f t="shared" si="134"/>
        <v>0</v>
      </c>
      <c r="GW162">
        <v>1</v>
      </c>
      <c r="GX162">
        <f t="shared" si="135"/>
        <v>0</v>
      </c>
      <c r="HA162">
        <v>0</v>
      </c>
      <c r="HB162">
        <v>0</v>
      </c>
      <c r="HC162">
        <f t="shared" si="136"/>
        <v>0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HS162">
        <v>0</v>
      </c>
      <c r="IK162">
        <v>0</v>
      </c>
    </row>
    <row r="163" spans="1:245" x14ac:dyDescent="0.2">
      <c r="A163">
        <v>17</v>
      </c>
      <c r="B163">
        <v>1</v>
      </c>
      <c r="E163" t="s">
        <v>330</v>
      </c>
      <c r="F163" t="s">
        <v>331</v>
      </c>
      <c r="G163" t="s">
        <v>332</v>
      </c>
      <c r="H163" t="s">
        <v>317</v>
      </c>
      <c r="I163">
        <v>1</v>
      </c>
      <c r="J163">
        <v>0</v>
      </c>
      <c r="K163">
        <v>1</v>
      </c>
      <c r="O163">
        <f t="shared" si="104"/>
        <v>28351.96</v>
      </c>
      <c r="P163">
        <f t="shared" si="105"/>
        <v>28351.96</v>
      </c>
      <c r="Q163">
        <f t="shared" si="106"/>
        <v>0</v>
      </c>
      <c r="R163">
        <f t="shared" si="107"/>
        <v>0</v>
      </c>
      <c r="S163">
        <f t="shared" si="108"/>
        <v>0</v>
      </c>
      <c r="T163">
        <f t="shared" si="109"/>
        <v>0</v>
      </c>
      <c r="U163">
        <f t="shared" si="110"/>
        <v>0</v>
      </c>
      <c r="V163">
        <f t="shared" si="111"/>
        <v>0</v>
      </c>
      <c r="W163">
        <f t="shared" si="112"/>
        <v>0</v>
      </c>
      <c r="X163">
        <f t="shared" si="113"/>
        <v>0</v>
      </c>
      <c r="Y163">
        <f t="shared" si="113"/>
        <v>0</v>
      </c>
      <c r="AA163">
        <v>425763196</v>
      </c>
      <c r="AB163">
        <f t="shared" si="114"/>
        <v>28351.96</v>
      </c>
      <c r="AC163">
        <f t="shared" si="115"/>
        <v>28351.96</v>
      </c>
      <c r="AD163">
        <f t="shared" si="116"/>
        <v>0</v>
      </c>
      <c r="AE163">
        <f t="shared" si="117"/>
        <v>0</v>
      </c>
      <c r="AF163">
        <f t="shared" si="117"/>
        <v>0</v>
      </c>
      <c r="AG163">
        <f t="shared" si="118"/>
        <v>0</v>
      </c>
      <c r="AH163">
        <f t="shared" si="119"/>
        <v>0</v>
      </c>
      <c r="AI163">
        <f t="shared" si="119"/>
        <v>0</v>
      </c>
      <c r="AJ163">
        <f t="shared" si="120"/>
        <v>0</v>
      </c>
      <c r="AK163">
        <v>28351.96</v>
      </c>
      <c r="AL163">
        <v>28351.96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1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1</v>
      </c>
      <c r="BJ163" t="s">
        <v>3</v>
      </c>
      <c r="BM163">
        <v>1100</v>
      </c>
      <c r="BN163">
        <v>0</v>
      </c>
      <c r="BO163" t="s">
        <v>3</v>
      </c>
      <c r="BP163">
        <v>0</v>
      </c>
      <c r="BQ163">
        <v>8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0</v>
      </c>
      <c r="CA163">
        <v>0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121"/>
        <v>28351.96</v>
      </c>
      <c r="CQ163">
        <f t="shared" si="122"/>
        <v>28351.96</v>
      </c>
      <c r="CR163">
        <f t="shared" si="123"/>
        <v>0</v>
      </c>
      <c r="CS163">
        <f t="shared" si="124"/>
        <v>0</v>
      </c>
      <c r="CT163">
        <f t="shared" si="125"/>
        <v>0</v>
      </c>
      <c r="CU163">
        <f t="shared" si="126"/>
        <v>0</v>
      </c>
      <c r="CV163">
        <f t="shared" si="126"/>
        <v>0</v>
      </c>
      <c r="CW163">
        <f t="shared" si="126"/>
        <v>0</v>
      </c>
      <c r="CX163">
        <f t="shared" si="126"/>
        <v>0</v>
      </c>
      <c r="CY163">
        <f t="shared" si="127"/>
        <v>0</v>
      </c>
      <c r="CZ163">
        <f t="shared" si="128"/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317</v>
      </c>
      <c r="DW163" t="s">
        <v>317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416980207</v>
      </c>
      <c r="EF163">
        <v>8</v>
      </c>
      <c r="EG163" t="s">
        <v>29</v>
      </c>
      <c r="EH163">
        <v>0</v>
      </c>
      <c r="EI163" t="s">
        <v>3</v>
      </c>
      <c r="EJ163">
        <v>1</v>
      </c>
      <c r="EK163">
        <v>1100</v>
      </c>
      <c r="EL163" t="s">
        <v>30</v>
      </c>
      <c r="EM163" t="s">
        <v>31</v>
      </c>
      <c r="EO163" t="s">
        <v>3</v>
      </c>
      <c r="EQ163">
        <v>131072</v>
      </c>
      <c r="ER163">
        <v>28351.96</v>
      </c>
      <c r="ES163">
        <v>28351.96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FQ163">
        <v>0</v>
      </c>
      <c r="FR163">
        <v>0</v>
      </c>
      <c r="FS163">
        <v>0</v>
      </c>
      <c r="FX163">
        <v>0</v>
      </c>
      <c r="FY163">
        <v>0</v>
      </c>
      <c r="GA163" t="s">
        <v>32</v>
      </c>
      <c r="GD163">
        <v>1</v>
      </c>
      <c r="GF163">
        <v>-1720418902</v>
      </c>
      <c r="GG163">
        <v>2</v>
      </c>
      <c r="GH163">
        <v>0</v>
      </c>
      <c r="GI163">
        <v>-2</v>
      </c>
      <c r="GJ163">
        <v>0</v>
      </c>
      <c r="GK163">
        <v>0</v>
      </c>
      <c r="GL163">
        <f t="shared" si="129"/>
        <v>0</v>
      </c>
      <c r="GM163">
        <f t="shared" si="130"/>
        <v>28351.96</v>
      </c>
      <c r="GN163">
        <f t="shared" si="131"/>
        <v>28351.96</v>
      </c>
      <c r="GO163">
        <f t="shared" si="132"/>
        <v>0</v>
      </c>
      <c r="GP163">
        <f t="shared" si="133"/>
        <v>0</v>
      </c>
      <c r="GR163">
        <v>0</v>
      </c>
      <c r="GS163">
        <v>4</v>
      </c>
      <c r="GT163">
        <v>0</v>
      </c>
      <c r="GU163" t="s">
        <v>3</v>
      </c>
      <c r="GV163">
        <f t="shared" si="134"/>
        <v>0</v>
      </c>
      <c r="GW163">
        <v>1</v>
      </c>
      <c r="GX163">
        <f t="shared" si="135"/>
        <v>0</v>
      </c>
      <c r="HA163">
        <v>0</v>
      </c>
      <c r="HB163">
        <v>0</v>
      </c>
      <c r="HC163">
        <f t="shared" si="136"/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HS163">
        <v>0</v>
      </c>
      <c r="IK163">
        <v>0</v>
      </c>
    </row>
    <row r="165" spans="1:245" x14ac:dyDescent="0.2">
      <c r="A165" s="2">
        <v>51</v>
      </c>
      <c r="B165" s="2">
        <f>B154</f>
        <v>1</v>
      </c>
      <c r="C165" s="2">
        <f>A154</f>
        <v>4</v>
      </c>
      <c r="D165" s="2">
        <f>ROW(A154)</f>
        <v>154</v>
      </c>
      <c r="E165" s="2"/>
      <c r="F165" s="2" t="str">
        <f>IF(F154&lt;&gt;"",F154,"")</f>
        <v>Новый раздел</v>
      </c>
      <c r="G165" s="2" t="str">
        <f>IF(G154&lt;&gt;"",G154,"")</f>
        <v>3. Поиск места повреждения КЛ</v>
      </c>
      <c r="H165" s="2">
        <v>0</v>
      </c>
      <c r="I165" s="2"/>
      <c r="J165" s="2"/>
      <c r="K165" s="2"/>
      <c r="L165" s="2"/>
      <c r="M165" s="2"/>
      <c r="N165" s="2"/>
      <c r="O165" s="2">
        <f t="shared" ref="O165:T165" si="137">ROUND(AB165,2)</f>
        <v>120843.62</v>
      </c>
      <c r="P165" s="2">
        <f t="shared" si="137"/>
        <v>120843.62</v>
      </c>
      <c r="Q165" s="2">
        <f t="shared" si="137"/>
        <v>0</v>
      </c>
      <c r="R165" s="2">
        <f t="shared" si="137"/>
        <v>0</v>
      </c>
      <c r="S165" s="2">
        <f t="shared" si="137"/>
        <v>0</v>
      </c>
      <c r="T165" s="2">
        <f t="shared" si="137"/>
        <v>0</v>
      </c>
      <c r="U165" s="2">
        <f>AH165</f>
        <v>0</v>
      </c>
      <c r="V165" s="2">
        <f>AI165</f>
        <v>0</v>
      </c>
      <c r="W165" s="2">
        <f>ROUND(AJ165,2)</f>
        <v>0</v>
      </c>
      <c r="X165" s="2">
        <f>ROUND(AK165,2)</f>
        <v>0</v>
      </c>
      <c r="Y165" s="2">
        <f>ROUND(AL165,2)</f>
        <v>0</v>
      </c>
      <c r="Z165" s="2"/>
      <c r="AA165" s="2"/>
      <c r="AB165" s="2">
        <f>ROUND(SUMIF(AA158:AA163,"=425763196",O158:O163),2)</f>
        <v>120843.62</v>
      </c>
      <c r="AC165" s="2">
        <f>ROUND(SUMIF(AA158:AA163,"=425763196",P158:P163),2)</f>
        <v>120843.62</v>
      </c>
      <c r="AD165" s="2">
        <f>ROUND(SUMIF(AA158:AA163,"=425763196",Q158:Q163),2)</f>
        <v>0</v>
      </c>
      <c r="AE165" s="2">
        <f>ROUND(SUMIF(AA158:AA163,"=425763196",R158:R163),2)</f>
        <v>0</v>
      </c>
      <c r="AF165" s="2">
        <f>ROUND(SUMIF(AA158:AA163,"=425763196",S158:S163),2)</f>
        <v>0</v>
      </c>
      <c r="AG165" s="2">
        <f>ROUND(SUMIF(AA158:AA163,"=425763196",T158:T163),2)</f>
        <v>0</v>
      </c>
      <c r="AH165" s="2">
        <f>SUMIF(AA158:AA163,"=425763196",U158:U163)</f>
        <v>0</v>
      </c>
      <c r="AI165" s="2">
        <f>SUMIF(AA158:AA163,"=425763196",V158:V163)</f>
        <v>0</v>
      </c>
      <c r="AJ165" s="2">
        <f>ROUND(SUMIF(AA158:AA163,"=425763196",W158:W163),2)</f>
        <v>0</v>
      </c>
      <c r="AK165" s="2">
        <f>ROUND(SUMIF(AA158:AA163,"=425763196",X158:X163),2)</f>
        <v>0</v>
      </c>
      <c r="AL165" s="2">
        <f>ROUND(SUMIF(AA158:AA163,"=425763196",Y158:Y163),2)</f>
        <v>0</v>
      </c>
      <c r="AM165" s="2"/>
      <c r="AN165" s="2"/>
      <c r="AO165" s="2">
        <f t="shared" ref="AO165:BD165" si="138">ROUND(BX165,2)</f>
        <v>0</v>
      </c>
      <c r="AP165" s="2">
        <f t="shared" si="138"/>
        <v>0</v>
      </c>
      <c r="AQ165" s="2">
        <f t="shared" si="138"/>
        <v>0</v>
      </c>
      <c r="AR165" s="2">
        <f t="shared" si="138"/>
        <v>120843.62</v>
      </c>
      <c r="AS165" s="2">
        <f t="shared" si="138"/>
        <v>120843.62</v>
      </c>
      <c r="AT165" s="2">
        <f t="shared" si="138"/>
        <v>0</v>
      </c>
      <c r="AU165" s="2">
        <f t="shared" si="138"/>
        <v>0</v>
      </c>
      <c r="AV165" s="2">
        <f t="shared" si="138"/>
        <v>120843.62</v>
      </c>
      <c r="AW165" s="2">
        <f t="shared" si="138"/>
        <v>120843.62</v>
      </c>
      <c r="AX165" s="2">
        <f t="shared" si="138"/>
        <v>0</v>
      </c>
      <c r="AY165" s="2">
        <f t="shared" si="138"/>
        <v>120843.62</v>
      </c>
      <c r="AZ165" s="2">
        <f t="shared" si="138"/>
        <v>0</v>
      </c>
      <c r="BA165" s="2">
        <f t="shared" si="138"/>
        <v>0</v>
      </c>
      <c r="BB165" s="2">
        <f t="shared" si="138"/>
        <v>0</v>
      </c>
      <c r="BC165" s="2">
        <f t="shared" si="138"/>
        <v>0</v>
      </c>
      <c r="BD165" s="2">
        <f t="shared" si="138"/>
        <v>0</v>
      </c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>
        <f>ROUND(SUMIF(AA158:AA163,"=425763196",FQ158:FQ163),2)</f>
        <v>0</v>
      </c>
      <c r="BY165" s="2">
        <f>ROUND(SUMIF(AA158:AA163,"=425763196",FR158:FR163),2)</f>
        <v>0</v>
      </c>
      <c r="BZ165" s="2">
        <f>ROUND(SUMIF(AA158:AA163,"=425763196",GL158:GL163),2)</f>
        <v>0</v>
      </c>
      <c r="CA165" s="2">
        <f>ROUND(SUMIF(AA158:AA163,"=425763196",GM158:GM163),2)</f>
        <v>120843.62</v>
      </c>
      <c r="CB165" s="2">
        <f>ROUND(SUMIF(AA158:AA163,"=425763196",GN158:GN163),2)</f>
        <v>120843.62</v>
      </c>
      <c r="CC165" s="2">
        <f>ROUND(SUMIF(AA158:AA163,"=425763196",GO158:GO163),2)</f>
        <v>0</v>
      </c>
      <c r="CD165" s="2">
        <f>ROUND(SUMIF(AA158:AA163,"=425763196",GP158:GP163),2)</f>
        <v>0</v>
      </c>
      <c r="CE165" s="2">
        <f>AC165-BX165</f>
        <v>120843.62</v>
      </c>
      <c r="CF165" s="2">
        <f>AC165-BY165</f>
        <v>120843.62</v>
      </c>
      <c r="CG165" s="2">
        <f>BX165-BZ165</f>
        <v>0</v>
      </c>
      <c r="CH165" s="2">
        <f>AC165-BX165-BY165+BZ165</f>
        <v>120843.62</v>
      </c>
      <c r="CI165" s="2">
        <f>BY165-BZ165</f>
        <v>0</v>
      </c>
      <c r="CJ165" s="2">
        <f>ROUND(SUMIF(AA158:AA163,"=425763196",GX158:GX163),2)</f>
        <v>0</v>
      </c>
      <c r="CK165" s="2">
        <f>ROUND(SUMIF(AA158:AA163,"=425763196",GY158:GY163),2)</f>
        <v>0</v>
      </c>
      <c r="CL165" s="2">
        <f>ROUND(SUMIF(AA158:AA163,"=425763196",GZ158:GZ163),2)</f>
        <v>0</v>
      </c>
      <c r="CM165" s="2">
        <f>ROUND(SUMIF(AA158:AA163,"=425763196",HD158:HD163),2)</f>
        <v>0</v>
      </c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>
        <v>0</v>
      </c>
    </row>
    <row r="167" spans="1:245" x14ac:dyDescent="0.2">
      <c r="A167" s="4">
        <v>50</v>
      </c>
      <c r="B167" s="4">
        <v>0</v>
      </c>
      <c r="C167" s="4">
        <v>0</v>
      </c>
      <c r="D167" s="4">
        <v>1</v>
      </c>
      <c r="E167" s="4">
        <v>201</v>
      </c>
      <c r="F167" s="4">
        <f>ROUND(Source!O165,O167)</f>
        <v>120843.62</v>
      </c>
      <c r="G167" s="4" t="s">
        <v>97</v>
      </c>
      <c r="H167" s="4" t="s">
        <v>98</v>
      </c>
      <c r="I167" s="4"/>
      <c r="J167" s="4"/>
      <c r="K167" s="4">
        <v>201</v>
      </c>
      <c r="L167" s="4">
        <v>1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120843.62</v>
      </c>
      <c r="X167" s="4">
        <v>1</v>
      </c>
      <c r="Y167" s="4">
        <v>120843.62</v>
      </c>
      <c r="Z167" s="4"/>
      <c r="AA167" s="4"/>
      <c r="AB167" s="4"/>
    </row>
    <row r="168" spans="1:245" x14ac:dyDescent="0.2">
      <c r="A168" s="4">
        <v>50</v>
      </c>
      <c r="B168" s="4">
        <v>0</v>
      </c>
      <c r="C168" s="4">
        <v>0</v>
      </c>
      <c r="D168" s="4">
        <v>1</v>
      </c>
      <c r="E168" s="4">
        <v>202</v>
      </c>
      <c r="F168" s="4">
        <f>ROUND(Source!P165,O168)</f>
        <v>120843.62</v>
      </c>
      <c r="G168" s="4" t="s">
        <v>99</v>
      </c>
      <c r="H168" s="4" t="s">
        <v>100</v>
      </c>
      <c r="I168" s="4"/>
      <c r="J168" s="4"/>
      <c r="K168" s="4">
        <v>202</v>
      </c>
      <c r="L168" s="4">
        <v>2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120843.62</v>
      </c>
      <c r="X168" s="4">
        <v>1</v>
      </c>
      <c r="Y168" s="4">
        <v>120843.62</v>
      </c>
      <c r="Z168" s="4"/>
      <c r="AA168" s="4"/>
      <c r="AB168" s="4"/>
    </row>
    <row r="169" spans="1:245" x14ac:dyDescent="0.2">
      <c r="A169" s="4">
        <v>50</v>
      </c>
      <c r="B169" s="4">
        <v>0</v>
      </c>
      <c r="C169" s="4">
        <v>0</v>
      </c>
      <c r="D169" s="4">
        <v>1</v>
      </c>
      <c r="E169" s="4">
        <v>222</v>
      </c>
      <c r="F169" s="4">
        <f>ROUND(Source!AO165,O169)</f>
        <v>0</v>
      </c>
      <c r="G169" s="4" t="s">
        <v>101</v>
      </c>
      <c r="H169" s="4" t="s">
        <v>102</v>
      </c>
      <c r="I169" s="4"/>
      <c r="J169" s="4"/>
      <c r="K169" s="4">
        <v>222</v>
      </c>
      <c r="L169" s="4">
        <v>3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45" x14ac:dyDescent="0.2">
      <c r="A170" s="4">
        <v>50</v>
      </c>
      <c r="B170" s="4">
        <v>0</v>
      </c>
      <c r="C170" s="4">
        <v>0</v>
      </c>
      <c r="D170" s="4">
        <v>1</v>
      </c>
      <c r="E170" s="4">
        <v>225</v>
      </c>
      <c r="F170" s="4">
        <f>ROUND(Source!AV165,O170)</f>
        <v>120843.62</v>
      </c>
      <c r="G170" s="4" t="s">
        <v>103</v>
      </c>
      <c r="H170" s="4" t="s">
        <v>104</v>
      </c>
      <c r="I170" s="4"/>
      <c r="J170" s="4"/>
      <c r="K170" s="4">
        <v>225</v>
      </c>
      <c r="L170" s="4">
        <v>4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120843.62</v>
      </c>
      <c r="X170" s="4">
        <v>1</v>
      </c>
      <c r="Y170" s="4">
        <v>120843.62</v>
      </c>
      <c r="Z170" s="4"/>
      <c r="AA170" s="4"/>
      <c r="AB170" s="4"/>
    </row>
    <row r="171" spans="1:245" x14ac:dyDescent="0.2">
      <c r="A171" s="4">
        <v>50</v>
      </c>
      <c r="B171" s="4">
        <v>0</v>
      </c>
      <c r="C171" s="4">
        <v>0</v>
      </c>
      <c r="D171" s="4">
        <v>1</v>
      </c>
      <c r="E171" s="4">
        <v>226</v>
      </c>
      <c r="F171" s="4">
        <f>ROUND(Source!AW165,O171)</f>
        <v>120843.62</v>
      </c>
      <c r="G171" s="4" t="s">
        <v>105</v>
      </c>
      <c r="H171" s="4" t="s">
        <v>106</v>
      </c>
      <c r="I171" s="4"/>
      <c r="J171" s="4"/>
      <c r="K171" s="4">
        <v>226</v>
      </c>
      <c r="L171" s="4">
        <v>5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120843.62</v>
      </c>
      <c r="X171" s="4">
        <v>1</v>
      </c>
      <c r="Y171" s="4">
        <v>120843.62</v>
      </c>
      <c r="Z171" s="4"/>
      <c r="AA171" s="4"/>
      <c r="AB171" s="4"/>
    </row>
    <row r="172" spans="1:245" x14ac:dyDescent="0.2">
      <c r="A172" s="4">
        <v>50</v>
      </c>
      <c r="B172" s="4">
        <v>0</v>
      </c>
      <c r="C172" s="4">
        <v>0</v>
      </c>
      <c r="D172" s="4">
        <v>1</v>
      </c>
      <c r="E172" s="4">
        <v>227</v>
      </c>
      <c r="F172" s="4">
        <f>ROUND(Source!AX165,O172)</f>
        <v>0</v>
      </c>
      <c r="G172" s="4" t="s">
        <v>107</v>
      </c>
      <c r="H172" s="4" t="s">
        <v>108</v>
      </c>
      <c r="I172" s="4"/>
      <c r="J172" s="4"/>
      <c r="K172" s="4">
        <v>227</v>
      </c>
      <c r="L172" s="4">
        <v>6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45" x14ac:dyDescent="0.2">
      <c r="A173" s="4">
        <v>50</v>
      </c>
      <c r="B173" s="4">
        <v>0</v>
      </c>
      <c r="C173" s="4">
        <v>0</v>
      </c>
      <c r="D173" s="4">
        <v>1</v>
      </c>
      <c r="E173" s="4">
        <v>228</v>
      </c>
      <c r="F173" s="4">
        <f>ROUND(Source!AY165,O173)</f>
        <v>120843.62</v>
      </c>
      <c r="G173" s="4" t="s">
        <v>109</v>
      </c>
      <c r="H173" s="4" t="s">
        <v>110</v>
      </c>
      <c r="I173" s="4"/>
      <c r="J173" s="4"/>
      <c r="K173" s="4">
        <v>228</v>
      </c>
      <c r="L173" s="4">
        <v>7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120843.62</v>
      </c>
      <c r="X173" s="4">
        <v>1</v>
      </c>
      <c r="Y173" s="4">
        <v>120843.62</v>
      </c>
      <c r="Z173" s="4"/>
      <c r="AA173" s="4"/>
      <c r="AB173" s="4"/>
    </row>
    <row r="174" spans="1:245" x14ac:dyDescent="0.2">
      <c r="A174" s="4">
        <v>50</v>
      </c>
      <c r="B174" s="4">
        <v>0</v>
      </c>
      <c r="C174" s="4">
        <v>0</v>
      </c>
      <c r="D174" s="4">
        <v>1</v>
      </c>
      <c r="E174" s="4">
        <v>216</v>
      </c>
      <c r="F174" s="4">
        <f>ROUND(Source!AP165,O174)</f>
        <v>0</v>
      </c>
      <c r="G174" s="4" t="s">
        <v>111</v>
      </c>
      <c r="H174" s="4" t="s">
        <v>112</v>
      </c>
      <c r="I174" s="4"/>
      <c r="J174" s="4"/>
      <c r="K174" s="4">
        <v>216</v>
      </c>
      <c r="L174" s="4">
        <v>8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45" x14ac:dyDescent="0.2">
      <c r="A175" s="4">
        <v>50</v>
      </c>
      <c r="B175" s="4">
        <v>0</v>
      </c>
      <c r="C175" s="4">
        <v>0</v>
      </c>
      <c r="D175" s="4">
        <v>1</v>
      </c>
      <c r="E175" s="4">
        <v>223</v>
      </c>
      <c r="F175" s="4">
        <f>ROUND(Source!AQ165,O175)</f>
        <v>0</v>
      </c>
      <c r="G175" s="4" t="s">
        <v>113</v>
      </c>
      <c r="H175" s="4" t="s">
        <v>114</v>
      </c>
      <c r="I175" s="4"/>
      <c r="J175" s="4"/>
      <c r="K175" s="4">
        <v>223</v>
      </c>
      <c r="L175" s="4">
        <v>9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45" x14ac:dyDescent="0.2">
      <c r="A176" s="4">
        <v>50</v>
      </c>
      <c r="B176" s="4">
        <v>0</v>
      </c>
      <c r="C176" s="4">
        <v>0</v>
      </c>
      <c r="D176" s="4">
        <v>1</v>
      </c>
      <c r="E176" s="4">
        <v>229</v>
      </c>
      <c r="F176" s="4">
        <f>ROUND(Source!AZ165,O176)</f>
        <v>0</v>
      </c>
      <c r="G176" s="4" t="s">
        <v>115</v>
      </c>
      <c r="H176" s="4" t="s">
        <v>116</v>
      </c>
      <c r="I176" s="4"/>
      <c r="J176" s="4"/>
      <c r="K176" s="4">
        <v>229</v>
      </c>
      <c r="L176" s="4">
        <v>10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203</v>
      </c>
      <c r="F177" s="4">
        <f>ROUND(Source!Q165,O177)</f>
        <v>0</v>
      </c>
      <c r="G177" s="4" t="s">
        <v>117</v>
      </c>
      <c r="H177" s="4" t="s">
        <v>118</v>
      </c>
      <c r="I177" s="4"/>
      <c r="J177" s="4"/>
      <c r="K177" s="4">
        <v>203</v>
      </c>
      <c r="L177" s="4">
        <v>11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231</v>
      </c>
      <c r="F178" s="4">
        <f>ROUND(Source!BB165,O178)</f>
        <v>0</v>
      </c>
      <c r="G178" s="4" t="s">
        <v>119</v>
      </c>
      <c r="H178" s="4" t="s">
        <v>120</v>
      </c>
      <c r="I178" s="4"/>
      <c r="J178" s="4"/>
      <c r="K178" s="4">
        <v>231</v>
      </c>
      <c r="L178" s="4">
        <v>12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204</v>
      </c>
      <c r="F179" s="4">
        <f>ROUND(Source!R165,O179)</f>
        <v>0</v>
      </c>
      <c r="G179" s="4" t="s">
        <v>121</v>
      </c>
      <c r="H179" s="4" t="s">
        <v>122</v>
      </c>
      <c r="I179" s="4"/>
      <c r="J179" s="4"/>
      <c r="K179" s="4">
        <v>204</v>
      </c>
      <c r="L179" s="4">
        <v>13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205</v>
      </c>
      <c r="F180" s="4">
        <f>ROUND(Source!S165,O180)</f>
        <v>0</v>
      </c>
      <c r="G180" s="4" t="s">
        <v>123</v>
      </c>
      <c r="H180" s="4" t="s">
        <v>124</v>
      </c>
      <c r="I180" s="4"/>
      <c r="J180" s="4"/>
      <c r="K180" s="4">
        <v>205</v>
      </c>
      <c r="L180" s="4">
        <v>14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232</v>
      </c>
      <c r="F181" s="4">
        <f>ROUND(Source!BC165,O181)</f>
        <v>0</v>
      </c>
      <c r="G181" s="4" t="s">
        <v>125</v>
      </c>
      <c r="H181" s="4" t="s">
        <v>126</v>
      </c>
      <c r="I181" s="4"/>
      <c r="J181" s="4"/>
      <c r="K181" s="4">
        <v>232</v>
      </c>
      <c r="L181" s="4">
        <v>15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214</v>
      </c>
      <c r="F182" s="4">
        <f>ROUND(Source!AS165,O182)</f>
        <v>120843.62</v>
      </c>
      <c r="G182" s="4" t="s">
        <v>127</v>
      </c>
      <c r="H182" s="4" t="s">
        <v>128</v>
      </c>
      <c r="I182" s="4"/>
      <c r="J182" s="4"/>
      <c r="K182" s="4">
        <v>214</v>
      </c>
      <c r="L182" s="4">
        <v>16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120843.62</v>
      </c>
      <c r="X182" s="4">
        <v>1</v>
      </c>
      <c r="Y182" s="4">
        <v>120843.62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215</v>
      </c>
      <c r="F183" s="4">
        <f>ROUND(Source!AT165,O183)</f>
        <v>0</v>
      </c>
      <c r="G183" s="4" t="s">
        <v>129</v>
      </c>
      <c r="H183" s="4" t="s">
        <v>130</v>
      </c>
      <c r="I183" s="4"/>
      <c r="J183" s="4"/>
      <c r="K183" s="4">
        <v>215</v>
      </c>
      <c r="L183" s="4">
        <v>17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217</v>
      </c>
      <c r="F184" s="4">
        <f>ROUND(Source!AU165,O184)</f>
        <v>0</v>
      </c>
      <c r="G184" s="4" t="s">
        <v>131</v>
      </c>
      <c r="H184" s="4" t="s">
        <v>132</v>
      </c>
      <c r="I184" s="4"/>
      <c r="J184" s="4"/>
      <c r="K184" s="4">
        <v>217</v>
      </c>
      <c r="L184" s="4">
        <v>18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230</v>
      </c>
      <c r="F185" s="4">
        <f>ROUND(Source!BA165,O185)</f>
        <v>0</v>
      </c>
      <c r="G185" s="4" t="s">
        <v>133</v>
      </c>
      <c r="H185" s="4" t="s">
        <v>134</v>
      </c>
      <c r="I185" s="4"/>
      <c r="J185" s="4"/>
      <c r="K185" s="4">
        <v>230</v>
      </c>
      <c r="L185" s="4">
        <v>19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206</v>
      </c>
      <c r="F186" s="4">
        <f>ROUND(Source!T165,O186)</f>
        <v>0</v>
      </c>
      <c r="G186" s="4" t="s">
        <v>135</v>
      </c>
      <c r="H186" s="4" t="s">
        <v>136</v>
      </c>
      <c r="I186" s="4"/>
      <c r="J186" s="4"/>
      <c r="K186" s="4">
        <v>206</v>
      </c>
      <c r="L186" s="4">
        <v>20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207</v>
      </c>
      <c r="F187" s="4">
        <f>ROUND(Source!U165,O187)</f>
        <v>0</v>
      </c>
      <c r="G187" s="4" t="s">
        <v>137</v>
      </c>
      <c r="H187" s="4" t="s">
        <v>138</v>
      </c>
      <c r="I187" s="4"/>
      <c r="J187" s="4"/>
      <c r="K187" s="4">
        <v>207</v>
      </c>
      <c r="L187" s="4">
        <v>21</v>
      </c>
      <c r="M187" s="4">
        <v>3</v>
      </c>
      <c r="N187" s="4" t="s">
        <v>3</v>
      </c>
      <c r="O187" s="4">
        <v>7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208</v>
      </c>
      <c r="F188" s="4">
        <f>ROUND(Source!V165,O188)</f>
        <v>0</v>
      </c>
      <c r="G188" s="4" t="s">
        <v>139</v>
      </c>
      <c r="H188" s="4" t="s">
        <v>140</v>
      </c>
      <c r="I188" s="4"/>
      <c r="J188" s="4"/>
      <c r="K188" s="4">
        <v>208</v>
      </c>
      <c r="L188" s="4">
        <v>22</v>
      </c>
      <c r="M188" s="4">
        <v>3</v>
      </c>
      <c r="N188" s="4" t="s">
        <v>3</v>
      </c>
      <c r="O188" s="4">
        <v>7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209</v>
      </c>
      <c r="F189" s="4">
        <f>ROUND(Source!W165,O189)</f>
        <v>0</v>
      </c>
      <c r="G189" s="4" t="s">
        <v>141</v>
      </c>
      <c r="H189" s="4" t="s">
        <v>142</v>
      </c>
      <c r="I189" s="4"/>
      <c r="J189" s="4"/>
      <c r="K189" s="4">
        <v>209</v>
      </c>
      <c r="L189" s="4">
        <v>23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233</v>
      </c>
      <c r="F190" s="4">
        <f>ROUND(Source!BD165,O190)</f>
        <v>0</v>
      </c>
      <c r="G190" s="4" t="s">
        <v>143</v>
      </c>
      <c r="H190" s="4" t="s">
        <v>144</v>
      </c>
      <c r="I190" s="4"/>
      <c r="J190" s="4"/>
      <c r="K190" s="4">
        <v>233</v>
      </c>
      <c r="L190" s="4">
        <v>24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210</v>
      </c>
      <c r="F191" s="4">
        <f>ROUND(Source!X165,O191)</f>
        <v>0</v>
      </c>
      <c r="G191" s="4" t="s">
        <v>145</v>
      </c>
      <c r="H191" s="4" t="s">
        <v>146</v>
      </c>
      <c r="I191" s="4"/>
      <c r="J191" s="4"/>
      <c r="K191" s="4">
        <v>210</v>
      </c>
      <c r="L191" s="4">
        <v>25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211</v>
      </c>
      <c r="F192" s="4">
        <f>ROUND(Source!Y165,O192)</f>
        <v>0</v>
      </c>
      <c r="G192" s="4" t="s">
        <v>147</v>
      </c>
      <c r="H192" s="4" t="s">
        <v>148</v>
      </c>
      <c r="I192" s="4"/>
      <c r="J192" s="4"/>
      <c r="K192" s="4">
        <v>211</v>
      </c>
      <c r="L192" s="4">
        <v>26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45" x14ac:dyDescent="0.2">
      <c r="A193" s="4">
        <v>50</v>
      </c>
      <c r="B193" s="4">
        <v>0</v>
      </c>
      <c r="C193" s="4">
        <v>0</v>
      </c>
      <c r="D193" s="4">
        <v>1</v>
      </c>
      <c r="E193" s="4">
        <v>224</v>
      </c>
      <c r="F193" s="4">
        <f>ROUND(Source!AR165,O193)</f>
        <v>120843.62</v>
      </c>
      <c r="G193" s="4" t="s">
        <v>149</v>
      </c>
      <c r="H193" s="4" t="s">
        <v>150</v>
      </c>
      <c r="I193" s="4"/>
      <c r="J193" s="4"/>
      <c r="K193" s="4">
        <v>224</v>
      </c>
      <c r="L193" s="4">
        <v>27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120843.62</v>
      </c>
      <c r="X193" s="4">
        <v>1</v>
      </c>
      <c r="Y193" s="4">
        <v>120843.62</v>
      </c>
      <c r="Z193" s="4"/>
      <c r="AA193" s="4"/>
      <c r="AB193" s="4"/>
    </row>
    <row r="195" spans="1:245" x14ac:dyDescent="0.2">
      <c r="A195" s="1">
        <v>4</v>
      </c>
      <c r="B195" s="1">
        <v>1</v>
      </c>
      <c r="C195" s="1"/>
      <c r="D195" s="1">
        <f>ROW(A203)</f>
        <v>203</v>
      </c>
      <c r="E195" s="1"/>
      <c r="F195" s="1" t="s">
        <v>24</v>
      </c>
      <c r="G195" s="1" t="s">
        <v>333</v>
      </c>
      <c r="H195" s="1" t="s">
        <v>3</v>
      </c>
      <c r="I195" s="1">
        <v>0</v>
      </c>
      <c r="J195" s="1"/>
      <c r="K195" s="1">
        <v>0</v>
      </c>
      <c r="L195" s="1"/>
      <c r="M195" s="1" t="s">
        <v>3</v>
      </c>
      <c r="N195" s="1"/>
      <c r="O195" s="1"/>
      <c r="P195" s="1"/>
      <c r="Q195" s="1"/>
      <c r="R195" s="1"/>
      <c r="S195" s="1">
        <v>0</v>
      </c>
      <c r="T195" s="1"/>
      <c r="U195" s="1" t="s">
        <v>3</v>
      </c>
      <c r="V195" s="1">
        <v>0</v>
      </c>
      <c r="W195" s="1"/>
      <c r="X195" s="1"/>
      <c r="Y195" s="1"/>
      <c r="Z195" s="1"/>
      <c r="AA195" s="1"/>
      <c r="AB195" s="1" t="s">
        <v>3</v>
      </c>
      <c r="AC195" s="1" t="s">
        <v>3</v>
      </c>
      <c r="AD195" s="1" t="s">
        <v>3</v>
      </c>
      <c r="AE195" s="1" t="s">
        <v>3</v>
      </c>
      <c r="AF195" s="1" t="s">
        <v>3</v>
      </c>
      <c r="AG195" s="1" t="s">
        <v>3</v>
      </c>
      <c r="AH195" s="1"/>
      <c r="AI195" s="1"/>
      <c r="AJ195" s="1"/>
      <c r="AK195" s="1"/>
      <c r="AL195" s="1"/>
      <c r="AM195" s="1"/>
      <c r="AN195" s="1"/>
      <c r="AO195" s="1"/>
      <c r="AP195" s="1" t="s">
        <v>3</v>
      </c>
      <c r="AQ195" s="1" t="s">
        <v>3</v>
      </c>
      <c r="AR195" s="1" t="s">
        <v>3</v>
      </c>
      <c r="AS195" s="1"/>
      <c r="AT195" s="1"/>
      <c r="AU195" s="1"/>
      <c r="AV195" s="1"/>
      <c r="AW195" s="1"/>
      <c r="AX195" s="1"/>
      <c r="AY195" s="1"/>
      <c r="AZ195" s="1" t="s">
        <v>3</v>
      </c>
      <c r="BA195" s="1"/>
      <c r="BB195" s="1" t="s">
        <v>3</v>
      </c>
      <c r="BC195" s="1" t="s">
        <v>21</v>
      </c>
      <c r="BD195" s="1" t="s">
        <v>3</v>
      </c>
      <c r="BE195" s="1" t="s">
        <v>3</v>
      </c>
      <c r="BF195" s="1" t="s">
        <v>3</v>
      </c>
      <c r="BG195" s="1" t="s">
        <v>3</v>
      </c>
      <c r="BH195" s="1" t="s">
        <v>3</v>
      </c>
      <c r="BI195" s="1" t="s">
        <v>3</v>
      </c>
      <c r="BJ195" s="1" t="s">
        <v>3</v>
      </c>
      <c r="BK195" s="1" t="s">
        <v>3</v>
      </c>
      <c r="BL195" s="1" t="s">
        <v>3</v>
      </c>
      <c r="BM195" s="1" t="s">
        <v>21</v>
      </c>
      <c r="BN195" s="1" t="s">
        <v>3</v>
      </c>
      <c r="BO195" s="1" t="s">
        <v>3</v>
      </c>
      <c r="BP195" s="1" t="s">
        <v>3</v>
      </c>
      <c r="BQ195" s="1"/>
      <c r="BR195" s="1"/>
      <c r="BS195" s="1"/>
      <c r="BT195" s="1"/>
      <c r="BU195" s="1"/>
      <c r="BV195" s="1"/>
      <c r="BW195" s="1"/>
      <c r="BX195" s="1">
        <v>0</v>
      </c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>
        <v>0</v>
      </c>
    </row>
    <row r="197" spans="1:245" x14ac:dyDescent="0.2">
      <c r="A197" s="2">
        <v>52</v>
      </c>
      <c r="B197" s="2">
        <f t="shared" ref="B197:G197" si="139">B203</f>
        <v>1</v>
      </c>
      <c r="C197" s="2">
        <f t="shared" si="139"/>
        <v>4</v>
      </c>
      <c r="D197" s="2">
        <f t="shared" si="139"/>
        <v>195</v>
      </c>
      <c r="E197" s="2">
        <f t="shared" si="139"/>
        <v>0</v>
      </c>
      <c r="F197" s="2" t="str">
        <f t="shared" si="139"/>
        <v>Новый раздел</v>
      </c>
      <c r="G197" s="2" t="str">
        <f t="shared" si="139"/>
        <v>4. Испытания и измерения КЛ</v>
      </c>
      <c r="H197" s="2"/>
      <c r="I197" s="2"/>
      <c r="J197" s="2"/>
      <c r="K197" s="2"/>
      <c r="L197" s="2"/>
      <c r="M197" s="2"/>
      <c r="N197" s="2"/>
      <c r="O197" s="2">
        <f t="shared" ref="O197:AT197" si="140">O203</f>
        <v>27387.17</v>
      </c>
      <c r="P197" s="2">
        <f t="shared" si="140"/>
        <v>27387.17</v>
      </c>
      <c r="Q197" s="2">
        <f t="shared" si="140"/>
        <v>0</v>
      </c>
      <c r="R197" s="2">
        <f t="shared" si="140"/>
        <v>0</v>
      </c>
      <c r="S197" s="2">
        <f t="shared" si="140"/>
        <v>0</v>
      </c>
      <c r="T197" s="2">
        <f t="shared" si="140"/>
        <v>0</v>
      </c>
      <c r="U197" s="2">
        <f t="shared" si="140"/>
        <v>0</v>
      </c>
      <c r="V197" s="2">
        <f t="shared" si="140"/>
        <v>0</v>
      </c>
      <c r="W197" s="2">
        <f t="shared" si="140"/>
        <v>0</v>
      </c>
      <c r="X197" s="2">
        <f t="shared" si="140"/>
        <v>0</v>
      </c>
      <c r="Y197" s="2">
        <f t="shared" si="140"/>
        <v>0</v>
      </c>
      <c r="Z197" s="2">
        <f t="shared" si="140"/>
        <v>0</v>
      </c>
      <c r="AA197" s="2">
        <f t="shared" si="140"/>
        <v>0</v>
      </c>
      <c r="AB197" s="2">
        <f t="shared" si="140"/>
        <v>27387.17</v>
      </c>
      <c r="AC197" s="2">
        <f t="shared" si="140"/>
        <v>27387.17</v>
      </c>
      <c r="AD197" s="2">
        <f t="shared" si="140"/>
        <v>0</v>
      </c>
      <c r="AE197" s="2">
        <f t="shared" si="140"/>
        <v>0</v>
      </c>
      <c r="AF197" s="2">
        <f t="shared" si="140"/>
        <v>0</v>
      </c>
      <c r="AG197" s="2">
        <f t="shared" si="140"/>
        <v>0</v>
      </c>
      <c r="AH197" s="2">
        <f t="shared" si="140"/>
        <v>0</v>
      </c>
      <c r="AI197" s="2">
        <f t="shared" si="140"/>
        <v>0</v>
      </c>
      <c r="AJ197" s="2">
        <f t="shared" si="140"/>
        <v>0</v>
      </c>
      <c r="AK197" s="2">
        <f t="shared" si="140"/>
        <v>0</v>
      </c>
      <c r="AL197" s="2">
        <f t="shared" si="140"/>
        <v>0</v>
      </c>
      <c r="AM197" s="2">
        <f t="shared" si="140"/>
        <v>0</v>
      </c>
      <c r="AN197" s="2">
        <f t="shared" si="140"/>
        <v>0</v>
      </c>
      <c r="AO197" s="2">
        <f t="shared" si="140"/>
        <v>0</v>
      </c>
      <c r="AP197" s="2">
        <f t="shared" si="140"/>
        <v>0</v>
      </c>
      <c r="AQ197" s="2">
        <f t="shared" si="140"/>
        <v>0</v>
      </c>
      <c r="AR197" s="2">
        <f t="shared" si="140"/>
        <v>27387.17</v>
      </c>
      <c r="AS197" s="2">
        <f t="shared" si="140"/>
        <v>27387.17</v>
      </c>
      <c r="AT197" s="2">
        <f t="shared" si="140"/>
        <v>0</v>
      </c>
      <c r="AU197" s="2">
        <f t="shared" ref="AU197:BZ197" si="141">AU203</f>
        <v>0</v>
      </c>
      <c r="AV197" s="2">
        <f t="shared" si="141"/>
        <v>27387.17</v>
      </c>
      <c r="AW197" s="2">
        <f t="shared" si="141"/>
        <v>27387.17</v>
      </c>
      <c r="AX197" s="2">
        <f t="shared" si="141"/>
        <v>0</v>
      </c>
      <c r="AY197" s="2">
        <f t="shared" si="141"/>
        <v>27387.17</v>
      </c>
      <c r="AZ197" s="2">
        <f t="shared" si="141"/>
        <v>0</v>
      </c>
      <c r="BA197" s="2">
        <f t="shared" si="141"/>
        <v>0</v>
      </c>
      <c r="BB197" s="2">
        <f t="shared" si="141"/>
        <v>0</v>
      </c>
      <c r="BC197" s="2">
        <f t="shared" si="141"/>
        <v>0</v>
      </c>
      <c r="BD197" s="2">
        <f t="shared" si="141"/>
        <v>0</v>
      </c>
      <c r="BE197" s="2">
        <f t="shared" si="141"/>
        <v>0</v>
      </c>
      <c r="BF197" s="2">
        <f t="shared" si="141"/>
        <v>0</v>
      </c>
      <c r="BG197" s="2">
        <f t="shared" si="141"/>
        <v>0</v>
      </c>
      <c r="BH197" s="2">
        <f t="shared" si="141"/>
        <v>0</v>
      </c>
      <c r="BI197" s="2">
        <f t="shared" si="141"/>
        <v>0</v>
      </c>
      <c r="BJ197" s="2">
        <f t="shared" si="141"/>
        <v>0</v>
      </c>
      <c r="BK197" s="2">
        <f t="shared" si="141"/>
        <v>0</v>
      </c>
      <c r="BL197" s="2">
        <f t="shared" si="141"/>
        <v>0</v>
      </c>
      <c r="BM197" s="2">
        <f t="shared" si="141"/>
        <v>0</v>
      </c>
      <c r="BN197" s="2">
        <f t="shared" si="141"/>
        <v>0</v>
      </c>
      <c r="BO197" s="2">
        <f t="shared" si="141"/>
        <v>0</v>
      </c>
      <c r="BP197" s="2">
        <f t="shared" si="141"/>
        <v>0</v>
      </c>
      <c r="BQ197" s="2">
        <f t="shared" si="141"/>
        <v>0</v>
      </c>
      <c r="BR197" s="2">
        <f t="shared" si="141"/>
        <v>0</v>
      </c>
      <c r="BS197" s="2">
        <f t="shared" si="141"/>
        <v>0</v>
      </c>
      <c r="BT197" s="2">
        <f t="shared" si="141"/>
        <v>0</v>
      </c>
      <c r="BU197" s="2">
        <f t="shared" si="141"/>
        <v>0</v>
      </c>
      <c r="BV197" s="2">
        <f t="shared" si="141"/>
        <v>0</v>
      </c>
      <c r="BW197" s="2">
        <f t="shared" si="141"/>
        <v>0</v>
      </c>
      <c r="BX197" s="2">
        <f t="shared" si="141"/>
        <v>0</v>
      </c>
      <c r="BY197" s="2">
        <f t="shared" si="141"/>
        <v>0</v>
      </c>
      <c r="BZ197" s="2">
        <f t="shared" si="141"/>
        <v>0</v>
      </c>
      <c r="CA197" s="2">
        <f t="shared" ref="CA197:DF197" si="142">CA203</f>
        <v>27387.17</v>
      </c>
      <c r="CB197" s="2">
        <f t="shared" si="142"/>
        <v>27387.17</v>
      </c>
      <c r="CC197" s="2">
        <f t="shared" si="142"/>
        <v>0</v>
      </c>
      <c r="CD197" s="2">
        <f t="shared" si="142"/>
        <v>0</v>
      </c>
      <c r="CE197" s="2">
        <f t="shared" si="142"/>
        <v>27387.17</v>
      </c>
      <c r="CF197" s="2">
        <f t="shared" si="142"/>
        <v>27387.17</v>
      </c>
      <c r="CG197" s="2">
        <f t="shared" si="142"/>
        <v>0</v>
      </c>
      <c r="CH197" s="2">
        <f t="shared" si="142"/>
        <v>27387.17</v>
      </c>
      <c r="CI197" s="2">
        <f t="shared" si="142"/>
        <v>0</v>
      </c>
      <c r="CJ197" s="2">
        <f t="shared" si="142"/>
        <v>0</v>
      </c>
      <c r="CK197" s="2">
        <f t="shared" si="142"/>
        <v>0</v>
      </c>
      <c r="CL197" s="2">
        <f t="shared" si="142"/>
        <v>0</v>
      </c>
      <c r="CM197" s="2">
        <f t="shared" si="142"/>
        <v>0</v>
      </c>
      <c r="CN197" s="2">
        <f t="shared" si="142"/>
        <v>0</v>
      </c>
      <c r="CO197" s="2">
        <f t="shared" si="142"/>
        <v>0</v>
      </c>
      <c r="CP197" s="2">
        <f t="shared" si="142"/>
        <v>0</v>
      </c>
      <c r="CQ197" s="2">
        <f t="shared" si="142"/>
        <v>0</v>
      </c>
      <c r="CR197" s="2">
        <f t="shared" si="142"/>
        <v>0</v>
      </c>
      <c r="CS197" s="2">
        <f t="shared" si="142"/>
        <v>0</v>
      </c>
      <c r="CT197" s="2">
        <f t="shared" si="142"/>
        <v>0</v>
      </c>
      <c r="CU197" s="2">
        <f t="shared" si="142"/>
        <v>0</v>
      </c>
      <c r="CV197" s="2">
        <f t="shared" si="142"/>
        <v>0</v>
      </c>
      <c r="CW197" s="2">
        <f t="shared" si="142"/>
        <v>0</v>
      </c>
      <c r="CX197" s="2">
        <f t="shared" si="142"/>
        <v>0</v>
      </c>
      <c r="CY197" s="2">
        <f t="shared" si="142"/>
        <v>0</v>
      </c>
      <c r="CZ197" s="2">
        <f t="shared" si="142"/>
        <v>0</v>
      </c>
      <c r="DA197" s="2">
        <f t="shared" si="142"/>
        <v>0</v>
      </c>
      <c r="DB197" s="2">
        <f t="shared" si="142"/>
        <v>0</v>
      </c>
      <c r="DC197" s="2">
        <f t="shared" si="142"/>
        <v>0</v>
      </c>
      <c r="DD197" s="2">
        <f t="shared" si="142"/>
        <v>0</v>
      </c>
      <c r="DE197" s="2">
        <f t="shared" si="142"/>
        <v>0</v>
      </c>
      <c r="DF197" s="2">
        <f t="shared" si="142"/>
        <v>0</v>
      </c>
      <c r="DG197" s="3">
        <f t="shared" ref="DG197:EL197" si="143">DG203</f>
        <v>0</v>
      </c>
      <c r="DH197" s="3">
        <f t="shared" si="143"/>
        <v>0</v>
      </c>
      <c r="DI197" s="3">
        <f t="shared" si="143"/>
        <v>0</v>
      </c>
      <c r="DJ197" s="3">
        <f t="shared" si="143"/>
        <v>0</v>
      </c>
      <c r="DK197" s="3">
        <f t="shared" si="143"/>
        <v>0</v>
      </c>
      <c r="DL197" s="3">
        <f t="shared" si="143"/>
        <v>0</v>
      </c>
      <c r="DM197" s="3">
        <f t="shared" si="143"/>
        <v>0</v>
      </c>
      <c r="DN197" s="3">
        <f t="shared" si="143"/>
        <v>0</v>
      </c>
      <c r="DO197" s="3">
        <f t="shared" si="143"/>
        <v>0</v>
      </c>
      <c r="DP197" s="3">
        <f t="shared" si="143"/>
        <v>0</v>
      </c>
      <c r="DQ197" s="3">
        <f t="shared" si="143"/>
        <v>0</v>
      </c>
      <c r="DR197" s="3">
        <f t="shared" si="143"/>
        <v>0</v>
      </c>
      <c r="DS197" s="3">
        <f t="shared" si="143"/>
        <v>0</v>
      </c>
      <c r="DT197" s="3">
        <f t="shared" si="143"/>
        <v>0</v>
      </c>
      <c r="DU197" s="3">
        <f t="shared" si="143"/>
        <v>0</v>
      </c>
      <c r="DV197" s="3">
        <f t="shared" si="143"/>
        <v>0</v>
      </c>
      <c r="DW197" s="3">
        <f t="shared" si="143"/>
        <v>0</v>
      </c>
      <c r="DX197" s="3">
        <f t="shared" si="143"/>
        <v>0</v>
      </c>
      <c r="DY197" s="3">
        <f t="shared" si="143"/>
        <v>0</v>
      </c>
      <c r="DZ197" s="3">
        <f t="shared" si="143"/>
        <v>0</v>
      </c>
      <c r="EA197" s="3">
        <f t="shared" si="143"/>
        <v>0</v>
      </c>
      <c r="EB197" s="3">
        <f t="shared" si="143"/>
        <v>0</v>
      </c>
      <c r="EC197" s="3">
        <f t="shared" si="143"/>
        <v>0</v>
      </c>
      <c r="ED197" s="3">
        <f t="shared" si="143"/>
        <v>0</v>
      </c>
      <c r="EE197" s="3">
        <f t="shared" si="143"/>
        <v>0</v>
      </c>
      <c r="EF197" s="3">
        <f t="shared" si="143"/>
        <v>0</v>
      </c>
      <c r="EG197" s="3">
        <f t="shared" si="143"/>
        <v>0</v>
      </c>
      <c r="EH197" s="3">
        <f t="shared" si="143"/>
        <v>0</v>
      </c>
      <c r="EI197" s="3">
        <f t="shared" si="143"/>
        <v>0</v>
      </c>
      <c r="EJ197" s="3">
        <f t="shared" si="143"/>
        <v>0</v>
      </c>
      <c r="EK197" s="3">
        <f t="shared" si="143"/>
        <v>0</v>
      </c>
      <c r="EL197" s="3">
        <f t="shared" si="143"/>
        <v>0</v>
      </c>
      <c r="EM197" s="3">
        <f t="shared" ref="EM197:FR197" si="144">EM203</f>
        <v>0</v>
      </c>
      <c r="EN197" s="3">
        <f t="shared" si="144"/>
        <v>0</v>
      </c>
      <c r="EO197" s="3">
        <f t="shared" si="144"/>
        <v>0</v>
      </c>
      <c r="EP197" s="3">
        <f t="shared" si="144"/>
        <v>0</v>
      </c>
      <c r="EQ197" s="3">
        <f t="shared" si="144"/>
        <v>0</v>
      </c>
      <c r="ER197" s="3">
        <f t="shared" si="144"/>
        <v>0</v>
      </c>
      <c r="ES197" s="3">
        <f t="shared" si="144"/>
        <v>0</v>
      </c>
      <c r="ET197" s="3">
        <f t="shared" si="144"/>
        <v>0</v>
      </c>
      <c r="EU197" s="3">
        <f t="shared" si="144"/>
        <v>0</v>
      </c>
      <c r="EV197" s="3">
        <f t="shared" si="144"/>
        <v>0</v>
      </c>
      <c r="EW197" s="3">
        <f t="shared" si="144"/>
        <v>0</v>
      </c>
      <c r="EX197" s="3">
        <f t="shared" si="144"/>
        <v>0</v>
      </c>
      <c r="EY197" s="3">
        <f t="shared" si="144"/>
        <v>0</v>
      </c>
      <c r="EZ197" s="3">
        <f t="shared" si="144"/>
        <v>0</v>
      </c>
      <c r="FA197" s="3">
        <f t="shared" si="144"/>
        <v>0</v>
      </c>
      <c r="FB197" s="3">
        <f t="shared" si="144"/>
        <v>0</v>
      </c>
      <c r="FC197" s="3">
        <f t="shared" si="144"/>
        <v>0</v>
      </c>
      <c r="FD197" s="3">
        <f t="shared" si="144"/>
        <v>0</v>
      </c>
      <c r="FE197" s="3">
        <f t="shared" si="144"/>
        <v>0</v>
      </c>
      <c r="FF197" s="3">
        <f t="shared" si="144"/>
        <v>0</v>
      </c>
      <c r="FG197" s="3">
        <f t="shared" si="144"/>
        <v>0</v>
      </c>
      <c r="FH197" s="3">
        <f t="shared" si="144"/>
        <v>0</v>
      </c>
      <c r="FI197" s="3">
        <f t="shared" si="144"/>
        <v>0</v>
      </c>
      <c r="FJ197" s="3">
        <f t="shared" si="144"/>
        <v>0</v>
      </c>
      <c r="FK197" s="3">
        <f t="shared" si="144"/>
        <v>0</v>
      </c>
      <c r="FL197" s="3">
        <f t="shared" si="144"/>
        <v>0</v>
      </c>
      <c r="FM197" s="3">
        <f t="shared" si="144"/>
        <v>0</v>
      </c>
      <c r="FN197" s="3">
        <f t="shared" si="144"/>
        <v>0</v>
      </c>
      <c r="FO197" s="3">
        <f t="shared" si="144"/>
        <v>0</v>
      </c>
      <c r="FP197" s="3">
        <f t="shared" si="144"/>
        <v>0</v>
      </c>
      <c r="FQ197" s="3">
        <f t="shared" si="144"/>
        <v>0</v>
      </c>
      <c r="FR197" s="3">
        <f t="shared" si="144"/>
        <v>0</v>
      </c>
      <c r="FS197" s="3">
        <f t="shared" ref="FS197:GX197" si="145">FS203</f>
        <v>0</v>
      </c>
      <c r="FT197" s="3">
        <f t="shared" si="145"/>
        <v>0</v>
      </c>
      <c r="FU197" s="3">
        <f t="shared" si="145"/>
        <v>0</v>
      </c>
      <c r="FV197" s="3">
        <f t="shared" si="145"/>
        <v>0</v>
      </c>
      <c r="FW197" s="3">
        <f t="shared" si="145"/>
        <v>0</v>
      </c>
      <c r="FX197" s="3">
        <f t="shared" si="145"/>
        <v>0</v>
      </c>
      <c r="FY197" s="3">
        <f t="shared" si="145"/>
        <v>0</v>
      </c>
      <c r="FZ197" s="3">
        <f t="shared" si="145"/>
        <v>0</v>
      </c>
      <c r="GA197" s="3">
        <f t="shared" si="145"/>
        <v>0</v>
      </c>
      <c r="GB197" s="3">
        <f t="shared" si="145"/>
        <v>0</v>
      </c>
      <c r="GC197" s="3">
        <f t="shared" si="145"/>
        <v>0</v>
      </c>
      <c r="GD197" s="3">
        <f t="shared" si="145"/>
        <v>0</v>
      </c>
      <c r="GE197" s="3">
        <f t="shared" si="145"/>
        <v>0</v>
      </c>
      <c r="GF197" s="3">
        <f t="shared" si="145"/>
        <v>0</v>
      </c>
      <c r="GG197" s="3">
        <f t="shared" si="145"/>
        <v>0</v>
      </c>
      <c r="GH197" s="3">
        <f t="shared" si="145"/>
        <v>0</v>
      </c>
      <c r="GI197" s="3">
        <f t="shared" si="145"/>
        <v>0</v>
      </c>
      <c r="GJ197" s="3">
        <f t="shared" si="145"/>
        <v>0</v>
      </c>
      <c r="GK197" s="3">
        <f t="shared" si="145"/>
        <v>0</v>
      </c>
      <c r="GL197" s="3">
        <f t="shared" si="145"/>
        <v>0</v>
      </c>
      <c r="GM197" s="3">
        <f t="shared" si="145"/>
        <v>0</v>
      </c>
      <c r="GN197" s="3">
        <f t="shared" si="145"/>
        <v>0</v>
      </c>
      <c r="GO197" s="3">
        <f t="shared" si="145"/>
        <v>0</v>
      </c>
      <c r="GP197" s="3">
        <f t="shared" si="145"/>
        <v>0</v>
      </c>
      <c r="GQ197" s="3">
        <f t="shared" si="145"/>
        <v>0</v>
      </c>
      <c r="GR197" s="3">
        <f t="shared" si="145"/>
        <v>0</v>
      </c>
      <c r="GS197" s="3">
        <f t="shared" si="145"/>
        <v>0</v>
      </c>
      <c r="GT197" s="3">
        <f t="shared" si="145"/>
        <v>0</v>
      </c>
      <c r="GU197" s="3">
        <f t="shared" si="145"/>
        <v>0</v>
      </c>
      <c r="GV197" s="3">
        <f t="shared" si="145"/>
        <v>0</v>
      </c>
      <c r="GW197" s="3">
        <f t="shared" si="145"/>
        <v>0</v>
      </c>
      <c r="GX197" s="3">
        <f t="shared" si="145"/>
        <v>0</v>
      </c>
    </row>
    <row r="199" spans="1:245" x14ac:dyDescent="0.2">
      <c r="A199">
        <v>17</v>
      </c>
      <c r="B199">
        <v>1</v>
      </c>
      <c r="E199" t="s">
        <v>334</v>
      </c>
      <c r="F199" t="s">
        <v>335</v>
      </c>
      <c r="G199" t="s">
        <v>336</v>
      </c>
      <c r="H199" t="s">
        <v>337</v>
      </c>
      <c r="I199">
        <v>1</v>
      </c>
      <c r="J199">
        <v>0</v>
      </c>
      <c r="K199">
        <v>1</v>
      </c>
      <c r="O199">
        <f>ROUND(CP199,2)</f>
        <v>7776.63</v>
      </c>
      <c r="P199">
        <f>ROUND(CQ199*I199,2)</f>
        <v>7776.63</v>
      </c>
      <c r="Q199">
        <f>ROUND(CR199*I199,2)</f>
        <v>0</v>
      </c>
      <c r="R199">
        <f>ROUND(CS199*I199,2)</f>
        <v>0</v>
      </c>
      <c r="S199">
        <f>ROUND(CT199*I199,2)</f>
        <v>0</v>
      </c>
      <c r="T199">
        <f>ROUND(CU199*I199,2)</f>
        <v>0</v>
      </c>
      <c r="U199">
        <f>ROUND(CV199*I199,7)</f>
        <v>0</v>
      </c>
      <c r="V199">
        <f>ROUND(CW199*I199,7)</f>
        <v>0</v>
      </c>
      <c r="W199">
        <f>ROUND(CX199*I199,2)</f>
        <v>0</v>
      </c>
      <c r="X199">
        <f t="shared" ref="X199:Y201" si="146">ROUND(CY199,2)</f>
        <v>0</v>
      </c>
      <c r="Y199">
        <f t="shared" si="146"/>
        <v>0</v>
      </c>
      <c r="AA199">
        <v>425763196</v>
      </c>
      <c r="AB199">
        <f>ROUND((AC199+AD199+AF199),6)</f>
        <v>7776.63</v>
      </c>
      <c r="AC199">
        <f>ROUND((ES199),6)</f>
        <v>7776.63</v>
      </c>
      <c r="AD199">
        <f>ROUND((((ET199)-(EU199))+AE199),6)</f>
        <v>0</v>
      </c>
      <c r="AE199">
        <f t="shared" ref="AE199:AF201" si="147">ROUND((EU199),6)</f>
        <v>0</v>
      </c>
      <c r="AF199">
        <f t="shared" si="147"/>
        <v>0</v>
      </c>
      <c r="AG199">
        <f>ROUND((AP199),6)</f>
        <v>0</v>
      </c>
      <c r="AH199">
        <f t="shared" ref="AH199:AI201" si="148">(EW199)</f>
        <v>0</v>
      </c>
      <c r="AI199">
        <f t="shared" si="148"/>
        <v>0</v>
      </c>
      <c r="AJ199">
        <f>(AS199)</f>
        <v>0</v>
      </c>
      <c r="AK199">
        <v>7776.63</v>
      </c>
      <c r="AL199">
        <v>7776.63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1</v>
      </c>
      <c r="BD199" t="s">
        <v>3</v>
      </c>
      <c r="BE199" t="s">
        <v>3</v>
      </c>
      <c r="BF199" t="s">
        <v>3</v>
      </c>
      <c r="BG199" t="s">
        <v>3</v>
      </c>
      <c r="BH199">
        <v>3</v>
      </c>
      <c r="BI199">
        <v>1</v>
      </c>
      <c r="BJ199" t="s">
        <v>3</v>
      </c>
      <c r="BM199">
        <v>1100</v>
      </c>
      <c r="BN199">
        <v>0</v>
      </c>
      <c r="BO199" t="s">
        <v>3</v>
      </c>
      <c r="BP199">
        <v>0</v>
      </c>
      <c r="BQ199">
        <v>8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0</v>
      </c>
      <c r="CA199">
        <v>0</v>
      </c>
      <c r="CB199" t="s">
        <v>3</v>
      </c>
      <c r="CE199">
        <v>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>(P199+Q199+S199+R199)</f>
        <v>7776.63</v>
      </c>
      <c r="CQ199">
        <f>ROUND(AL199*BC199,2)</f>
        <v>7776.63</v>
      </c>
      <c r="CR199">
        <f>ROUND(AM199*BB199,2)</f>
        <v>0</v>
      </c>
      <c r="CS199">
        <f>ROUND(AN199*BS199,2)</f>
        <v>0</v>
      </c>
      <c r="CT199">
        <f>ROUND(AO199*BA199,2)</f>
        <v>0</v>
      </c>
      <c r="CU199">
        <f t="shared" ref="CU199:CX201" si="149">AG199</f>
        <v>0</v>
      </c>
      <c r="CV199">
        <f t="shared" si="149"/>
        <v>0</v>
      </c>
      <c r="CW199">
        <f t="shared" si="149"/>
        <v>0</v>
      </c>
      <c r="CX199">
        <f t="shared" si="149"/>
        <v>0</v>
      </c>
      <c r="CY199">
        <f>(((S199+R199)*AT199)/100)</f>
        <v>0</v>
      </c>
      <c r="CZ199">
        <f>(((S199+R199)*AU199)/100)</f>
        <v>0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1013</v>
      </c>
      <c r="DV199" t="s">
        <v>337</v>
      </c>
      <c r="DW199" t="s">
        <v>338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416980207</v>
      </c>
      <c r="EF199">
        <v>8</v>
      </c>
      <c r="EG199" t="s">
        <v>29</v>
      </c>
      <c r="EH199">
        <v>0</v>
      </c>
      <c r="EI199" t="s">
        <v>3</v>
      </c>
      <c r="EJ199">
        <v>1</v>
      </c>
      <c r="EK199">
        <v>1100</v>
      </c>
      <c r="EL199" t="s">
        <v>30</v>
      </c>
      <c r="EM199" t="s">
        <v>31</v>
      </c>
      <c r="EO199" t="s">
        <v>3</v>
      </c>
      <c r="EQ199">
        <v>131072</v>
      </c>
      <c r="ER199">
        <v>7776.63</v>
      </c>
      <c r="ES199">
        <v>7776.63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FQ199">
        <v>0</v>
      </c>
      <c r="FR199">
        <v>0</v>
      </c>
      <c r="FS199">
        <v>0</v>
      </c>
      <c r="FX199">
        <v>0</v>
      </c>
      <c r="FY199">
        <v>0</v>
      </c>
      <c r="GA199" t="s">
        <v>32</v>
      </c>
      <c r="GD199">
        <v>1</v>
      </c>
      <c r="GF199">
        <v>1189997563</v>
      </c>
      <c r="GG199">
        <v>2</v>
      </c>
      <c r="GH199">
        <v>0</v>
      </c>
      <c r="GI199">
        <v>-2</v>
      </c>
      <c r="GJ199">
        <v>0</v>
      </c>
      <c r="GK199">
        <v>0</v>
      </c>
      <c r="GL199">
        <f>ROUND(IF(AND(BH199=3,BI199=3,FS199&lt;&gt;0),P199,0),2)</f>
        <v>0</v>
      </c>
      <c r="GM199">
        <f>ROUND(O199+X199+Y199,2)+GX199</f>
        <v>7776.63</v>
      </c>
      <c r="GN199">
        <f>IF(OR(BI199=0,BI199=1),GM199-GX199,0)</f>
        <v>7776.63</v>
      </c>
      <c r="GO199">
        <f>IF(BI199=2,GM199-GX199,0)</f>
        <v>0</v>
      </c>
      <c r="GP199">
        <f>IF(BI199=4,GM199-GX199,0)</f>
        <v>0</v>
      </c>
      <c r="GR199">
        <v>0</v>
      </c>
      <c r="GS199">
        <v>4</v>
      </c>
      <c r="GT199">
        <v>0</v>
      </c>
      <c r="GU199" t="s">
        <v>3</v>
      </c>
      <c r="GV199">
        <f>ROUND((GT199),6)</f>
        <v>0</v>
      </c>
      <c r="GW199">
        <v>1</v>
      </c>
      <c r="GX199">
        <f>ROUND(HC199*I199,2)</f>
        <v>0</v>
      </c>
      <c r="HA199">
        <v>0</v>
      </c>
      <c r="HB199">
        <v>0</v>
      </c>
      <c r="HC199">
        <f>GV199*GW199</f>
        <v>0</v>
      </c>
      <c r="HE199" t="s">
        <v>3</v>
      </c>
      <c r="HF199" t="s">
        <v>3</v>
      </c>
      <c r="HM199" t="s">
        <v>3</v>
      </c>
      <c r="HN199" t="s">
        <v>3</v>
      </c>
      <c r="HO199" t="s">
        <v>3</v>
      </c>
      <c r="HP199" t="s">
        <v>3</v>
      </c>
      <c r="HQ199" t="s">
        <v>3</v>
      </c>
      <c r="HS199">
        <v>0</v>
      </c>
      <c r="IK199">
        <v>0</v>
      </c>
    </row>
    <row r="200" spans="1:245" x14ac:dyDescent="0.2">
      <c r="A200">
        <v>17</v>
      </c>
      <c r="B200">
        <v>1</v>
      </c>
      <c r="E200" t="s">
        <v>339</v>
      </c>
      <c r="F200" t="s">
        <v>340</v>
      </c>
      <c r="G200" t="s">
        <v>341</v>
      </c>
      <c r="H200" t="s">
        <v>337</v>
      </c>
      <c r="I200">
        <v>1</v>
      </c>
      <c r="J200">
        <v>0</v>
      </c>
      <c r="K200">
        <v>1</v>
      </c>
      <c r="O200">
        <f>ROUND(CP200,2)</f>
        <v>8231.8799999999992</v>
      </c>
      <c r="P200">
        <f>ROUND(CQ200*I200,2)</f>
        <v>8231.8799999999992</v>
      </c>
      <c r="Q200">
        <f>ROUND(CR200*I200,2)</f>
        <v>0</v>
      </c>
      <c r="R200">
        <f>ROUND(CS200*I200,2)</f>
        <v>0</v>
      </c>
      <c r="S200">
        <f>ROUND(CT200*I200,2)</f>
        <v>0</v>
      </c>
      <c r="T200">
        <f>ROUND(CU200*I200,2)</f>
        <v>0</v>
      </c>
      <c r="U200">
        <f>ROUND(CV200*I200,7)</f>
        <v>0</v>
      </c>
      <c r="V200">
        <f>ROUND(CW200*I200,7)</f>
        <v>0</v>
      </c>
      <c r="W200">
        <f>ROUND(CX200*I200,2)</f>
        <v>0</v>
      </c>
      <c r="X200">
        <f t="shared" si="146"/>
        <v>0</v>
      </c>
      <c r="Y200">
        <f t="shared" si="146"/>
        <v>0</v>
      </c>
      <c r="AA200">
        <v>425763196</v>
      </c>
      <c r="AB200">
        <f>ROUND((AC200+AD200+AF200),6)</f>
        <v>8231.8799999999992</v>
      </c>
      <c r="AC200">
        <f>ROUND((ES200),6)</f>
        <v>8231.8799999999992</v>
      </c>
      <c r="AD200">
        <f>ROUND((((ET200)-(EU200))+AE200),6)</f>
        <v>0</v>
      </c>
      <c r="AE200">
        <f t="shared" si="147"/>
        <v>0</v>
      </c>
      <c r="AF200">
        <f t="shared" si="147"/>
        <v>0</v>
      </c>
      <c r="AG200">
        <f>ROUND((AP200),6)</f>
        <v>0</v>
      </c>
      <c r="AH200">
        <f t="shared" si="148"/>
        <v>0</v>
      </c>
      <c r="AI200">
        <f t="shared" si="148"/>
        <v>0</v>
      </c>
      <c r="AJ200">
        <f>(AS200)</f>
        <v>0</v>
      </c>
      <c r="AK200">
        <v>8231.8799999999992</v>
      </c>
      <c r="AL200">
        <v>8231.8799999999992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1</v>
      </c>
      <c r="BD200" t="s">
        <v>3</v>
      </c>
      <c r="BE200" t="s">
        <v>3</v>
      </c>
      <c r="BF200" t="s">
        <v>3</v>
      </c>
      <c r="BG200" t="s">
        <v>3</v>
      </c>
      <c r="BH200">
        <v>3</v>
      </c>
      <c r="BI200">
        <v>1</v>
      </c>
      <c r="BJ200" t="s">
        <v>3</v>
      </c>
      <c r="BM200">
        <v>1100</v>
      </c>
      <c r="BN200">
        <v>0</v>
      </c>
      <c r="BO200" t="s">
        <v>3</v>
      </c>
      <c r="BP200">
        <v>0</v>
      </c>
      <c r="BQ200">
        <v>8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0</v>
      </c>
      <c r="CA200">
        <v>0</v>
      </c>
      <c r="CB200" t="s">
        <v>3</v>
      </c>
      <c r="CE200">
        <v>0</v>
      </c>
      <c r="CF200">
        <v>0</v>
      </c>
      <c r="CG200">
        <v>0</v>
      </c>
      <c r="CM200">
        <v>0</v>
      </c>
      <c r="CN200" t="s">
        <v>3</v>
      </c>
      <c r="CO200">
        <v>0</v>
      </c>
      <c r="CP200">
        <f>(P200+Q200+S200+R200)</f>
        <v>8231.8799999999992</v>
      </c>
      <c r="CQ200">
        <f>ROUND(AL200*BC200,2)</f>
        <v>8231.8799999999992</v>
      </c>
      <c r="CR200">
        <f>ROUND(AM200*BB200,2)</f>
        <v>0</v>
      </c>
      <c r="CS200">
        <f>ROUND(AN200*BS200,2)</f>
        <v>0</v>
      </c>
      <c r="CT200">
        <f>ROUND(AO200*BA200,2)</f>
        <v>0</v>
      </c>
      <c r="CU200">
        <f t="shared" si="149"/>
        <v>0</v>
      </c>
      <c r="CV200">
        <f t="shared" si="149"/>
        <v>0</v>
      </c>
      <c r="CW200">
        <f t="shared" si="149"/>
        <v>0</v>
      </c>
      <c r="CX200">
        <f t="shared" si="149"/>
        <v>0</v>
      </c>
      <c r="CY200">
        <f>(((S200+R200)*AT200)/100)</f>
        <v>0</v>
      </c>
      <c r="CZ200">
        <f>(((S200+R200)*AU200)/100)</f>
        <v>0</v>
      </c>
      <c r="DC200" t="s">
        <v>3</v>
      </c>
      <c r="DD200" t="s">
        <v>3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1013</v>
      </c>
      <c r="DV200" t="s">
        <v>337</v>
      </c>
      <c r="DW200" t="s">
        <v>338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416980207</v>
      </c>
      <c r="EF200">
        <v>8</v>
      </c>
      <c r="EG200" t="s">
        <v>29</v>
      </c>
      <c r="EH200">
        <v>0</v>
      </c>
      <c r="EI200" t="s">
        <v>3</v>
      </c>
      <c r="EJ200">
        <v>1</v>
      </c>
      <c r="EK200">
        <v>1100</v>
      </c>
      <c r="EL200" t="s">
        <v>30</v>
      </c>
      <c r="EM200" t="s">
        <v>31</v>
      </c>
      <c r="EO200" t="s">
        <v>3</v>
      </c>
      <c r="EQ200">
        <v>131072</v>
      </c>
      <c r="ER200">
        <v>8231.8799999999992</v>
      </c>
      <c r="ES200">
        <v>8231.8799999999992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FQ200">
        <v>0</v>
      </c>
      <c r="FR200">
        <v>0</v>
      </c>
      <c r="FS200">
        <v>0</v>
      </c>
      <c r="FX200">
        <v>0</v>
      </c>
      <c r="FY200">
        <v>0</v>
      </c>
      <c r="GA200" t="s">
        <v>32</v>
      </c>
      <c r="GD200">
        <v>1</v>
      </c>
      <c r="GF200">
        <v>-1323847821</v>
      </c>
      <c r="GG200">
        <v>2</v>
      </c>
      <c r="GH200">
        <v>0</v>
      </c>
      <c r="GI200">
        <v>-2</v>
      </c>
      <c r="GJ200">
        <v>0</v>
      </c>
      <c r="GK200">
        <v>0</v>
      </c>
      <c r="GL200">
        <f>ROUND(IF(AND(BH200=3,BI200=3,FS200&lt;&gt;0),P200,0),2)</f>
        <v>0</v>
      </c>
      <c r="GM200">
        <f>ROUND(O200+X200+Y200,2)+GX200</f>
        <v>8231.8799999999992</v>
      </c>
      <c r="GN200">
        <f>IF(OR(BI200=0,BI200=1),GM200-GX200,0)</f>
        <v>8231.8799999999992</v>
      </c>
      <c r="GO200">
        <f>IF(BI200=2,GM200-GX200,0)</f>
        <v>0</v>
      </c>
      <c r="GP200">
        <f>IF(BI200=4,GM200-GX200,0)</f>
        <v>0</v>
      </c>
      <c r="GR200">
        <v>0</v>
      </c>
      <c r="GS200">
        <v>4</v>
      </c>
      <c r="GT200">
        <v>0</v>
      </c>
      <c r="GU200" t="s">
        <v>3</v>
      </c>
      <c r="GV200">
        <f>ROUND((GT200),6)</f>
        <v>0</v>
      </c>
      <c r="GW200">
        <v>1</v>
      </c>
      <c r="GX200">
        <f>ROUND(HC200*I200,2)</f>
        <v>0</v>
      </c>
      <c r="HA200">
        <v>0</v>
      </c>
      <c r="HB200">
        <v>0</v>
      </c>
      <c r="HC200">
        <f>GV200*GW200</f>
        <v>0</v>
      </c>
      <c r="HE200" t="s">
        <v>3</v>
      </c>
      <c r="HF200" t="s">
        <v>3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HS200">
        <v>0</v>
      </c>
      <c r="IK200">
        <v>0</v>
      </c>
    </row>
    <row r="201" spans="1:245" x14ac:dyDescent="0.2">
      <c r="A201">
        <v>17</v>
      </c>
      <c r="B201">
        <v>1</v>
      </c>
      <c r="E201" t="s">
        <v>342</v>
      </c>
      <c r="F201" t="s">
        <v>343</v>
      </c>
      <c r="G201" t="s">
        <v>344</v>
      </c>
      <c r="H201" t="s">
        <v>337</v>
      </c>
      <c r="I201">
        <v>1</v>
      </c>
      <c r="J201">
        <v>0</v>
      </c>
      <c r="K201">
        <v>1</v>
      </c>
      <c r="O201">
        <f>ROUND(CP201,2)</f>
        <v>11378.66</v>
      </c>
      <c r="P201">
        <f>ROUND(CQ201*I201,2)</f>
        <v>11378.66</v>
      </c>
      <c r="Q201">
        <f>ROUND(CR201*I201,2)</f>
        <v>0</v>
      </c>
      <c r="R201">
        <f>ROUND(CS201*I201,2)</f>
        <v>0</v>
      </c>
      <c r="S201">
        <f>ROUND(CT201*I201,2)</f>
        <v>0</v>
      </c>
      <c r="T201">
        <f>ROUND(CU201*I201,2)</f>
        <v>0</v>
      </c>
      <c r="U201">
        <f>ROUND(CV201*I201,7)</f>
        <v>0</v>
      </c>
      <c r="V201">
        <f>ROUND(CW201*I201,7)</f>
        <v>0</v>
      </c>
      <c r="W201">
        <f>ROUND(CX201*I201,2)</f>
        <v>0</v>
      </c>
      <c r="X201">
        <f t="shared" si="146"/>
        <v>0</v>
      </c>
      <c r="Y201">
        <f t="shared" si="146"/>
        <v>0</v>
      </c>
      <c r="AA201">
        <v>425763196</v>
      </c>
      <c r="AB201">
        <f>ROUND((AC201+AD201+AF201),6)</f>
        <v>11378.66</v>
      </c>
      <c r="AC201">
        <f>ROUND((ES201),6)</f>
        <v>11378.66</v>
      </c>
      <c r="AD201">
        <f>ROUND((((ET201)-(EU201))+AE201),6)</f>
        <v>0</v>
      </c>
      <c r="AE201">
        <f t="shared" si="147"/>
        <v>0</v>
      </c>
      <c r="AF201">
        <f t="shared" si="147"/>
        <v>0</v>
      </c>
      <c r="AG201">
        <f>ROUND((AP201),6)</f>
        <v>0</v>
      </c>
      <c r="AH201">
        <f t="shared" si="148"/>
        <v>0</v>
      </c>
      <c r="AI201">
        <f t="shared" si="148"/>
        <v>0</v>
      </c>
      <c r="AJ201">
        <f>(AS201)</f>
        <v>0</v>
      </c>
      <c r="AK201">
        <v>11378.66</v>
      </c>
      <c r="AL201">
        <v>11378.66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</v>
      </c>
      <c r="BD201" t="s">
        <v>3</v>
      </c>
      <c r="BE201" t="s">
        <v>3</v>
      </c>
      <c r="BF201" t="s">
        <v>3</v>
      </c>
      <c r="BG201" t="s">
        <v>3</v>
      </c>
      <c r="BH201">
        <v>3</v>
      </c>
      <c r="BI201">
        <v>1</v>
      </c>
      <c r="BJ201" t="s">
        <v>3</v>
      </c>
      <c r="BM201">
        <v>1100</v>
      </c>
      <c r="BN201">
        <v>0</v>
      </c>
      <c r="BO201" t="s">
        <v>3</v>
      </c>
      <c r="BP201">
        <v>0</v>
      </c>
      <c r="BQ201">
        <v>8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0</v>
      </c>
      <c r="CA201">
        <v>0</v>
      </c>
      <c r="CB201" t="s">
        <v>3</v>
      </c>
      <c r="CE201">
        <v>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>(P201+Q201+S201+R201)</f>
        <v>11378.66</v>
      </c>
      <c r="CQ201">
        <f>ROUND(AL201*BC201,2)</f>
        <v>11378.66</v>
      </c>
      <c r="CR201">
        <f>ROUND(AM201*BB201,2)</f>
        <v>0</v>
      </c>
      <c r="CS201">
        <f>ROUND(AN201*BS201,2)</f>
        <v>0</v>
      </c>
      <c r="CT201">
        <f>ROUND(AO201*BA201,2)</f>
        <v>0</v>
      </c>
      <c r="CU201">
        <f t="shared" si="149"/>
        <v>0</v>
      </c>
      <c r="CV201">
        <f t="shared" si="149"/>
        <v>0</v>
      </c>
      <c r="CW201">
        <f t="shared" si="149"/>
        <v>0</v>
      </c>
      <c r="CX201">
        <f t="shared" si="149"/>
        <v>0</v>
      </c>
      <c r="CY201">
        <f>(((S201+R201)*AT201)/100)</f>
        <v>0</v>
      </c>
      <c r="CZ201">
        <f>(((S201+R201)*AU201)/100)</f>
        <v>0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1013</v>
      </c>
      <c r="DV201" t="s">
        <v>337</v>
      </c>
      <c r="DW201" t="s">
        <v>338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416980207</v>
      </c>
      <c r="EF201">
        <v>8</v>
      </c>
      <c r="EG201" t="s">
        <v>29</v>
      </c>
      <c r="EH201">
        <v>0</v>
      </c>
      <c r="EI201" t="s">
        <v>3</v>
      </c>
      <c r="EJ201">
        <v>1</v>
      </c>
      <c r="EK201">
        <v>1100</v>
      </c>
      <c r="EL201" t="s">
        <v>30</v>
      </c>
      <c r="EM201" t="s">
        <v>31</v>
      </c>
      <c r="EO201" t="s">
        <v>3</v>
      </c>
      <c r="EQ201">
        <v>131072</v>
      </c>
      <c r="ER201">
        <v>11378.66</v>
      </c>
      <c r="ES201">
        <v>11378.66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FQ201">
        <v>0</v>
      </c>
      <c r="FR201">
        <v>0</v>
      </c>
      <c r="FS201">
        <v>0</v>
      </c>
      <c r="FX201">
        <v>0</v>
      </c>
      <c r="FY201">
        <v>0</v>
      </c>
      <c r="GA201" t="s">
        <v>32</v>
      </c>
      <c r="GD201">
        <v>1</v>
      </c>
      <c r="GF201">
        <v>-2090683463</v>
      </c>
      <c r="GG201">
        <v>2</v>
      </c>
      <c r="GH201">
        <v>0</v>
      </c>
      <c r="GI201">
        <v>-2</v>
      </c>
      <c r="GJ201">
        <v>0</v>
      </c>
      <c r="GK201">
        <v>0</v>
      </c>
      <c r="GL201">
        <f>ROUND(IF(AND(BH201=3,BI201=3,FS201&lt;&gt;0),P201,0),2)</f>
        <v>0</v>
      </c>
      <c r="GM201">
        <f>ROUND(O201+X201+Y201,2)+GX201</f>
        <v>11378.66</v>
      </c>
      <c r="GN201">
        <f>IF(OR(BI201=0,BI201=1),GM201-GX201,0)</f>
        <v>11378.66</v>
      </c>
      <c r="GO201">
        <f>IF(BI201=2,GM201-GX201,0)</f>
        <v>0</v>
      </c>
      <c r="GP201">
        <f>IF(BI201=4,GM201-GX201,0)</f>
        <v>0</v>
      </c>
      <c r="GR201">
        <v>0</v>
      </c>
      <c r="GS201">
        <v>4</v>
      </c>
      <c r="GT201">
        <v>0</v>
      </c>
      <c r="GU201" t="s">
        <v>3</v>
      </c>
      <c r="GV201">
        <f>ROUND((GT201),6)</f>
        <v>0</v>
      </c>
      <c r="GW201">
        <v>1</v>
      </c>
      <c r="GX201">
        <f>ROUND(HC201*I201,2)</f>
        <v>0</v>
      </c>
      <c r="HA201">
        <v>0</v>
      </c>
      <c r="HB201">
        <v>0</v>
      </c>
      <c r="HC201">
        <f>GV201*GW201</f>
        <v>0</v>
      </c>
      <c r="HE201" t="s">
        <v>3</v>
      </c>
      <c r="HF201" t="s">
        <v>3</v>
      </c>
      <c r="HM201" t="s">
        <v>3</v>
      </c>
      <c r="HN201" t="s">
        <v>3</v>
      </c>
      <c r="HO201" t="s">
        <v>3</v>
      </c>
      <c r="HP201" t="s">
        <v>3</v>
      </c>
      <c r="HQ201" t="s">
        <v>3</v>
      </c>
      <c r="HS201">
        <v>0</v>
      </c>
      <c r="IK201">
        <v>0</v>
      </c>
    </row>
    <row r="203" spans="1:245" x14ac:dyDescent="0.2">
      <c r="A203" s="2">
        <v>51</v>
      </c>
      <c r="B203" s="2">
        <f>B195</f>
        <v>1</v>
      </c>
      <c r="C203" s="2">
        <f>A195</f>
        <v>4</v>
      </c>
      <c r="D203" s="2">
        <f>ROW(A195)</f>
        <v>195</v>
      </c>
      <c r="E203" s="2"/>
      <c r="F203" s="2" t="str">
        <f>IF(F195&lt;&gt;"",F195,"")</f>
        <v>Новый раздел</v>
      </c>
      <c r="G203" s="2" t="str">
        <f>IF(G195&lt;&gt;"",G195,"")</f>
        <v>4. Испытания и измерения КЛ</v>
      </c>
      <c r="H203" s="2">
        <v>0</v>
      </c>
      <c r="I203" s="2"/>
      <c r="J203" s="2"/>
      <c r="K203" s="2"/>
      <c r="L203" s="2"/>
      <c r="M203" s="2"/>
      <c r="N203" s="2"/>
      <c r="O203" s="2">
        <f t="shared" ref="O203:T203" si="150">ROUND(AB203,2)</f>
        <v>27387.17</v>
      </c>
      <c r="P203" s="2">
        <f t="shared" si="150"/>
        <v>27387.17</v>
      </c>
      <c r="Q203" s="2">
        <f t="shared" si="150"/>
        <v>0</v>
      </c>
      <c r="R203" s="2">
        <f t="shared" si="150"/>
        <v>0</v>
      </c>
      <c r="S203" s="2">
        <f t="shared" si="150"/>
        <v>0</v>
      </c>
      <c r="T203" s="2">
        <f t="shared" si="150"/>
        <v>0</v>
      </c>
      <c r="U203" s="2">
        <f>AH203</f>
        <v>0</v>
      </c>
      <c r="V203" s="2">
        <f>AI203</f>
        <v>0</v>
      </c>
      <c r="W203" s="2">
        <f>ROUND(AJ203,2)</f>
        <v>0</v>
      </c>
      <c r="X203" s="2">
        <f>ROUND(AK203,2)</f>
        <v>0</v>
      </c>
      <c r="Y203" s="2">
        <f>ROUND(AL203,2)</f>
        <v>0</v>
      </c>
      <c r="Z203" s="2"/>
      <c r="AA203" s="2"/>
      <c r="AB203" s="2">
        <f>ROUND(SUMIF(AA199:AA201,"=425763196",O199:O201),2)</f>
        <v>27387.17</v>
      </c>
      <c r="AC203" s="2">
        <f>ROUND(SUMIF(AA199:AA201,"=425763196",P199:P201),2)</f>
        <v>27387.17</v>
      </c>
      <c r="AD203" s="2">
        <f>ROUND(SUMIF(AA199:AA201,"=425763196",Q199:Q201),2)</f>
        <v>0</v>
      </c>
      <c r="AE203" s="2">
        <f>ROUND(SUMIF(AA199:AA201,"=425763196",R199:R201),2)</f>
        <v>0</v>
      </c>
      <c r="AF203" s="2">
        <f>ROUND(SUMIF(AA199:AA201,"=425763196",S199:S201),2)</f>
        <v>0</v>
      </c>
      <c r="AG203" s="2">
        <f>ROUND(SUMIF(AA199:AA201,"=425763196",T199:T201),2)</f>
        <v>0</v>
      </c>
      <c r="AH203" s="2">
        <f>SUMIF(AA199:AA201,"=425763196",U199:U201)</f>
        <v>0</v>
      </c>
      <c r="AI203" s="2">
        <f>SUMIF(AA199:AA201,"=425763196",V199:V201)</f>
        <v>0</v>
      </c>
      <c r="AJ203" s="2">
        <f>ROUND(SUMIF(AA199:AA201,"=425763196",W199:W201),2)</f>
        <v>0</v>
      </c>
      <c r="AK203" s="2">
        <f>ROUND(SUMIF(AA199:AA201,"=425763196",X199:X201),2)</f>
        <v>0</v>
      </c>
      <c r="AL203" s="2">
        <f>ROUND(SUMIF(AA199:AA201,"=425763196",Y199:Y201),2)</f>
        <v>0</v>
      </c>
      <c r="AM203" s="2"/>
      <c r="AN203" s="2"/>
      <c r="AO203" s="2">
        <f t="shared" ref="AO203:BD203" si="151">ROUND(BX203,2)</f>
        <v>0</v>
      </c>
      <c r="AP203" s="2">
        <f t="shared" si="151"/>
        <v>0</v>
      </c>
      <c r="AQ203" s="2">
        <f t="shared" si="151"/>
        <v>0</v>
      </c>
      <c r="AR203" s="2">
        <f t="shared" si="151"/>
        <v>27387.17</v>
      </c>
      <c r="AS203" s="2">
        <f t="shared" si="151"/>
        <v>27387.17</v>
      </c>
      <c r="AT203" s="2">
        <f t="shared" si="151"/>
        <v>0</v>
      </c>
      <c r="AU203" s="2">
        <f t="shared" si="151"/>
        <v>0</v>
      </c>
      <c r="AV203" s="2">
        <f t="shared" si="151"/>
        <v>27387.17</v>
      </c>
      <c r="AW203" s="2">
        <f t="shared" si="151"/>
        <v>27387.17</v>
      </c>
      <c r="AX203" s="2">
        <f t="shared" si="151"/>
        <v>0</v>
      </c>
      <c r="AY203" s="2">
        <f t="shared" si="151"/>
        <v>27387.17</v>
      </c>
      <c r="AZ203" s="2">
        <f t="shared" si="151"/>
        <v>0</v>
      </c>
      <c r="BA203" s="2">
        <f t="shared" si="151"/>
        <v>0</v>
      </c>
      <c r="BB203" s="2">
        <f t="shared" si="151"/>
        <v>0</v>
      </c>
      <c r="BC203" s="2">
        <f t="shared" si="151"/>
        <v>0</v>
      </c>
      <c r="BD203" s="2">
        <f t="shared" si="151"/>
        <v>0</v>
      </c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>
        <f>ROUND(SUMIF(AA199:AA201,"=425763196",FQ199:FQ201),2)</f>
        <v>0</v>
      </c>
      <c r="BY203" s="2">
        <f>ROUND(SUMIF(AA199:AA201,"=425763196",FR199:FR201),2)</f>
        <v>0</v>
      </c>
      <c r="BZ203" s="2">
        <f>ROUND(SUMIF(AA199:AA201,"=425763196",GL199:GL201),2)</f>
        <v>0</v>
      </c>
      <c r="CA203" s="2">
        <f>ROUND(SUMIF(AA199:AA201,"=425763196",GM199:GM201),2)</f>
        <v>27387.17</v>
      </c>
      <c r="CB203" s="2">
        <f>ROUND(SUMIF(AA199:AA201,"=425763196",GN199:GN201),2)</f>
        <v>27387.17</v>
      </c>
      <c r="CC203" s="2">
        <f>ROUND(SUMIF(AA199:AA201,"=425763196",GO199:GO201),2)</f>
        <v>0</v>
      </c>
      <c r="CD203" s="2">
        <f>ROUND(SUMIF(AA199:AA201,"=425763196",GP199:GP201),2)</f>
        <v>0</v>
      </c>
      <c r="CE203" s="2">
        <f>AC203-BX203</f>
        <v>27387.17</v>
      </c>
      <c r="CF203" s="2">
        <f>AC203-BY203</f>
        <v>27387.17</v>
      </c>
      <c r="CG203" s="2">
        <f>BX203-BZ203</f>
        <v>0</v>
      </c>
      <c r="CH203" s="2">
        <f>AC203-BX203-BY203+BZ203</f>
        <v>27387.17</v>
      </c>
      <c r="CI203" s="2">
        <f>BY203-BZ203</f>
        <v>0</v>
      </c>
      <c r="CJ203" s="2">
        <f>ROUND(SUMIF(AA199:AA201,"=425763196",GX199:GX201),2)</f>
        <v>0</v>
      </c>
      <c r="CK203" s="2">
        <f>ROUND(SUMIF(AA199:AA201,"=425763196",GY199:GY201),2)</f>
        <v>0</v>
      </c>
      <c r="CL203" s="2">
        <f>ROUND(SUMIF(AA199:AA201,"=425763196",GZ199:GZ201),2)</f>
        <v>0</v>
      </c>
      <c r="CM203" s="2">
        <f>ROUND(SUMIF(AA199:AA201,"=425763196",HD199:HD201),2)</f>
        <v>0</v>
      </c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>
        <v>0</v>
      </c>
    </row>
    <row r="205" spans="1:245" x14ac:dyDescent="0.2">
      <c r="A205" s="4">
        <v>50</v>
      </c>
      <c r="B205" s="4">
        <v>0</v>
      </c>
      <c r="C205" s="4">
        <v>0</v>
      </c>
      <c r="D205" s="4">
        <v>1</v>
      </c>
      <c r="E205" s="4">
        <v>201</v>
      </c>
      <c r="F205" s="4">
        <f>ROUND(Source!O203,O205)</f>
        <v>27387.17</v>
      </c>
      <c r="G205" s="4" t="s">
        <v>97</v>
      </c>
      <c r="H205" s="4" t="s">
        <v>98</v>
      </c>
      <c r="I205" s="4"/>
      <c r="J205" s="4"/>
      <c r="K205" s="4">
        <v>201</v>
      </c>
      <c r="L205" s="4">
        <v>1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27387.17</v>
      </c>
      <c r="X205" s="4">
        <v>1</v>
      </c>
      <c r="Y205" s="4">
        <v>27387.17</v>
      </c>
      <c r="Z205" s="4"/>
      <c r="AA205" s="4"/>
      <c r="AB205" s="4"/>
    </row>
    <row r="206" spans="1:245" x14ac:dyDescent="0.2">
      <c r="A206" s="4">
        <v>50</v>
      </c>
      <c r="B206" s="4">
        <v>0</v>
      </c>
      <c r="C206" s="4">
        <v>0</v>
      </c>
      <c r="D206" s="4">
        <v>1</v>
      </c>
      <c r="E206" s="4">
        <v>202</v>
      </c>
      <c r="F206" s="4">
        <f>ROUND(Source!P203,O206)</f>
        <v>27387.17</v>
      </c>
      <c r="G206" s="4" t="s">
        <v>99</v>
      </c>
      <c r="H206" s="4" t="s">
        <v>100</v>
      </c>
      <c r="I206" s="4"/>
      <c r="J206" s="4"/>
      <c r="K206" s="4">
        <v>202</v>
      </c>
      <c r="L206" s="4">
        <v>2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27387.17</v>
      </c>
      <c r="X206" s="4">
        <v>1</v>
      </c>
      <c r="Y206" s="4">
        <v>27387.17</v>
      </c>
      <c r="Z206" s="4"/>
      <c r="AA206" s="4"/>
      <c r="AB206" s="4"/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222</v>
      </c>
      <c r="F207" s="4">
        <f>ROUND(Source!AO203,O207)</f>
        <v>0</v>
      </c>
      <c r="G207" s="4" t="s">
        <v>101</v>
      </c>
      <c r="H207" s="4" t="s">
        <v>102</v>
      </c>
      <c r="I207" s="4"/>
      <c r="J207" s="4"/>
      <c r="K207" s="4">
        <v>222</v>
      </c>
      <c r="L207" s="4">
        <v>3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225</v>
      </c>
      <c r="F208" s="4">
        <f>ROUND(Source!AV203,O208)</f>
        <v>27387.17</v>
      </c>
      <c r="G208" s="4" t="s">
        <v>103</v>
      </c>
      <c r="H208" s="4" t="s">
        <v>104</v>
      </c>
      <c r="I208" s="4"/>
      <c r="J208" s="4"/>
      <c r="K208" s="4">
        <v>225</v>
      </c>
      <c r="L208" s="4">
        <v>4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27387.17</v>
      </c>
      <c r="X208" s="4">
        <v>1</v>
      </c>
      <c r="Y208" s="4">
        <v>27387.17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226</v>
      </c>
      <c r="F209" s="4">
        <f>ROUND(Source!AW203,O209)</f>
        <v>27387.17</v>
      </c>
      <c r="G209" s="4" t="s">
        <v>105</v>
      </c>
      <c r="H209" s="4" t="s">
        <v>106</v>
      </c>
      <c r="I209" s="4"/>
      <c r="J209" s="4"/>
      <c r="K209" s="4">
        <v>226</v>
      </c>
      <c r="L209" s="4">
        <v>5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27387.17</v>
      </c>
      <c r="X209" s="4">
        <v>1</v>
      </c>
      <c r="Y209" s="4">
        <v>27387.17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227</v>
      </c>
      <c r="F210" s="4">
        <f>ROUND(Source!AX203,O210)</f>
        <v>0</v>
      </c>
      <c r="G210" s="4" t="s">
        <v>107</v>
      </c>
      <c r="H210" s="4" t="s">
        <v>108</v>
      </c>
      <c r="I210" s="4"/>
      <c r="J210" s="4"/>
      <c r="K210" s="4">
        <v>227</v>
      </c>
      <c r="L210" s="4">
        <v>6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228</v>
      </c>
      <c r="F211" s="4">
        <f>ROUND(Source!AY203,O211)</f>
        <v>27387.17</v>
      </c>
      <c r="G211" s="4" t="s">
        <v>109</v>
      </c>
      <c r="H211" s="4" t="s">
        <v>110</v>
      </c>
      <c r="I211" s="4"/>
      <c r="J211" s="4"/>
      <c r="K211" s="4">
        <v>228</v>
      </c>
      <c r="L211" s="4">
        <v>7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27387.17</v>
      </c>
      <c r="X211" s="4">
        <v>1</v>
      </c>
      <c r="Y211" s="4">
        <v>27387.17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216</v>
      </c>
      <c r="F212" s="4">
        <f>ROUND(Source!AP203,O212)</f>
        <v>0</v>
      </c>
      <c r="G212" s="4" t="s">
        <v>111</v>
      </c>
      <c r="H212" s="4" t="s">
        <v>112</v>
      </c>
      <c r="I212" s="4"/>
      <c r="J212" s="4"/>
      <c r="K212" s="4">
        <v>216</v>
      </c>
      <c r="L212" s="4">
        <v>8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223</v>
      </c>
      <c r="F213" s="4">
        <f>ROUND(Source!AQ203,O213)</f>
        <v>0</v>
      </c>
      <c r="G213" s="4" t="s">
        <v>113</v>
      </c>
      <c r="H213" s="4" t="s">
        <v>114</v>
      </c>
      <c r="I213" s="4"/>
      <c r="J213" s="4"/>
      <c r="K213" s="4">
        <v>223</v>
      </c>
      <c r="L213" s="4">
        <v>9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229</v>
      </c>
      <c r="F214" s="4">
        <f>ROUND(Source!AZ203,O214)</f>
        <v>0</v>
      </c>
      <c r="G214" s="4" t="s">
        <v>115</v>
      </c>
      <c r="H214" s="4" t="s">
        <v>116</v>
      </c>
      <c r="I214" s="4"/>
      <c r="J214" s="4"/>
      <c r="K214" s="4">
        <v>229</v>
      </c>
      <c r="L214" s="4">
        <v>10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203</v>
      </c>
      <c r="F215" s="4">
        <f>ROUND(Source!Q203,O215)</f>
        <v>0</v>
      </c>
      <c r="G215" s="4" t="s">
        <v>117</v>
      </c>
      <c r="H215" s="4" t="s">
        <v>118</v>
      </c>
      <c r="I215" s="4"/>
      <c r="J215" s="4"/>
      <c r="K215" s="4">
        <v>203</v>
      </c>
      <c r="L215" s="4">
        <v>11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231</v>
      </c>
      <c r="F216" s="4">
        <f>ROUND(Source!BB203,O216)</f>
        <v>0</v>
      </c>
      <c r="G216" s="4" t="s">
        <v>119</v>
      </c>
      <c r="H216" s="4" t="s">
        <v>120</v>
      </c>
      <c r="I216" s="4"/>
      <c r="J216" s="4"/>
      <c r="K216" s="4">
        <v>231</v>
      </c>
      <c r="L216" s="4">
        <v>12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204</v>
      </c>
      <c r="F217" s="4">
        <f>ROUND(Source!R203,O217)</f>
        <v>0</v>
      </c>
      <c r="G217" s="4" t="s">
        <v>121</v>
      </c>
      <c r="H217" s="4" t="s">
        <v>122</v>
      </c>
      <c r="I217" s="4"/>
      <c r="J217" s="4"/>
      <c r="K217" s="4">
        <v>204</v>
      </c>
      <c r="L217" s="4">
        <v>13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205</v>
      </c>
      <c r="F218" s="4">
        <f>ROUND(Source!S203,O218)</f>
        <v>0</v>
      </c>
      <c r="G218" s="4" t="s">
        <v>123</v>
      </c>
      <c r="H218" s="4" t="s">
        <v>124</v>
      </c>
      <c r="I218" s="4"/>
      <c r="J218" s="4"/>
      <c r="K218" s="4">
        <v>205</v>
      </c>
      <c r="L218" s="4">
        <v>14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232</v>
      </c>
      <c r="F219" s="4">
        <f>ROUND(Source!BC203,O219)</f>
        <v>0</v>
      </c>
      <c r="G219" s="4" t="s">
        <v>125</v>
      </c>
      <c r="H219" s="4" t="s">
        <v>126</v>
      </c>
      <c r="I219" s="4"/>
      <c r="J219" s="4"/>
      <c r="K219" s="4">
        <v>232</v>
      </c>
      <c r="L219" s="4">
        <v>15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214</v>
      </c>
      <c r="F220" s="4">
        <f>ROUND(Source!AS203,O220)</f>
        <v>27387.17</v>
      </c>
      <c r="G220" s="4" t="s">
        <v>127</v>
      </c>
      <c r="H220" s="4" t="s">
        <v>128</v>
      </c>
      <c r="I220" s="4"/>
      <c r="J220" s="4"/>
      <c r="K220" s="4">
        <v>214</v>
      </c>
      <c r="L220" s="4">
        <v>16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27387.17</v>
      </c>
      <c r="X220" s="4">
        <v>1</v>
      </c>
      <c r="Y220" s="4">
        <v>27387.17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215</v>
      </c>
      <c r="F221" s="4">
        <f>ROUND(Source!AT203,O221)</f>
        <v>0</v>
      </c>
      <c r="G221" s="4" t="s">
        <v>129</v>
      </c>
      <c r="H221" s="4" t="s">
        <v>130</v>
      </c>
      <c r="I221" s="4"/>
      <c r="J221" s="4"/>
      <c r="K221" s="4">
        <v>215</v>
      </c>
      <c r="L221" s="4">
        <v>17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217</v>
      </c>
      <c r="F222" s="4">
        <f>ROUND(Source!AU203,O222)</f>
        <v>0</v>
      </c>
      <c r="G222" s="4" t="s">
        <v>131</v>
      </c>
      <c r="H222" s="4" t="s">
        <v>132</v>
      </c>
      <c r="I222" s="4"/>
      <c r="J222" s="4"/>
      <c r="K222" s="4">
        <v>217</v>
      </c>
      <c r="L222" s="4">
        <v>18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230</v>
      </c>
      <c r="F223" s="4">
        <f>ROUND(Source!BA203,O223)</f>
        <v>0</v>
      </c>
      <c r="G223" s="4" t="s">
        <v>133</v>
      </c>
      <c r="H223" s="4" t="s">
        <v>134</v>
      </c>
      <c r="I223" s="4"/>
      <c r="J223" s="4"/>
      <c r="K223" s="4">
        <v>230</v>
      </c>
      <c r="L223" s="4">
        <v>19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206</v>
      </c>
      <c r="F224" s="4">
        <f>ROUND(Source!T203,O224)</f>
        <v>0</v>
      </c>
      <c r="G224" s="4" t="s">
        <v>135</v>
      </c>
      <c r="H224" s="4" t="s">
        <v>136</v>
      </c>
      <c r="I224" s="4"/>
      <c r="J224" s="4"/>
      <c r="K224" s="4">
        <v>206</v>
      </c>
      <c r="L224" s="4">
        <v>20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45" x14ac:dyDescent="0.2">
      <c r="A225" s="4">
        <v>50</v>
      </c>
      <c r="B225" s="4">
        <v>0</v>
      </c>
      <c r="C225" s="4">
        <v>0</v>
      </c>
      <c r="D225" s="4">
        <v>1</v>
      </c>
      <c r="E225" s="4">
        <v>207</v>
      </c>
      <c r="F225" s="4">
        <f>ROUND(Source!U203,O225)</f>
        <v>0</v>
      </c>
      <c r="G225" s="4" t="s">
        <v>137</v>
      </c>
      <c r="H225" s="4" t="s">
        <v>138</v>
      </c>
      <c r="I225" s="4"/>
      <c r="J225" s="4"/>
      <c r="K225" s="4">
        <v>207</v>
      </c>
      <c r="L225" s="4">
        <v>21</v>
      </c>
      <c r="M225" s="4">
        <v>3</v>
      </c>
      <c r="N225" s="4" t="s">
        <v>3</v>
      </c>
      <c r="O225" s="4">
        <v>7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45" x14ac:dyDescent="0.2">
      <c r="A226" s="4">
        <v>50</v>
      </c>
      <c r="B226" s="4">
        <v>0</v>
      </c>
      <c r="C226" s="4">
        <v>0</v>
      </c>
      <c r="D226" s="4">
        <v>1</v>
      </c>
      <c r="E226" s="4">
        <v>208</v>
      </c>
      <c r="F226" s="4">
        <f>ROUND(Source!V203,O226)</f>
        <v>0</v>
      </c>
      <c r="G226" s="4" t="s">
        <v>139</v>
      </c>
      <c r="H226" s="4" t="s">
        <v>140</v>
      </c>
      <c r="I226" s="4"/>
      <c r="J226" s="4"/>
      <c r="K226" s="4">
        <v>208</v>
      </c>
      <c r="L226" s="4">
        <v>22</v>
      </c>
      <c r="M226" s="4">
        <v>3</v>
      </c>
      <c r="N226" s="4" t="s">
        <v>3</v>
      </c>
      <c r="O226" s="4">
        <v>7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45" x14ac:dyDescent="0.2">
      <c r="A227" s="4">
        <v>50</v>
      </c>
      <c r="B227" s="4">
        <v>0</v>
      </c>
      <c r="C227" s="4">
        <v>0</v>
      </c>
      <c r="D227" s="4">
        <v>1</v>
      </c>
      <c r="E227" s="4">
        <v>209</v>
      </c>
      <c r="F227" s="4">
        <f>ROUND(Source!W203,O227)</f>
        <v>0</v>
      </c>
      <c r="G227" s="4" t="s">
        <v>141</v>
      </c>
      <c r="H227" s="4" t="s">
        <v>142</v>
      </c>
      <c r="I227" s="4"/>
      <c r="J227" s="4"/>
      <c r="K227" s="4">
        <v>209</v>
      </c>
      <c r="L227" s="4">
        <v>23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45" x14ac:dyDescent="0.2">
      <c r="A228" s="4">
        <v>50</v>
      </c>
      <c r="B228" s="4">
        <v>0</v>
      </c>
      <c r="C228" s="4">
        <v>0</v>
      </c>
      <c r="D228" s="4">
        <v>1</v>
      </c>
      <c r="E228" s="4">
        <v>233</v>
      </c>
      <c r="F228" s="4">
        <f>ROUND(Source!BD203,O228)</f>
        <v>0</v>
      </c>
      <c r="G228" s="4" t="s">
        <v>143</v>
      </c>
      <c r="H228" s="4" t="s">
        <v>144</v>
      </c>
      <c r="I228" s="4"/>
      <c r="J228" s="4"/>
      <c r="K228" s="4">
        <v>233</v>
      </c>
      <c r="L228" s="4">
        <v>24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45" x14ac:dyDescent="0.2">
      <c r="A229" s="4">
        <v>50</v>
      </c>
      <c r="B229" s="4">
        <v>0</v>
      </c>
      <c r="C229" s="4">
        <v>0</v>
      </c>
      <c r="D229" s="4">
        <v>1</v>
      </c>
      <c r="E229" s="4">
        <v>210</v>
      </c>
      <c r="F229" s="4">
        <f>ROUND(Source!X203,O229)</f>
        <v>0</v>
      </c>
      <c r="G229" s="4" t="s">
        <v>145</v>
      </c>
      <c r="H229" s="4" t="s">
        <v>146</v>
      </c>
      <c r="I229" s="4"/>
      <c r="J229" s="4"/>
      <c r="K229" s="4">
        <v>210</v>
      </c>
      <c r="L229" s="4">
        <v>25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45" x14ac:dyDescent="0.2">
      <c r="A230" s="4">
        <v>50</v>
      </c>
      <c r="B230" s="4">
        <v>0</v>
      </c>
      <c r="C230" s="4">
        <v>0</v>
      </c>
      <c r="D230" s="4">
        <v>1</v>
      </c>
      <c r="E230" s="4">
        <v>211</v>
      </c>
      <c r="F230" s="4">
        <f>ROUND(Source!Y203,O230)</f>
        <v>0</v>
      </c>
      <c r="G230" s="4" t="s">
        <v>147</v>
      </c>
      <c r="H230" s="4" t="s">
        <v>148</v>
      </c>
      <c r="I230" s="4"/>
      <c r="J230" s="4"/>
      <c r="K230" s="4">
        <v>211</v>
      </c>
      <c r="L230" s="4">
        <v>26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45" x14ac:dyDescent="0.2">
      <c r="A231" s="4">
        <v>50</v>
      </c>
      <c r="B231" s="4">
        <v>0</v>
      </c>
      <c r="C231" s="4">
        <v>0</v>
      </c>
      <c r="D231" s="4">
        <v>1</v>
      </c>
      <c r="E231" s="4">
        <v>224</v>
      </c>
      <c r="F231" s="4">
        <f>ROUND(Source!AR203,O231)</f>
        <v>27387.17</v>
      </c>
      <c r="G231" s="4" t="s">
        <v>149</v>
      </c>
      <c r="H231" s="4" t="s">
        <v>150</v>
      </c>
      <c r="I231" s="4"/>
      <c r="J231" s="4"/>
      <c r="K231" s="4">
        <v>224</v>
      </c>
      <c r="L231" s="4">
        <v>27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27387.17</v>
      </c>
      <c r="X231" s="4">
        <v>1</v>
      </c>
      <c r="Y231" s="4">
        <v>27387.17</v>
      </c>
      <c r="Z231" s="4"/>
      <c r="AA231" s="4"/>
      <c r="AB231" s="4"/>
    </row>
    <row r="233" spans="1:245" x14ac:dyDescent="0.2">
      <c r="A233" s="1">
        <v>4</v>
      </c>
      <c r="B233" s="1">
        <v>1</v>
      </c>
      <c r="C233" s="1"/>
      <c r="D233" s="1">
        <f>ROW(A246)</f>
        <v>246</v>
      </c>
      <c r="E233" s="1"/>
      <c r="F233" s="1" t="s">
        <v>24</v>
      </c>
      <c r="G233" s="1" t="s">
        <v>345</v>
      </c>
      <c r="H233" s="1" t="s">
        <v>3</v>
      </c>
      <c r="I233" s="1">
        <v>0</v>
      </c>
      <c r="J233" s="1"/>
      <c r="K233" s="1">
        <v>0</v>
      </c>
      <c r="L233" s="1"/>
      <c r="M233" s="1" t="s">
        <v>3</v>
      </c>
      <c r="N233" s="1"/>
      <c r="O233" s="1"/>
      <c r="P233" s="1"/>
      <c r="Q233" s="1"/>
      <c r="R233" s="1"/>
      <c r="S233" s="1">
        <v>0</v>
      </c>
      <c r="T233" s="1"/>
      <c r="U233" s="1" t="s">
        <v>3</v>
      </c>
      <c r="V233" s="1">
        <v>0</v>
      </c>
      <c r="W233" s="1"/>
      <c r="X233" s="1"/>
      <c r="Y233" s="1"/>
      <c r="Z233" s="1"/>
      <c r="AA233" s="1"/>
      <c r="AB233" s="1" t="s">
        <v>3</v>
      </c>
      <c r="AC233" s="1" t="s">
        <v>3</v>
      </c>
      <c r="AD233" s="1" t="s">
        <v>3</v>
      </c>
      <c r="AE233" s="1" t="s">
        <v>3</v>
      </c>
      <c r="AF233" s="1" t="s">
        <v>3</v>
      </c>
      <c r="AG233" s="1" t="s">
        <v>3</v>
      </c>
      <c r="AH233" s="1"/>
      <c r="AI233" s="1"/>
      <c r="AJ233" s="1"/>
      <c r="AK233" s="1"/>
      <c r="AL233" s="1"/>
      <c r="AM233" s="1"/>
      <c r="AN233" s="1"/>
      <c r="AO233" s="1"/>
      <c r="AP233" s="1" t="s">
        <v>3</v>
      </c>
      <c r="AQ233" s="1" t="s">
        <v>3</v>
      </c>
      <c r="AR233" s="1" t="s">
        <v>3</v>
      </c>
      <c r="AS233" s="1"/>
      <c r="AT233" s="1"/>
      <c r="AU233" s="1"/>
      <c r="AV233" s="1"/>
      <c r="AW233" s="1"/>
      <c r="AX233" s="1"/>
      <c r="AY233" s="1"/>
      <c r="AZ233" s="1" t="s">
        <v>3</v>
      </c>
      <c r="BA233" s="1"/>
      <c r="BB233" s="1" t="s">
        <v>3</v>
      </c>
      <c r="BC233" s="1" t="s">
        <v>21</v>
      </c>
      <c r="BD233" s="1" t="s">
        <v>3</v>
      </c>
      <c r="BE233" s="1" t="s">
        <v>3</v>
      </c>
      <c r="BF233" s="1" t="s">
        <v>3</v>
      </c>
      <c r="BG233" s="1" t="s">
        <v>3</v>
      </c>
      <c r="BH233" s="1" t="s">
        <v>3</v>
      </c>
      <c r="BI233" s="1" t="s">
        <v>3</v>
      </c>
      <c r="BJ233" s="1" t="s">
        <v>3</v>
      </c>
      <c r="BK233" s="1" t="s">
        <v>3</v>
      </c>
      <c r="BL233" s="1" t="s">
        <v>3</v>
      </c>
      <c r="BM233" s="1" t="s">
        <v>21</v>
      </c>
      <c r="BN233" s="1" t="s">
        <v>3</v>
      </c>
      <c r="BO233" s="1" t="s">
        <v>3</v>
      </c>
      <c r="BP233" s="1" t="s">
        <v>3</v>
      </c>
      <c r="BQ233" s="1"/>
      <c r="BR233" s="1"/>
      <c r="BS233" s="1"/>
      <c r="BT233" s="1"/>
      <c r="BU233" s="1"/>
      <c r="BV233" s="1"/>
      <c r="BW233" s="1"/>
      <c r="BX233" s="1">
        <v>0</v>
      </c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>
        <v>0</v>
      </c>
    </row>
    <row r="235" spans="1:245" x14ac:dyDescent="0.2">
      <c r="A235" s="2">
        <v>52</v>
      </c>
      <c r="B235" s="2">
        <f t="shared" ref="B235:G235" si="152">B246</f>
        <v>1</v>
      </c>
      <c r="C235" s="2">
        <f t="shared" si="152"/>
        <v>4</v>
      </c>
      <c r="D235" s="2">
        <f t="shared" si="152"/>
        <v>233</v>
      </c>
      <c r="E235" s="2">
        <f t="shared" si="152"/>
        <v>0</v>
      </c>
      <c r="F235" s="2" t="str">
        <f t="shared" si="152"/>
        <v>Новый раздел</v>
      </c>
      <c r="G235" s="2" t="str">
        <f t="shared" si="152"/>
        <v>5.Устройство переходов с помощью установок ГНБ</v>
      </c>
      <c r="H235" s="2"/>
      <c r="I235" s="2"/>
      <c r="J235" s="2"/>
      <c r="K235" s="2"/>
      <c r="L235" s="2"/>
      <c r="M235" s="2"/>
      <c r="N235" s="2"/>
      <c r="O235" s="2">
        <f t="shared" ref="O235:AT235" si="153">O246</f>
        <v>211482.76</v>
      </c>
      <c r="P235" s="2">
        <f t="shared" si="153"/>
        <v>0</v>
      </c>
      <c r="Q235" s="2">
        <f t="shared" si="153"/>
        <v>9057.74</v>
      </c>
      <c r="R235" s="2">
        <f t="shared" si="153"/>
        <v>2919.24</v>
      </c>
      <c r="S235" s="2">
        <f t="shared" si="153"/>
        <v>199505.78</v>
      </c>
      <c r="T235" s="2">
        <f t="shared" si="153"/>
        <v>0</v>
      </c>
      <c r="U235" s="2">
        <f t="shared" si="153"/>
        <v>282.46790499999997</v>
      </c>
      <c r="V235" s="2">
        <f t="shared" si="153"/>
        <v>3.5170577999999999</v>
      </c>
      <c r="W235" s="2">
        <f t="shared" si="153"/>
        <v>0</v>
      </c>
      <c r="X235" s="2">
        <f t="shared" si="153"/>
        <v>281605.28000000003</v>
      </c>
      <c r="Y235" s="2">
        <f t="shared" si="153"/>
        <v>185883.88</v>
      </c>
      <c r="Z235" s="2">
        <f t="shared" si="153"/>
        <v>0</v>
      </c>
      <c r="AA235" s="2">
        <f t="shared" si="153"/>
        <v>0</v>
      </c>
      <c r="AB235" s="2">
        <f t="shared" si="153"/>
        <v>211482.76</v>
      </c>
      <c r="AC235" s="2">
        <f t="shared" si="153"/>
        <v>0</v>
      </c>
      <c r="AD235" s="2">
        <f t="shared" si="153"/>
        <v>9057.74</v>
      </c>
      <c r="AE235" s="2">
        <f t="shared" si="153"/>
        <v>2919.24</v>
      </c>
      <c r="AF235" s="2">
        <f t="shared" si="153"/>
        <v>199505.78</v>
      </c>
      <c r="AG235" s="2">
        <f t="shared" si="153"/>
        <v>0</v>
      </c>
      <c r="AH235" s="2">
        <f t="shared" si="153"/>
        <v>282.46790499999997</v>
      </c>
      <c r="AI235" s="2">
        <f t="shared" si="153"/>
        <v>3.5170577999999999</v>
      </c>
      <c r="AJ235" s="2">
        <f t="shared" si="153"/>
        <v>0</v>
      </c>
      <c r="AK235" s="2">
        <f t="shared" si="153"/>
        <v>281605.28000000003</v>
      </c>
      <c r="AL235" s="2">
        <f t="shared" si="153"/>
        <v>185883.88</v>
      </c>
      <c r="AM235" s="2">
        <f t="shared" si="153"/>
        <v>0</v>
      </c>
      <c r="AN235" s="2">
        <f t="shared" si="153"/>
        <v>0</v>
      </c>
      <c r="AO235" s="2">
        <f t="shared" si="153"/>
        <v>0</v>
      </c>
      <c r="AP235" s="2">
        <f t="shared" si="153"/>
        <v>0</v>
      </c>
      <c r="AQ235" s="2">
        <f t="shared" si="153"/>
        <v>0</v>
      </c>
      <c r="AR235" s="2">
        <f t="shared" si="153"/>
        <v>678971.92</v>
      </c>
      <c r="AS235" s="2">
        <f t="shared" si="153"/>
        <v>678971.92</v>
      </c>
      <c r="AT235" s="2">
        <f t="shared" si="153"/>
        <v>0</v>
      </c>
      <c r="AU235" s="2">
        <f t="shared" ref="AU235:BZ235" si="154">AU246</f>
        <v>0</v>
      </c>
      <c r="AV235" s="2">
        <f t="shared" si="154"/>
        <v>0</v>
      </c>
      <c r="AW235" s="2">
        <f t="shared" si="154"/>
        <v>0</v>
      </c>
      <c r="AX235" s="2">
        <f t="shared" si="154"/>
        <v>0</v>
      </c>
      <c r="AY235" s="2">
        <f t="shared" si="154"/>
        <v>0</v>
      </c>
      <c r="AZ235" s="2">
        <f t="shared" si="154"/>
        <v>0</v>
      </c>
      <c r="BA235" s="2">
        <f t="shared" si="154"/>
        <v>0</v>
      </c>
      <c r="BB235" s="2">
        <f t="shared" si="154"/>
        <v>0</v>
      </c>
      <c r="BC235" s="2">
        <f t="shared" si="154"/>
        <v>0</v>
      </c>
      <c r="BD235" s="2">
        <f t="shared" si="154"/>
        <v>0</v>
      </c>
      <c r="BE235" s="2">
        <f t="shared" si="154"/>
        <v>0</v>
      </c>
      <c r="BF235" s="2">
        <f t="shared" si="154"/>
        <v>0</v>
      </c>
      <c r="BG235" s="2">
        <f t="shared" si="154"/>
        <v>0</v>
      </c>
      <c r="BH235" s="2">
        <f t="shared" si="154"/>
        <v>0</v>
      </c>
      <c r="BI235" s="2">
        <f t="shared" si="154"/>
        <v>0</v>
      </c>
      <c r="BJ235" s="2">
        <f t="shared" si="154"/>
        <v>0</v>
      </c>
      <c r="BK235" s="2">
        <f t="shared" si="154"/>
        <v>0</v>
      </c>
      <c r="BL235" s="2">
        <f t="shared" si="154"/>
        <v>0</v>
      </c>
      <c r="BM235" s="2">
        <f t="shared" si="154"/>
        <v>0</v>
      </c>
      <c r="BN235" s="2">
        <f t="shared" si="154"/>
        <v>0</v>
      </c>
      <c r="BO235" s="2">
        <f t="shared" si="154"/>
        <v>0</v>
      </c>
      <c r="BP235" s="2">
        <f t="shared" si="154"/>
        <v>0</v>
      </c>
      <c r="BQ235" s="2">
        <f t="shared" si="154"/>
        <v>0</v>
      </c>
      <c r="BR235" s="2">
        <f t="shared" si="154"/>
        <v>0</v>
      </c>
      <c r="BS235" s="2">
        <f t="shared" si="154"/>
        <v>0</v>
      </c>
      <c r="BT235" s="2">
        <f t="shared" si="154"/>
        <v>0</v>
      </c>
      <c r="BU235" s="2">
        <f t="shared" si="154"/>
        <v>0</v>
      </c>
      <c r="BV235" s="2">
        <f t="shared" si="154"/>
        <v>0</v>
      </c>
      <c r="BW235" s="2">
        <f t="shared" si="154"/>
        <v>0</v>
      </c>
      <c r="BX235" s="2">
        <f t="shared" si="154"/>
        <v>0</v>
      </c>
      <c r="BY235" s="2">
        <f t="shared" si="154"/>
        <v>0</v>
      </c>
      <c r="BZ235" s="2">
        <f t="shared" si="154"/>
        <v>0</v>
      </c>
      <c r="CA235" s="2">
        <f t="shared" ref="CA235:DF235" si="155">CA246</f>
        <v>678971.92</v>
      </c>
      <c r="CB235" s="2">
        <f t="shared" si="155"/>
        <v>678971.92</v>
      </c>
      <c r="CC235" s="2">
        <f t="shared" si="155"/>
        <v>0</v>
      </c>
      <c r="CD235" s="2">
        <f t="shared" si="155"/>
        <v>0</v>
      </c>
      <c r="CE235" s="2">
        <f t="shared" si="155"/>
        <v>0</v>
      </c>
      <c r="CF235" s="2">
        <f t="shared" si="155"/>
        <v>0</v>
      </c>
      <c r="CG235" s="2">
        <f t="shared" si="155"/>
        <v>0</v>
      </c>
      <c r="CH235" s="2">
        <f t="shared" si="155"/>
        <v>0</v>
      </c>
      <c r="CI235" s="2">
        <f t="shared" si="155"/>
        <v>0</v>
      </c>
      <c r="CJ235" s="2">
        <f t="shared" si="155"/>
        <v>0</v>
      </c>
      <c r="CK235" s="2">
        <f t="shared" si="155"/>
        <v>0</v>
      </c>
      <c r="CL235" s="2">
        <f t="shared" si="155"/>
        <v>0</v>
      </c>
      <c r="CM235" s="2">
        <f t="shared" si="155"/>
        <v>0</v>
      </c>
      <c r="CN235" s="2">
        <f t="shared" si="155"/>
        <v>0</v>
      </c>
      <c r="CO235" s="2">
        <f t="shared" si="155"/>
        <v>0</v>
      </c>
      <c r="CP235" s="2">
        <f t="shared" si="155"/>
        <v>0</v>
      </c>
      <c r="CQ235" s="2">
        <f t="shared" si="155"/>
        <v>0</v>
      </c>
      <c r="CR235" s="2">
        <f t="shared" si="155"/>
        <v>0</v>
      </c>
      <c r="CS235" s="2">
        <f t="shared" si="155"/>
        <v>0</v>
      </c>
      <c r="CT235" s="2">
        <f t="shared" si="155"/>
        <v>0</v>
      </c>
      <c r="CU235" s="2">
        <f t="shared" si="155"/>
        <v>0</v>
      </c>
      <c r="CV235" s="2">
        <f t="shared" si="155"/>
        <v>0</v>
      </c>
      <c r="CW235" s="2">
        <f t="shared" si="155"/>
        <v>0</v>
      </c>
      <c r="CX235" s="2">
        <f t="shared" si="155"/>
        <v>0</v>
      </c>
      <c r="CY235" s="2">
        <f t="shared" si="155"/>
        <v>0</v>
      </c>
      <c r="CZ235" s="2">
        <f t="shared" si="155"/>
        <v>0</v>
      </c>
      <c r="DA235" s="2">
        <f t="shared" si="155"/>
        <v>0</v>
      </c>
      <c r="DB235" s="2">
        <f t="shared" si="155"/>
        <v>0</v>
      </c>
      <c r="DC235" s="2">
        <f t="shared" si="155"/>
        <v>0</v>
      </c>
      <c r="DD235" s="2">
        <f t="shared" si="155"/>
        <v>0</v>
      </c>
      <c r="DE235" s="2">
        <f t="shared" si="155"/>
        <v>0</v>
      </c>
      <c r="DF235" s="2">
        <f t="shared" si="155"/>
        <v>0</v>
      </c>
      <c r="DG235" s="3">
        <f t="shared" ref="DG235:EL235" si="156">DG246</f>
        <v>0</v>
      </c>
      <c r="DH235" s="3">
        <f t="shared" si="156"/>
        <v>0</v>
      </c>
      <c r="DI235" s="3">
        <f t="shared" si="156"/>
        <v>0</v>
      </c>
      <c r="DJ235" s="3">
        <f t="shared" si="156"/>
        <v>0</v>
      </c>
      <c r="DK235" s="3">
        <f t="shared" si="156"/>
        <v>0</v>
      </c>
      <c r="DL235" s="3">
        <f t="shared" si="156"/>
        <v>0</v>
      </c>
      <c r="DM235" s="3">
        <f t="shared" si="156"/>
        <v>0</v>
      </c>
      <c r="DN235" s="3">
        <f t="shared" si="156"/>
        <v>0</v>
      </c>
      <c r="DO235" s="3">
        <f t="shared" si="156"/>
        <v>0</v>
      </c>
      <c r="DP235" s="3">
        <f t="shared" si="156"/>
        <v>0</v>
      </c>
      <c r="DQ235" s="3">
        <f t="shared" si="156"/>
        <v>0</v>
      </c>
      <c r="DR235" s="3">
        <f t="shared" si="156"/>
        <v>0</v>
      </c>
      <c r="DS235" s="3">
        <f t="shared" si="156"/>
        <v>0</v>
      </c>
      <c r="DT235" s="3">
        <f t="shared" si="156"/>
        <v>0</v>
      </c>
      <c r="DU235" s="3">
        <f t="shared" si="156"/>
        <v>0</v>
      </c>
      <c r="DV235" s="3">
        <f t="shared" si="156"/>
        <v>0</v>
      </c>
      <c r="DW235" s="3">
        <f t="shared" si="156"/>
        <v>0</v>
      </c>
      <c r="DX235" s="3">
        <f t="shared" si="156"/>
        <v>0</v>
      </c>
      <c r="DY235" s="3">
        <f t="shared" si="156"/>
        <v>0</v>
      </c>
      <c r="DZ235" s="3">
        <f t="shared" si="156"/>
        <v>0</v>
      </c>
      <c r="EA235" s="3">
        <f t="shared" si="156"/>
        <v>0</v>
      </c>
      <c r="EB235" s="3">
        <f t="shared" si="156"/>
        <v>0</v>
      </c>
      <c r="EC235" s="3">
        <f t="shared" si="156"/>
        <v>0</v>
      </c>
      <c r="ED235" s="3">
        <f t="shared" si="156"/>
        <v>0</v>
      </c>
      <c r="EE235" s="3">
        <f t="shared" si="156"/>
        <v>0</v>
      </c>
      <c r="EF235" s="3">
        <f t="shared" si="156"/>
        <v>0</v>
      </c>
      <c r="EG235" s="3">
        <f t="shared" si="156"/>
        <v>0</v>
      </c>
      <c r="EH235" s="3">
        <f t="shared" si="156"/>
        <v>0</v>
      </c>
      <c r="EI235" s="3">
        <f t="shared" si="156"/>
        <v>0</v>
      </c>
      <c r="EJ235" s="3">
        <f t="shared" si="156"/>
        <v>0</v>
      </c>
      <c r="EK235" s="3">
        <f t="shared" si="156"/>
        <v>0</v>
      </c>
      <c r="EL235" s="3">
        <f t="shared" si="156"/>
        <v>0</v>
      </c>
      <c r="EM235" s="3">
        <f t="shared" ref="EM235:FR235" si="157">EM246</f>
        <v>0</v>
      </c>
      <c r="EN235" s="3">
        <f t="shared" si="157"/>
        <v>0</v>
      </c>
      <c r="EO235" s="3">
        <f t="shared" si="157"/>
        <v>0</v>
      </c>
      <c r="EP235" s="3">
        <f t="shared" si="157"/>
        <v>0</v>
      </c>
      <c r="EQ235" s="3">
        <f t="shared" si="157"/>
        <v>0</v>
      </c>
      <c r="ER235" s="3">
        <f t="shared" si="157"/>
        <v>0</v>
      </c>
      <c r="ES235" s="3">
        <f t="shared" si="157"/>
        <v>0</v>
      </c>
      <c r="ET235" s="3">
        <f t="shared" si="157"/>
        <v>0</v>
      </c>
      <c r="EU235" s="3">
        <f t="shared" si="157"/>
        <v>0</v>
      </c>
      <c r="EV235" s="3">
        <f t="shared" si="157"/>
        <v>0</v>
      </c>
      <c r="EW235" s="3">
        <f t="shared" si="157"/>
        <v>0</v>
      </c>
      <c r="EX235" s="3">
        <f t="shared" si="157"/>
        <v>0</v>
      </c>
      <c r="EY235" s="3">
        <f t="shared" si="157"/>
        <v>0</v>
      </c>
      <c r="EZ235" s="3">
        <f t="shared" si="157"/>
        <v>0</v>
      </c>
      <c r="FA235" s="3">
        <f t="shared" si="157"/>
        <v>0</v>
      </c>
      <c r="FB235" s="3">
        <f t="shared" si="157"/>
        <v>0</v>
      </c>
      <c r="FC235" s="3">
        <f t="shared" si="157"/>
        <v>0</v>
      </c>
      <c r="FD235" s="3">
        <f t="shared" si="157"/>
        <v>0</v>
      </c>
      <c r="FE235" s="3">
        <f t="shared" si="157"/>
        <v>0</v>
      </c>
      <c r="FF235" s="3">
        <f t="shared" si="157"/>
        <v>0</v>
      </c>
      <c r="FG235" s="3">
        <f t="shared" si="157"/>
        <v>0</v>
      </c>
      <c r="FH235" s="3">
        <f t="shared" si="157"/>
        <v>0</v>
      </c>
      <c r="FI235" s="3">
        <f t="shared" si="157"/>
        <v>0</v>
      </c>
      <c r="FJ235" s="3">
        <f t="shared" si="157"/>
        <v>0</v>
      </c>
      <c r="FK235" s="3">
        <f t="shared" si="157"/>
        <v>0</v>
      </c>
      <c r="FL235" s="3">
        <f t="shared" si="157"/>
        <v>0</v>
      </c>
      <c r="FM235" s="3">
        <f t="shared" si="157"/>
        <v>0</v>
      </c>
      <c r="FN235" s="3">
        <f t="shared" si="157"/>
        <v>0</v>
      </c>
      <c r="FO235" s="3">
        <f t="shared" si="157"/>
        <v>0</v>
      </c>
      <c r="FP235" s="3">
        <f t="shared" si="157"/>
        <v>0</v>
      </c>
      <c r="FQ235" s="3">
        <f t="shared" si="157"/>
        <v>0</v>
      </c>
      <c r="FR235" s="3">
        <f t="shared" si="157"/>
        <v>0</v>
      </c>
      <c r="FS235" s="3">
        <f t="shared" ref="FS235:GX235" si="158">FS246</f>
        <v>0</v>
      </c>
      <c r="FT235" s="3">
        <f t="shared" si="158"/>
        <v>0</v>
      </c>
      <c r="FU235" s="3">
        <f t="shared" si="158"/>
        <v>0</v>
      </c>
      <c r="FV235" s="3">
        <f t="shared" si="158"/>
        <v>0</v>
      </c>
      <c r="FW235" s="3">
        <f t="shared" si="158"/>
        <v>0</v>
      </c>
      <c r="FX235" s="3">
        <f t="shared" si="158"/>
        <v>0</v>
      </c>
      <c r="FY235" s="3">
        <f t="shared" si="158"/>
        <v>0</v>
      </c>
      <c r="FZ235" s="3">
        <f t="shared" si="158"/>
        <v>0</v>
      </c>
      <c r="GA235" s="3">
        <f t="shared" si="158"/>
        <v>0</v>
      </c>
      <c r="GB235" s="3">
        <f t="shared" si="158"/>
        <v>0</v>
      </c>
      <c r="GC235" s="3">
        <f t="shared" si="158"/>
        <v>0</v>
      </c>
      <c r="GD235" s="3">
        <f t="shared" si="158"/>
        <v>0</v>
      </c>
      <c r="GE235" s="3">
        <f t="shared" si="158"/>
        <v>0</v>
      </c>
      <c r="GF235" s="3">
        <f t="shared" si="158"/>
        <v>0</v>
      </c>
      <c r="GG235" s="3">
        <f t="shared" si="158"/>
        <v>0</v>
      </c>
      <c r="GH235" s="3">
        <f t="shared" si="158"/>
        <v>0</v>
      </c>
      <c r="GI235" s="3">
        <f t="shared" si="158"/>
        <v>0</v>
      </c>
      <c r="GJ235" s="3">
        <f t="shared" si="158"/>
        <v>0</v>
      </c>
      <c r="GK235" s="3">
        <f t="shared" si="158"/>
        <v>0</v>
      </c>
      <c r="GL235" s="3">
        <f t="shared" si="158"/>
        <v>0</v>
      </c>
      <c r="GM235" s="3">
        <f t="shared" si="158"/>
        <v>0</v>
      </c>
      <c r="GN235" s="3">
        <f t="shared" si="158"/>
        <v>0</v>
      </c>
      <c r="GO235" s="3">
        <f t="shared" si="158"/>
        <v>0</v>
      </c>
      <c r="GP235" s="3">
        <f t="shared" si="158"/>
        <v>0</v>
      </c>
      <c r="GQ235" s="3">
        <f t="shared" si="158"/>
        <v>0</v>
      </c>
      <c r="GR235" s="3">
        <f t="shared" si="158"/>
        <v>0</v>
      </c>
      <c r="GS235" s="3">
        <f t="shared" si="158"/>
        <v>0</v>
      </c>
      <c r="GT235" s="3">
        <f t="shared" si="158"/>
        <v>0</v>
      </c>
      <c r="GU235" s="3">
        <f t="shared" si="158"/>
        <v>0</v>
      </c>
      <c r="GV235" s="3">
        <f t="shared" si="158"/>
        <v>0</v>
      </c>
      <c r="GW235" s="3">
        <f t="shared" si="158"/>
        <v>0</v>
      </c>
      <c r="GX235" s="3">
        <f t="shared" si="158"/>
        <v>0</v>
      </c>
    </row>
    <row r="237" spans="1:245" x14ac:dyDescent="0.2">
      <c r="A237">
        <v>17</v>
      </c>
      <c r="B237">
        <v>1</v>
      </c>
      <c r="C237">
        <f>ROW(SmtRes!A304)</f>
        <v>304</v>
      </c>
      <c r="D237">
        <f>ROW(EtalonRes!A304)</f>
        <v>304</v>
      </c>
      <c r="E237" t="s">
        <v>346</v>
      </c>
      <c r="F237" t="s">
        <v>347</v>
      </c>
      <c r="G237" t="s">
        <v>348</v>
      </c>
      <c r="H237" t="s">
        <v>349</v>
      </c>
      <c r="I237">
        <f>ROUND(ROUND(1,4),7)</f>
        <v>1</v>
      </c>
      <c r="J237">
        <v>0</v>
      </c>
      <c r="K237">
        <f>ROUND(ROUND(1,4),7)</f>
        <v>1</v>
      </c>
      <c r="O237">
        <f t="shared" ref="O237:O244" si="159">ROUND(CP237,2)</f>
        <v>3099.08</v>
      </c>
      <c r="P237">
        <f>SUMIF(SmtRes!AQ291:'SmtRes'!AQ304,"=1",SmtRes!DF291:'SmtRes'!DF304)</f>
        <v>0</v>
      </c>
      <c r="Q237">
        <f>SUMIF(SmtRes!AQ291:'SmtRes'!AQ304,"=1",SmtRes!DG291:'SmtRes'!DG304)</f>
        <v>1982.05</v>
      </c>
      <c r="R237">
        <f>SUMIF(SmtRes!AQ291:'SmtRes'!AQ304,"=1",SmtRes!DH291:'SmtRes'!DH304)</f>
        <v>703.12</v>
      </c>
      <c r="S237">
        <f>SUMIF(SmtRes!AQ291:'SmtRes'!AQ304,"=1",SmtRes!DI291:'SmtRes'!DI304)</f>
        <v>413.91</v>
      </c>
      <c r="T237">
        <f t="shared" ref="T237:T244" si="160">ROUND(CU237*I237,2)</f>
        <v>0</v>
      </c>
      <c r="U237">
        <f>SUMIF(SmtRes!AQ291:'SmtRes'!AQ304,"=1",SmtRes!CV291:'SmtRes'!CV304)</f>
        <v>0.51902400000000004</v>
      </c>
      <c r="V237">
        <f>SUMIF(SmtRes!AQ291:'SmtRes'!AQ304,"=1",SmtRes!CW291:'SmtRes'!CW304)</f>
        <v>0.84695279999999995</v>
      </c>
      <c r="W237">
        <f t="shared" ref="W237:W244" si="161">ROUND(CX237*I237,2)</f>
        <v>0</v>
      </c>
      <c r="X237">
        <f t="shared" ref="X237:Y244" si="162">ROUND(CY237,2)</f>
        <v>1184.05</v>
      </c>
      <c r="Y237">
        <f t="shared" si="162"/>
        <v>502.66</v>
      </c>
      <c r="AA237">
        <v>425763196</v>
      </c>
      <c r="AB237">
        <f t="shared" ref="AB237:AB244" si="163">ROUND((AC237+AD237+AF237),6)</f>
        <v>2017.765134</v>
      </c>
      <c r="AC237">
        <f t="shared" ref="AC237:AC244" si="164">ROUND((0),6)</f>
        <v>0</v>
      </c>
      <c r="AD237">
        <f>ROUND((((SUM(SmtRes!BR291:'SmtRes'!BR304))-(SUM(SmtRes!BS291:'SmtRes'!BS304)))+AE237),6)</f>
        <v>1603.8538739999999</v>
      </c>
      <c r="AE237">
        <f>ROUND((SUM(SmtRes!BS291:'SmtRes'!BS304)),6)</f>
        <v>703.115183</v>
      </c>
      <c r="AF237">
        <f>ROUND((SUM(SmtRes!BT291:'SmtRes'!BT304)),6)</f>
        <v>413.91126000000003</v>
      </c>
      <c r="AG237">
        <f t="shared" ref="AG237:AG244" si="165">ROUND((AP237),6)</f>
        <v>0</v>
      </c>
      <c r="AH237">
        <f>(SUM(SmtRes!BU291:'SmtRes'!BU304))</f>
        <v>0.51902400000000004</v>
      </c>
      <c r="AI237">
        <f>(SUM(SmtRes!BV291:'SmtRes'!BV304))</f>
        <v>0.84695279999999995</v>
      </c>
      <c r="AJ237">
        <f t="shared" ref="AJ237:AJ244" si="166">(AS237)</f>
        <v>0</v>
      </c>
      <c r="AK237">
        <v>6979.5866154000005</v>
      </c>
      <c r="AL237">
        <v>59.748575399999993</v>
      </c>
      <c r="AM237">
        <v>4078.9773</v>
      </c>
      <c r="AN237">
        <v>1788.1871399999998</v>
      </c>
      <c r="AO237">
        <v>1052.6736000000001</v>
      </c>
      <c r="AP237">
        <v>0</v>
      </c>
      <c r="AQ237">
        <v>1.32</v>
      </c>
      <c r="AR237">
        <v>2.1539999999999999</v>
      </c>
      <c r="AS237">
        <v>0</v>
      </c>
      <c r="AT237">
        <v>106</v>
      </c>
      <c r="AU237">
        <v>45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1</v>
      </c>
      <c r="BD237" t="s">
        <v>3</v>
      </c>
      <c r="BE237" t="s">
        <v>3</v>
      </c>
      <c r="BF237" t="s">
        <v>3</v>
      </c>
      <c r="BG237" t="s">
        <v>3</v>
      </c>
      <c r="BH237">
        <v>0</v>
      </c>
      <c r="BI237">
        <v>1</v>
      </c>
      <c r="BJ237" t="s">
        <v>350</v>
      </c>
      <c r="BM237">
        <v>4001</v>
      </c>
      <c r="BN237">
        <v>0</v>
      </c>
      <c r="BO237" t="s">
        <v>3</v>
      </c>
      <c r="BP237">
        <v>0</v>
      </c>
      <c r="BQ237">
        <v>2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106</v>
      </c>
      <c r="CA237">
        <v>45</v>
      </c>
      <c r="CB237" t="s">
        <v>3</v>
      </c>
      <c r="CE237">
        <v>0</v>
      </c>
      <c r="CF237">
        <v>0</v>
      </c>
      <c r="CG237">
        <v>0</v>
      </c>
      <c r="CM237">
        <v>0</v>
      </c>
      <c r="CN237" t="s">
        <v>3</v>
      </c>
      <c r="CO237">
        <v>0</v>
      </c>
      <c r="CP237">
        <f t="shared" ref="CP237:CP244" si="167">(P237+Q237+S237+R237)</f>
        <v>3099.08</v>
      </c>
      <c r="CQ237">
        <f>SUMIF(SmtRes!AQ291:'SmtRes'!AQ304,"=1",SmtRes!AA291:'SmtRes'!AA304)</f>
        <v>44169.15</v>
      </c>
      <c r="CR237">
        <f>SUMIF(SmtRes!AQ291:'SmtRes'!AQ304,"=1",SmtRes!AB291:'SmtRes'!AB304)</f>
        <v>13395.080000000002</v>
      </c>
      <c r="CS237">
        <f>SUMIF(SmtRes!AQ291:'SmtRes'!AQ304,"=1",SmtRes!AC291:'SmtRes'!AC304)</f>
        <v>5981.11</v>
      </c>
      <c r="CT237">
        <f>SUMIF(SmtRes!AQ291:'SmtRes'!AQ304,"=1",SmtRes!AD291:'SmtRes'!AD304)</f>
        <v>797.48</v>
      </c>
      <c r="CU237">
        <f t="shared" ref="CU237:CU244" si="168">AG237</f>
        <v>0</v>
      </c>
      <c r="CV237">
        <f>SUMIF(SmtRes!AQ291:'SmtRes'!AQ304,"=1",SmtRes!BU291:'SmtRes'!BU304)</f>
        <v>0.51902400000000004</v>
      </c>
      <c r="CW237">
        <f>SUMIF(SmtRes!AQ291:'SmtRes'!AQ304,"=1",SmtRes!BV291:'SmtRes'!BV304)</f>
        <v>0.84695279999999995</v>
      </c>
      <c r="CX237">
        <f t="shared" ref="CX237:CX244" si="169">AJ237</f>
        <v>0</v>
      </c>
      <c r="CY237">
        <f t="shared" ref="CY237:CY244" si="170">(((S237+R237)*AT237)/100)</f>
        <v>1184.0518</v>
      </c>
      <c r="CZ237">
        <f t="shared" ref="CZ237:CZ244" si="171">(((S237+R237)*AU237)/100)</f>
        <v>502.6635</v>
      </c>
      <c r="DC237" t="s">
        <v>3</v>
      </c>
      <c r="DD237" t="s">
        <v>157</v>
      </c>
      <c r="DE237" t="s">
        <v>351</v>
      </c>
      <c r="DF237" t="s">
        <v>351</v>
      </c>
      <c r="DG237" t="s">
        <v>351</v>
      </c>
      <c r="DH237" t="s">
        <v>3</v>
      </c>
      <c r="DI237" t="s">
        <v>351</v>
      </c>
      <c r="DJ237" t="s">
        <v>351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U237">
        <v>1003</v>
      </c>
      <c r="DV237" t="s">
        <v>349</v>
      </c>
      <c r="DW237" t="s">
        <v>349</v>
      </c>
      <c r="DX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416980011</v>
      </c>
      <c r="EF237">
        <v>2</v>
      </c>
      <c r="EG237" t="s">
        <v>186</v>
      </c>
      <c r="EH237">
        <v>4</v>
      </c>
      <c r="EI237" t="s">
        <v>352</v>
      </c>
      <c r="EJ237">
        <v>1</v>
      </c>
      <c r="EK237">
        <v>4001</v>
      </c>
      <c r="EL237" t="s">
        <v>352</v>
      </c>
      <c r="EM237" t="s">
        <v>353</v>
      </c>
      <c r="EO237" t="s">
        <v>3</v>
      </c>
      <c r="EQ237">
        <v>131072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1.32</v>
      </c>
      <c r="EX237">
        <v>2.15</v>
      </c>
      <c r="EY237">
        <v>0</v>
      </c>
      <c r="FQ237">
        <v>0</v>
      </c>
      <c r="FR237">
        <v>0</v>
      </c>
      <c r="FS237">
        <v>0</v>
      </c>
      <c r="FX237">
        <v>106</v>
      </c>
      <c r="FY237">
        <v>45</v>
      </c>
      <c r="GA237" t="s">
        <v>3</v>
      </c>
      <c r="GD237">
        <v>1</v>
      </c>
      <c r="GF237">
        <v>630680727</v>
      </c>
      <c r="GG237">
        <v>2</v>
      </c>
      <c r="GH237">
        <v>1</v>
      </c>
      <c r="GI237">
        <v>-2</v>
      </c>
      <c r="GJ237">
        <v>0</v>
      </c>
      <c r="GK237">
        <v>0</v>
      </c>
      <c r="GL237">
        <f t="shared" ref="GL237:GL244" si="172">ROUND(IF(AND(BH237=3,BI237=3,FS237&lt;&gt;0),P237,0),2)</f>
        <v>0</v>
      </c>
      <c r="GM237">
        <f t="shared" ref="GM237:GM244" si="173">ROUND(O237+X237+Y237,2)+GX237</f>
        <v>4785.79</v>
      </c>
      <c r="GN237">
        <f t="shared" ref="GN237:GN244" si="174">IF(OR(BI237=0,BI237=1),GM237-GX237,0)</f>
        <v>4785.79</v>
      </c>
      <c r="GO237">
        <f t="shared" ref="GO237:GO244" si="175">IF(BI237=2,GM237-GX237,0)</f>
        <v>0</v>
      </c>
      <c r="GP237">
        <f t="shared" ref="GP237:GP244" si="176">IF(BI237=4,GM237-GX237,0)</f>
        <v>0</v>
      </c>
      <c r="GR237">
        <v>0</v>
      </c>
      <c r="GS237">
        <v>0</v>
      </c>
      <c r="GT237">
        <v>0</v>
      </c>
      <c r="GU237" t="s">
        <v>3</v>
      </c>
      <c r="GV237">
        <f t="shared" ref="GV237:GV244" si="177">ROUND((GT237),6)</f>
        <v>0</v>
      </c>
      <c r="GW237">
        <v>1</v>
      </c>
      <c r="GX237">
        <f t="shared" ref="GX237:GX244" si="178">ROUND(HC237*I237,2)</f>
        <v>0</v>
      </c>
      <c r="HA237">
        <v>0</v>
      </c>
      <c r="HB237">
        <v>0</v>
      </c>
      <c r="HC237">
        <f t="shared" ref="HC237:HC244" si="179">GV237*GW237</f>
        <v>0</v>
      </c>
      <c r="HE237" t="s">
        <v>3</v>
      </c>
      <c r="HF237" t="s">
        <v>3</v>
      </c>
      <c r="HM237" t="s">
        <v>3</v>
      </c>
      <c r="HN237" t="s">
        <v>354</v>
      </c>
      <c r="HO237" t="s">
        <v>355</v>
      </c>
      <c r="HP237" t="s">
        <v>352</v>
      </c>
      <c r="HQ237" t="s">
        <v>352</v>
      </c>
      <c r="HS237">
        <v>0</v>
      </c>
      <c r="IK237">
        <v>0</v>
      </c>
    </row>
    <row r="238" spans="1:245" x14ac:dyDescent="0.2">
      <c r="A238">
        <v>17</v>
      </c>
      <c r="B238">
        <v>1</v>
      </c>
      <c r="C238">
        <f>ROW(SmtRes!A318)</f>
        <v>318</v>
      </c>
      <c r="D238">
        <f>ROW(EtalonRes!A318)</f>
        <v>318</v>
      </c>
      <c r="E238" t="s">
        <v>356</v>
      </c>
      <c r="F238" t="s">
        <v>357</v>
      </c>
      <c r="G238" t="s">
        <v>358</v>
      </c>
      <c r="H238" t="s">
        <v>349</v>
      </c>
      <c r="I238">
        <f>ROUND(ROUND(1,4),7)</f>
        <v>1</v>
      </c>
      <c r="J238">
        <v>0</v>
      </c>
      <c r="K238">
        <f>ROUND(ROUND(1,4),7)</f>
        <v>1</v>
      </c>
      <c r="O238">
        <f t="shared" si="159"/>
        <v>5823.28</v>
      </c>
      <c r="P238">
        <f>SUMIF(SmtRes!AQ305:'SmtRes'!AQ318,"=1",SmtRes!DF305:'SmtRes'!DF318)</f>
        <v>0</v>
      </c>
      <c r="Q238">
        <f>SUMIF(SmtRes!AQ305:'SmtRes'!AQ318,"=1",SmtRes!DG305:'SmtRes'!DG318)</f>
        <v>3735.1499999999996</v>
      </c>
      <c r="R238">
        <f>SUMIF(SmtRes!AQ305:'SmtRes'!AQ318,"=1",SmtRes!DH305:'SmtRes'!DH318)</f>
        <v>1319.93</v>
      </c>
      <c r="S238">
        <f>SUMIF(SmtRes!AQ305:'SmtRes'!AQ318,"=1",SmtRes!DI305:'SmtRes'!DI318)</f>
        <v>768.2</v>
      </c>
      <c r="T238">
        <f t="shared" si="160"/>
        <v>0</v>
      </c>
      <c r="U238">
        <f>SUMIF(SmtRes!AQ305:'SmtRes'!AQ318,"=1",SmtRes!CV305:'SmtRes'!CV318)</f>
        <v>0.96328100000000005</v>
      </c>
      <c r="V238">
        <f>SUMIF(SmtRes!AQ305:'SmtRes'!AQ318,"=1",SmtRes!CW305:'SmtRes'!CW318)</f>
        <v>1.5901050000000001</v>
      </c>
      <c r="W238">
        <f t="shared" si="161"/>
        <v>0</v>
      </c>
      <c r="X238">
        <f t="shared" si="162"/>
        <v>2213.42</v>
      </c>
      <c r="Y238">
        <f t="shared" si="162"/>
        <v>939.66</v>
      </c>
      <c r="AA238">
        <v>425763196</v>
      </c>
      <c r="AB238">
        <f t="shared" si="163"/>
        <v>3795.0755810000001</v>
      </c>
      <c r="AC238">
        <f t="shared" si="164"/>
        <v>0</v>
      </c>
      <c r="AD238">
        <f>ROUND((((SUM(SmtRes!BR305:'SmtRes'!BR318))-(SUM(SmtRes!BS305:'SmtRes'!BS318)))+AE238),6)</f>
        <v>3026.8782489999999</v>
      </c>
      <c r="AE238">
        <f>ROUND((SUM(SmtRes!BS305:'SmtRes'!BS318)),6)</f>
        <v>1319.9327479999999</v>
      </c>
      <c r="AF238">
        <f>ROUND((SUM(SmtRes!BT305:'SmtRes'!BT318)),6)</f>
        <v>768.19733199999996</v>
      </c>
      <c r="AG238">
        <f t="shared" si="165"/>
        <v>0</v>
      </c>
      <c r="AH238">
        <f>(SUM(SmtRes!BU305:'SmtRes'!BU318))</f>
        <v>0.96328099999999983</v>
      </c>
      <c r="AI238">
        <f>(SUM(SmtRes!BV305:'SmtRes'!BV318))</f>
        <v>1.5901049999999999</v>
      </c>
      <c r="AJ238">
        <f t="shared" si="166"/>
        <v>0</v>
      </c>
      <c r="AK238">
        <v>11263.459792599999</v>
      </c>
      <c r="AL238">
        <v>165.58969260000001</v>
      </c>
      <c r="AM238">
        <v>6567.320999999999</v>
      </c>
      <c r="AN238">
        <v>2863.8158999999991</v>
      </c>
      <c r="AO238">
        <v>1666.7331999999999</v>
      </c>
      <c r="AP238">
        <v>0</v>
      </c>
      <c r="AQ238">
        <v>2.09</v>
      </c>
      <c r="AR238">
        <v>3.4499999999999997</v>
      </c>
      <c r="AS238">
        <v>0</v>
      </c>
      <c r="AT238">
        <v>106</v>
      </c>
      <c r="AU238">
        <v>45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1</v>
      </c>
      <c r="BD238" t="s">
        <v>3</v>
      </c>
      <c r="BE238" t="s">
        <v>3</v>
      </c>
      <c r="BF238" t="s">
        <v>3</v>
      </c>
      <c r="BG238" t="s">
        <v>3</v>
      </c>
      <c r="BH238">
        <v>0</v>
      </c>
      <c r="BI238">
        <v>1</v>
      </c>
      <c r="BJ238" t="s">
        <v>359</v>
      </c>
      <c r="BM238">
        <v>4001</v>
      </c>
      <c r="BN238">
        <v>0</v>
      </c>
      <c r="BO238" t="s">
        <v>3</v>
      </c>
      <c r="BP238">
        <v>0</v>
      </c>
      <c r="BQ238">
        <v>2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106</v>
      </c>
      <c r="CA238">
        <v>45</v>
      </c>
      <c r="CB238" t="s">
        <v>3</v>
      </c>
      <c r="CE238">
        <v>0</v>
      </c>
      <c r="CF238">
        <v>0</v>
      </c>
      <c r="CG238">
        <v>0</v>
      </c>
      <c r="CM238">
        <v>0</v>
      </c>
      <c r="CN238" t="s">
        <v>3</v>
      </c>
      <c r="CO238">
        <v>0</v>
      </c>
      <c r="CP238">
        <f t="shared" si="167"/>
        <v>5823.28</v>
      </c>
      <c r="CQ238">
        <f>SUMIF(SmtRes!AQ305:'SmtRes'!AQ318,"=1",SmtRes!AA305:'SmtRes'!AA318)</f>
        <v>44169.15</v>
      </c>
      <c r="CR238">
        <f>SUMIF(SmtRes!AQ305:'SmtRes'!AQ318,"=1",SmtRes!AB305:'SmtRes'!AB318)</f>
        <v>13395.080000000002</v>
      </c>
      <c r="CS238">
        <f>SUMIF(SmtRes!AQ305:'SmtRes'!AQ318,"=1",SmtRes!AC305:'SmtRes'!AC318)</f>
        <v>5981.11</v>
      </c>
      <c r="CT238">
        <f>SUMIF(SmtRes!AQ305:'SmtRes'!AQ318,"=1",SmtRes!AD305:'SmtRes'!AD318)</f>
        <v>797.48</v>
      </c>
      <c r="CU238">
        <f t="shared" si="168"/>
        <v>0</v>
      </c>
      <c r="CV238">
        <f>SUMIF(SmtRes!AQ305:'SmtRes'!AQ318,"=1",SmtRes!BU305:'SmtRes'!BU318)</f>
        <v>0.96328099999999983</v>
      </c>
      <c r="CW238">
        <f>SUMIF(SmtRes!AQ305:'SmtRes'!AQ318,"=1",SmtRes!BV305:'SmtRes'!BV318)</f>
        <v>1.5901049999999999</v>
      </c>
      <c r="CX238">
        <f t="shared" si="169"/>
        <v>0</v>
      </c>
      <c r="CY238">
        <f t="shared" si="170"/>
        <v>2213.4178000000002</v>
      </c>
      <c r="CZ238">
        <f t="shared" si="171"/>
        <v>939.6585</v>
      </c>
      <c r="DC238" t="s">
        <v>3</v>
      </c>
      <c r="DD238" t="s">
        <v>157</v>
      </c>
      <c r="DE238" t="s">
        <v>360</v>
      </c>
      <c r="DF238" t="s">
        <v>360</v>
      </c>
      <c r="DG238" t="s">
        <v>360</v>
      </c>
      <c r="DH238" t="s">
        <v>3</v>
      </c>
      <c r="DI238" t="s">
        <v>360</v>
      </c>
      <c r="DJ238" t="s">
        <v>360</v>
      </c>
      <c r="DK238" t="s">
        <v>3</v>
      </c>
      <c r="DL238" t="s">
        <v>3</v>
      </c>
      <c r="DM238" t="s">
        <v>3</v>
      </c>
      <c r="DN238">
        <v>0</v>
      </c>
      <c r="DO238">
        <v>0</v>
      </c>
      <c r="DP238">
        <v>1</v>
      </c>
      <c r="DQ238">
        <v>1</v>
      </c>
      <c r="DU238">
        <v>1003</v>
      </c>
      <c r="DV238" t="s">
        <v>349</v>
      </c>
      <c r="DW238" t="s">
        <v>349</v>
      </c>
      <c r="DX238">
        <v>1</v>
      </c>
      <c r="DZ238" t="s">
        <v>3</v>
      </c>
      <c r="EA238" t="s">
        <v>3</v>
      </c>
      <c r="EB238" t="s">
        <v>3</v>
      </c>
      <c r="EC238" t="s">
        <v>3</v>
      </c>
      <c r="EE238">
        <v>416980011</v>
      </c>
      <c r="EF238">
        <v>2</v>
      </c>
      <c r="EG238" t="s">
        <v>186</v>
      </c>
      <c r="EH238">
        <v>4</v>
      </c>
      <c r="EI238" t="s">
        <v>352</v>
      </c>
      <c r="EJ238">
        <v>1</v>
      </c>
      <c r="EK238">
        <v>4001</v>
      </c>
      <c r="EL238" t="s">
        <v>352</v>
      </c>
      <c r="EM238" t="s">
        <v>353</v>
      </c>
      <c r="EO238" t="s">
        <v>3</v>
      </c>
      <c r="EQ238">
        <v>131072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2.09</v>
      </c>
      <c r="EX238">
        <v>3.45</v>
      </c>
      <c r="EY238">
        <v>0</v>
      </c>
      <c r="FQ238">
        <v>0</v>
      </c>
      <c r="FR238">
        <v>0</v>
      </c>
      <c r="FS238">
        <v>0</v>
      </c>
      <c r="FX238">
        <v>106</v>
      </c>
      <c r="FY238">
        <v>45</v>
      </c>
      <c r="GA238" t="s">
        <v>3</v>
      </c>
      <c r="GD238">
        <v>1</v>
      </c>
      <c r="GF238">
        <v>-1418033429</v>
      </c>
      <c r="GG238">
        <v>2</v>
      </c>
      <c r="GH238">
        <v>1</v>
      </c>
      <c r="GI238">
        <v>-2</v>
      </c>
      <c r="GJ238">
        <v>0</v>
      </c>
      <c r="GK238">
        <v>0</v>
      </c>
      <c r="GL238">
        <f t="shared" si="172"/>
        <v>0</v>
      </c>
      <c r="GM238">
        <f t="shared" si="173"/>
        <v>8976.36</v>
      </c>
      <c r="GN238">
        <f t="shared" si="174"/>
        <v>8976.36</v>
      </c>
      <c r="GO238">
        <f t="shared" si="175"/>
        <v>0</v>
      </c>
      <c r="GP238">
        <f t="shared" si="176"/>
        <v>0</v>
      </c>
      <c r="GR238">
        <v>0</v>
      </c>
      <c r="GS238">
        <v>0</v>
      </c>
      <c r="GT238">
        <v>0</v>
      </c>
      <c r="GU238" t="s">
        <v>3</v>
      </c>
      <c r="GV238">
        <f t="shared" si="177"/>
        <v>0</v>
      </c>
      <c r="GW238">
        <v>1</v>
      </c>
      <c r="GX238">
        <f t="shared" si="178"/>
        <v>0</v>
      </c>
      <c r="HA238">
        <v>0</v>
      </c>
      <c r="HB238">
        <v>0</v>
      </c>
      <c r="HC238">
        <f t="shared" si="179"/>
        <v>0</v>
      </c>
      <c r="HE238" t="s">
        <v>3</v>
      </c>
      <c r="HF238" t="s">
        <v>3</v>
      </c>
      <c r="HM238" t="s">
        <v>3</v>
      </c>
      <c r="HN238" t="s">
        <v>354</v>
      </c>
      <c r="HO238" t="s">
        <v>355</v>
      </c>
      <c r="HP238" t="s">
        <v>352</v>
      </c>
      <c r="HQ238" t="s">
        <v>352</v>
      </c>
      <c r="HS238">
        <v>0</v>
      </c>
      <c r="IK238">
        <v>0</v>
      </c>
    </row>
    <row r="239" spans="1:245" x14ac:dyDescent="0.2">
      <c r="A239">
        <v>17</v>
      </c>
      <c r="B239">
        <v>1</v>
      </c>
      <c r="C239">
        <f>ROW(SmtRes!A322)</f>
        <v>322</v>
      </c>
      <c r="D239">
        <f>ROW(EtalonRes!A322)</f>
        <v>322</v>
      </c>
      <c r="E239" t="s">
        <v>361</v>
      </c>
      <c r="F239" t="s">
        <v>362</v>
      </c>
      <c r="G239" t="s">
        <v>363</v>
      </c>
      <c r="H239" t="s">
        <v>364</v>
      </c>
      <c r="I239">
        <v>1</v>
      </c>
      <c r="J239">
        <v>0</v>
      </c>
      <c r="K239">
        <v>1</v>
      </c>
      <c r="O239">
        <f t="shared" si="159"/>
        <v>572.55999999999995</v>
      </c>
      <c r="P239">
        <f>SUMIF(SmtRes!AQ319:'SmtRes'!AQ322,"=1",SmtRes!DF319:'SmtRes'!DF322)</f>
        <v>0</v>
      </c>
      <c r="Q239">
        <f>SUMIF(SmtRes!AQ319:'SmtRes'!AQ322,"=1",SmtRes!DG319:'SmtRes'!DG322)</f>
        <v>51.13</v>
      </c>
      <c r="R239">
        <f>SUMIF(SmtRes!AQ319:'SmtRes'!AQ322,"=1",SmtRes!DH319:'SmtRes'!DH322)</f>
        <v>0</v>
      </c>
      <c r="S239">
        <f>SUMIF(SmtRes!AQ319:'SmtRes'!AQ322,"=1",SmtRes!DI319:'SmtRes'!DI322)</f>
        <v>521.42999999999995</v>
      </c>
      <c r="T239">
        <f t="shared" si="160"/>
        <v>0</v>
      </c>
      <c r="U239">
        <f>SUMIF(SmtRes!AQ319:'SmtRes'!AQ322,"=1",SmtRes!CV319:'SmtRes'!CV322)</f>
        <v>0.75600000000000001</v>
      </c>
      <c r="V239">
        <f>SUMIF(SmtRes!AQ319:'SmtRes'!AQ322,"=1",SmtRes!CW319:'SmtRes'!CW322)</f>
        <v>0</v>
      </c>
      <c r="W239">
        <f t="shared" si="161"/>
        <v>0</v>
      </c>
      <c r="X239">
        <f t="shared" si="162"/>
        <v>610.07000000000005</v>
      </c>
      <c r="Y239">
        <f t="shared" si="162"/>
        <v>385.86</v>
      </c>
      <c r="AA239">
        <v>425763196</v>
      </c>
      <c r="AB239">
        <f t="shared" si="163"/>
        <v>555.97222799999997</v>
      </c>
      <c r="AC239">
        <f t="shared" si="164"/>
        <v>0</v>
      </c>
      <c r="AD239">
        <f>ROUND((((SUM(SmtRes!BR319:'SmtRes'!BR322))-(0))+AE239),6)</f>
        <v>34.543908000000002</v>
      </c>
      <c r="AE239">
        <f>ROUND((0),6)</f>
        <v>0</v>
      </c>
      <c r="AF239">
        <f>ROUND((SUM(SmtRes!BT319:'SmtRes'!BT322)),6)</f>
        <v>521.42831999999999</v>
      </c>
      <c r="AG239">
        <f t="shared" si="165"/>
        <v>0</v>
      </c>
      <c r="AH239">
        <f>(SUM(SmtRes!BU319:'SmtRes'!BU322))</f>
        <v>0.75600000000000001</v>
      </c>
      <c r="AI239">
        <f>(0)</f>
        <v>0</v>
      </c>
      <c r="AJ239">
        <f t="shared" si="166"/>
        <v>0</v>
      </c>
      <c r="AK239">
        <v>663.69018500000004</v>
      </c>
      <c r="AL239">
        <v>1.8184849999999999</v>
      </c>
      <c r="AM239">
        <v>41.123700000000007</v>
      </c>
      <c r="AN239">
        <v>0</v>
      </c>
      <c r="AO239">
        <v>620.74800000000005</v>
      </c>
      <c r="AP239">
        <v>0</v>
      </c>
      <c r="AQ239">
        <v>0.9</v>
      </c>
      <c r="AR239">
        <v>0</v>
      </c>
      <c r="AS239">
        <v>0</v>
      </c>
      <c r="AT239">
        <v>117</v>
      </c>
      <c r="AU239">
        <v>74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1</v>
      </c>
      <c r="BD239" t="s">
        <v>3</v>
      </c>
      <c r="BE239" t="s">
        <v>3</v>
      </c>
      <c r="BF239" t="s">
        <v>3</v>
      </c>
      <c r="BG239" t="s">
        <v>3</v>
      </c>
      <c r="BH239">
        <v>0</v>
      </c>
      <c r="BI239">
        <v>1</v>
      </c>
      <c r="BJ239" t="s">
        <v>365</v>
      </c>
      <c r="BM239">
        <v>24001</v>
      </c>
      <c r="BN239">
        <v>0</v>
      </c>
      <c r="BO239" t="s">
        <v>3</v>
      </c>
      <c r="BP239">
        <v>0</v>
      </c>
      <c r="BQ239">
        <v>2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117</v>
      </c>
      <c r="CA239">
        <v>74</v>
      </c>
      <c r="CB239" t="s">
        <v>3</v>
      </c>
      <c r="CE239">
        <v>0</v>
      </c>
      <c r="CF239">
        <v>0</v>
      </c>
      <c r="CG239">
        <v>0</v>
      </c>
      <c r="CM239">
        <v>0</v>
      </c>
      <c r="CN239" t="s">
        <v>3</v>
      </c>
      <c r="CO239">
        <v>0</v>
      </c>
      <c r="CP239">
        <f t="shared" si="167"/>
        <v>572.55999999999995</v>
      </c>
      <c r="CQ239">
        <f>SUMIF(SmtRes!AQ319:'SmtRes'!AQ322,"=1",SmtRes!AA319:'SmtRes'!AA322)</f>
        <v>945.81999999999994</v>
      </c>
      <c r="CR239">
        <f>SUMIF(SmtRes!AQ319:'SmtRes'!AQ322,"=1",SmtRes!AB319:'SmtRes'!AB322)</f>
        <v>75.14</v>
      </c>
      <c r="CS239">
        <f>SUMIF(SmtRes!AQ319:'SmtRes'!AQ322,"=1",SmtRes!AC319:'SmtRes'!AC322)</f>
        <v>0</v>
      </c>
      <c r="CT239">
        <f>SUMIF(SmtRes!AQ319:'SmtRes'!AQ322,"=1",SmtRes!AD319:'SmtRes'!AD322)</f>
        <v>689.72</v>
      </c>
      <c r="CU239">
        <f t="shared" si="168"/>
        <v>0</v>
      </c>
      <c r="CV239">
        <f>SUMIF(SmtRes!AQ319:'SmtRes'!AQ322,"=1",SmtRes!BU319:'SmtRes'!BU322)</f>
        <v>0.75600000000000001</v>
      </c>
      <c r="CW239">
        <f>SUMIF(SmtRes!AQ319:'SmtRes'!AQ322,"=1",SmtRes!BV319:'SmtRes'!BV322)</f>
        <v>0</v>
      </c>
      <c r="CX239">
        <f t="shared" si="169"/>
        <v>0</v>
      </c>
      <c r="CY239">
        <f t="shared" si="170"/>
        <v>610.07309999999995</v>
      </c>
      <c r="CZ239">
        <f t="shared" si="171"/>
        <v>385.85820000000001</v>
      </c>
      <c r="DC239" t="s">
        <v>3</v>
      </c>
      <c r="DD239" t="s">
        <v>21</v>
      </c>
      <c r="DE239" t="s">
        <v>366</v>
      </c>
      <c r="DF239" t="s">
        <v>366</v>
      </c>
      <c r="DG239" t="s">
        <v>366</v>
      </c>
      <c r="DH239" t="s">
        <v>3</v>
      </c>
      <c r="DI239" t="s">
        <v>366</v>
      </c>
      <c r="DJ239" t="s">
        <v>366</v>
      </c>
      <c r="DK239" t="s">
        <v>3</v>
      </c>
      <c r="DL239" t="s">
        <v>3</v>
      </c>
      <c r="DM239" t="s">
        <v>3</v>
      </c>
      <c r="DN239">
        <v>0</v>
      </c>
      <c r="DO239">
        <v>0</v>
      </c>
      <c r="DP239">
        <v>1</v>
      </c>
      <c r="DQ239">
        <v>1</v>
      </c>
      <c r="DU239">
        <v>1013</v>
      </c>
      <c r="DV239" t="s">
        <v>364</v>
      </c>
      <c r="DW239" t="s">
        <v>364</v>
      </c>
      <c r="DX239">
        <v>1</v>
      </c>
      <c r="DZ239" t="s">
        <v>3</v>
      </c>
      <c r="EA239" t="s">
        <v>3</v>
      </c>
      <c r="EB239" t="s">
        <v>3</v>
      </c>
      <c r="EC239" t="s">
        <v>3</v>
      </c>
      <c r="EE239">
        <v>416980063</v>
      </c>
      <c r="EF239">
        <v>2</v>
      </c>
      <c r="EG239" t="s">
        <v>186</v>
      </c>
      <c r="EH239">
        <v>18</v>
      </c>
      <c r="EI239" t="s">
        <v>367</v>
      </c>
      <c r="EJ239">
        <v>1</v>
      </c>
      <c r="EK239">
        <v>24001</v>
      </c>
      <c r="EL239" t="s">
        <v>367</v>
      </c>
      <c r="EM239" t="s">
        <v>368</v>
      </c>
      <c r="EO239" t="s">
        <v>3</v>
      </c>
      <c r="EQ239">
        <v>131072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0.9</v>
      </c>
      <c r="EX239">
        <v>0</v>
      </c>
      <c r="EY239">
        <v>0</v>
      </c>
      <c r="FQ239">
        <v>0</v>
      </c>
      <c r="FR239">
        <v>0</v>
      </c>
      <c r="FS239">
        <v>0</v>
      </c>
      <c r="FX239">
        <v>117</v>
      </c>
      <c r="FY239">
        <v>74</v>
      </c>
      <c r="GA239" t="s">
        <v>3</v>
      </c>
      <c r="GD239">
        <v>1</v>
      </c>
      <c r="GF239">
        <v>309059228</v>
      </c>
      <c r="GG239">
        <v>2</v>
      </c>
      <c r="GH239">
        <v>1</v>
      </c>
      <c r="GI239">
        <v>-2</v>
      </c>
      <c r="GJ239">
        <v>0</v>
      </c>
      <c r="GK239">
        <v>0</v>
      </c>
      <c r="GL239">
        <f t="shared" si="172"/>
        <v>0</v>
      </c>
      <c r="GM239">
        <f t="shared" si="173"/>
        <v>1568.49</v>
      </c>
      <c r="GN239">
        <f t="shared" si="174"/>
        <v>1568.49</v>
      </c>
      <c r="GO239">
        <f t="shared" si="175"/>
        <v>0</v>
      </c>
      <c r="GP239">
        <f t="shared" si="176"/>
        <v>0</v>
      </c>
      <c r="GR239">
        <v>0</v>
      </c>
      <c r="GS239">
        <v>0</v>
      </c>
      <c r="GT239">
        <v>0</v>
      </c>
      <c r="GU239" t="s">
        <v>3</v>
      </c>
      <c r="GV239">
        <f t="shared" si="177"/>
        <v>0</v>
      </c>
      <c r="GW239">
        <v>1</v>
      </c>
      <c r="GX239">
        <f t="shared" si="178"/>
        <v>0</v>
      </c>
      <c r="HA239">
        <v>0</v>
      </c>
      <c r="HB239">
        <v>0</v>
      </c>
      <c r="HC239">
        <f t="shared" si="179"/>
        <v>0</v>
      </c>
      <c r="HE239" t="s">
        <v>3</v>
      </c>
      <c r="HF239" t="s">
        <v>3</v>
      </c>
      <c r="HM239" t="s">
        <v>3</v>
      </c>
      <c r="HN239" t="s">
        <v>369</v>
      </c>
      <c r="HO239" t="s">
        <v>370</v>
      </c>
      <c r="HP239" t="s">
        <v>367</v>
      </c>
      <c r="HQ239" t="s">
        <v>367</v>
      </c>
      <c r="HS239">
        <v>0</v>
      </c>
      <c r="IK239">
        <v>0</v>
      </c>
    </row>
    <row r="240" spans="1:245" x14ac:dyDescent="0.2">
      <c r="A240">
        <v>17</v>
      </c>
      <c r="B240">
        <v>1</v>
      </c>
      <c r="C240">
        <f>ROW(SmtRes!A326)</f>
        <v>326</v>
      </c>
      <c r="D240">
        <f>ROW(EtalonRes!A326)</f>
        <v>326</v>
      </c>
      <c r="E240" t="s">
        <v>371</v>
      </c>
      <c r="F240" t="s">
        <v>372</v>
      </c>
      <c r="G240" t="s">
        <v>373</v>
      </c>
      <c r="H240" t="s">
        <v>364</v>
      </c>
      <c r="I240">
        <v>1</v>
      </c>
      <c r="J240">
        <v>0</v>
      </c>
      <c r="K240">
        <v>1</v>
      </c>
      <c r="O240">
        <f t="shared" si="159"/>
        <v>734.51</v>
      </c>
      <c r="P240">
        <f>SUMIF(SmtRes!AQ323:'SmtRes'!AQ326,"=1",SmtRes!DF323:'SmtRes'!DF326)</f>
        <v>0</v>
      </c>
      <c r="Q240">
        <f>SUMIF(SmtRes!AQ323:'SmtRes'!AQ326,"=1",SmtRes!DG323:'SmtRes'!DG326)</f>
        <v>103</v>
      </c>
      <c r="R240">
        <f>SUMIF(SmtRes!AQ323:'SmtRes'!AQ326,"=1",SmtRes!DH323:'SmtRes'!DH326)</f>
        <v>0</v>
      </c>
      <c r="S240">
        <f>SUMIF(SmtRes!AQ323:'SmtRes'!AQ326,"=1",SmtRes!DI323:'SmtRes'!DI326)</f>
        <v>631.51</v>
      </c>
      <c r="T240">
        <f t="shared" si="160"/>
        <v>0</v>
      </c>
      <c r="U240">
        <f>SUMIF(SmtRes!AQ323:'SmtRes'!AQ326,"=1",SmtRes!CV323:'SmtRes'!CV326)</f>
        <v>0.91559999999999997</v>
      </c>
      <c r="V240">
        <f>SUMIF(SmtRes!AQ323:'SmtRes'!AQ326,"=1",SmtRes!CW323:'SmtRes'!CW326)</f>
        <v>0</v>
      </c>
      <c r="W240">
        <f t="shared" si="161"/>
        <v>0</v>
      </c>
      <c r="X240">
        <f t="shared" si="162"/>
        <v>738.87</v>
      </c>
      <c r="Y240">
        <f t="shared" si="162"/>
        <v>467.32</v>
      </c>
      <c r="AA240">
        <v>425763196</v>
      </c>
      <c r="AB240">
        <f t="shared" si="163"/>
        <v>701.101632</v>
      </c>
      <c r="AC240">
        <f t="shared" si="164"/>
        <v>0</v>
      </c>
      <c r="AD240">
        <f>ROUND((((SUM(SmtRes!BR323:'SmtRes'!BR326))-(0))+AE240),6)</f>
        <v>69.593999999999994</v>
      </c>
      <c r="AE240">
        <f>ROUND((0),6)</f>
        <v>0</v>
      </c>
      <c r="AF240">
        <f>ROUND((SUM(SmtRes!BT323:'SmtRes'!BT326)),6)</f>
        <v>631.50763199999994</v>
      </c>
      <c r="AG240">
        <f t="shared" si="165"/>
        <v>0</v>
      </c>
      <c r="AH240">
        <f>(SUM(SmtRes!BU323:'SmtRes'!BU326))</f>
        <v>0.91560000000000008</v>
      </c>
      <c r="AI240">
        <f>(0)</f>
        <v>0</v>
      </c>
      <c r="AJ240">
        <f t="shared" si="166"/>
        <v>0</v>
      </c>
      <c r="AK240">
        <v>840.09464400000013</v>
      </c>
      <c r="AL240">
        <v>5.4498439999999988</v>
      </c>
      <c r="AM240">
        <v>82.85</v>
      </c>
      <c r="AN240">
        <v>0</v>
      </c>
      <c r="AO240">
        <v>751.79480000000012</v>
      </c>
      <c r="AP240">
        <v>0</v>
      </c>
      <c r="AQ240">
        <v>1.0900000000000001</v>
      </c>
      <c r="AR240">
        <v>0</v>
      </c>
      <c r="AS240">
        <v>0</v>
      </c>
      <c r="AT240">
        <v>117</v>
      </c>
      <c r="AU240">
        <v>74</v>
      </c>
      <c r="AV240">
        <v>1</v>
      </c>
      <c r="AW240">
        <v>1</v>
      </c>
      <c r="AZ240">
        <v>1</v>
      </c>
      <c r="BA240">
        <v>1</v>
      </c>
      <c r="BB240">
        <v>1</v>
      </c>
      <c r="BC240">
        <v>1</v>
      </c>
      <c r="BD240" t="s">
        <v>3</v>
      </c>
      <c r="BE240" t="s">
        <v>3</v>
      </c>
      <c r="BF240" t="s">
        <v>3</v>
      </c>
      <c r="BG240" t="s">
        <v>3</v>
      </c>
      <c r="BH240">
        <v>0</v>
      </c>
      <c r="BI240">
        <v>1</v>
      </c>
      <c r="BJ240" t="s">
        <v>374</v>
      </c>
      <c r="BM240">
        <v>24001</v>
      </c>
      <c r="BN240">
        <v>0</v>
      </c>
      <c r="BO240" t="s">
        <v>3</v>
      </c>
      <c r="BP240">
        <v>0</v>
      </c>
      <c r="BQ240">
        <v>2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117</v>
      </c>
      <c r="CA240">
        <v>74</v>
      </c>
      <c r="CB240" t="s">
        <v>3</v>
      </c>
      <c r="CE240">
        <v>0</v>
      </c>
      <c r="CF240">
        <v>0</v>
      </c>
      <c r="CG240">
        <v>0</v>
      </c>
      <c r="CM240">
        <v>0</v>
      </c>
      <c r="CN240" t="s">
        <v>3</v>
      </c>
      <c r="CO240">
        <v>0</v>
      </c>
      <c r="CP240">
        <f t="shared" si="167"/>
        <v>734.51</v>
      </c>
      <c r="CQ240">
        <f>SUMIF(SmtRes!AQ323:'SmtRes'!AQ326,"=1",SmtRes!AA323:'SmtRes'!AA326)</f>
        <v>945.81999999999994</v>
      </c>
      <c r="CR240">
        <f>SUMIF(SmtRes!AQ323:'SmtRes'!AQ326,"=1",SmtRes!AB323:'SmtRes'!AB326)</f>
        <v>122.62</v>
      </c>
      <c r="CS240">
        <f>SUMIF(SmtRes!AQ323:'SmtRes'!AQ326,"=1",SmtRes!AC323:'SmtRes'!AC326)</f>
        <v>0</v>
      </c>
      <c r="CT240">
        <f>SUMIF(SmtRes!AQ323:'SmtRes'!AQ326,"=1",SmtRes!AD323:'SmtRes'!AD326)</f>
        <v>689.72</v>
      </c>
      <c r="CU240">
        <f t="shared" si="168"/>
        <v>0</v>
      </c>
      <c r="CV240">
        <f>SUMIF(SmtRes!AQ323:'SmtRes'!AQ326,"=1",SmtRes!BU323:'SmtRes'!BU326)</f>
        <v>0.91560000000000008</v>
      </c>
      <c r="CW240">
        <f>SUMIF(SmtRes!AQ323:'SmtRes'!AQ326,"=1",SmtRes!BV323:'SmtRes'!BV326)</f>
        <v>0</v>
      </c>
      <c r="CX240">
        <f t="shared" si="169"/>
        <v>0</v>
      </c>
      <c r="CY240">
        <f t="shared" si="170"/>
        <v>738.86670000000004</v>
      </c>
      <c r="CZ240">
        <f t="shared" si="171"/>
        <v>467.31739999999996</v>
      </c>
      <c r="DC240" t="s">
        <v>3</v>
      </c>
      <c r="DD240" t="s">
        <v>21</v>
      </c>
      <c r="DE240" t="s">
        <v>366</v>
      </c>
      <c r="DF240" t="s">
        <v>366</v>
      </c>
      <c r="DG240" t="s">
        <v>366</v>
      </c>
      <c r="DH240" t="s">
        <v>3</v>
      </c>
      <c r="DI240" t="s">
        <v>366</v>
      </c>
      <c r="DJ240" t="s">
        <v>366</v>
      </c>
      <c r="DK240" t="s">
        <v>3</v>
      </c>
      <c r="DL240" t="s">
        <v>3</v>
      </c>
      <c r="DM240" t="s">
        <v>3</v>
      </c>
      <c r="DN240">
        <v>0</v>
      </c>
      <c r="DO240">
        <v>0</v>
      </c>
      <c r="DP240">
        <v>1</v>
      </c>
      <c r="DQ240">
        <v>1</v>
      </c>
      <c r="DU240">
        <v>1013</v>
      </c>
      <c r="DV240" t="s">
        <v>364</v>
      </c>
      <c r="DW240" t="s">
        <v>364</v>
      </c>
      <c r="DX240">
        <v>1</v>
      </c>
      <c r="DZ240" t="s">
        <v>3</v>
      </c>
      <c r="EA240" t="s">
        <v>3</v>
      </c>
      <c r="EB240" t="s">
        <v>3</v>
      </c>
      <c r="EC240" t="s">
        <v>3</v>
      </c>
      <c r="EE240">
        <v>416980063</v>
      </c>
      <c r="EF240">
        <v>2</v>
      </c>
      <c r="EG240" t="s">
        <v>186</v>
      </c>
      <c r="EH240">
        <v>18</v>
      </c>
      <c r="EI240" t="s">
        <v>367</v>
      </c>
      <c r="EJ240">
        <v>1</v>
      </c>
      <c r="EK240">
        <v>24001</v>
      </c>
      <c r="EL240" t="s">
        <v>367</v>
      </c>
      <c r="EM240" t="s">
        <v>368</v>
      </c>
      <c r="EO240" t="s">
        <v>3</v>
      </c>
      <c r="EQ240">
        <v>131072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1.0900000000000001</v>
      </c>
      <c r="EX240">
        <v>0</v>
      </c>
      <c r="EY240">
        <v>0</v>
      </c>
      <c r="FQ240">
        <v>0</v>
      </c>
      <c r="FR240">
        <v>0</v>
      </c>
      <c r="FS240">
        <v>0</v>
      </c>
      <c r="FX240">
        <v>117</v>
      </c>
      <c r="FY240">
        <v>74</v>
      </c>
      <c r="GA240" t="s">
        <v>3</v>
      </c>
      <c r="GD240">
        <v>1</v>
      </c>
      <c r="GF240">
        <v>2029513171</v>
      </c>
      <c r="GG240">
        <v>2</v>
      </c>
      <c r="GH240">
        <v>1</v>
      </c>
      <c r="GI240">
        <v>-2</v>
      </c>
      <c r="GJ240">
        <v>0</v>
      </c>
      <c r="GK240">
        <v>0</v>
      </c>
      <c r="GL240">
        <f t="shared" si="172"/>
        <v>0</v>
      </c>
      <c r="GM240">
        <f t="shared" si="173"/>
        <v>1940.7</v>
      </c>
      <c r="GN240">
        <f t="shared" si="174"/>
        <v>1940.7</v>
      </c>
      <c r="GO240">
        <f t="shared" si="175"/>
        <v>0</v>
      </c>
      <c r="GP240">
        <f t="shared" si="176"/>
        <v>0</v>
      </c>
      <c r="GR240">
        <v>0</v>
      </c>
      <c r="GS240">
        <v>0</v>
      </c>
      <c r="GT240">
        <v>0</v>
      </c>
      <c r="GU240" t="s">
        <v>3</v>
      </c>
      <c r="GV240">
        <f t="shared" si="177"/>
        <v>0</v>
      </c>
      <c r="GW240">
        <v>1</v>
      </c>
      <c r="GX240">
        <f t="shared" si="178"/>
        <v>0</v>
      </c>
      <c r="HA240">
        <v>0</v>
      </c>
      <c r="HB240">
        <v>0</v>
      </c>
      <c r="HC240">
        <f t="shared" si="179"/>
        <v>0</v>
      </c>
      <c r="HE240" t="s">
        <v>3</v>
      </c>
      <c r="HF240" t="s">
        <v>3</v>
      </c>
      <c r="HM240" t="s">
        <v>3</v>
      </c>
      <c r="HN240" t="s">
        <v>369</v>
      </c>
      <c r="HO240" t="s">
        <v>370</v>
      </c>
      <c r="HP240" t="s">
        <v>367</v>
      </c>
      <c r="HQ240" t="s">
        <v>367</v>
      </c>
      <c r="HS240">
        <v>0</v>
      </c>
      <c r="IK240">
        <v>0</v>
      </c>
    </row>
    <row r="241" spans="1:245" x14ac:dyDescent="0.2">
      <c r="A241">
        <v>17</v>
      </c>
      <c r="B241">
        <v>1</v>
      </c>
      <c r="C241">
        <f>ROW(SmtRes!A332)</f>
        <v>332</v>
      </c>
      <c r="D241">
        <f>ROW(EtalonRes!A332)</f>
        <v>332</v>
      </c>
      <c r="E241" t="s">
        <v>375</v>
      </c>
      <c r="F241" t="s">
        <v>376</v>
      </c>
      <c r="G241" t="s">
        <v>377</v>
      </c>
      <c r="H241" t="s">
        <v>378</v>
      </c>
      <c r="I241">
        <f>ROUND(ROUND(1,4),7)</f>
        <v>1</v>
      </c>
      <c r="J241">
        <v>0</v>
      </c>
      <c r="K241">
        <f>ROUND(ROUND(1,4),7)</f>
        <v>1</v>
      </c>
      <c r="O241">
        <f t="shared" si="159"/>
        <v>65596.02</v>
      </c>
      <c r="P241">
        <f>SUMIF(SmtRes!AQ327:'SmtRes'!AQ332,"=1",SmtRes!DF327:'SmtRes'!DF332)</f>
        <v>0</v>
      </c>
      <c r="Q241">
        <f>SUMIF(SmtRes!AQ327:'SmtRes'!AQ332,"=1",SmtRes!DG327:'SmtRes'!DG332)</f>
        <v>0</v>
      </c>
      <c r="R241">
        <f>SUMIF(SmtRes!AQ327:'SmtRes'!AQ332,"=1",SmtRes!DH327:'SmtRes'!DH332)</f>
        <v>0</v>
      </c>
      <c r="S241">
        <f>SUMIF(SmtRes!AQ327:'SmtRes'!AQ332,"=1",SmtRes!DI327:'SmtRes'!DI332)</f>
        <v>65596.02</v>
      </c>
      <c r="T241">
        <f t="shared" si="160"/>
        <v>0</v>
      </c>
      <c r="U241">
        <f>SUMIF(SmtRes!AQ327:'SmtRes'!AQ332,"=1",SmtRes!CV327:'SmtRes'!CV332)</f>
        <v>92.927999999999997</v>
      </c>
      <c r="V241">
        <f>SUMIF(SmtRes!AQ327:'SmtRes'!AQ332,"=1",SmtRes!CW327:'SmtRes'!CW332)</f>
        <v>0</v>
      </c>
      <c r="W241">
        <f t="shared" si="161"/>
        <v>0</v>
      </c>
      <c r="X241">
        <f t="shared" si="162"/>
        <v>91834.43</v>
      </c>
      <c r="Y241">
        <f t="shared" si="162"/>
        <v>61004.3</v>
      </c>
      <c r="AA241">
        <v>425763196</v>
      </c>
      <c r="AB241">
        <f t="shared" si="163"/>
        <v>65596.016640000002</v>
      </c>
      <c r="AC241">
        <f t="shared" si="164"/>
        <v>0</v>
      </c>
      <c r="AD241">
        <f>ROUND((((0)-(0))+AE241),6)</f>
        <v>0</v>
      </c>
      <c r="AE241">
        <f>ROUND((0),6)</f>
        <v>0</v>
      </c>
      <c r="AF241">
        <f>ROUND((SUM(SmtRes!BT327:'SmtRes'!BT332)),6)</f>
        <v>65596.016640000002</v>
      </c>
      <c r="AG241">
        <f t="shared" si="165"/>
        <v>0</v>
      </c>
      <c r="AH241">
        <f>(SUM(SmtRes!BU327:'SmtRes'!BU332))</f>
        <v>92.927999999999997</v>
      </c>
      <c r="AI241">
        <f>(0)</f>
        <v>0</v>
      </c>
      <c r="AJ241">
        <f t="shared" si="166"/>
        <v>0</v>
      </c>
      <c r="AK241">
        <v>201425.65286</v>
      </c>
      <c r="AL241">
        <v>30602.692859999999</v>
      </c>
      <c r="AM241">
        <v>0</v>
      </c>
      <c r="AN241">
        <v>0</v>
      </c>
      <c r="AO241">
        <v>170822.96</v>
      </c>
      <c r="AP241">
        <v>0</v>
      </c>
      <c r="AQ241">
        <v>242</v>
      </c>
      <c r="AR241">
        <v>0</v>
      </c>
      <c r="AS241">
        <v>0</v>
      </c>
      <c r="AT241">
        <v>140</v>
      </c>
      <c r="AU241">
        <v>93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1</v>
      </c>
      <c r="BD241" t="s">
        <v>3</v>
      </c>
      <c r="BE241" t="s">
        <v>3</v>
      </c>
      <c r="BF241" t="s">
        <v>3</v>
      </c>
      <c r="BG241" t="s">
        <v>3</v>
      </c>
      <c r="BH241">
        <v>0</v>
      </c>
      <c r="BI241">
        <v>1</v>
      </c>
      <c r="BJ241" t="s">
        <v>379</v>
      </c>
      <c r="BM241">
        <v>30001</v>
      </c>
      <c r="BN241">
        <v>0</v>
      </c>
      <c r="BO241" t="s">
        <v>3</v>
      </c>
      <c r="BP241">
        <v>0</v>
      </c>
      <c r="BQ241">
        <v>2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140</v>
      </c>
      <c r="CA241">
        <v>93</v>
      </c>
      <c r="CB241" t="s">
        <v>3</v>
      </c>
      <c r="CE241">
        <v>0</v>
      </c>
      <c r="CF241">
        <v>0</v>
      </c>
      <c r="CG241">
        <v>0</v>
      </c>
      <c r="CM241">
        <v>0</v>
      </c>
      <c r="CN241" t="s">
        <v>3</v>
      </c>
      <c r="CO241">
        <v>0</v>
      </c>
      <c r="CP241">
        <f t="shared" si="167"/>
        <v>65596.02</v>
      </c>
      <c r="CQ241">
        <f>SUMIF(SmtRes!AQ327:'SmtRes'!AQ332,"=1",SmtRes!AA327:'SmtRes'!AA332)</f>
        <v>224089.88000000003</v>
      </c>
      <c r="CR241">
        <f>SUMIF(SmtRes!AQ327:'SmtRes'!AQ332,"=1",SmtRes!AB327:'SmtRes'!AB332)</f>
        <v>0</v>
      </c>
      <c r="CS241">
        <f>SUMIF(SmtRes!AQ327:'SmtRes'!AQ332,"=1",SmtRes!AC327:'SmtRes'!AC332)</f>
        <v>0</v>
      </c>
      <c r="CT241">
        <f>SUMIF(SmtRes!AQ327:'SmtRes'!AQ332,"=1",SmtRes!AD327:'SmtRes'!AD332)</f>
        <v>705.88</v>
      </c>
      <c r="CU241">
        <f t="shared" si="168"/>
        <v>0</v>
      </c>
      <c r="CV241">
        <f>SUMIF(SmtRes!AQ327:'SmtRes'!AQ332,"=1",SmtRes!BU327:'SmtRes'!BU332)</f>
        <v>92.927999999999997</v>
      </c>
      <c r="CW241">
        <f>SUMIF(SmtRes!AQ327:'SmtRes'!AQ332,"=1",SmtRes!BV327:'SmtRes'!BV332)</f>
        <v>0</v>
      </c>
      <c r="CX241">
        <f t="shared" si="169"/>
        <v>0</v>
      </c>
      <c r="CY241">
        <f t="shared" si="170"/>
        <v>91834.428000000014</v>
      </c>
      <c r="CZ241">
        <f t="shared" si="171"/>
        <v>61004.298600000002</v>
      </c>
      <c r="DC241" t="s">
        <v>3</v>
      </c>
      <c r="DD241" t="s">
        <v>157</v>
      </c>
      <c r="DE241" t="s">
        <v>380</v>
      </c>
      <c r="DF241" t="s">
        <v>380</v>
      </c>
      <c r="DG241" t="s">
        <v>380</v>
      </c>
      <c r="DH241" t="s">
        <v>3</v>
      </c>
      <c r="DI241" t="s">
        <v>380</v>
      </c>
      <c r="DJ241" t="s">
        <v>380</v>
      </c>
      <c r="DK241" t="s">
        <v>3</v>
      </c>
      <c r="DL241" t="s">
        <v>3</v>
      </c>
      <c r="DM241" t="s">
        <v>3</v>
      </c>
      <c r="DN241">
        <v>0</v>
      </c>
      <c r="DO241">
        <v>0</v>
      </c>
      <c r="DP241">
        <v>1</v>
      </c>
      <c r="DQ241">
        <v>1</v>
      </c>
      <c r="DU241">
        <v>1013</v>
      </c>
      <c r="DV241" t="s">
        <v>378</v>
      </c>
      <c r="DW241" t="s">
        <v>378</v>
      </c>
      <c r="DX241">
        <v>1</v>
      </c>
      <c r="DZ241" t="s">
        <v>3</v>
      </c>
      <c r="EA241" t="s">
        <v>3</v>
      </c>
      <c r="EB241" t="s">
        <v>3</v>
      </c>
      <c r="EC241" t="s">
        <v>3</v>
      </c>
      <c r="EE241">
        <v>416980079</v>
      </c>
      <c r="EF241">
        <v>2</v>
      </c>
      <c r="EG241" t="s">
        <v>186</v>
      </c>
      <c r="EH241">
        <v>24</v>
      </c>
      <c r="EI241" t="s">
        <v>381</v>
      </c>
      <c r="EJ241">
        <v>1</v>
      </c>
      <c r="EK241">
        <v>30001</v>
      </c>
      <c r="EL241" t="s">
        <v>381</v>
      </c>
      <c r="EM241" t="s">
        <v>382</v>
      </c>
      <c r="EO241" t="s">
        <v>3</v>
      </c>
      <c r="EQ241">
        <v>131072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242</v>
      </c>
      <c r="EX241">
        <v>0</v>
      </c>
      <c r="EY241">
        <v>0</v>
      </c>
      <c r="FQ241">
        <v>0</v>
      </c>
      <c r="FR241">
        <v>0</v>
      </c>
      <c r="FS241">
        <v>0</v>
      </c>
      <c r="FX241">
        <v>140</v>
      </c>
      <c r="FY241">
        <v>93</v>
      </c>
      <c r="GA241" t="s">
        <v>3</v>
      </c>
      <c r="GD241">
        <v>1</v>
      </c>
      <c r="GF241">
        <v>1113449161</v>
      </c>
      <c r="GG241">
        <v>2</v>
      </c>
      <c r="GH241">
        <v>1</v>
      </c>
      <c r="GI241">
        <v>-2</v>
      </c>
      <c r="GJ241">
        <v>0</v>
      </c>
      <c r="GK241">
        <v>0</v>
      </c>
      <c r="GL241">
        <f t="shared" si="172"/>
        <v>0</v>
      </c>
      <c r="GM241">
        <f t="shared" si="173"/>
        <v>218434.75</v>
      </c>
      <c r="GN241">
        <f t="shared" si="174"/>
        <v>218434.75</v>
      </c>
      <c r="GO241">
        <f t="shared" si="175"/>
        <v>0</v>
      </c>
      <c r="GP241">
        <f t="shared" si="176"/>
        <v>0</v>
      </c>
      <c r="GR241">
        <v>0</v>
      </c>
      <c r="GS241">
        <v>0</v>
      </c>
      <c r="GT241">
        <v>0</v>
      </c>
      <c r="GU241" t="s">
        <v>3</v>
      </c>
      <c r="GV241">
        <f t="shared" si="177"/>
        <v>0</v>
      </c>
      <c r="GW241">
        <v>1</v>
      </c>
      <c r="GX241">
        <f t="shared" si="178"/>
        <v>0</v>
      </c>
      <c r="HA241">
        <v>0</v>
      </c>
      <c r="HB241">
        <v>0</v>
      </c>
      <c r="HC241">
        <f t="shared" si="179"/>
        <v>0</v>
      </c>
      <c r="HE241" t="s">
        <v>3</v>
      </c>
      <c r="HF241" t="s">
        <v>3</v>
      </c>
      <c r="HM241" t="s">
        <v>3</v>
      </c>
      <c r="HN241" t="s">
        <v>383</v>
      </c>
      <c r="HO241" t="s">
        <v>384</v>
      </c>
      <c r="HP241" t="s">
        <v>381</v>
      </c>
      <c r="HQ241" t="s">
        <v>381</v>
      </c>
      <c r="HS241">
        <v>0</v>
      </c>
      <c r="IK241">
        <v>0</v>
      </c>
    </row>
    <row r="242" spans="1:245" x14ac:dyDescent="0.2">
      <c r="A242">
        <v>17</v>
      </c>
      <c r="B242">
        <v>1</v>
      </c>
      <c r="C242">
        <f>ROW(SmtRes!A338)</f>
        <v>338</v>
      </c>
      <c r="D242">
        <f>ROW(EtalonRes!A338)</f>
        <v>338</v>
      </c>
      <c r="E242" t="s">
        <v>385</v>
      </c>
      <c r="F242" t="s">
        <v>376</v>
      </c>
      <c r="G242" t="s">
        <v>386</v>
      </c>
      <c r="H242" t="s">
        <v>378</v>
      </c>
      <c r="I242">
        <f>ROUND(ROUND(1,4),7)</f>
        <v>1</v>
      </c>
      <c r="J242">
        <v>0</v>
      </c>
      <c r="K242">
        <f>ROUND(ROUND(1,4),7)</f>
        <v>1</v>
      </c>
      <c r="O242">
        <f t="shared" si="159"/>
        <v>131192.03</v>
      </c>
      <c r="P242">
        <f>SUMIF(SmtRes!AQ333:'SmtRes'!AQ338,"=1",SmtRes!DF333:'SmtRes'!DF338)</f>
        <v>0</v>
      </c>
      <c r="Q242">
        <f>SUMIF(SmtRes!AQ333:'SmtRes'!AQ338,"=1",SmtRes!DG333:'SmtRes'!DG338)</f>
        <v>0</v>
      </c>
      <c r="R242">
        <f>SUMIF(SmtRes!AQ333:'SmtRes'!AQ338,"=1",SmtRes!DH333:'SmtRes'!DH338)</f>
        <v>0</v>
      </c>
      <c r="S242">
        <f>SUMIF(SmtRes!AQ333:'SmtRes'!AQ338,"=1",SmtRes!DI333:'SmtRes'!DI338)</f>
        <v>131192.03</v>
      </c>
      <c r="T242">
        <f t="shared" si="160"/>
        <v>0</v>
      </c>
      <c r="U242">
        <f>SUMIF(SmtRes!AQ333:'SmtRes'!AQ338,"=1",SmtRes!CV333:'SmtRes'!CV338)</f>
        <v>185.85599999999999</v>
      </c>
      <c r="V242">
        <f>SUMIF(SmtRes!AQ333:'SmtRes'!AQ338,"=1",SmtRes!CW333:'SmtRes'!CW338)</f>
        <v>0</v>
      </c>
      <c r="W242">
        <f t="shared" si="161"/>
        <v>0</v>
      </c>
      <c r="X242">
        <f t="shared" si="162"/>
        <v>183668.84</v>
      </c>
      <c r="Y242">
        <f t="shared" si="162"/>
        <v>122008.59</v>
      </c>
      <c r="AA242">
        <v>425763196</v>
      </c>
      <c r="AB242">
        <f t="shared" si="163"/>
        <v>131192.03328</v>
      </c>
      <c r="AC242">
        <f t="shared" si="164"/>
        <v>0</v>
      </c>
      <c r="AD242">
        <f>ROUND((((0)-(0))+AE242),6)</f>
        <v>0</v>
      </c>
      <c r="AE242">
        <f>ROUND((0),6)</f>
        <v>0</v>
      </c>
      <c r="AF242">
        <f>ROUND((SUM(SmtRes!BT333:'SmtRes'!BT338)),6)</f>
        <v>131192.03328</v>
      </c>
      <c r="AG242">
        <f t="shared" si="165"/>
        <v>0</v>
      </c>
      <c r="AH242">
        <f>(SUM(SmtRes!BU333:'SmtRes'!BU338))</f>
        <v>185.85599999999999</v>
      </c>
      <c r="AI242">
        <f>(0)</f>
        <v>0</v>
      </c>
      <c r="AJ242">
        <f t="shared" si="166"/>
        <v>0</v>
      </c>
      <c r="AK242">
        <v>201425.65286</v>
      </c>
      <c r="AL242">
        <v>30602.692859999999</v>
      </c>
      <c r="AM242">
        <v>0</v>
      </c>
      <c r="AN242">
        <v>0</v>
      </c>
      <c r="AO242">
        <v>170822.96</v>
      </c>
      <c r="AP242">
        <v>0</v>
      </c>
      <c r="AQ242">
        <v>242</v>
      </c>
      <c r="AR242">
        <v>0</v>
      </c>
      <c r="AS242">
        <v>0</v>
      </c>
      <c r="AT242">
        <v>140</v>
      </c>
      <c r="AU242">
        <v>93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1</v>
      </c>
      <c r="BD242" t="s">
        <v>3</v>
      </c>
      <c r="BE242" t="s">
        <v>3</v>
      </c>
      <c r="BF242" t="s">
        <v>3</v>
      </c>
      <c r="BG242" t="s">
        <v>3</v>
      </c>
      <c r="BH242">
        <v>0</v>
      </c>
      <c r="BI242">
        <v>1</v>
      </c>
      <c r="BJ242" t="s">
        <v>379</v>
      </c>
      <c r="BM242">
        <v>30001</v>
      </c>
      <c r="BN242">
        <v>0</v>
      </c>
      <c r="BO242" t="s">
        <v>3</v>
      </c>
      <c r="BP242">
        <v>0</v>
      </c>
      <c r="BQ242">
        <v>2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140</v>
      </c>
      <c r="CA242">
        <v>93</v>
      </c>
      <c r="CB242" t="s">
        <v>3</v>
      </c>
      <c r="CE242">
        <v>0</v>
      </c>
      <c r="CF242">
        <v>0</v>
      </c>
      <c r="CG242">
        <v>0</v>
      </c>
      <c r="CM242">
        <v>0</v>
      </c>
      <c r="CN242" t="s">
        <v>3</v>
      </c>
      <c r="CO242">
        <v>0</v>
      </c>
      <c r="CP242">
        <f t="shared" si="167"/>
        <v>131192.03</v>
      </c>
      <c r="CQ242">
        <f>SUMIF(SmtRes!AQ333:'SmtRes'!AQ338,"=1",SmtRes!AA333:'SmtRes'!AA338)</f>
        <v>224089.88000000003</v>
      </c>
      <c r="CR242">
        <f>SUMIF(SmtRes!AQ333:'SmtRes'!AQ338,"=1",SmtRes!AB333:'SmtRes'!AB338)</f>
        <v>0</v>
      </c>
      <c r="CS242">
        <f>SUMIF(SmtRes!AQ333:'SmtRes'!AQ338,"=1",SmtRes!AC333:'SmtRes'!AC338)</f>
        <v>0</v>
      </c>
      <c r="CT242">
        <f>SUMIF(SmtRes!AQ333:'SmtRes'!AQ338,"=1",SmtRes!AD333:'SmtRes'!AD338)</f>
        <v>705.88</v>
      </c>
      <c r="CU242">
        <f t="shared" si="168"/>
        <v>0</v>
      </c>
      <c r="CV242">
        <f>SUMIF(SmtRes!AQ333:'SmtRes'!AQ338,"=1",SmtRes!BU333:'SmtRes'!BU338)</f>
        <v>185.85599999999999</v>
      </c>
      <c r="CW242">
        <f>SUMIF(SmtRes!AQ333:'SmtRes'!AQ338,"=1",SmtRes!BV333:'SmtRes'!BV338)</f>
        <v>0</v>
      </c>
      <c r="CX242">
        <f t="shared" si="169"/>
        <v>0</v>
      </c>
      <c r="CY242">
        <f t="shared" si="170"/>
        <v>183668.842</v>
      </c>
      <c r="CZ242">
        <f t="shared" si="171"/>
        <v>122008.58789999998</v>
      </c>
      <c r="DC242" t="s">
        <v>3</v>
      </c>
      <c r="DD242" t="s">
        <v>157</v>
      </c>
      <c r="DE242" t="s">
        <v>387</v>
      </c>
      <c r="DF242" t="s">
        <v>387</v>
      </c>
      <c r="DG242" t="s">
        <v>387</v>
      </c>
      <c r="DH242" t="s">
        <v>3</v>
      </c>
      <c r="DI242" t="s">
        <v>387</v>
      </c>
      <c r="DJ242" t="s">
        <v>387</v>
      </c>
      <c r="DK242" t="s">
        <v>3</v>
      </c>
      <c r="DL242" t="s">
        <v>3</v>
      </c>
      <c r="DM242" t="s">
        <v>3</v>
      </c>
      <c r="DN242">
        <v>0</v>
      </c>
      <c r="DO242">
        <v>0</v>
      </c>
      <c r="DP242">
        <v>1</v>
      </c>
      <c r="DQ242">
        <v>1</v>
      </c>
      <c r="DU242">
        <v>1013</v>
      </c>
      <c r="DV242" t="s">
        <v>378</v>
      </c>
      <c r="DW242" t="s">
        <v>378</v>
      </c>
      <c r="DX242">
        <v>1</v>
      </c>
      <c r="DZ242" t="s">
        <v>3</v>
      </c>
      <c r="EA242" t="s">
        <v>3</v>
      </c>
      <c r="EB242" t="s">
        <v>3</v>
      </c>
      <c r="EC242" t="s">
        <v>3</v>
      </c>
      <c r="EE242">
        <v>416980079</v>
      </c>
      <c r="EF242">
        <v>2</v>
      </c>
      <c r="EG242" t="s">
        <v>186</v>
      </c>
      <c r="EH242">
        <v>24</v>
      </c>
      <c r="EI242" t="s">
        <v>381</v>
      </c>
      <c r="EJ242">
        <v>1</v>
      </c>
      <c r="EK242">
        <v>30001</v>
      </c>
      <c r="EL242" t="s">
        <v>381</v>
      </c>
      <c r="EM242" t="s">
        <v>382</v>
      </c>
      <c r="EO242" t="s">
        <v>3</v>
      </c>
      <c r="EQ242">
        <v>131072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242</v>
      </c>
      <c r="EX242">
        <v>0</v>
      </c>
      <c r="EY242">
        <v>0</v>
      </c>
      <c r="FQ242">
        <v>0</v>
      </c>
      <c r="FR242">
        <v>0</v>
      </c>
      <c r="FS242">
        <v>0</v>
      </c>
      <c r="FX242">
        <v>140</v>
      </c>
      <c r="FY242">
        <v>93</v>
      </c>
      <c r="GA242" t="s">
        <v>3</v>
      </c>
      <c r="GD242">
        <v>1</v>
      </c>
      <c r="GF242">
        <v>168184234</v>
      </c>
      <c r="GG242">
        <v>2</v>
      </c>
      <c r="GH242">
        <v>1</v>
      </c>
      <c r="GI242">
        <v>-2</v>
      </c>
      <c r="GJ242">
        <v>0</v>
      </c>
      <c r="GK242">
        <v>0</v>
      </c>
      <c r="GL242">
        <f t="shared" si="172"/>
        <v>0</v>
      </c>
      <c r="GM242">
        <f t="shared" si="173"/>
        <v>436869.46</v>
      </c>
      <c r="GN242">
        <f t="shared" si="174"/>
        <v>436869.46</v>
      </c>
      <c r="GO242">
        <f t="shared" si="175"/>
        <v>0</v>
      </c>
      <c r="GP242">
        <f t="shared" si="176"/>
        <v>0</v>
      </c>
      <c r="GR242">
        <v>0</v>
      </c>
      <c r="GS242">
        <v>0</v>
      </c>
      <c r="GT242">
        <v>0</v>
      </c>
      <c r="GU242" t="s">
        <v>3</v>
      </c>
      <c r="GV242">
        <f t="shared" si="177"/>
        <v>0</v>
      </c>
      <c r="GW242">
        <v>1</v>
      </c>
      <c r="GX242">
        <f t="shared" si="178"/>
        <v>0</v>
      </c>
      <c r="HA242">
        <v>0</v>
      </c>
      <c r="HB242">
        <v>0</v>
      </c>
      <c r="HC242">
        <f t="shared" si="179"/>
        <v>0</v>
      </c>
      <c r="HE242" t="s">
        <v>3</v>
      </c>
      <c r="HF242" t="s">
        <v>3</v>
      </c>
      <c r="HM242" t="s">
        <v>3</v>
      </c>
      <c r="HN242" t="s">
        <v>383</v>
      </c>
      <c r="HO242" t="s">
        <v>384</v>
      </c>
      <c r="HP242" t="s">
        <v>381</v>
      </c>
      <c r="HQ242" t="s">
        <v>381</v>
      </c>
      <c r="HS242">
        <v>0</v>
      </c>
      <c r="IK242">
        <v>0</v>
      </c>
    </row>
    <row r="243" spans="1:245" x14ac:dyDescent="0.2">
      <c r="A243">
        <v>17</v>
      </c>
      <c r="B243">
        <v>1</v>
      </c>
      <c r="C243">
        <f>ROW(SmtRes!A341)</f>
        <v>341</v>
      </c>
      <c r="D243">
        <f>ROW(EtalonRes!A341)</f>
        <v>341</v>
      </c>
      <c r="E243" t="s">
        <v>388</v>
      </c>
      <c r="F243" t="s">
        <v>389</v>
      </c>
      <c r="G243" t="s">
        <v>390</v>
      </c>
      <c r="H243" t="s">
        <v>378</v>
      </c>
      <c r="I243">
        <f>ROUND(ROUND(1,4),7)</f>
        <v>1</v>
      </c>
      <c r="J243">
        <v>0</v>
      </c>
      <c r="K243">
        <f>ROUND(ROUND(1,4),7)</f>
        <v>1</v>
      </c>
      <c r="O243">
        <f t="shared" si="159"/>
        <v>2311.85</v>
      </c>
      <c r="P243">
        <f>SUMIF(SmtRes!AQ339:'SmtRes'!AQ341,"=1",SmtRes!DF339:'SmtRes'!DF341)</f>
        <v>0</v>
      </c>
      <c r="Q243">
        <f>SUMIF(SmtRes!AQ339:'SmtRes'!AQ341,"=1",SmtRes!DG339:'SmtRes'!DG341)</f>
        <v>1652.21</v>
      </c>
      <c r="R243">
        <f>SUMIF(SmtRes!AQ339:'SmtRes'!AQ341,"=1",SmtRes!DH339:'SmtRes'!DH341)</f>
        <v>464.69</v>
      </c>
      <c r="S243">
        <f>SUMIF(SmtRes!AQ339:'SmtRes'!AQ341,"=1",SmtRes!DI339:'SmtRes'!DI341)</f>
        <v>194.95</v>
      </c>
      <c r="T243">
        <f t="shared" si="160"/>
        <v>0</v>
      </c>
      <c r="U243">
        <f>SUMIF(SmtRes!AQ339:'SmtRes'!AQ341,"=1",SmtRes!CV339:'SmtRes'!CV341)</f>
        <v>0.27</v>
      </c>
      <c r="V243">
        <f>SUMIF(SmtRes!AQ339:'SmtRes'!AQ341,"=1",SmtRes!CW339:'SmtRes'!CW341)</f>
        <v>0.56000000000000005</v>
      </c>
      <c r="W243">
        <f t="shared" si="161"/>
        <v>0</v>
      </c>
      <c r="X243">
        <f t="shared" si="162"/>
        <v>699.22</v>
      </c>
      <c r="Y243">
        <f t="shared" si="162"/>
        <v>296.83999999999997</v>
      </c>
      <c r="AA243">
        <v>425763196</v>
      </c>
      <c r="AB243">
        <f t="shared" si="163"/>
        <v>1527.3811000000001</v>
      </c>
      <c r="AC243">
        <f t="shared" si="164"/>
        <v>0</v>
      </c>
      <c r="AD243">
        <f>ROUND((((SUM(SmtRes!BR339:'SmtRes'!BR341))-(SUM(SmtRes!BS339:'SmtRes'!BS341)))+AE243),6)</f>
        <v>1332.4276</v>
      </c>
      <c r="AE243">
        <f>ROUND((SUM(SmtRes!BS339:'SmtRes'!BS341)),6)</f>
        <v>464.6936</v>
      </c>
      <c r="AF243">
        <f>ROUND((SUM(SmtRes!BT339:'SmtRes'!BT341)),6)</f>
        <v>194.95349999999999</v>
      </c>
      <c r="AG243">
        <f t="shared" si="165"/>
        <v>0</v>
      </c>
      <c r="AH243">
        <f>(SUM(SmtRes!BU339:'SmtRes'!BU341))</f>
        <v>0.27</v>
      </c>
      <c r="AI243">
        <f>(SUM(SmtRes!BV339:'SmtRes'!BV341))</f>
        <v>0.56000000000000005</v>
      </c>
      <c r="AJ243">
        <f t="shared" si="166"/>
        <v>0</v>
      </c>
      <c r="AK243">
        <v>1992.0747000000003</v>
      </c>
      <c r="AL243">
        <v>0</v>
      </c>
      <c r="AM243">
        <v>1332.4276000000002</v>
      </c>
      <c r="AN243">
        <v>464.6936</v>
      </c>
      <c r="AO243">
        <v>194.95349999999999</v>
      </c>
      <c r="AP243">
        <v>0</v>
      </c>
      <c r="AQ243">
        <v>0.27</v>
      </c>
      <c r="AR243">
        <v>0.56000000000000005</v>
      </c>
      <c r="AS243">
        <v>0</v>
      </c>
      <c r="AT243">
        <v>106</v>
      </c>
      <c r="AU243">
        <v>45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1</v>
      </c>
      <c r="BD243" t="s">
        <v>3</v>
      </c>
      <c r="BE243" t="s">
        <v>3</v>
      </c>
      <c r="BF243" t="s">
        <v>3</v>
      </c>
      <c r="BG243" t="s">
        <v>3</v>
      </c>
      <c r="BH243">
        <v>0</v>
      </c>
      <c r="BI243">
        <v>1</v>
      </c>
      <c r="BJ243" t="s">
        <v>391</v>
      </c>
      <c r="BM243">
        <v>4001</v>
      </c>
      <c r="BN243">
        <v>0</v>
      </c>
      <c r="BO243" t="s">
        <v>3</v>
      </c>
      <c r="BP243">
        <v>0</v>
      </c>
      <c r="BQ243">
        <v>2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106</v>
      </c>
      <c r="CA243">
        <v>45</v>
      </c>
      <c r="CB243" t="s">
        <v>3</v>
      </c>
      <c r="CE243">
        <v>0</v>
      </c>
      <c r="CF243">
        <v>0</v>
      </c>
      <c r="CG243">
        <v>0</v>
      </c>
      <c r="CM243">
        <v>0</v>
      </c>
      <c r="CN243" t="s">
        <v>3</v>
      </c>
      <c r="CO243">
        <v>0</v>
      </c>
      <c r="CP243">
        <f t="shared" si="167"/>
        <v>2311.85</v>
      </c>
      <c r="CQ243">
        <f>SUMIF(SmtRes!AQ339:'SmtRes'!AQ341,"=1",SmtRes!AA339:'SmtRes'!AA341)</f>
        <v>0</v>
      </c>
      <c r="CR243">
        <f>SUMIF(SmtRes!AQ339:'SmtRes'!AQ341,"=1",SmtRes!AB339:'SmtRes'!AB341)</f>
        <v>5900.75</v>
      </c>
      <c r="CS243">
        <f>SUMIF(SmtRes!AQ339:'SmtRes'!AQ341,"=1",SmtRes!AC339:'SmtRes'!AC341)</f>
        <v>1659.62</v>
      </c>
      <c r="CT243">
        <f>SUMIF(SmtRes!AQ339:'SmtRes'!AQ341,"=1",SmtRes!AD339:'SmtRes'!AD341)</f>
        <v>722.05</v>
      </c>
      <c r="CU243">
        <f t="shared" si="168"/>
        <v>0</v>
      </c>
      <c r="CV243">
        <f>SUMIF(SmtRes!AQ339:'SmtRes'!AQ341,"=1",SmtRes!BU339:'SmtRes'!BU341)</f>
        <v>0.27</v>
      </c>
      <c r="CW243">
        <f>SUMIF(SmtRes!AQ339:'SmtRes'!AQ341,"=1",SmtRes!BV339:'SmtRes'!BV341)</f>
        <v>0.56000000000000005</v>
      </c>
      <c r="CX243">
        <f t="shared" si="169"/>
        <v>0</v>
      </c>
      <c r="CY243">
        <f t="shared" si="170"/>
        <v>699.21839999999997</v>
      </c>
      <c r="CZ243">
        <f t="shared" si="171"/>
        <v>296.83799999999997</v>
      </c>
      <c r="DC243" t="s">
        <v>3</v>
      </c>
      <c r="DD243" t="s">
        <v>157</v>
      </c>
      <c r="DE243" t="s">
        <v>3</v>
      </c>
      <c r="DF243" t="s">
        <v>3</v>
      </c>
      <c r="DG243" t="s">
        <v>3</v>
      </c>
      <c r="DH243" t="s">
        <v>3</v>
      </c>
      <c r="DI243" t="s">
        <v>3</v>
      </c>
      <c r="DJ243" t="s">
        <v>3</v>
      </c>
      <c r="DK243" t="s">
        <v>3</v>
      </c>
      <c r="DL243" t="s">
        <v>3</v>
      </c>
      <c r="DM243" t="s">
        <v>3</v>
      </c>
      <c r="DN243">
        <v>0</v>
      </c>
      <c r="DO243">
        <v>0</v>
      </c>
      <c r="DP243">
        <v>1</v>
      </c>
      <c r="DQ243">
        <v>1</v>
      </c>
      <c r="DU243">
        <v>1013</v>
      </c>
      <c r="DV243" t="s">
        <v>378</v>
      </c>
      <c r="DW243" t="s">
        <v>378</v>
      </c>
      <c r="DX243">
        <v>1</v>
      </c>
      <c r="DZ243" t="s">
        <v>3</v>
      </c>
      <c r="EA243" t="s">
        <v>3</v>
      </c>
      <c r="EB243" t="s">
        <v>3</v>
      </c>
      <c r="EC243" t="s">
        <v>3</v>
      </c>
      <c r="EE243">
        <v>416980011</v>
      </c>
      <c r="EF243">
        <v>2</v>
      </c>
      <c r="EG243" t="s">
        <v>186</v>
      </c>
      <c r="EH243">
        <v>4</v>
      </c>
      <c r="EI243" t="s">
        <v>352</v>
      </c>
      <c r="EJ243">
        <v>1</v>
      </c>
      <c r="EK243">
        <v>4001</v>
      </c>
      <c r="EL243" t="s">
        <v>352</v>
      </c>
      <c r="EM243" t="s">
        <v>353</v>
      </c>
      <c r="EO243" t="s">
        <v>3</v>
      </c>
      <c r="EQ243">
        <v>131072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0.27</v>
      </c>
      <c r="EX243">
        <v>0.56000000000000005</v>
      </c>
      <c r="EY243">
        <v>0</v>
      </c>
      <c r="FQ243">
        <v>0</v>
      </c>
      <c r="FR243">
        <v>0</v>
      </c>
      <c r="FS243">
        <v>0</v>
      </c>
      <c r="FX243">
        <v>106</v>
      </c>
      <c r="FY243">
        <v>45</v>
      </c>
      <c r="GA243" t="s">
        <v>3</v>
      </c>
      <c r="GD243">
        <v>1</v>
      </c>
      <c r="GF243">
        <v>-487192517</v>
      </c>
      <c r="GG243">
        <v>2</v>
      </c>
      <c r="GH243">
        <v>1</v>
      </c>
      <c r="GI243">
        <v>-2</v>
      </c>
      <c r="GJ243">
        <v>0</v>
      </c>
      <c r="GK243">
        <v>0</v>
      </c>
      <c r="GL243">
        <f t="shared" si="172"/>
        <v>0</v>
      </c>
      <c r="GM243">
        <f t="shared" si="173"/>
        <v>3307.91</v>
      </c>
      <c r="GN243">
        <f t="shared" si="174"/>
        <v>3307.91</v>
      </c>
      <c r="GO243">
        <f t="shared" si="175"/>
        <v>0</v>
      </c>
      <c r="GP243">
        <f t="shared" si="176"/>
        <v>0</v>
      </c>
      <c r="GR243">
        <v>0</v>
      </c>
      <c r="GS243">
        <v>0</v>
      </c>
      <c r="GT243">
        <v>0</v>
      </c>
      <c r="GU243" t="s">
        <v>3</v>
      </c>
      <c r="GV243">
        <f t="shared" si="177"/>
        <v>0</v>
      </c>
      <c r="GW243">
        <v>1</v>
      </c>
      <c r="GX243">
        <f t="shared" si="178"/>
        <v>0</v>
      </c>
      <c r="HA243">
        <v>0</v>
      </c>
      <c r="HB243">
        <v>0</v>
      </c>
      <c r="HC243">
        <f t="shared" si="179"/>
        <v>0</v>
      </c>
      <c r="HE243" t="s">
        <v>3</v>
      </c>
      <c r="HF243" t="s">
        <v>3</v>
      </c>
      <c r="HM243" t="s">
        <v>3</v>
      </c>
      <c r="HN243" t="s">
        <v>354</v>
      </c>
      <c r="HO243" t="s">
        <v>355</v>
      </c>
      <c r="HP243" t="s">
        <v>352</v>
      </c>
      <c r="HQ243" t="s">
        <v>352</v>
      </c>
      <c r="HS243">
        <v>0</v>
      </c>
      <c r="IK243">
        <v>0</v>
      </c>
    </row>
    <row r="244" spans="1:245" x14ac:dyDescent="0.2">
      <c r="A244">
        <v>17</v>
      </c>
      <c r="B244">
        <v>1</v>
      </c>
      <c r="C244">
        <f>ROW(SmtRes!A344)</f>
        <v>344</v>
      </c>
      <c r="D244">
        <f>ROW(EtalonRes!A344)</f>
        <v>344</v>
      </c>
      <c r="E244" t="s">
        <v>392</v>
      </c>
      <c r="F244" t="s">
        <v>393</v>
      </c>
      <c r="G244" t="s">
        <v>394</v>
      </c>
      <c r="H244" t="s">
        <v>378</v>
      </c>
      <c r="I244">
        <f>ROUND(ROUND(1,4),7)</f>
        <v>1</v>
      </c>
      <c r="J244">
        <v>0</v>
      </c>
      <c r="K244">
        <f>ROUND(ROUND(1,4),7)</f>
        <v>1</v>
      </c>
      <c r="O244">
        <f t="shared" si="159"/>
        <v>2153.4299999999998</v>
      </c>
      <c r="P244">
        <f>SUMIF(SmtRes!AQ342:'SmtRes'!AQ344,"=1",SmtRes!DF342:'SmtRes'!DF344)</f>
        <v>0</v>
      </c>
      <c r="Q244">
        <f>SUMIF(SmtRes!AQ342:'SmtRes'!AQ344,"=1",SmtRes!DG342:'SmtRes'!DG344)</f>
        <v>1534.2</v>
      </c>
      <c r="R244">
        <f>SUMIF(SmtRes!AQ342:'SmtRes'!AQ344,"=1",SmtRes!DH342:'SmtRes'!DH344)</f>
        <v>431.5</v>
      </c>
      <c r="S244">
        <f>SUMIF(SmtRes!AQ342:'SmtRes'!AQ344,"=1",SmtRes!DI342:'SmtRes'!DI344)</f>
        <v>187.73</v>
      </c>
      <c r="T244">
        <f t="shared" si="160"/>
        <v>0</v>
      </c>
      <c r="U244">
        <f>SUMIF(SmtRes!AQ342:'SmtRes'!AQ344,"=1",SmtRes!CV342:'SmtRes'!CV344)</f>
        <v>0.26</v>
      </c>
      <c r="V244">
        <f>SUMIF(SmtRes!AQ342:'SmtRes'!AQ344,"=1",SmtRes!CW342:'SmtRes'!CW344)</f>
        <v>0.52</v>
      </c>
      <c r="W244">
        <f t="shared" si="161"/>
        <v>0</v>
      </c>
      <c r="X244">
        <f t="shared" si="162"/>
        <v>656.38</v>
      </c>
      <c r="Y244">
        <f t="shared" si="162"/>
        <v>278.64999999999998</v>
      </c>
      <c r="AA244">
        <v>425763196</v>
      </c>
      <c r="AB244">
        <f t="shared" si="163"/>
        <v>1424.9872</v>
      </c>
      <c r="AC244">
        <f t="shared" si="164"/>
        <v>0</v>
      </c>
      <c r="AD244">
        <f>ROUND((((SUM(SmtRes!BR342:'SmtRes'!BR344))-(SUM(SmtRes!BS342:'SmtRes'!BS344)))+AE244),6)</f>
        <v>1237.2542000000001</v>
      </c>
      <c r="AE244">
        <f>ROUND((SUM(SmtRes!BS342:'SmtRes'!BS344)),6)</f>
        <v>431.50119999999998</v>
      </c>
      <c r="AF244">
        <f>ROUND((SUM(SmtRes!BT342:'SmtRes'!BT344)),6)</f>
        <v>187.733</v>
      </c>
      <c r="AG244">
        <f t="shared" si="165"/>
        <v>0</v>
      </c>
      <c r="AH244">
        <f>(SUM(SmtRes!BU342:'SmtRes'!BU344))</f>
        <v>0.26</v>
      </c>
      <c r="AI244">
        <f>(SUM(SmtRes!BV342:'SmtRes'!BV344))</f>
        <v>0.52</v>
      </c>
      <c r="AJ244">
        <f t="shared" si="166"/>
        <v>0</v>
      </c>
      <c r="AK244">
        <v>1856.4884</v>
      </c>
      <c r="AL244">
        <v>0</v>
      </c>
      <c r="AM244">
        <v>1237.2542000000001</v>
      </c>
      <c r="AN244">
        <v>431.50119999999998</v>
      </c>
      <c r="AO244">
        <v>187.733</v>
      </c>
      <c r="AP244">
        <v>0</v>
      </c>
      <c r="AQ244">
        <v>0.26</v>
      </c>
      <c r="AR244">
        <v>0.52</v>
      </c>
      <c r="AS244">
        <v>0</v>
      </c>
      <c r="AT244">
        <v>106</v>
      </c>
      <c r="AU244">
        <v>45</v>
      </c>
      <c r="AV244">
        <v>1</v>
      </c>
      <c r="AW244">
        <v>1</v>
      </c>
      <c r="AZ244">
        <v>1</v>
      </c>
      <c r="BA244">
        <v>1</v>
      </c>
      <c r="BB244">
        <v>1</v>
      </c>
      <c r="BC244">
        <v>1</v>
      </c>
      <c r="BD244" t="s">
        <v>3</v>
      </c>
      <c r="BE244" t="s">
        <v>3</v>
      </c>
      <c r="BF244" t="s">
        <v>3</v>
      </c>
      <c r="BG244" t="s">
        <v>3</v>
      </c>
      <c r="BH244">
        <v>0</v>
      </c>
      <c r="BI244">
        <v>1</v>
      </c>
      <c r="BJ244" t="s">
        <v>395</v>
      </c>
      <c r="BM244">
        <v>4001</v>
      </c>
      <c r="BN244">
        <v>0</v>
      </c>
      <c r="BO244" t="s">
        <v>3</v>
      </c>
      <c r="BP244">
        <v>0</v>
      </c>
      <c r="BQ244">
        <v>2</v>
      </c>
      <c r="BR244">
        <v>0</v>
      </c>
      <c r="BS244">
        <v>1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3</v>
      </c>
      <c r="BZ244">
        <v>106</v>
      </c>
      <c r="CA244">
        <v>45</v>
      </c>
      <c r="CB244" t="s">
        <v>3</v>
      </c>
      <c r="CE244">
        <v>0</v>
      </c>
      <c r="CF244">
        <v>0</v>
      </c>
      <c r="CG244">
        <v>0</v>
      </c>
      <c r="CM244">
        <v>0</v>
      </c>
      <c r="CN244" t="s">
        <v>3</v>
      </c>
      <c r="CO244">
        <v>0</v>
      </c>
      <c r="CP244">
        <f t="shared" si="167"/>
        <v>2153.4300000000003</v>
      </c>
      <c r="CQ244">
        <f>SUMIF(SmtRes!AQ342:'SmtRes'!AQ344,"=1",SmtRes!AA342:'SmtRes'!AA344)</f>
        <v>0</v>
      </c>
      <c r="CR244">
        <f>SUMIF(SmtRes!AQ342:'SmtRes'!AQ344,"=1",SmtRes!AB342:'SmtRes'!AB344)</f>
        <v>5900.75</v>
      </c>
      <c r="CS244">
        <f>SUMIF(SmtRes!AQ342:'SmtRes'!AQ344,"=1",SmtRes!AC342:'SmtRes'!AC344)</f>
        <v>1659.62</v>
      </c>
      <c r="CT244">
        <f>SUMIF(SmtRes!AQ342:'SmtRes'!AQ344,"=1",SmtRes!AD342:'SmtRes'!AD344)</f>
        <v>722.05</v>
      </c>
      <c r="CU244">
        <f t="shared" si="168"/>
        <v>0</v>
      </c>
      <c r="CV244">
        <f>SUMIF(SmtRes!AQ342:'SmtRes'!AQ344,"=1",SmtRes!BU342:'SmtRes'!BU344)</f>
        <v>0.26</v>
      </c>
      <c r="CW244">
        <f>SUMIF(SmtRes!AQ342:'SmtRes'!AQ344,"=1",SmtRes!BV342:'SmtRes'!BV344)</f>
        <v>0.52</v>
      </c>
      <c r="CX244">
        <f t="shared" si="169"/>
        <v>0</v>
      </c>
      <c r="CY244">
        <f t="shared" si="170"/>
        <v>656.38380000000006</v>
      </c>
      <c r="CZ244">
        <f t="shared" si="171"/>
        <v>278.65350000000001</v>
      </c>
      <c r="DC244" t="s">
        <v>3</v>
      </c>
      <c r="DD244" t="s">
        <v>157</v>
      </c>
      <c r="DE244" t="s">
        <v>3</v>
      </c>
      <c r="DF244" t="s">
        <v>3</v>
      </c>
      <c r="DG244" t="s">
        <v>3</v>
      </c>
      <c r="DH244" t="s">
        <v>3</v>
      </c>
      <c r="DI244" t="s">
        <v>3</v>
      </c>
      <c r="DJ244" t="s">
        <v>3</v>
      </c>
      <c r="DK244" t="s">
        <v>3</v>
      </c>
      <c r="DL244" t="s">
        <v>3</v>
      </c>
      <c r="DM244" t="s">
        <v>3</v>
      </c>
      <c r="DN244">
        <v>0</v>
      </c>
      <c r="DO244">
        <v>0</v>
      </c>
      <c r="DP244">
        <v>1</v>
      </c>
      <c r="DQ244">
        <v>1</v>
      </c>
      <c r="DU244">
        <v>1013</v>
      </c>
      <c r="DV244" t="s">
        <v>378</v>
      </c>
      <c r="DW244" t="s">
        <v>378</v>
      </c>
      <c r="DX244">
        <v>1</v>
      </c>
      <c r="DZ244" t="s">
        <v>3</v>
      </c>
      <c r="EA244" t="s">
        <v>3</v>
      </c>
      <c r="EB244" t="s">
        <v>3</v>
      </c>
      <c r="EC244" t="s">
        <v>3</v>
      </c>
      <c r="EE244">
        <v>416980011</v>
      </c>
      <c r="EF244">
        <v>2</v>
      </c>
      <c r="EG244" t="s">
        <v>186</v>
      </c>
      <c r="EH244">
        <v>4</v>
      </c>
      <c r="EI244" t="s">
        <v>352</v>
      </c>
      <c r="EJ244">
        <v>1</v>
      </c>
      <c r="EK244">
        <v>4001</v>
      </c>
      <c r="EL244" t="s">
        <v>352</v>
      </c>
      <c r="EM244" t="s">
        <v>353</v>
      </c>
      <c r="EO244" t="s">
        <v>3</v>
      </c>
      <c r="EQ244">
        <v>131072</v>
      </c>
      <c r="ER244">
        <v>0</v>
      </c>
      <c r="ES244">
        <v>0</v>
      </c>
      <c r="ET244">
        <v>0</v>
      </c>
      <c r="EU244">
        <v>0</v>
      </c>
      <c r="EV244">
        <v>0</v>
      </c>
      <c r="EW244">
        <v>0.26</v>
      </c>
      <c r="EX244">
        <v>0.52</v>
      </c>
      <c r="EY244">
        <v>0</v>
      </c>
      <c r="FQ244">
        <v>0</v>
      </c>
      <c r="FR244">
        <v>0</v>
      </c>
      <c r="FS244">
        <v>0</v>
      </c>
      <c r="FX244">
        <v>106</v>
      </c>
      <c r="FY244">
        <v>45</v>
      </c>
      <c r="GA244" t="s">
        <v>3</v>
      </c>
      <c r="GD244">
        <v>1</v>
      </c>
      <c r="GF244">
        <v>-2046493958</v>
      </c>
      <c r="GG244">
        <v>2</v>
      </c>
      <c r="GH244">
        <v>1</v>
      </c>
      <c r="GI244">
        <v>-2</v>
      </c>
      <c r="GJ244">
        <v>0</v>
      </c>
      <c r="GK244">
        <v>0</v>
      </c>
      <c r="GL244">
        <f t="shared" si="172"/>
        <v>0</v>
      </c>
      <c r="GM244">
        <f t="shared" si="173"/>
        <v>3088.46</v>
      </c>
      <c r="GN244">
        <f t="shared" si="174"/>
        <v>3088.46</v>
      </c>
      <c r="GO244">
        <f t="shared" si="175"/>
        <v>0</v>
      </c>
      <c r="GP244">
        <f t="shared" si="176"/>
        <v>0</v>
      </c>
      <c r="GR244">
        <v>0</v>
      </c>
      <c r="GS244">
        <v>0</v>
      </c>
      <c r="GT244">
        <v>0</v>
      </c>
      <c r="GU244" t="s">
        <v>3</v>
      </c>
      <c r="GV244">
        <f t="shared" si="177"/>
        <v>0</v>
      </c>
      <c r="GW244">
        <v>1</v>
      </c>
      <c r="GX244">
        <f t="shared" si="178"/>
        <v>0</v>
      </c>
      <c r="HA244">
        <v>0</v>
      </c>
      <c r="HB244">
        <v>0</v>
      </c>
      <c r="HC244">
        <f t="shared" si="179"/>
        <v>0</v>
      </c>
      <c r="HE244" t="s">
        <v>3</v>
      </c>
      <c r="HF244" t="s">
        <v>3</v>
      </c>
      <c r="HM244" t="s">
        <v>3</v>
      </c>
      <c r="HN244" t="s">
        <v>354</v>
      </c>
      <c r="HO244" t="s">
        <v>355</v>
      </c>
      <c r="HP244" t="s">
        <v>352</v>
      </c>
      <c r="HQ244" t="s">
        <v>352</v>
      </c>
      <c r="HS244">
        <v>0</v>
      </c>
      <c r="IK244">
        <v>0</v>
      </c>
    </row>
    <row r="246" spans="1:245" x14ac:dyDescent="0.2">
      <c r="A246" s="2">
        <v>51</v>
      </c>
      <c r="B246" s="2">
        <f>B233</f>
        <v>1</v>
      </c>
      <c r="C246" s="2">
        <f>A233</f>
        <v>4</v>
      </c>
      <c r="D246" s="2">
        <f>ROW(A233)</f>
        <v>233</v>
      </c>
      <c r="E246" s="2"/>
      <c r="F246" s="2" t="str">
        <f>IF(F233&lt;&gt;"",F233,"")</f>
        <v>Новый раздел</v>
      </c>
      <c r="G246" s="2" t="str">
        <f>IF(G233&lt;&gt;"",G233,"")</f>
        <v>5.Устройство переходов с помощью установок ГНБ</v>
      </c>
      <c r="H246" s="2">
        <v>0</v>
      </c>
      <c r="I246" s="2"/>
      <c r="J246" s="2"/>
      <c r="K246" s="2"/>
      <c r="L246" s="2"/>
      <c r="M246" s="2"/>
      <c r="N246" s="2"/>
      <c r="O246" s="2">
        <f t="shared" ref="O246:T246" si="180">ROUND(AB246,2)</f>
        <v>211482.76</v>
      </c>
      <c r="P246" s="2">
        <f t="shared" si="180"/>
        <v>0</v>
      </c>
      <c r="Q246" s="2">
        <f t="shared" si="180"/>
        <v>9057.74</v>
      </c>
      <c r="R246" s="2">
        <f t="shared" si="180"/>
        <v>2919.24</v>
      </c>
      <c r="S246" s="2">
        <f t="shared" si="180"/>
        <v>199505.78</v>
      </c>
      <c r="T246" s="2">
        <f t="shared" si="180"/>
        <v>0</v>
      </c>
      <c r="U246" s="2">
        <f>AH246</f>
        <v>282.46790499999997</v>
      </c>
      <c r="V246" s="2">
        <f>AI246</f>
        <v>3.5170577999999999</v>
      </c>
      <c r="W246" s="2">
        <f>ROUND(AJ246,2)</f>
        <v>0</v>
      </c>
      <c r="X246" s="2">
        <f>ROUND(AK246,2)</f>
        <v>281605.28000000003</v>
      </c>
      <c r="Y246" s="2">
        <f>ROUND(AL246,2)</f>
        <v>185883.88</v>
      </c>
      <c r="Z246" s="2"/>
      <c r="AA246" s="2"/>
      <c r="AB246" s="2">
        <f>ROUND(SUMIF(AA237:AA244,"=425763196",O237:O244),2)</f>
        <v>211482.76</v>
      </c>
      <c r="AC246" s="2">
        <f>ROUND(SUMIF(AA237:AA244,"=425763196",P237:P244),2)</f>
        <v>0</v>
      </c>
      <c r="AD246" s="2">
        <f>ROUND(SUMIF(AA237:AA244,"=425763196",Q237:Q244),2)</f>
        <v>9057.74</v>
      </c>
      <c r="AE246" s="2">
        <f>ROUND(SUMIF(AA237:AA244,"=425763196",R237:R244),2)</f>
        <v>2919.24</v>
      </c>
      <c r="AF246" s="2">
        <f>ROUND(SUMIF(AA237:AA244,"=425763196",S237:S244),2)</f>
        <v>199505.78</v>
      </c>
      <c r="AG246" s="2">
        <f>ROUND(SUMIF(AA237:AA244,"=425763196",T237:T244),2)</f>
        <v>0</v>
      </c>
      <c r="AH246" s="2">
        <f>SUMIF(AA237:AA244,"=425763196",U237:U244)</f>
        <v>282.46790499999997</v>
      </c>
      <c r="AI246" s="2">
        <f>SUMIF(AA237:AA244,"=425763196",V237:V244)</f>
        <v>3.5170577999999999</v>
      </c>
      <c r="AJ246" s="2">
        <f>ROUND(SUMIF(AA237:AA244,"=425763196",W237:W244),2)</f>
        <v>0</v>
      </c>
      <c r="AK246" s="2">
        <f>ROUND(SUMIF(AA237:AA244,"=425763196",X237:X244),2)</f>
        <v>281605.28000000003</v>
      </c>
      <c r="AL246" s="2">
        <f>ROUND(SUMIF(AA237:AA244,"=425763196",Y237:Y244),2)</f>
        <v>185883.88</v>
      </c>
      <c r="AM246" s="2"/>
      <c r="AN246" s="2"/>
      <c r="AO246" s="2">
        <f t="shared" ref="AO246:BD246" si="181">ROUND(BX246,2)</f>
        <v>0</v>
      </c>
      <c r="AP246" s="2">
        <f t="shared" si="181"/>
        <v>0</v>
      </c>
      <c r="AQ246" s="2">
        <f t="shared" si="181"/>
        <v>0</v>
      </c>
      <c r="AR246" s="2">
        <f t="shared" si="181"/>
        <v>678971.92</v>
      </c>
      <c r="AS246" s="2">
        <f t="shared" si="181"/>
        <v>678971.92</v>
      </c>
      <c r="AT246" s="2">
        <f t="shared" si="181"/>
        <v>0</v>
      </c>
      <c r="AU246" s="2">
        <f t="shared" si="181"/>
        <v>0</v>
      </c>
      <c r="AV246" s="2">
        <f t="shared" si="181"/>
        <v>0</v>
      </c>
      <c r="AW246" s="2">
        <f t="shared" si="181"/>
        <v>0</v>
      </c>
      <c r="AX246" s="2">
        <f t="shared" si="181"/>
        <v>0</v>
      </c>
      <c r="AY246" s="2">
        <f t="shared" si="181"/>
        <v>0</v>
      </c>
      <c r="AZ246" s="2">
        <f t="shared" si="181"/>
        <v>0</v>
      </c>
      <c r="BA246" s="2">
        <f t="shared" si="181"/>
        <v>0</v>
      </c>
      <c r="BB246" s="2">
        <f t="shared" si="181"/>
        <v>0</v>
      </c>
      <c r="BC246" s="2">
        <f t="shared" si="181"/>
        <v>0</v>
      </c>
      <c r="BD246" s="2">
        <f t="shared" si="181"/>
        <v>0</v>
      </c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>
        <f>ROUND(SUMIF(AA237:AA244,"=425763196",FQ237:FQ244),2)</f>
        <v>0</v>
      </c>
      <c r="BY246" s="2">
        <f>ROUND(SUMIF(AA237:AA244,"=425763196",FR237:FR244),2)</f>
        <v>0</v>
      </c>
      <c r="BZ246" s="2">
        <f>ROUND(SUMIF(AA237:AA244,"=425763196",GL237:GL244),2)</f>
        <v>0</v>
      </c>
      <c r="CA246" s="2">
        <f>ROUND(SUMIF(AA237:AA244,"=425763196",GM237:GM244),2)</f>
        <v>678971.92</v>
      </c>
      <c r="CB246" s="2">
        <f>ROUND(SUMIF(AA237:AA244,"=425763196",GN237:GN244),2)</f>
        <v>678971.92</v>
      </c>
      <c r="CC246" s="2">
        <f>ROUND(SUMIF(AA237:AA244,"=425763196",GO237:GO244),2)</f>
        <v>0</v>
      </c>
      <c r="CD246" s="2">
        <f>ROUND(SUMIF(AA237:AA244,"=425763196",GP237:GP244),2)</f>
        <v>0</v>
      </c>
      <c r="CE246" s="2">
        <f>AC246-BX246</f>
        <v>0</v>
      </c>
      <c r="CF246" s="2">
        <f>AC246-BY246</f>
        <v>0</v>
      </c>
      <c r="CG246" s="2">
        <f>BX246-BZ246</f>
        <v>0</v>
      </c>
      <c r="CH246" s="2">
        <f>AC246-BX246-BY246+BZ246</f>
        <v>0</v>
      </c>
      <c r="CI246" s="2">
        <f>BY246-BZ246</f>
        <v>0</v>
      </c>
      <c r="CJ246" s="2">
        <f>ROUND(SUMIF(AA237:AA244,"=425763196",GX237:GX244),2)</f>
        <v>0</v>
      </c>
      <c r="CK246" s="2">
        <f>ROUND(SUMIF(AA237:AA244,"=425763196",GY237:GY244),2)</f>
        <v>0</v>
      </c>
      <c r="CL246" s="2">
        <f>ROUND(SUMIF(AA237:AA244,"=425763196",GZ237:GZ244),2)</f>
        <v>0</v>
      </c>
      <c r="CM246" s="2">
        <f>ROUND(SUMIF(AA237:AA244,"=425763196",HD237:HD244),2)</f>
        <v>0</v>
      </c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3"/>
      <c r="FX246" s="3"/>
      <c r="FY246" s="3"/>
      <c r="FZ246" s="3"/>
      <c r="GA246" s="3"/>
      <c r="GB246" s="3"/>
      <c r="GC246" s="3"/>
      <c r="GD246" s="3"/>
      <c r="GE246" s="3"/>
      <c r="GF246" s="3"/>
      <c r="GG246" s="3"/>
      <c r="GH246" s="3"/>
      <c r="GI246" s="3"/>
      <c r="GJ246" s="3"/>
      <c r="GK246" s="3"/>
      <c r="GL246" s="3"/>
      <c r="GM246" s="3"/>
      <c r="GN246" s="3"/>
      <c r="GO246" s="3"/>
      <c r="GP246" s="3"/>
      <c r="GQ246" s="3"/>
      <c r="GR246" s="3"/>
      <c r="GS246" s="3"/>
      <c r="GT246" s="3"/>
      <c r="GU246" s="3"/>
      <c r="GV246" s="3"/>
      <c r="GW246" s="3"/>
      <c r="GX246" s="3">
        <v>0</v>
      </c>
    </row>
    <row r="248" spans="1:245" x14ac:dyDescent="0.2">
      <c r="A248" s="4">
        <v>50</v>
      </c>
      <c r="B248" s="4">
        <v>0</v>
      </c>
      <c r="C248" s="4">
        <v>0</v>
      </c>
      <c r="D248" s="4">
        <v>1</v>
      </c>
      <c r="E248" s="4">
        <v>201</v>
      </c>
      <c r="F248" s="4">
        <f>ROUND(Source!O246,O248)</f>
        <v>211482.76</v>
      </c>
      <c r="G248" s="4" t="s">
        <v>97</v>
      </c>
      <c r="H248" s="4" t="s">
        <v>98</v>
      </c>
      <c r="I248" s="4"/>
      <c r="J248" s="4"/>
      <c r="K248" s="4">
        <v>201</v>
      </c>
      <c r="L248" s="4">
        <v>1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211482.76</v>
      </c>
      <c r="X248" s="4">
        <v>1</v>
      </c>
      <c r="Y248" s="4">
        <v>211482.76</v>
      </c>
      <c r="Z248" s="4"/>
      <c r="AA248" s="4"/>
      <c r="AB248" s="4"/>
    </row>
    <row r="249" spans="1:245" x14ac:dyDescent="0.2">
      <c r="A249" s="4">
        <v>50</v>
      </c>
      <c r="B249" s="4">
        <v>0</v>
      </c>
      <c r="C249" s="4">
        <v>0</v>
      </c>
      <c r="D249" s="4">
        <v>1</v>
      </c>
      <c r="E249" s="4">
        <v>202</v>
      </c>
      <c r="F249" s="4">
        <f>ROUND(Source!P246,O249)</f>
        <v>0</v>
      </c>
      <c r="G249" s="4" t="s">
        <v>99</v>
      </c>
      <c r="H249" s="4" t="s">
        <v>100</v>
      </c>
      <c r="I249" s="4"/>
      <c r="J249" s="4"/>
      <c r="K249" s="4">
        <v>202</v>
      </c>
      <c r="L249" s="4">
        <v>2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45" x14ac:dyDescent="0.2">
      <c r="A250" s="4">
        <v>50</v>
      </c>
      <c r="B250" s="4">
        <v>0</v>
      </c>
      <c r="C250" s="4">
        <v>0</v>
      </c>
      <c r="D250" s="4">
        <v>1</v>
      </c>
      <c r="E250" s="4">
        <v>222</v>
      </c>
      <c r="F250" s="4">
        <f>ROUND(Source!AO246,O250)</f>
        <v>0</v>
      </c>
      <c r="G250" s="4" t="s">
        <v>101</v>
      </c>
      <c r="H250" s="4" t="s">
        <v>102</v>
      </c>
      <c r="I250" s="4"/>
      <c r="J250" s="4"/>
      <c r="K250" s="4">
        <v>222</v>
      </c>
      <c r="L250" s="4">
        <v>3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45" x14ac:dyDescent="0.2">
      <c r="A251" s="4">
        <v>50</v>
      </c>
      <c r="B251" s="4">
        <v>0</v>
      </c>
      <c r="C251" s="4">
        <v>0</v>
      </c>
      <c r="D251" s="4">
        <v>1</v>
      </c>
      <c r="E251" s="4">
        <v>225</v>
      </c>
      <c r="F251" s="4">
        <f>ROUND(Source!AV246,O251)</f>
        <v>0</v>
      </c>
      <c r="G251" s="4" t="s">
        <v>103</v>
      </c>
      <c r="H251" s="4" t="s">
        <v>104</v>
      </c>
      <c r="I251" s="4"/>
      <c r="J251" s="4"/>
      <c r="K251" s="4">
        <v>225</v>
      </c>
      <c r="L251" s="4">
        <v>4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45" x14ac:dyDescent="0.2">
      <c r="A252" s="4">
        <v>50</v>
      </c>
      <c r="B252" s="4">
        <v>0</v>
      </c>
      <c r="C252" s="4">
        <v>0</v>
      </c>
      <c r="D252" s="4">
        <v>1</v>
      </c>
      <c r="E252" s="4">
        <v>226</v>
      </c>
      <c r="F252" s="4">
        <f>ROUND(Source!AW246,O252)</f>
        <v>0</v>
      </c>
      <c r="G252" s="4" t="s">
        <v>105</v>
      </c>
      <c r="H252" s="4" t="s">
        <v>106</v>
      </c>
      <c r="I252" s="4"/>
      <c r="J252" s="4"/>
      <c r="K252" s="4">
        <v>226</v>
      </c>
      <c r="L252" s="4">
        <v>5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45" x14ac:dyDescent="0.2">
      <c r="A253" s="4">
        <v>50</v>
      </c>
      <c r="B253" s="4">
        <v>0</v>
      </c>
      <c r="C253" s="4">
        <v>0</v>
      </c>
      <c r="D253" s="4">
        <v>1</v>
      </c>
      <c r="E253" s="4">
        <v>227</v>
      </c>
      <c r="F253" s="4">
        <f>ROUND(Source!AX246,O253)</f>
        <v>0</v>
      </c>
      <c r="G253" s="4" t="s">
        <v>107</v>
      </c>
      <c r="H253" s="4" t="s">
        <v>108</v>
      </c>
      <c r="I253" s="4"/>
      <c r="J253" s="4"/>
      <c r="K253" s="4">
        <v>227</v>
      </c>
      <c r="L253" s="4">
        <v>6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45" x14ac:dyDescent="0.2">
      <c r="A254" s="4">
        <v>50</v>
      </c>
      <c r="B254" s="4">
        <v>0</v>
      </c>
      <c r="C254" s="4">
        <v>0</v>
      </c>
      <c r="D254" s="4">
        <v>1</v>
      </c>
      <c r="E254" s="4">
        <v>228</v>
      </c>
      <c r="F254" s="4">
        <f>ROUND(Source!AY246,O254)</f>
        <v>0</v>
      </c>
      <c r="G254" s="4" t="s">
        <v>109</v>
      </c>
      <c r="H254" s="4" t="s">
        <v>110</v>
      </c>
      <c r="I254" s="4"/>
      <c r="J254" s="4"/>
      <c r="K254" s="4">
        <v>228</v>
      </c>
      <c r="L254" s="4">
        <v>7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45" x14ac:dyDescent="0.2">
      <c r="A255" s="4">
        <v>50</v>
      </c>
      <c r="B255" s="4">
        <v>0</v>
      </c>
      <c r="C255" s="4">
        <v>0</v>
      </c>
      <c r="D255" s="4">
        <v>1</v>
      </c>
      <c r="E255" s="4">
        <v>216</v>
      </c>
      <c r="F255" s="4">
        <f>ROUND(Source!AP246,O255)</f>
        <v>0</v>
      </c>
      <c r="G255" s="4" t="s">
        <v>111</v>
      </c>
      <c r="H255" s="4" t="s">
        <v>112</v>
      </c>
      <c r="I255" s="4"/>
      <c r="J255" s="4"/>
      <c r="K255" s="4">
        <v>216</v>
      </c>
      <c r="L255" s="4">
        <v>8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45" x14ac:dyDescent="0.2">
      <c r="A256" s="4">
        <v>50</v>
      </c>
      <c r="B256" s="4">
        <v>0</v>
      </c>
      <c r="C256" s="4">
        <v>0</v>
      </c>
      <c r="D256" s="4">
        <v>1</v>
      </c>
      <c r="E256" s="4">
        <v>223</v>
      </c>
      <c r="F256" s="4">
        <f>ROUND(Source!AQ246,O256)</f>
        <v>0</v>
      </c>
      <c r="G256" s="4" t="s">
        <v>113</v>
      </c>
      <c r="H256" s="4" t="s">
        <v>114</v>
      </c>
      <c r="I256" s="4"/>
      <c r="J256" s="4"/>
      <c r="K256" s="4">
        <v>223</v>
      </c>
      <c r="L256" s="4">
        <v>9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229</v>
      </c>
      <c r="F257" s="4">
        <f>ROUND(Source!AZ246,O257)</f>
        <v>0</v>
      </c>
      <c r="G257" s="4" t="s">
        <v>115</v>
      </c>
      <c r="H257" s="4" t="s">
        <v>116</v>
      </c>
      <c r="I257" s="4"/>
      <c r="J257" s="4"/>
      <c r="K257" s="4">
        <v>229</v>
      </c>
      <c r="L257" s="4">
        <v>10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203</v>
      </c>
      <c r="F258" s="4">
        <f>ROUND(Source!Q246,O258)</f>
        <v>9057.74</v>
      </c>
      <c r="G258" s="4" t="s">
        <v>117</v>
      </c>
      <c r="H258" s="4" t="s">
        <v>118</v>
      </c>
      <c r="I258" s="4"/>
      <c r="J258" s="4"/>
      <c r="K258" s="4">
        <v>203</v>
      </c>
      <c r="L258" s="4">
        <v>11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9057.74</v>
      </c>
      <c r="X258" s="4">
        <v>1</v>
      </c>
      <c r="Y258" s="4">
        <v>9057.74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231</v>
      </c>
      <c r="F259" s="4">
        <f>ROUND(Source!BB246,O259)</f>
        <v>0</v>
      </c>
      <c r="G259" s="4" t="s">
        <v>119</v>
      </c>
      <c r="H259" s="4" t="s">
        <v>120</v>
      </c>
      <c r="I259" s="4"/>
      <c r="J259" s="4"/>
      <c r="K259" s="4">
        <v>231</v>
      </c>
      <c r="L259" s="4">
        <v>12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204</v>
      </c>
      <c r="F260" s="4">
        <f>ROUND(Source!R246,O260)</f>
        <v>2919.24</v>
      </c>
      <c r="G260" s="4" t="s">
        <v>121</v>
      </c>
      <c r="H260" s="4" t="s">
        <v>122</v>
      </c>
      <c r="I260" s="4"/>
      <c r="J260" s="4"/>
      <c r="K260" s="4">
        <v>204</v>
      </c>
      <c r="L260" s="4">
        <v>13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2919.2400000000002</v>
      </c>
      <c r="X260" s="4">
        <v>1</v>
      </c>
      <c r="Y260" s="4">
        <v>2919.2400000000002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205</v>
      </c>
      <c r="F261" s="4">
        <f>ROUND(Source!S246,O261)</f>
        <v>199505.78</v>
      </c>
      <c r="G261" s="4" t="s">
        <v>123</v>
      </c>
      <c r="H261" s="4" t="s">
        <v>124</v>
      </c>
      <c r="I261" s="4"/>
      <c r="J261" s="4"/>
      <c r="K261" s="4">
        <v>205</v>
      </c>
      <c r="L261" s="4">
        <v>14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199505.78000000003</v>
      </c>
      <c r="X261" s="4">
        <v>1</v>
      </c>
      <c r="Y261" s="4">
        <v>199505.78000000003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232</v>
      </c>
      <c r="F262" s="4">
        <f>ROUND(Source!BC246,O262)</f>
        <v>0</v>
      </c>
      <c r="G262" s="4" t="s">
        <v>125</v>
      </c>
      <c r="H262" s="4" t="s">
        <v>126</v>
      </c>
      <c r="I262" s="4"/>
      <c r="J262" s="4"/>
      <c r="K262" s="4">
        <v>232</v>
      </c>
      <c r="L262" s="4">
        <v>15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214</v>
      </c>
      <c r="F263" s="4">
        <f>ROUND(Source!AS246,O263)</f>
        <v>678971.92</v>
      </c>
      <c r="G263" s="4" t="s">
        <v>127</v>
      </c>
      <c r="H263" s="4" t="s">
        <v>128</v>
      </c>
      <c r="I263" s="4"/>
      <c r="J263" s="4"/>
      <c r="K263" s="4">
        <v>214</v>
      </c>
      <c r="L263" s="4">
        <v>16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678971.92</v>
      </c>
      <c r="X263" s="4">
        <v>1</v>
      </c>
      <c r="Y263" s="4">
        <v>678971.92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215</v>
      </c>
      <c r="F264" s="4">
        <f>ROUND(Source!AT246,O264)</f>
        <v>0</v>
      </c>
      <c r="G264" s="4" t="s">
        <v>129</v>
      </c>
      <c r="H264" s="4" t="s">
        <v>130</v>
      </c>
      <c r="I264" s="4"/>
      <c r="J264" s="4"/>
      <c r="K264" s="4">
        <v>215</v>
      </c>
      <c r="L264" s="4">
        <v>17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217</v>
      </c>
      <c r="F265" s="4">
        <f>ROUND(Source!AU246,O265)</f>
        <v>0</v>
      </c>
      <c r="G265" s="4" t="s">
        <v>131</v>
      </c>
      <c r="H265" s="4" t="s">
        <v>132</v>
      </c>
      <c r="I265" s="4"/>
      <c r="J265" s="4"/>
      <c r="K265" s="4">
        <v>217</v>
      </c>
      <c r="L265" s="4">
        <v>18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230</v>
      </c>
      <c r="F266" s="4">
        <f>ROUND(Source!BA246,O266)</f>
        <v>0</v>
      </c>
      <c r="G266" s="4" t="s">
        <v>133</v>
      </c>
      <c r="H266" s="4" t="s">
        <v>134</v>
      </c>
      <c r="I266" s="4"/>
      <c r="J266" s="4"/>
      <c r="K266" s="4">
        <v>230</v>
      </c>
      <c r="L266" s="4">
        <v>19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206</v>
      </c>
      <c r="F267" s="4">
        <f>ROUND(Source!T246,O267)</f>
        <v>0</v>
      </c>
      <c r="G267" s="4" t="s">
        <v>135</v>
      </c>
      <c r="H267" s="4" t="s">
        <v>136</v>
      </c>
      <c r="I267" s="4"/>
      <c r="J267" s="4"/>
      <c r="K267" s="4">
        <v>206</v>
      </c>
      <c r="L267" s="4">
        <v>20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207</v>
      </c>
      <c r="F268" s="4">
        <f>ROUND(Source!U246,O268)</f>
        <v>282.46790499999997</v>
      </c>
      <c r="G268" s="4" t="s">
        <v>137</v>
      </c>
      <c r="H268" s="4" t="s">
        <v>138</v>
      </c>
      <c r="I268" s="4"/>
      <c r="J268" s="4"/>
      <c r="K268" s="4">
        <v>207</v>
      </c>
      <c r="L268" s="4">
        <v>21</v>
      </c>
      <c r="M268" s="4">
        <v>3</v>
      </c>
      <c r="N268" s="4" t="s">
        <v>3</v>
      </c>
      <c r="O268" s="4">
        <v>7</v>
      </c>
      <c r="P268" s="4"/>
      <c r="Q268" s="4"/>
      <c r="R268" s="4"/>
      <c r="S268" s="4"/>
      <c r="T268" s="4"/>
      <c r="U268" s="4"/>
      <c r="V268" s="4"/>
      <c r="W268" s="4">
        <v>282.46790499999997</v>
      </c>
      <c r="X268" s="4">
        <v>1</v>
      </c>
      <c r="Y268" s="4">
        <v>282.46790499999997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208</v>
      </c>
      <c r="F269" s="4">
        <f>ROUND(Source!V246,O269)</f>
        <v>3.5170577999999999</v>
      </c>
      <c r="G269" s="4" t="s">
        <v>139</v>
      </c>
      <c r="H269" s="4" t="s">
        <v>140</v>
      </c>
      <c r="I269" s="4"/>
      <c r="J269" s="4"/>
      <c r="K269" s="4">
        <v>208</v>
      </c>
      <c r="L269" s="4">
        <v>22</v>
      </c>
      <c r="M269" s="4">
        <v>3</v>
      </c>
      <c r="N269" s="4" t="s">
        <v>3</v>
      </c>
      <c r="O269" s="4">
        <v>7</v>
      </c>
      <c r="P269" s="4"/>
      <c r="Q269" s="4"/>
      <c r="R269" s="4"/>
      <c r="S269" s="4"/>
      <c r="T269" s="4"/>
      <c r="U269" s="4"/>
      <c r="V269" s="4"/>
      <c r="W269" s="4">
        <v>3.5170577999999999</v>
      </c>
      <c r="X269" s="4">
        <v>1</v>
      </c>
      <c r="Y269" s="4">
        <v>3.5170577999999999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209</v>
      </c>
      <c r="F270" s="4">
        <f>ROUND(Source!W246,O270)</f>
        <v>0</v>
      </c>
      <c r="G270" s="4" t="s">
        <v>141</v>
      </c>
      <c r="H270" s="4" t="s">
        <v>142</v>
      </c>
      <c r="I270" s="4"/>
      <c r="J270" s="4"/>
      <c r="K270" s="4">
        <v>209</v>
      </c>
      <c r="L270" s="4">
        <v>23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233</v>
      </c>
      <c r="F271" s="4">
        <f>ROUND(Source!BD246,O271)</f>
        <v>0</v>
      </c>
      <c r="G271" s="4" t="s">
        <v>143</v>
      </c>
      <c r="H271" s="4" t="s">
        <v>144</v>
      </c>
      <c r="I271" s="4"/>
      <c r="J271" s="4"/>
      <c r="K271" s="4">
        <v>233</v>
      </c>
      <c r="L271" s="4">
        <v>24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210</v>
      </c>
      <c r="F272" s="4">
        <f>ROUND(Source!X246,O272)</f>
        <v>281605.28000000003</v>
      </c>
      <c r="G272" s="4" t="s">
        <v>145</v>
      </c>
      <c r="H272" s="4" t="s">
        <v>146</v>
      </c>
      <c r="I272" s="4"/>
      <c r="J272" s="4"/>
      <c r="K272" s="4">
        <v>210</v>
      </c>
      <c r="L272" s="4">
        <v>25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281605.28000000003</v>
      </c>
      <c r="X272" s="4">
        <v>1</v>
      </c>
      <c r="Y272" s="4">
        <v>281605.28000000003</v>
      </c>
      <c r="Z272" s="4"/>
      <c r="AA272" s="4"/>
      <c r="AB272" s="4"/>
    </row>
    <row r="273" spans="1:245" x14ac:dyDescent="0.2">
      <c r="A273" s="4">
        <v>50</v>
      </c>
      <c r="B273" s="4">
        <v>0</v>
      </c>
      <c r="C273" s="4">
        <v>0</v>
      </c>
      <c r="D273" s="4">
        <v>1</v>
      </c>
      <c r="E273" s="4">
        <v>211</v>
      </c>
      <c r="F273" s="4">
        <f>ROUND(Source!Y246,O273)</f>
        <v>185883.88</v>
      </c>
      <c r="G273" s="4" t="s">
        <v>147</v>
      </c>
      <c r="H273" s="4" t="s">
        <v>148</v>
      </c>
      <c r="I273" s="4"/>
      <c r="J273" s="4"/>
      <c r="K273" s="4">
        <v>211</v>
      </c>
      <c r="L273" s="4">
        <v>26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185883.88</v>
      </c>
      <c r="X273" s="4">
        <v>1</v>
      </c>
      <c r="Y273" s="4">
        <v>185883.88</v>
      </c>
      <c r="Z273" s="4"/>
      <c r="AA273" s="4"/>
      <c r="AB273" s="4"/>
    </row>
    <row r="274" spans="1:245" x14ac:dyDescent="0.2">
      <c r="A274" s="4">
        <v>50</v>
      </c>
      <c r="B274" s="4">
        <v>0</v>
      </c>
      <c r="C274" s="4">
        <v>0</v>
      </c>
      <c r="D274" s="4">
        <v>1</v>
      </c>
      <c r="E274" s="4">
        <v>224</v>
      </c>
      <c r="F274" s="4">
        <f>ROUND(Source!AR246,O274)</f>
        <v>678971.92</v>
      </c>
      <c r="G274" s="4" t="s">
        <v>149</v>
      </c>
      <c r="H274" s="4" t="s">
        <v>150</v>
      </c>
      <c r="I274" s="4"/>
      <c r="J274" s="4"/>
      <c r="K274" s="4">
        <v>224</v>
      </c>
      <c r="L274" s="4">
        <v>27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678971.92</v>
      </c>
      <c r="X274" s="4">
        <v>1</v>
      </c>
      <c r="Y274" s="4">
        <v>678971.92</v>
      </c>
      <c r="Z274" s="4"/>
      <c r="AA274" s="4"/>
      <c r="AB274" s="4"/>
    </row>
    <row r="276" spans="1:245" x14ac:dyDescent="0.2">
      <c r="A276" s="1">
        <v>4</v>
      </c>
      <c r="B276" s="1">
        <v>1</v>
      </c>
      <c r="C276" s="1"/>
      <c r="D276" s="1">
        <f>ROW(A318)</f>
        <v>318</v>
      </c>
      <c r="E276" s="1"/>
      <c r="F276" s="1" t="s">
        <v>24</v>
      </c>
      <c r="G276" s="1" t="s">
        <v>396</v>
      </c>
      <c r="H276" s="1" t="s">
        <v>3</v>
      </c>
      <c r="I276" s="1">
        <v>0</v>
      </c>
      <c r="J276" s="1"/>
      <c r="K276" s="1">
        <v>-1</v>
      </c>
      <c r="L276" s="1"/>
      <c r="M276" s="1" t="s">
        <v>3</v>
      </c>
      <c r="N276" s="1"/>
      <c r="O276" s="1"/>
      <c r="P276" s="1"/>
      <c r="Q276" s="1"/>
      <c r="R276" s="1"/>
      <c r="S276" s="1">
        <v>0</v>
      </c>
      <c r="T276" s="1"/>
      <c r="U276" s="1" t="s">
        <v>3</v>
      </c>
      <c r="V276" s="1">
        <v>0</v>
      </c>
      <c r="W276" s="1"/>
      <c r="X276" s="1"/>
      <c r="Y276" s="1"/>
      <c r="Z276" s="1"/>
      <c r="AA276" s="1"/>
      <c r="AB276" s="1" t="s">
        <v>3</v>
      </c>
      <c r="AC276" s="1" t="s">
        <v>3</v>
      </c>
      <c r="AD276" s="1" t="s">
        <v>3</v>
      </c>
      <c r="AE276" s="1" t="s">
        <v>3</v>
      </c>
      <c r="AF276" s="1" t="s">
        <v>3</v>
      </c>
      <c r="AG276" s="1" t="s">
        <v>3</v>
      </c>
      <c r="AH276" s="1"/>
      <c r="AI276" s="1"/>
      <c r="AJ276" s="1"/>
      <c r="AK276" s="1"/>
      <c r="AL276" s="1"/>
      <c r="AM276" s="1"/>
      <c r="AN276" s="1"/>
      <c r="AO276" s="1"/>
      <c r="AP276" s="1" t="s">
        <v>3</v>
      </c>
      <c r="AQ276" s="1" t="s">
        <v>3</v>
      </c>
      <c r="AR276" s="1" t="s">
        <v>3</v>
      </c>
      <c r="AS276" s="1"/>
      <c r="AT276" s="1"/>
      <c r="AU276" s="1"/>
      <c r="AV276" s="1"/>
      <c r="AW276" s="1"/>
      <c r="AX276" s="1"/>
      <c r="AY276" s="1"/>
      <c r="AZ276" s="1" t="s">
        <v>3</v>
      </c>
      <c r="BA276" s="1"/>
      <c r="BB276" s="1" t="s">
        <v>3</v>
      </c>
      <c r="BC276" s="1" t="s">
        <v>21</v>
      </c>
      <c r="BD276" s="1" t="s">
        <v>3</v>
      </c>
      <c r="BE276" s="1" t="s">
        <v>3</v>
      </c>
      <c r="BF276" s="1" t="s">
        <v>3</v>
      </c>
      <c r="BG276" s="1" t="s">
        <v>3</v>
      </c>
      <c r="BH276" s="1" t="s">
        <v>3</v>
      </c>
      <c r="BI276" s="1" t="s">
        <v>3</v>
      </c>
      <c r="BJ276" s="1" t="s">
        <v>3</v>
      </c>
      <c r="BK276" s="1" t="s">
        <v>3</v>
      </c>
      <c r="BL276" s="1" t="s">
        <v>3</v>
      </c>
      <c r="BM276" s="1" t="s">
        <v>21</v>
      </c>
      <c r="BN276" s="1" t="s">
        <v>3</v>
      </c>
      <c r="BO276" s="1" t="s">
        <v>3</v>
      </c>
      <c r="BP276" s="1" t="s">
        <v>3</v>
      </c>
      <c r="BQ276" s="1"/>
      <c r="BR276" s="1"/>
      <c r="BS276" s="1"/>
      <c r="BT276" s="1"/>
      <c r="BU276" s="1"/>
      <c r="BV276" s="1"/>
      <c r="BW276" s="1"/>
      <c r="BX276" s="1">
        <v>0</v>
      </c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>
        <v>0</v>
      </c>
    </row>
    <row r="278" spans="1:245" x14ac:dyDescent="0.2">
      <c r="A278" s="2">
        <v>52</v>
      </c>
      <c r="B278" s="2">
        <f t="shared" ref="B278:G278" si="182">B318</f>
        <v>1</v>
      </c>
      <c r="C278" s="2">
        <f t="shared" si="182"/>
        <v>4</v>
      </c>
      <c r="D278" s="2">
        <f t="shared" si="182"/>
        <v>276</v>
      </c>
      <c r="E278" s="2">
        <f t="shared" si="182"/>
        <v>0</v>
      </c>
      <c r="F278" s="2" t="str">
        <f t="shared" si="182"/>
        <v>Новый раздел</v>
      </c>
      <c r="G278" s="2" t="str">
        <f t="shared" si="182"/>
        <v>6. Прокладка и замена кабеля</v>
      </c>
      <c r="H278" s="2"/>
      <c r="I278" s="2"/>
      <c r="J278" s="2"/>
      <c r="K278" s="2"/>
      <c r="L278" s="2"/>
      <c r="M278" s="2"/>
      <c r="N278" s="2"/>
      <c r="O278" s="2">
        <f t="shared" ref="O278:AT278" si="183">O318</f>
        <v>4070.13</v>
      </c>
      <c r="P278" s="2">
        <f t="shared" si="183"/>
        <v>229.6</v>
      </c>
      <c r="Q278" s="2">
        <f t="shared" si="183"/>
        <v>571.16999999999996</v>
      </c>
      <c r="R278" s="2">
        <f t="shared" si="183"/>
        <v>294.64999999999998</v>
      </c>
      <c r="S278" s="2">
        <f t="shared" si="183"/>
        <v>2974.71</v>
      </c>
      <c r="T278" s="2">
        <f t="shared" si="183"/>
        <v>0</v>
      </c>
      <c r="U278" s="2">
        <f t="shared" si="183"/>
        <v>4.209055199999999</v>
      </c>
      <c r="V278" s="2">
        <f t="shared" si="183"/>
        <v>0.32177039999999996</v>
      </c>
      <c r="W278" s="2">
        <f t="shared" si="183"/>
        <v>0</v>
      </c>
      <c r="X278" s="2">
        <f t="shared" si="183"/>
        <v>3171.24</v>
      </c>
      <c r="Y278" s="2">
        <f t="shared" si="183"/>
        <v>1667.36</v>
      </c>
      <c r="Z278" s="2">
        <f t="shared" si="183"/>
        <v>0</v>
      </c>
      <c r="AA278" s="2">
        <f t="shared" si="183"/>
        <v>0</v>
      </c>
      <c r="AB278" s="2">
        <f t="shared" si="183"/>
        <v>4070.13</v>
      </c>
      <c r="AC278" s="2">
        <f t="shared" si="183"/>
        <v>229.6</v>
      </c>
      <c r="AD278" s="2">
        <f t="shared" si="183"/>
        <v>571.16999999999996</v>
      </c>
      <c r="AE278" s="2">
        <f t="shared" si="183"/>
        <v>294.64999999999998</v>
      </c>
      <c r="AF278" s="2">
        <f t="shared" si="183"/>
        <v>2974.71</v>
      </c>
      <c r="AG278" s="2">
        <f t="shared" si="183"/>
        <v>0</v>
      </c>
      <c r="AH278" s="2">
        <f t="shared" si="183"/>
        <v>4.209055199999999</v>
      </c>
      <c r="AI278" s="2">
        <f t="shared" si="183"/>
        <v>0.32177039999999996</v>
      </c>
      <c r="AJ278" s="2">
        <f t="shared" si="183"/>
        <v>0</v>
      </c>
      <c r="AK278" s="2">
        <f t="shared" si="183"/>
        <v>3171.24</v>
      </c>
      <c r="AL278" s="2">
        <f t="shared" si="183"/>
        <v>1667.36</v>
      </c>
      <c r="AM278" s="2">
        <f t="shared" si="183"/>
        <v>0</v>
      </c>
      <c r="AN278" s="2">
        <f t="shared" si="183"/>
        <v>0</v>
      </c>
      <c r="AO278" s="2">
        <f t="shared" si="183"/>
        <v>0</v>
      </c>
      <c r="AP278" s="2">
        <f t="shared" si="183"/>
        <v>0</v>
      </c>
      <c r="AQ278" s="2">
        <f t="shared" si="183"/>
        <v>0</v>
      </c>
      <c r="AR278" s="2">
        <f t="shared" si="183"/>
        <v>8908.73</v>
      </c>
      <c r="AS278" s="2">
        <f t="shared" si="183"/>
        <v>229.6</v>
      </c>
      <c r="AT278" s="2">
        <f t="shared" si="183"/>
        <v>8679.1299999999992</v>
      </c>
      <c r="AU278" s="2">
        <f t="shared" ref="AU278:BZ278" si="184">AU318</f>
        <v>0</v>
      </c>
      <c r="AV278" s="2">
        <f t="shared" si="184"/>
        <v>229.6</v>
      </c>
      <c r="AW278" s="2">
        <f t="shared" si="184"/>
        <v>229.6</v>
      </c>
      <c r="AX278" s="2">
        <f t="shared" si="184"/>
        <v>0</v>
      </c>
      <c r="AY278" s="2">
        <f t="shared" si="184"/>
        <v>229.6</v>
      </c>
      <c r="AZ278" s="2">
        <f t="shared" si="184"/>
        <v>0</v>
      </c>
      <c r="BA278" s="2">
        <f t="shared" si="184"/>
        <v>0</v>
      </c>
      <c r="BB278" s="2">
        <f t="shared" si="184"/>
        <v>0</v>
      </c>
      <c r="BC278" s="2">
        <f t="shared" si="184"/>
        <v>0</v>
      </c>
      <c r="BD278" s="2">
        <f t="shared" si="184"/>
        <v>0</v>
      </c>
      <c r="BE278" s="2">
        <f t="shared" si="184"/>
        <v>0</v>
      </c>
      <c r="BF278" s="2">
        <f t="shared" si="184"/>
        <v>0</v>
      </c>
      <c r="BG278" s="2">
        <f t="shared" si="184"/>
        <v>0</v>
      </c>
      <c r="BH278" s="2">
        <f t="shared" si="184"/>
        <v>0</v>
      </c>
      <c r="BI278" s="2">
        <f t="shared" si="184"/>
        <v>0</v>
      </c>
      <c r="BJ278" s="2">
        <f t="shared" si="184"/>
        <v>0</v>
      </c>
      <c r="BK278" s="2">
        <f t="shared" si="184"/>
        <v>0</v>
      </c>
      <c r="BL278" s="2">
        <f t="shared" si="184"/>
        <v>0</v>
      </c>
      <c r="BM278" s="2">
        <f t="shared" si="184"/>
        <v>0</v>
      </c>
      <c r="BN278" s="2">
        <f t="shared" si="184"/>
        <v>0</v>
      </c>
      <c r="BO278" s="2">
        <f t="shared" si="184"/>
        <v>0</v>
      </c>
      <c r="BP278" s="2">
        <f t="shared" si="184"/>
        <v>0</v>
      </c>
      <c r="BQ278" s="2">
        <f t="shared" si="184"/>
        <v>0</v>
      </c>
      <c r="BR278" s="2">
        <f t="shared" si="184"/>
        <v>0</v>
      </c>
      <c r="BS278" s="2">
        <f t="shared" si="184"/>
        <v>0</v>
      </c>
      <c r="BT278" s="2">
        <f t="shared" si="184"/>
        <v>0</v>
      </c>
      <c r="BU278" s="2">
        <f t="shared" si="184"/>
        <v>0</v>
      </c>
      <c r="BV278" s="2">
        <f t="shared" si="184"/>
        <v>0</v>
      </c>
      <c r="BW278" s="2">
        <f t="shared" si="184"/>
        <v>0</v>
      </c>
      <c r="BX278" s="2">
        <f t="shared" si="184"/>
        <v>0</v>
      </c>
      <c r="BY278" s="2">
        <f t="shared" si="184"/>
        <v>0</v>
      </c>
      <c r="BZ278" s="2">
        <f t="shared" si="184"/>
        <v>0</v>
      </c>
      <c r="CA278" s="2">
        <f t="shared" ref="CA278:DF278" si="185">CA318</f>
        <v>8908.73</v>
      </c>
      <c r="CB278" s="2">
        <f t="shared" si="185"/>
        <v>229.6</v>
      </c>
      <c r="CC278" s="2">
        <f t="shared" si="185"/>
        <v>8679.1299999999992</v>
      </c>
      <c r="CD278" s="2">
        <f t="shared" si="185"/>
        <v>0</v>
      </c>
      <c r="CE278" s="2">
        <f t="shared" si="185"/>
        <v>229.6</v>
      </c>
      <c r="CF278" s="2">
        <f t="shared" si="185"/>
        <v>229.6</v>
      </c>
      <c r="CG278" s="2">
        <f t="shared" si="185"/>
        <v>0</v>
      </c>
      <c r="CH278" s="2">
        <f t="shared" si="185"/>
        <v>229.6</v>
      </c>
      <c r="CI278" s="2">
        <f t="shared" si="185"/>
        <v>0</v>
      </c>
      <c r="CJ278" s="2">
        <f t="shared" si="185"/>
        <v>0</v>
      </c>
      <c r="CK278" s="2">
        <f t="shared" si="185"/>
        <v>0</v>
      </c>
      <c r="CL278" s="2">
        <f t="shared" si="185"/>
        <v>0</v>
      </c>
      <c r="CM278" s="2">
        <f t="shared" si="185"/>
        <v>0</v>
      </c>
      <c r="CN278" s="2">
        <f t="shared" si="185"/>
        <v>0</v>
      </c>
      <c r="CO278" s="2">
        <f t="shared" si="185"/>
        <v>0</v>
      </c>
      <c r="CP278" s="2">
        <f t="shared" si="185"/>
        <v>0</v>
      </c>
      <c r="CQ278" s="2">
        <f t="shared" si="185"/>
        <v>0</v>
      </c>
      <c r="CR278" s="2">
        <f t="shared" si="185"/>
        <v>0</v>
      </c>
      <c r="CS278" s="2">
        <f t="shared" si="185"/>
        <v>0</v>
      </c>
      <c r="CT278" s="2">
        <f t="shared" si="185"/>
        <v>0</v>
      </c>
      <c r="CU278" s="2">
        <f t="shared" si="185"/>
        <v>0</v>
      </c>
      <c r="CV278" s="2">
        <f t="shared" si="185"/>
        <v>0</v>
      </c>
      <c r="CW278" s="2">
        <f t="shared" si="185"/>
        <v>0</v>
      </c>
      <c r="CX278" s="2">
        <f t="shared" si="185"/>
        <v>0</v>
      </c>
      <c r="CY278" s="2">
        <f t="shared" si="185"/>
        <v>0</v>
      </c>
      <c r="CZ278" s="2">
        <f t="shared" si="185"/>
        <v>0</v>
      </c>
      <c r="DA278" s="2">
        <f t="shared" si="185"/>
        <v>0</v>
      </c>
      <c r="DB278" s="2">
        <f t="shared" si="185"/>
        <v>0</v>
      </c>
      <c r="DC278" s="2">
        <f t="shared" si="185"/>
        <v>0</v>
      </c>
      <c r="DD278" s="2">
        <f t="shared" si="185"/>
        <v>0</v>
      </c>
      <c r="DE278" s="2">
        <f t="shared" si="185"/>
        <v>0</v>
      </c>
      <c r="DF278" s="2">
        <f t="shared" si="185"/>
        <v>0</v>
      </c>
      <c r="DG278" s="3">
        <f t="shared" ref="DG278:EL278" si="186">DG318</f>
        <v>0</v>
      </c>
      <c r="DH278" s="3">
        <f t="shared" si="186"/>
        <v>0</v>
      </c>
      <c r="DI278" s="3">
        <f t="shared" si="186"/>
        <v>0</v>
      </c>
      <c r="DJ278" s="3">
        <f t="shared" si="186"/>
        <v>0</v>
      </c>
      <c r="DK278" s="3">
        <f t="shared" si="186"/>
        <v>0</v>
      </c>
      <c r="DL278" s="3">
        <f t="shared" si="186"/>
        <v>0</v>
      </c>
      <c r="DM278" s="3">
        <f t="shared" si="186"/>
        <v>0</v>
      </c>
      <c r="DN278" s="3">
        <f t="shared" si="186"/>
        <v>0</v>
      </c>
      <c r="DO278" s="3">
        <f t="shared" si="186"/>
        <v>0</v>
      </c>
      <c r="DP278" s="3">
        <f t="shared" si="186"/>
        <v>0</v>
      </c>
      <c r="DQ278" s="3">
        <f t="shared" si="186"/>
        <v>0</v>
      </c>
      <c r="DR278" s="3">
        <f t="shared" si="186"/>
        <v>0</v>
      </c>
      <c r="DS278" s="3">
        <f t="shared" si="186"/>
        <v>0</v>
      </c>
      <c r="DT278" s="3">
        <f t="shared" si="186"/>
        <v>0</v>
      </c>
      <c r="DU278" s="3">
        <f t="shared" si="186"/>
        <v>0</v>
      </c>
      <c r="DV278" s="3">
        <f t="shared" si="186"/>
        <v>0</v>
      </c>
      <c r="DW278" s="3">
        <f t="shared" si="186"/>
        <v>0</v>
      </c>
      <c r="DX278" s="3">
        <f t="shared" si="186"/>
        <v>0</v>
      </c>
      <c r="DY278" s="3">
        <f t="shared" si="186"/>
        <v>0</v>
      </c>
      <c r="DZ278" s="3">
        <f t="shared" si="186"/>
        <v>0</v>
      </c>
      <c r="EA278" s="3">
        <f t="shared" si="186"/>
        <v>0</v>
      </c>
      <c r="EB278" s="3">
        <f t="shared" si="186"/>
        <v>0</v>
      </c>
      <c r="EC278" s="3">
        <f t="shared" si="186"/>
        <v>0</v>
      </c>
      <c r="ED278" s="3">
        <f t="shared" si="186"/>
        <v>0</v>
      </c>
      <c r="EE278" s="3">
        <f t="shared" si="186"/>
        <v>0</v>
      </c>
      <c r="EF278" s="3">
        <f t="shared" si="186"/>
        <v>0</v>
      </c>
      <c r="EG278" s="3">
        <f t="shared" si="186"/>
        <v>0</v>
      </c>
      <c r="EH278" s="3">
        <f t="shared" si="186"/>
        <v>0</v>
      </c>
      <c r="EI278" s="3">
        <f t="shared" si="186"/>
        <v>0</v>
      </c>
      <c r="EJ278" s="3">
        <f t="shared" si="186"/>
        <v>0</v>
      </c>
      <c r="EK278" s="3">
        <f t="shared" si="186"/>
        <v>0</v>
      </c>
      <c r="EL278" s="3">
        <f t="shared" si="186"/>
        <v>0</v>
      </c>
      <c r="EM278" s="3">
        <f t="shared" ref="EM278:FR278" si="187">EM318</f>
        <v>0</v>
      </c>
      <c r="EN278" s="3">
        <f t="shared" si="187"/>
        <v>0</v>
      </c>
      <c r="EO278" s="3">
        <f t="shared" si="187"/>
        <v>0</v>
      </c>
      <c r="EP278" s="3">
        <f t="shared" si="187"/>
        <v>0</v>
      </c>
      <c r="EQ278" s="3">
        <f t="shared" si="187"/>
        <v>0</v>
      </c>
      <c r="ER278" s="3">
        <f t="shared" si="187"/>
        <v>0</v>
      </c>
      <c r="ES278" s="3">
        <f t="shared" si="187"/>
        <v>0</v>
      </c>
      <c r="ET278" s="3">
        <f t="shared" si="187"/>
        <v>0</v>
      </c>
      <c r="EU278" s="3">
        <f t="shared" si="187"/>
        <v>0</v>
      </c>
      <c r="EV278" s="3">
        <f t="shared" si="187"/>
        <v>0</v>
      </c>
      <c r="EW278" s="3">
        <f t="shared" si="187"/>
        <v>0</v>
      </c>
      <c r="EX278" s="3">
        <f t="shared" si="187"/>
        <v>0</v>
      </c>
      <c r="EY278" s="3">
        <f t="shared" si="187"/>
        <v>0</v>
      </c>
      <c r="EZ278" s="3">
        <f t="shared" si="187"/>
        <v>0</v>
      </c>
      <c r="FA278" s="3">
        <f t="shared" si="187"/>
        <v>0</v>
      </c>
      <c r="FB278" s="3">
        <f t="shared" si="187"/>
        <v>0</v>
      </c>
      <c r="FC278" s="3">
        <f t="shared" si="187"/>
        <v>0</v>
      </c>
      <c r="FD278" s="3">
        <f t="shared" si="187"/>
        <v>0</v>
      </c>
      <c r="FE278" s="3">
        <f t="shared" si="187"/>
        <v>0</v>
      </c>
      <c r="FF278" s="3">
        <f t="shared" si="187"/>
        <v>0</v>
      </c>
      <c r="FG278" s="3">
        <f t="shared" si="187"/>
        <v>0</v>
      </c>
      <c r="FH278" s="3">
        <f t="shared" si="187"/>
        <v>0</v>
      </c>
      <c r="FI278" s="3">
        <f t="shared" si="187"/>
        <v>0</v>
      </c>
      <c r="FJ278" s="3">
        <f t="shared" si="187"/>
        <v>0</v>
      </c>
      <c r="FK278" s="3">
        <f t="shared" si="187"/>
        <v>0</v>
      </c>
      <c r="FL278" s="3">
        <f t="shared" si="187"/>
        <v>0</v>
      </c>
      <c r="FM278" s="3">
        <f t="shared" si="187"/>
        <v>0</v>
      </c>
      <c r="FN278" s="3">
        <f t="shared" si="187"/>
        <v>0</v>
      </c>
      <c r="FO278" s="3">
        <f t="shared" si="187"/>
        <v>0</v>
      </c>
      <c r="FP278" s="3">
        <f t="shared" si="187"/>
        <v>0</v>
      </c>
      <c r="FQ278" s="3">
        <f t="shared" si="187"/>
        <v>0</v>
      </c>
      <c r="FR278" s="3">
        <f t="shared" si="187"/>
        <v>0</v>
      </c>
      <c r="FS278" s="3">
        <f t="shared" ref="FS278:GX278" si="188">FS318</f>
        <v>0</v>
      </c>
      <c r="FT278" s="3">
        <f t="shared" si="188"/>
        <v>0</v>
      </c>
      <c r="FU278" s="3">
        <f t="shared" si="188"/>
        <v>0</v>
      </c>
      <c r="FV278" s="3">
        <f t="shared" si="188"/>
        <v>0</v>
      </c>
      <c r="FW278" s="3">
        <f t="shared" si="188"/>
        <v>0</v>
      </c>
      <c r="FX278" s="3">
        <f t="shared" si="188"/>
        <v>0</v>
      </c>
      <c r="FY278" s="3">
        <f t="shared" si="188"/>
        <v>0</v>
      </c>
      <c r="FZ278" s="3">
        <f t="shared" si="188"/>
        <v>0</v>
      </c>
      <c r="GA278" s="3">
        <f t="shared" si="188"/>
        <v>0</v>
      </c>
      <c r="GB278" s="3">
        <f t="shared" si="188"/>
        <v>0</v>
      </c>
      <c r="GC278" s="3">
        <f t="shared" si="188"/>
        <v>0</v>
      </c>
      <c r="GD278" s="3">
        <f t="shared" si="188"/>
        <v>0</v>
      </c>
      <c r="GE278" s="3">
        <f t="shared" si="188"/>
        <v>0</v>
      </c>
      <c r="GF278" s="3">
        <f t="shared" si="188"/>
        <v>0</v>
      </c>
      <c r="GG278" s="3">
        <f t="shared" si="188"/>
        <v>0</v>
      </c>
      <c r="GH278" s="3">
        <f t="shared" si="188"/>
        <v>0</v>
      </c>
      <c r="GI278" s="3">
        <f t="shared" si="188"/>
        <v>0</v>
      </c>
      <c r="GJ278" s="3">
        <f t="shared" si="188"/>
        <v>0</v>
      </c>
      <c r="GK278" s="3">
        <f t="shared" si="188"/>
        <v>0</v>
      </c>
      <c r="GL278" s="3">
        <f t="shared" si="188"/>
        <v>0</v>
      </c>
      <c r="GM278" s="3">
        <f t="shared" si="188"/>
        <v>0</v>
      </c>
      <c r="GN278" s="3">
        <f t="shared" si="188"/>
        <v>0</v>
      </c>
      <c r="GO278" s="3">
        <f t="shared" si="188"/>
        <v>0</v>
      </c>
      <c r="GP278" s="3">
        <f t="shared" si="188"/>
        <v>0</v>
      </c>
      <c r="GQ278" s="3">
        <f t="shared" si="188"/>
        <v>0</v>
      </c>
      <c r="GR278" s="3">
        <f t="shared" si="188"/>
        <v>0</v>
      </c>
      <c r="GS278" s="3">
        <f t="shared" si="188"/>
        <v>0</v>
      </c>
      <c r="GT278" s="3">
        <f t="shared" si="188"/>
        <v>0</v>
      </c>
      <c r="GU278" s="3">
        <f t="shared" si="188"/>
        <v>0</v>
      </c>
      <c r="GV278" s="3">
        <f t="shared" si="188"/>
        <v>0</v>
      </c>
      <c r="GW278" s="3">
        <f t="shared" si="188"/>
        <v>0</v>
      </c>
      <c r="GX278" s="3">
        <f t="shared" si="188"/>
        <v>0</v>
      </c>
    </row>
    <row r="280" spans="1:245" x14ac:dyDescent="0.2">
      <c r="A280">
        <v>17</v>
      </c>
      <c r="B280">
        <v>1</v>
      </c>
      <c r="E280" t="s">
        <v>397</v>
      </c>
      <c r="F280" t="s">
        <v>398</v>
      </c>
      <c r="G280" t="s">
        <v>399</v>
      </c>
      <c r="H280" t="s">
        <v>400</v>
      </c>
      <c r="I280">
        <v>1</v>
      </c>
      <c r="J280">
        <v>0</v>
      </c>
      <c r="K280">
        <v>1</v>
      </c>
      <c r="O280">
        <f>ROUND(CP280,2)</f>
        <v>229.6</v>
      </c>
      <c r="P280">
        <f>ROUND(CQ280*I280,2)</f>
        <v>229.6</v>
      </c>
      <c r="Q280">
        <f>ROUND(CR280*I280,2)</f>
        <v>0</v>
      </c>
      <c r="R280">
        <f>ROUND(CS280*I280,2)</f>
        <v>0</v>
      </c>
      <c r="S280">
        <f>ROUND(CT280*I280,2)</f>
        <v>0</v>
      </c>
      <c r="T280">
        <f>ROUND(CU280*I280,2)</f>
        <v>0</v>
      </c>
      <c r="U280">
        <f>ROUND(CV280*I280,7)</f>
        <v>0</v>
      </c>
      <c r="V280">
        <f>ROUND(CW280*I280,7)</f>
        <v>0</v>
      </c>
      <c r="W280">
        <f>ROUND(CX280*I280,2)</f>
        <v>0</v>
      </c>
      <c r="X280">
        <f>ROUND(CY280,2)</f>
        <v>0</v>
      </c>
      <c r="Y280">
        <f>ROUND(CZ280,2)</f>
        <v>0</v>
      </c>
      <c r="AA280">
        <v>425763196</v>
      </c>
      <c r="AB280">
        <f>ROUND((AC280+AD280+AF280),6)</f>
        <v>229.6</v>
      </c>
      <c r="AC280">
        <f>ROUND((ES280),6)</f>
        <v>229.6</v>
      </c>
      <c r="AD280">
        <f>ROUND((((ET280)-(EU280))+AE280),6)</f>
        <v>0</v>
      </c>
      <c r="AE280">
        <f>ROUND((EU280),6)</f>
        <v>0</v>
      </c>
      <c r="AF280">
        <f>ROUND((EV280),6)</f>
        <v>0</v>
      </c>
      <c r="AG280">
        <f>ROUND((AP280),6)</f>
        <v>0</v>
      </c>
      <c r="AH280">
        <f>(EW280)</f>
        <v>0</v>
      </c>
      <c r="AI280">
        <f>(EX280)</f>
        <v>0</v>
      </c>
      <c r="AJ280">
        <f>(AS280)</f>
        <v>0</v>
      </c>
      <c r="AK280">
        <v>229.6</v>
      </c>
      <c r="AL280">
        <v>229.6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1</v>
      </c>
      <c r="BD280" t="s">
        <v>3</v>
      </c>
      <c r="BE280" t="s">
        <v>3</v>
      </c>
      <c r="BF280" t="s">
        <v>3</v>
      </c>
      <c r="BG280" t="s">
        <v>3</v>
      </c>
      <c r="BH280">
        <v>3</v>
      </c>
      <c r="BI280">
        <v>1</v>
      </c>
      <c r="BJ280" t="s">
        <v>3</v>
      </c>
      <c r="BM280">
        <v>1100</v>
      </c>
      <c r="BN280">
        <v>0</v>
      </c>
      <c r="BO280" t="s">
        <v>3</v>
      </c>
      <c r="BP280">
        <v>0</v>
      </c>
      <c r="BQ280">
        <v>8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0</v>
      </c>
      <c r="CA280">
        <v>0</v>
      </c>
      <c r="CB280" t="s">
        <v>3</v>
      </c>
      <c r="CE280">
        <v>0</v>
      </c>
      <c r="CF280">
        <v>0</v>
      </c>
      <c r="CG280">
        <v>0</v>
      </c>
      <c r="CM280">
        <v>0</v>
      </c>
      <c r="CN280" t="s">
        <v>3</v>
      </c>
      <c r="CO280">
        <v>0</v>
      </c>
      <c r="CP280">
        <f>(P280+Q280+S280+R280)</f>
        <v>229.6</v>
      </c>
      <c r="CQ280">
        <f>ROUND(AL280*BC280,2)</f>
        <v>229.6</v>
      </c>
      <c r="CR280">
        <f>ROUND(AM280*BB280,2)</f>
        <v>0</v>
      </c>
      <c r="CS280">
        <f>ROUND(AN280*BS280,2)</f>
        <v>0</v>
      </c>
      <c r="CT280">
        <f>ROUND(AO280*BA280,2)</f>
        <v>0</v>
      </c>
      <c r="CU280">
        <f>AG280</f>
        <v>0</v>
      </c>
      <c r="CV280">
        <f>AH280</f>
        <v>0</v>
      </c>
      <c r="CW280">
        <f>AI280</f>
        <v>0</v>
      </c>
      <c r="CX280">
        <f>AJ280</f>
        <v>0</v>
      </c>
      <c r="CY280">
        <f>(((S280+R280)*AT280)/100)</f>
        <v>0</v>
      </c>
      <c r="CZ280">
        <f>(((S280+R280)*AU280)/100)</f>
        <v>0</v>
      </c>
      <c r="DC280" t="s">
        <v>3</v>
      </c>
      <c r="DD280" t="s">
        <v>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0</v>
      </c>
      <c r="DO280">
        <v>0</v>
      </c>
      <c r="DP280">
        <v>1</v>
      </c>
      <c r="DQ280">
        <v>1</v>
      </c>
      <c r="DU280">
        <v>1013</v>
      </c>
      <c r="DV280" t="s">
        <v>400</v>
      </c>
      <c r="DW280" t="s">
        <v>400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416980207</v>
      </c>
      <c r="EF280">
        <v>8</v>
      </c>
      <c r="EG280" t="s">
        <v>29</v>
      </c>
      <c r="EH280">
        <v>0</v>
      </c>
      <c r="EI280" t="s">
        <v>3</v>
      </c>
      <c r="EJ280">
        <v>1</v>
      </c>
      <c r="EK280">
        <v>1100</v>
      </c>
      <c r="EL280" t="s">
        <v>30</v>
      </c>
      <c r="EM280" t="s">
        <v>31</v>
      </c>
      <c r="EO280" t="s">
        <v>3</v>
      </c>
      <c r="EQ280">
        <v>131072</v>
      </c>
      <c r="ER280">
        <v>229.6</v>
      </c>
      <c r="ES280">
        <v>229.6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FQ280">
        <v>0</v>
      </c>
      <c r="FR280">
        <v>0</v>
      </c>
      <c r="FS280">
        <v>0</v>
      </c>
      <c r="FX280">
        <v>0</v>
      </c>
      <c r="FY280">
        <v>0</v>
      </c>
      <c r="GA280" t="s">
        <v>32</v>
      </c>
      <c r="GD280">
        <v>1</v>
      </c>
      <c r="GF280">
        <v>-1813060703</v>
      </c>
      <c r="GG280">
        <v>2</v>
      </c>
      <c r="GH280">
        <v>0</v>
      </c>
      <c r="GI280">
        <v>-2</v>
      </c>
      <c r="GJ280">
        <v>0</v>
      </c>
      <c r="GK280">
        <v>0</v>
      </c>
      <c r="GL280">
        <f>ROUND(IF(AND(BH280=3,BI280=3,FS280&lt;&gt;0),P280,0),2)</f>
        <v>0</v>
      </c>
      <c r="GM280">
        <f>ROUND(O280+X280+Y280,2)+GX280</f>
        <v>229.6</v>
      </c>
      <c r="GN280">
        <f>IF(OR(BI280=0,BI280=1),GM280-GX280,0)</f>
        <v>229.6</v>
      </c>
      <c r="GO280">
        <f>IF(BI280=2,GM280-GX280,0)</f>
        <v>0</v>
      </c>
      <c r="GP280">
        <f>IF(BI280=4,GM280-GX280,0)</f>
        <v>0</v>
      </c>
      <c r="GR280">
        <v>0</v>
      </c>
      <c r="GS280">
        <v>4</v>
      </c>
      <c r="GT280">
        <v>0</v>
      </c>
      <c r="GU280" t="s">
        <v>3</v>
      </c>
      <c r="GV280">
        <f>ROUND((GT280),6)</f>
        <v>0</v>
      </c>
      <c r="GW280">
        <v>1</v>
      </c>
      <c r="GX280">
        <f>ROUND(HC280*I280,2)</f>
        <v>0</v>
      </c>
      <c r="HA280">
        <v>0</v>
      </c>
      <c r="HB280">
        <v>0</v>
      </c>
      <c r="HC280">
        <f>GV280*GW280</f>
        <v>0</v>
      </c>
      <c r="HE280" t="s">
        <v>3</v>
      </c>
      <c r="HF280" t="s">
        <v>3</v>
      </c>
      <c r="HM280" t="s">
        <v>3</v>
      </c>
      <c r="HN280" t="s">
        <v>3</v>
      </c>
      <c r="HO280" t="s">
        <v>3</v>
      </c>
      <c r="HP280" t="s">
        <v>3</v>
      </c>
      <c r="HQ280" t="s">
        <v>3</v>
      </c>
      <c r="HS280">
        <v>0</v>
      </c>
      <c r="IK280">
        <v>0</v>
      </c>
    </row>
    <row r="281" spans="1:245" x14ac:dyDescent="0.2">
      <c r="A281">
        <v>17</v>
      </c>
      <c r="B281">
        <v>1</v>
      </c>
      <c r="C281">
        <f>ROW(SmtRes!A359)</f>
        <v>359</v>
      </c>
      <c r="D281">
        <f>ROW(EtalonRes!A359)</f>
        <v>359</v>
      </c>
      <c r="E281" t="s">
        <v>401</v>
      </c>
      <c r="F281" t="s">
        <v>402</v>
      </c>
      <c r="G281" t="s">
        <v>403</v>
      </c>
      <c r="H281" t="s">
        <v>184</v>
      </c>
      <c r="I281">
        <f>ROUND(1/100,7)</f>
        <v>0.01</v>
      </c>
      <c r="J281">
        <v>0</v>
      </c>
      <c r="K281">
        <f>ROUND(1/100,7)</f>
        <v>0.01</v>
      </c>
      <c r="O281">
        <f>ROUND(CP281,2)</f>
        <v>210.6</v>
      </c>
      <c r="P281">
        <f>SUMIF(SmtRes!AQ345:'SmtRes'!AQ359,"=1",SmtRes!DF345:'SmtRes'!DF359)</f>
        <v>0</v>
      </c>
      <c r="Q281">
        <f>SUMIF(SmtRes!AQ345:'SmtRes'!AQ359,"=1",SmtRes!DG345:'SmtRes'!DG359)</f>
        <v>9.2900000000000009</v>
      </c>
      <c r="R281">
        <f>SUMIF(SmtRes!AQ345:'SmtRes'!AQ359,"=1",SmtRes!DH345:'SmtRes'!DH359)</f>
        <v>5.87</v>
      </c>
      <c r="S281">
        <f>SUMIF(SmtRes!AQ345:'SmtRes'!AQ359,"=1",SmtRes!DI345:'SmtRes'!DI359)</f>
        <v>195.44</v>
      </c>
      <c r="T281">
        <f>ROUND(CU281*I281,2)</f>
        <v>0</v>
      </c>
      <c r="U281">
        <f>SUMIF(SmtRes!AQ345:'SmtRes'!AQ359,"=1",SmtRes!CV345:'SmtRes'!CV359)</f>
        <v>0.27173999999999998</v>
      </c>
      <c r="V281">
        <f>SUMIF(SmtRes!AQ345:'SmtRes'!AQ359,"=1",SmtRes!CW345:'SmtRes'!CW359)</f>
        <v>7.0559999999999998E-3</v>
      </c>
      <c r="W281">
        <f>ROUND(CX281*I281,2)</f>
        <v>0</v>
      </c>
      <c r="X281">
        <f>ROUND(CY281,2)</f>
        <v>195.27</v>
      </c>
      <c r="Y281">
        <f>ROUND(CZ281,2)</f>
        <v>102.67</v>
      </c>
      <c r="AA281">
        <v>425763196</v>
      </c>
      <c r="AB281">
        <f>ROUND((AC281+AD281+AF281),6)</f>
        <v>20273.06106</v>
      </c>
      <c r="AC281">
        <f>ROUND((0),6)</f>
        <v>0</v>
      </c>
      <c r="AD281">
        <f>ROUND((((SUM(SmtRes!BR345:'SmtRes'!BR359))-(SUM(SmtRes!BS345:'SmtRes'!BS359)))+AE281),6)</f>
        <v>729.59485199999995</v>
      </c>
      <c r="AE281">
        <f>ROUND((SUM(SmtRes!BS345:'SmtRes'!BS359)),6)</f>
        <v>586.96243200000004</v>
      </c>
      <c r="AF281">
        <f>ROUND((SUM(SmtRes!BT345:'SmtRes'!BT359)),6)</f>
        <v>19543.466208000002</v>
      </c>
      <c r="AG281">
        <f>ROUND((AP281),6)</f>
        <v>0</v>
      </c>
      <c r="AH281">
        <f>(SUM(SmtRes!BU345:'SmtRes'!BU359))</f>
        <v>27.173999999999999</v>
      </c>
      <c r="AI281">
        <f>(SUM(SmtRes!BV345:'SmtRes'!BV359))</f>
        <v>0.7056</v>
      </c>
      <c r="AJ281">
        <f>(AS281)</f>
        <v>0</v>
      </c>
      <c r="AK281">
        <v>24919.180260000001</v>
      </c>
      <c r="AL281">
        <v>85.818960000000004</v>
      </c>
      <c r="AM281">
        <v>868.56530000000009</v>
      </c>
      <c r="AN281">
        <v>698.76480000000004</v>
      </c>
      <c r="AO281">
        <v>23266.031200000001</v>
      </c>
      <c r="AP281">
        <v>0</v>
      </c>
      <c r="AQ281">
        <v>32.349999999999994</v>
      </c>
      <c r="AR281">
        <v>0.84000000000000008</v>
      </c>
      <c r="AS281">
        <v>0</v>
      </c>
      <c r="AT281">
        <v>97</v>
      </c>
      <c r="AU281">
        <v>51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1</v>
      </c>
      <c r="BD281" t="s">
        <v>3</v>
      </c>
      <c r="BE281" t="s">
        <v>3</v>
      </c>
      <c r="BF281" t="s">
        <v>3</v>
      </c>
      <c r="BG281" t="s">
        <v>3</v>
      </c>
      <c r="BH281">
        <v>0</v>
      </c>
      <c r="BI281">
        <v>2</v>
      </c>
      <c r="BJ281" t="s">
        <v>404</v>
      </c>
      <c r="BM281">
        <v>108001</v>
      </c>
      <c r="BN281">
        <v>0</v>
      </c>
      <c r="BO281" t="s">
        <v>3</v>
      </c>
      <c r="BP281">
        <v>0</v>
      </c>
      <c r="BQ281">
        <v>3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97</v>
      </c>
      <c r="CA281">
        <v>51</v>
      </c>
      <c r="CB281" t="s">
        <v>3</v>
      </c>
      <c r="CE281">
        <v>0</v>
      </c>
      <c r="CF281">
        <v>0</v>
      </c>
      <c r="CG281">
        <v>0</v>
      </c>
      <c r="CM281">
        <v>0</v>
      </c>
      <c r="CN281" t="s">
        <v>3</v>
      </c>
      <c r="CO281">
        <v>0</v>
      </c>
      <c r="CP281">
        <f>(P281+Q281+S281+R281)</f>
        <v>210.6</v>
      </c>
      <c r="CQ281">
        <f>SUMIF(SmtRes!AQ345:'SmtRes'!AQ359,"=1",SmtRes!AA345:'SmtRes'!AA359)</f>
        <v>103528.13</v>
      </c>
      <c r="CR281">
        <f>SUMIF(SmtRes!AQ345:'SmtRes'!AQ359,"=1",SmtRes!AB345:'SmtRes'!AB359)</f>
        <v>3584.54</v>
      </c>
      <c r="CS281">
        <f>SUMIF(SmtRes!AQ345:'SmtRes'!AQ359,"=1",SmtRes!AC345:'SmtRes'!AC359)</f>
        <v>2521.7699999999995</v>
      </c>
      <c r="CT281">
        <f>SUMIF(SmtRes!AQ345:'SmtRes'!AQ359,"=1",SmtRes!AD345:'SmtRes'!AD359)</f>
        <v>3750.33</v>
      </c>
      <c r="CU281">
        <f>AG281</f>
        <v>0</v>
      </c>
      <c r="CV281">
        <f>SUMIF(SmtRes!AQ345:'SmtRes'!AQ359,"=1",SmtRes!BU345:'SmtRes'!BU359)</f>
        <v>27.173999999999999</v>
      </c>
      <c r="CW281">
        <f>SUMIF(SmtRes!AQ345:'SmtRes'!AQ359,"=1",SmtRes!BV345:'SmtRes'!BV359)</f>
        <v>0.7056</v>
      </c>
      <c r="CX281">
        <f>AJ281</f>
        <v>0</v>
      </c>
      <c r="CY281">
        <f>(((S281+R281)*AT281)/100)</f>
        <v>195.27070000000001</v>
      </c>
      <c r="CZ281">
        <f>(((S281+R281)*AU281)/100)</f>
        <v>102.6681</v>
      </c>
      <c r="DC281" t="s">
        <v>3</v>
      </c>
      <c r="DD281" t="s">
        <v>157</v>
      </c>
      <c r="DE281" t="s">
        <v>366</v>
      </c>
      <c r="DF281" t="s">
        <v>366</v>
      </c>
      <c r="DG281" t="s">
        <v>366</v>
      </c>
      <c r="DH281" t="s">
        <v>3</v>
      </c>
      <c r="DI281" t="s">
        <v>366</v>
      </c>
      <c r="DJ281" t="s">
        <v>366</v>
      </c>
      <c r="DK281" t="s">
        <v>3</v>
      </c>
      <c r="DL281" t="s">
        <v>3</v>
      </c>
      <c r="DM281" t="s">
        <v>3</v>
      </c>
      <c r="DN281">
        <v>0</v>
      </c>
      <c r="DO281">
        <v>0</v>
      </c>
      <c r="DP281">
        <v>1</v>
      </c>
      <c r="DQ281">
        <v>1</v>
      </c>
      <c r="DU281">
        <v>1003</v>
      </c>
      <c r="DV281" t="s">
        <v>184</v>
      </c>
      <c r="DW281" t="s">
        <v>184</v>
      </c>
      <c r="DX281">
        <v>100</v>
      </c>
      <c r="DZ281" t="s">
        <v>3</v>
      </c>
      <c r="EA281" t="s">
        <v>3</v>
      </c>
      <c r="EB281" t="s">
        <v>3</v>
      </c>
      <c r="EC281" t="s">
        <v>3</v>
      </c>
      <c r="EE281">
        <v>416979905</v>
      </c>
      <c r="EF281">
        <v>3</v>
      </c>
      <c r="EG281" t="s">
        <v>405</v>
      </c>
      <c r="EH281">
        <v>0</v>
      </c>
      <c r="EI281" t="s">
        <v>3</v>
      </c>
      <c r="EJ281">
        <v>2</v>
      </c>
      <c r="EK281">
        <v>108001</v>
      </c>
      <c r="EL281" t="s">
        <v>406</v>
      </c>
      <c r="EM281" t="s">
        <v>407</v>
      </c>
      <c r="EO281" t="s">
        <v>3</v>
      </c>
      <c r="EQ281">
        <v>131072</v>
      </c>
      <c r="ER281">
        <v>0</v>
      </c>
      <c r="ES281">
        <v>0</v>
      </c>
      <c r="ET281">
        <v>0</v>
      </c>
      <c r="EU281">
        <v>0</v>
      </c>
      <c r="EV281">
        <v>0</v>
      </c>
      <c r="EW281">
        <v>32.349999999999994</v>
      </c>
      <c r="EX281">
        <v>0.84</v>
      </c>
      <c r="EY281">
        <v>0</v>
      </c>
      <c r="FQ281">
        <v>0</v>
      </c>
      <c r="FR281">
        <v>0</v>
      </c>
      <c r="FS281">
        <v>0</v>
      </c>
      <c r="FX281">
        <v>97</v>
      </c>
      <c r="FY281">
        <v>51</v>
      </c>
      <c r="GA281" t="s">
        <v>3</v>
      </c>
      <c r="GD281">
        <v>1</v>
      </c>
      <c r="GF281">
        <v>2039622535</v>
      </c>
      <c r="GG281">
        <v>2</v>
      </c>
      <c r="GH281">
        <v>1</v>
      </c>
      <c r="GI281">
        <v>-2</v>
      </c>
      <c r="GJ281">
        <v>0</v>
      </c>
      <c r="GK281">
        <v>0</v>
      </c>
      <c r="GL281">
        <f>ROUND(IF(AND(BH281=3,BI281=3,FS281&lt;&gt;0),P281,0),2)</f>
        <v>0</v>
      </c>
      <c r="GM281">
        <f>ROUND(O281+X281+Y281,2)+GX281</f>
        <v>508.54</v>
      </c>
      <c r="GN281">
        <f>IF(OR(BI281=0,BI281=1),GM281-GX281,0)</f>
        <v>0</v>
      </c>
      <c r="GO281">
        <f>IF(BI281=2,GM281-GX281,0)</f>
        <v>508.54</v>
      </c>
      <c r="GP281">
        <f>IF(BI281=4,GM281-GX281,0)</f>
        <v>0</v>
      </c>
      <c r="GR281">
        <v>0</v>
      </c>
      <c r="GS281">
        <v>0</v>
      </c>
      <c r="GT281">
        <v>0</v>
      </c>
      <c r="GU281" t="s">
        <v>3</v>
      </c>
      <c r="GV281">
        <f>ROUND((GT281),6)</f>
        <v>0</v>
      </c>
      <c r="GW281">
        <v>1</v>
      </c>
      <c r="GX281">
        <f>ROUND(HC281*I281,2)</f>
        <v>0</v>
      </c>
      <c r="HA281">
        <v>0</v>
      </c>
      <c r="HB281">
        <v>0</v>
      </c>
      <c r="HC281">
        <f>GV281*GW281</f>
        <v>0</v>
      </c>
      <c r="HE281" t="s">
        <v>3</v>
      </c>
      <c r="HF281" t="s">
        <v>3</v>
      </c>
      <c r="HM281" t="s">
        <v>3</v>
      </c>
      <c r="HN281" t="s">
        <v>408</v>
      </c>
      <c r="HO281" t="s">
        <v>409</v>
      </c>
      <c r="HP281" t="s">
        <v>406</v>
      </c>
      <c r="HQ281" t="s">
        <v>406</v>
      </c>
      <c r="HS281">
        <v>0</v>
      </c>
      <c r="IK281">
        <v>0</v>
      </c>
    </row>
    <row r="282" spans="1:245" x14ac:dyDescent="0.2">
      <c r="A282">
        <v>19</v>
      </c>
      <c r="B282">
        <v>1</v>
      </c>
      <c r="F282" t="s">
        <v>3</v>
      </c>
      <c r="G282" t="s">
        <v>410</v>
      </c>
      <c r="H282" t="s">
        <v>3</v>
      </c>
      <c r="AA282">
        <v>1</v>
      </c>
      <c r="IK282">
        <v>0</v>
      </c>
    </row>
    <row r="283" spans="1:245" x14ac:dyDescent="0.2">
      <c r="A283">
        <v>17</v>
      </c>
      <c r="B283">
        <v>1</v>
      </c>
      <c r="C283">
        <f>ROW(SmtRes!A371)</f>
        <v>371</v>
      </c>
      <c r="D283">
        <f>ROW(EtalonRes!A371)</f>
        <v>371</v>
      </c>
      <c r="E283" t="s">
        <v>411</v>
      </c>
      <c r="F283" t="s">
        <v>412</v>
      </c>
      <c r="G283" t="s">
        <v>413</v>
      </c>
      <c r="H283" t="s">
        <v>184</v>
      </c>
      <c r="I283">
        <f t="shared" ref="I283:I294" si="189">ROUND(1/100,7)</f>
        <v>0.01</v>
      </c>
      <c r="J283">
        <v>0</v>
      </c>
      <c r="K283">
        <f t="shared" ref="K283:K294" si="190">ROUND(1/100,7)</f>
        <v>0.01</v>
      </c>
      <c r="O283">
        <f t="shared" ref="O283:O294" si="191">ROUND(CP283,2)</f>
        <v>44.44</v>
      </c>
      <c r="P283">
        <f>SUMIF(SmtRes!AQ360:'SmtRes'!AQ371,"=1",SmtRes!DF360:'SmtRes'!DF371)</f>
        <v>0</v>
      </c>
      <c r="Q283">
        <f>SUMIF(SmtRes!AQ360:'SmtRes'!AQ371,"=1",SmtRes!DG360:'SmtRes'!DG371)</f>
        <v>7.7900000000000009</v>
      </c>
      <c r="R283">
        <f>SUMIF(SmtRes!AQ360:'SmtRes'!AQ371,"=1",SmtRes!DH360:'SmtRes'!DH371)</f>
        <v>5.63</v>
      </c>
      <c r="S283">
        <f>SUMIF(SmtRes!AQ360:'SmtRes'!AQ371,"=1",SmtRes!DI360:'SmtRes'!DI371)</f>
        <v>31.02</v>
      </c>
      <c r="T283">
        <f t="shared" ref="T283:T294" si="192">ROUND(CU283*I283,2)</f>
        <v>0</v>
      </c>
      <c r="U283">
        <f>SUMIF(SmtRes!AQ360:'SmtRes'!AQ371,"=1",SmtRes!CV360:'SmtRes'!CV371)</f>
        <v>4.3948800000000003E-2</v>
      </c>
      <c r="V283">
        <f>SUMIF(SmtRes!AQ360:'SmtRes'!AQ371,"=1",SmtRes!CW360:'SmtRes'!CW371)</f>
        <v>6.6528000000000004E-3</v>
      </c>
      <c r="W283">
        <f t="shared" ref="W283:W294" si="193">ROUND(CX283*I283,2)</f>
        <v>0</v>
      </c>
      <c r="X283">
        <f t="shared" ref="X283:X294" si="194">ROUND(CY283,2)</f>
        <v>35.549999999999997</v>
      </c>
      <c r="Y283">
        <f t="shared" ref="Y283:Y294" si="195">ROUND(CZ283,2)</f>
        <v>18.690000000000001</v>
      </c>
      <c r="AA283">
        <v>425763196</v>
      </c>
      <c r="AB283">
        <f t="shared" ref="AB283:AB294" si="196">ROUND((AC283+AD283+AF283),6)</f>
        <v>3873.4920750000001</v>
      </c>
      <c r="AC283">
        <f t="shared" ref="AC283:AC294" si="197">ROUND((0),6)</f>
        <v>0</v>
      </c>
      <c r="AD283">
        <f>ROUND((((SUM(SmtRes!BR360:'SmtRes'!BR371))-(SUM(SmtRes!BS360:'SmtRes'!BS371)))+AE283),6)</f>
        <v>771.23418100000004</v>
      </c>
      <c r="AE283">
        <f>ROUND((SUM(SmtRes!BS360:'SmtRes'!BS371)),6)</f>
        <v>562.81357400000002</v>
      </c>
      <c r="AF283">
        <f>ROUND((SUM(SmtRes!BT360:'SmtRes'!BT371)),6)</f>
        <v>3102.2578939999999</v>
      </c>
      <c r="AG283">
        <f t="shared" ref="AG283:AG294" si="198">ROUND((AP283),6)</f>
        <v>0</v>
      </c>
      <c r="AH283">
        <f>(SUM(SmtRes!BU360:'SmtRes'!BU371))</f>
        <v>4.3948799999999997</v>
      </c>
      <c r="AI283">
        <f>(SUM(SmtRes!BV360:'SmtRes'!BV371))</f>
        <v>0.66527999999999998</v>
      </c>
      <c r="AJ283">
        <f t="shared" ref="AJ283:AJ294" si="199">(AS283)</f>
        <v>0</v>
      </c>
      <c r="AK283">
        <v>18155.622298400001</v>
      </c>
      <c r="AL283">
        <v>551.23479840000016</v>
      </c>
      <c r="AM283">
        <v>3060.4531000000002</v>
      </c>
      <c r="AN283">
        <v>2233.3872000000001</v>
      </c>
      <c r="AO283">
        <v>12310.547200000001</v>
      </c>
      <c r="AP283">
        <v>0</v>
      </c>
      <c r="AQ283">
        <v>17.440000000000001</v>
      </c>
      <c r="AR283">
        <v>2.64</v>
      </c>
      <c r="AS283">
        <v>0</v>
      </c>
      <c r="AT283">
        <v>97</v>
      </c>
      <c r="AU283">
        <v>51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1</v>
      </c>
      <c r="BD283" t="s">
        <v>3</v>
      </c>
      <c r="BE283" t="s">
        <v>3</v>
      </c>
      <c r="BF283" t="s">
        <v>3</v>
      </c>
      <c r="BG283" t="s">
        <v>3</v>
      </c>
      <c r="BH283">
        <v>0</v>
      </c>
      <c r="BI283">
        <v>2</v>
      </c>
      <c r="BJ283" t="s">
        <v>414</v>
      </c>
      <c r="BM283">
        <v>108001</v>
      </c>
      <c r="BN283">
        <v>0</v>
      </c>
      <c r="BO283" t="s">
        <v>3</v>
      </c>
      <c r="BP283">
        <v>0</v>
      </c>
      <c r="BQ283">
        <v>3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97</v>
      </c>
      <c r="CA283">
        <v>51</v>
      </c>
      <c r="CB283" t="s">
        <v>3</v>
      </c>
      <c r="CE283">
        <v>0</v>
      </c>
      <c r="CF283">
        <v>0</v>
      </c>
      <c r="CG283">
        <v>0</v>
      </c>
      <c r="CM283">
        <v>0</v>
      </c>
      <c r="CN283" t="s">
        <v>415</v>
      </c>
      <c r="CO283">
        <v>0</v>
      </c>
      <c r="CP283">
        <f t="shared" ref="CP283:CP294" si="200">(P283+Q283+S283+R283)</f>
        <v>44.440000000000005</v>
      </c>
      <c r="CQ283">
        <f>SUMIF(SmtRes!AQ360:'SmtRes'!AQ371,"=1",SmtRes!AA360:'SmtRes'!AA371)</f>
        <v>204820.2</v>
      </c>
      <c r="CR283">
        <f>SUMIF(SmtRes!AQ360:'SmtRes'!AQ371,"=1",SmtRes!AB360:'SmtRes'!AB371)</f>
        <v>2295.5</v>
      </c>
      <c r="CS283">
        <f>SUMIF(SmtRes!AQ360:'SmtRes'!AQ371,"=1",SmtRes!AC360:'SmtRes'!AC371)</f>
        <v>1691.96</v>
      </c>
      <c r="CT283">
        <f>SUMIF(SmtRes!AQ360:'SmtRes'!AQ371,"=1",SmtRes!AD360:'SmtRes'!AD371)</f>
        <v>705.88</v>
      </c>
      <c r="CU283">
        <f t="shared" ref="CU283:CU294" si="201">AG283</f>
        <v>0</v>
      </c>
      <c r="CV283">
        <f>SUMIF(SmtRes!AQ360:'SmtRes'!AQ371,"=1",SmtRes!BU360:'SmtRes'!BU371)</f>
        <v>4.3948799999999997</v>
      </c>
      <c r="CW283">
        <f>SUMIF(SmtRes!AQ360:'SmtRes'!AQ371,"=1",SmtRes!BV360:'SmtRes'!BV371)</f>
        <v>0.66527999999999998</v>
      </c>
      <c r="CX283">
        <f t="shared" ref="CX283:CX294" si="202">AJ283</f>
        <v>0</v>
      </c>
      <c r="CY283">
        <f t="shared" ref="CY283:CY294" si="203">(((S283+R283)*AT283)/100)</f>
        <v>35.5505</v>
      </c>
      <c r="CZ283">
        <f t="shared" ref="CZ283:CZ294" si="204">(((S283+R283)*AU283)/100)</f>
        <v>18.691499999999998</v>
      </c>
      <c r="DC283" t="s">
        <v>3</v>
      </c>
      <c r="DD283" t="s">
        <v>157</v>
      </c>
      <c r="DE283" t="s">
        <v>416</v>
      </c>
      <c r="DF283" t="s">
        <v>416</v>
      </c>
      <c r="DG283" t="s">
        <v>416</v>
      </c>
      <c r="DH283" t="s">
        <v>3</v>
      </c>
      <c r="DI283" t="s">
        <v>416</v>
      </c>
      <c r="DJ283" t="s">
        <v>416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1003</v>
      </c>
      <c r="DV283" t="s">
        <v>184</v>
      </c>
      <c r="DW283" t="s">
        <v>184</v>
      </c>
      <c r="DX283">
        <v>100</v>
      </c>
      <c r="DZ283" t="s">
        <v>3</v>
      </c>
      <c r="EA283" t="s">
        <v>3</v>
      </c>
      <c r="EB283" t="s">
        <v>3</v>
      </c>
      <c r="EC283" t="s">
        <v>3</v>
      </c>
      <c r="EE283">
        <v>416979905</v>
      </c>
      <c r="EF283">
        <v>3</v>
      </c>
      <c r="EG283" t="s">
        <v>405</v>
      </c>
      <c r="EH283">
        <v>0</v>
      </c>
      <c r="EI283" t="s">
        <v>3</v>
      </c>
      <c r="EJ283">
        <v>2</v>
      </c>
      <c r="EK283">
        <v>108001</v>
      </c>
      <c r="EL283" t="s">
        <v>406</v>
      </c>
      <c r="EM283" t="s">
        <v>407</v>
      </c>
      <c r="EO283" t="s">
        <v>417</v>
      </c>
      <c r="EQ283">
        <v>131072</v>
      </c>
      <c r="ER283">
        <v>0</v>
      </c>
      <c r="ES283">
        <v>0</v>
      </c>
      <c r="ET283">
        <v>0</v>
      </c>
      <c r="EU283">
        <v>0</v>
      </c>
      <c r="EV283">
        <v>0</v>
      </c>
      <c r="EW283">
        <v>17.440000000000001</v>
      </c>
      <c r="EX283">
        <v>2.64</v>
      </c>
      <c r="EY283">
        <v>0</v>
      </c>
      <c r="FQ283">
        <v>0</v>
      </c>
      <c r="FR283">
        <v>0</v>
      </c>
      <c r="FS283">
        <v>0</v>
      </c>
      <c r="FX283">
        <v>97</v>
      </c>
      <c r="FY283">
        <v>51</v>
      </c>
      <c r="GA283" t="s">
        <v>3</v>
      </c>
      <c r="GD283">
        <v>1</v>
      </c>
      <c r="GF283">
        <v>-1083659300</v>
      </c>
      <c r="GG283">
        <v>2</v>
      </c>
      <c r="GH283">
        <v>1</v>
      </c>
      <c r="GI283">
        <v>-2</v>
      </c>
      <c r="GJ283">
        <v>0</v>
      </c>
      <c r="GK283">
        <v>0</v>
      </c>
      <c r="GL283">
        <f t="shared" ref="GL283:GL294" si="205">ROUND(IF(AND(BH283=3,BI283=3,FS283&lt;&gt;0),P283,0),2)</f>
        <v>0</v>
      </c>
      <c r="GM283">
        <f t="shared" ref="GM283:GM294" si="206">ROUND(O283+X283+Y283,2)+GX283</f>
        <v>98.68</v>
      </c>
      <c r="GN283">
        <f t="shared" ref="GN283:GN294" si="207">IF(OR(BI283=0,BI283=1),GM283-GX283,0)</f>
        <v>0</v>
      </c>
      <c r="GO283">
        <f t="shared" ref="GO283:GO294" si="208">IF(BI283=2,GM283-GX283,0)</f>
        <v>98.68</v>
      </c>
      <c r="GP283">
        <f t="shared" ref="GP283:GP294" si="209">IF(BI283=4,GM283-GX283,0)</f>
        <v>0</v>
      </c>
      <c r="GR283">
        <v>0</v>
      </c>
      <c r="GS283">
        <v>0</v>
      </c>
      <c r="GT283">
        <v>0</v>
      </c>
      <c r="GU283" t="s">
        <v>3</v>
      </c>
      <c r="GV283">
        <f t="shared" ref="GV283:GV294" si="210">ROUND((GT283),6)</f>
        <v>0</v>
      </c>
      <c r="GW283">
        <v>1</v>
      </c>
      <c r="GX283">
        <f t="shared" ref="GX283:GX294" si="211">ROUND(HC283*I283,2)</f>
        <v>0</v>
      </c>
      <c r="HA283">
        <v>0</v>
      </c>
      <c r="HB283">
        <v>0</v>
      </c>
      <c r="HC283">
        <f t="shared" ref="HC283:HC294" si="212">GV283*GW283</f>
        <v>0</v>
      </c>
      <c r="HE283" t="s">
        <v>3</v>
      </c>
      <c r="HF283" t="s">
        <v>3</v>
      </c>
      <c r="HM283" t="s">
        <v>3</v>
      </c>
      <c r="HN283" t="s">
        <v>408</v>
      </c>
      <c r="HO283" t="s">
        <v>409</v>
      </c>
      <c r="HP283" t="s">
        <v>406</v>
      </c>
      <c r="HQ283" t="s">
        <v>406</v>
      </c>
      <c r="HS283">
        <v>0</v>
      </c>
      <c r="IK283">
        <v>0</v>
      </c>
    </row>
    <row r="284" spans="1:245" x14ac:dyDescent="0.2">
      <c r="A284">
        <v>17</v>
      </c>
      <c r="B284">
        <v>1</v>
      </c>
      <c r="C284">
        <f>ROW(SmtRes!A383)</f>
        <v>383</v>
      </c>
      <c r="D284">
        <f>ROW(EtalonRes!A383)</f>
        <v>383</v>
      </c>
      <c r="E284" t="s">
        <v>418</v>
      </c>
      <c r="F284" t="s">
        <v>412</v>
      </c>
      <c r="G284" t="s">
        <v>419</v>
      </c>
      <c r="H284" t="s">
        <v>184</v>
      </c>
      <c r="I284">
        <f t="shared" si="189"/>
        <v>0.01</v>
      </c>
      <c r="J284">
        <v>0</v>
      </c>
      <c r="K284">
        <f t="shared" si="190"/>
        <v>0.01</v>
      </c>
      <c r="O284">
        <f t="shared" si="191"/>
        <v>148.12</v>
      </c>
      <c r="P284">
        <f>SUMIF(SmtRes!AQ372:'SmtRes'!AQ383,"=1",SmtRes!DF372:'SmtRes'!DF383)</f>
        <v>0</v>
      </c>
      <c r="Q284">
        <f>SUMIF(SmtRes!AQ372:'SmtRes'!AQ383,"=1",SmtRes!DG372:'SmtRes'!DG383)</f>
        <v>25.95</v>
      </c>
      <c r="R284">
        <f>SUMIF(SmtRes!AQ372:'SmtRes'!AQ383,"=1",SmtRes!DH372:'SmtRes'!DH383)</f>
        <v>18.759999999999998</v>
      </c>
      <c r="S284">
        <f>SUMIF(SmtRes!AQ372:'SmtRes'!AQ383,"=1",SmtRes!DI372:'SmtRes'!DI383)</f>
        <v>103.41</v>
      </c>
      <c r="T284">
        <f t="shared" si="192"/>
        <v>0</v>
      </c>
      <c r="U284">
        <f>SUMIF(SmtRes!AQ372:'SmtRes'!AQ383,"=1",SmtRes!CV372:'SmtRes'!CV383)</f>
        <v>0.14649599999999999</v>
      </c>
      <c r="V284">
        <f>SUMIF(SmtRes!AQ372:'SmtRes'!AQ383,"=1",SmtRes!CW372:'SmtRes'!CW383)</f>
        <v>2.2176000000000001E-2</v>
      </c>
      <c r="W284">
        <f t="shared" si="193"/>
        <v>0</v>
      </c>
      <c r="X284">
        <f t="shared" si="194"/>
        <v>118.5</v>
      </c>
      <c r="Y284">
        <f t="shared" si="195"/>
        <v>62.31</v>
      </c>
      <c r="AA284">
        <v>425763196</v>
      </c>
      <c r="AB284">
        <f t="shared" si="196"/>
        <v>12911.640251999999</v>
      </c>
      <c r="AC284">
        <f t="shared" si="197"/>
        <v>0</v>
      </c>
      <c r="AD284">
        <f>ROUND((((SUM(SmtRes!BR372:'SmtRes'!BR383))-(SUM(SmtRes!BS372:'SmtRes'!BS383)))+AE284),6)</f>
        <v>2570.780604</v>
      </c>
      <c r="AE284">
        <f>ROUND((SUM(SmtRes!BS372:'SmtRes'!BS383)),6)</f>
        <v>1876.0452479999999</v>
      </c>
      <c r="AF284">
        <f>ROUND((SUM(SmtRes!BT372:'SmtRes'!BT383)),6)</f>
        <v>10340.859648</v>
      </c>
      <c r="AG284">
        <f t="shared" si="198"/>
        <v>0</v>
      </c>
      <c r="AH284">
        <f>(SUM(SmtRes!BU372:'SmtRes'!BU383))</f>
        <v>14.649600000000001</v>
      </c>
      <c r="AI284">
        <f>(SUM(SmtRes!BV372:'SmtRes'!BV383))</f>
        <v>2.2176</v>
      </c>
      <c r="AJ284">
        <f t="shared" si="199"/>
        <v>0</v>
      </c>
      <c r="AK284">
        <v>18155.622298400001</v>
      </c>
      <c r="AL284">
        <v>551.23479840000016</v>
      </c>
      <c r="AM284">
        <v>3060.4531000000002</v>
      </c>
      <c r="AN284">
        <v>2233.3872000000001</v>
      </c>
      <c r="AO284">
        <v>12310.547200000001</v>
      </c>
      <c r="AP284">
        <v>0</v>
      </c>
      <c r="AQ284">
        <v>17.440000000000001</v>
      </c>
      <c r="AR284">
        <v>2.64</v>
      </c>
      <c r="AS284">
        <v>0</v>
      </c>
      <c r="AT284">
        <v>97</v>
      </c>
      <c r="AU284">
        <v>51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1</v>
      </c>
      <c r="BD284" t="s">
        <v>3</v>
      </c>
      <c r="BE284" t="s">
        <v>3</v>
      </c>
      <c r="BF284" t="s">
        <v>3</v>
      </c>
      <c r="BG284" t="s">
        <v>3</v>
      </c>
      <c r="BH284">
        <v>0</v>
      </c>
      <c r="BI284">
        <v>2</v>
      </c>
      <c r="BJ284" t="s">
        <v>414</v>
      </c>
      <c r="BM284">
        <v>108001</v>
      </c>
      <c r="BN284">
        <v>0</v>
      </c>
      <c r="BO284" t="s">
        <v>3</v>
      </c>
      <c r="BP284">
        <v>0</v>
      </c>
      <c r="BQ284">
        <v>3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97</v>
      </c>
      <c r="CA284">
        <v>51</v>
      </c>
      <c r="CB284" t="s">
        <v>3</v>
      </c>
      <c r="CE284">
        <v>0</v>
      </c>
      <c r="CF284">
        <v>0</v>
      </c>
      <c r="CG284">
        <v>0</v>
      </c>
      <c r="CM284">
        <v>0</v>
      </c>
      <c r="CN284" t="s">
        <v>3</v>
      </c>
      <c r="CO284">
        <v>0</v>
      </c>
      <c r="CP284">
        <f t="shared" si="200"/>
        <v>148.11999999999998</v>
      </c>
      <c r="CQ284">
        <f>SUMIF(SmtRes!AQ372:'SmtRes'!AQ383,"=1",SmtRes!AA372:'SmtRes'!AA383)</f>
        <v>204820.2</v>
      </c>
      <c r="CR284">
        <f>SUMIF(SmtRes!AQ372:'SmtRes'!AQ383,"=1",SmtRes!AB372:'SmtRes'!AB383)</f>
        <v>2295.5</v>
      </c>
      <c r="CS284">
        <f>SUMIF(SmtRes!AQ372:'SmtRes'!AQ383,"=1",SmtRes!AC372:'SmtRes'!AC383)</f>
        <v>1691.96</v>
      </c>
      <c r="CT284">
        <f>SUMIF(SmtRes!AQ372:'SmtRes'!AQ383,"=1",SmtRes!AD372:'SmtRes'!AD383)</f>
        <v>705.88</v>
      </c>
      <c r="CU284">
        <f t="shared" si="201"/>
        <v>0</v>
      </c>
      <c r="CV284">
        <f>SUMIF(SmtRes!AQ372:'SmtRes'!AQ383,"=1",SmtRes!BU372:'SmtRes'!BU383)</f>
        <v>14.649600000000001</v>
      </c>
      <c r="CW284">
        <f>SUMIF(SmtRes!AQ372:'SmtRes'!AQ383,"=1",SmtRes!BV372:'SmtRes'!BV383)</f>
        <v>2.2176</v>
      </c>
      <c r="CX284">
        <f t="shared" si="202"/>
        <v>0</v>
      </c>
      <c r="CY284">
        <f t="shared" si="203"/>
        <v>118.50489999999998</v>
      </c>
      <c r="CZ284">
        <f t="shared" si="204"/>
        <v>62.306699999999992</v>
      </c>
      <c r="DC284" t="s">
        <v>3</v>
      </c>
      <c r="DD284" t="s">
        <v>21</v>
      </c>
      <c r="DE284" t="s">
        <v>366</v>
      </c>
      <c r="DF284" t="s">
        <v>366</v>
      </c>
      <c r="DG284" t="s">
        <v>366</v>
      </c>
      <c r="DH284" t="s">
        <v>3</v>
      </c>
      <c r="DI284" t="s">
        <v>366</v>
      </c>
      <c r="DJ284" t="s">
        <v>366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1003</v>
      </c>
      <c r="DV284" t="s">
        <v>184</v>
      </c>
      <c r="DW284" t="s">
        <v>184</v>
      </c>
      <c r="DX284">
        <v>100</v>
      </c>
      <c r="DZ284" t="s">
        <v>3</v>
      </c>
      <c r="EA284" t="s">
        <v>3</v>
      </c>
      <c r="EB284" t="s">
        <v>3</v>
      </c>
      <c r="EC284" t="s">
        <v>3</v>
      </c>
      <c r="EE284">
        <v>416979905</v>
      </c>
      <c r="EF284">
        <v>3</v>
      </c>
      <c r="EG284" t="s">
        <v>405</v>
      </c>
      <c r="EH284">
        <v>0</v>
      </c>
      <c r="EI284" t="s">
        <v>3</v>
      </c>
      <c r="EJ284">
        <v>2</v>
      </c>
      <c r="EK284">
        <v>108001</v>
      </c>
      <c r="EL284" t="s">
        <v>406</v>
      </c>
      <c r="EM284" t="s">
        <v>407</v>
      </c>
      <c r="EO284" t="s">
        <v>3</v>
      </c>
      <c r="EQ284">
        <v>131072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17.440000000000001</v>
      </c>
      <c r="EX284">
        <v>2.64</v>
      </c>
      <c r="EY284">
        <v>0</v>
      </c>
      <c r="FQ284">
        <v>0</v>
      </c>
      <c r="FR284">
        <v>0</v>
      </c>
      <c r="FS284">
        <v>0</v>
      </c>
      <c r="FX284">
        <v>97</v>
      </c>
      <c r="FY284">
        <v>51</v>
      </c>
      <c r="GA284" t="s">
        <v>3</v>
      </c>
      <c r="GD284">
        <v>1</v>
      </c>
      <c r="GF284">
        <v>1334917278</v>
      </c>
      <c r="GG284">
        <v>2</v>
      </c>
      <c r="GH284">
        <v>1</v>
      </c>
      <c r="GI284">
        <v>-2</v>
      </c>
      <c r="GJ284">
        <v>0</v>
      </c>
      <c r="GK284">
        <v>0</v>
      </c>
      <c r="GL284">
        <f t="shared" si="205"/>
        <v>0</v>
      </c>
      <c r="GM284">
        <f t="shared" si="206"/>
        <v>328.93</v>
      </c>
      <c r="GN284">
        <f t="shared" si="207"/>
        <v>0</v>
      </c>
      <c r="GO284">
        <f t="shared" si="208"/>
        <v>328.93</v>
      </c>
      <c r="GP284">
        <f t="shared" si="209"/>
        <v>0</v>
      </c>
      <c r="GR284">
        <v>0</v>
      </c>
      <c r="GS284">
        <v>0</v>
      </c>
      <c r="GT284">
        <v>0</v>
      </c>
      <c r="GU284" t="s">
        <v>3</v>
      </c>
      <c r="GV284">
        <f t="shared" si="210"/>
        <v>0</v>
      </c>
      <c r="GW284">
        <v>1</v>
      </c>
      <c r="GX284">
        <f t="shared" si="211"/>
        <v>0</v>
      </c>
      <c r="HA284">
        <v>0</v>
      </c>
      <c r="HB284">
        <v>0</v>
      </c>
      <c r="HC284">
        <f t="shared" si="212"/>
        <v>0</v>
      </c>
      <c r="HE284" t="s">
        <v>3</v>
      </c>
      <c r="HF284" t="s">
        <v>3</v>
      </c>
      <c r="HM284" t="s">
        <v>3</v>
      </c>
      <c r="HN284" t="s">
        <v>408</v>
      </c>
      <c r="HO284" t="s">
        <v>409</v>
      </c>
      <c r="HP284" t="s">
        <v>406</v>
      </c>
      <c r="HQ284" t="s">
        <v>406</v>
      </c>
      <c r="HS284">
        <v>0</v>
      </c>
      <c r="IK284">
        <v>0</v>
      </c>
    </row>
    <row r="285" spans="1:245" x14ac:dyDescent="0.2">
      <c r="A285">
        <v>17</v>
      </c>
      <c r="B285">
        <v>1</v>
      </c>
      <c r="C285">
        <f>ROW(SmtRes!A393)</f>
        <v>393</v>
      </c>
      <c r="D285">
        <f>ROW(EtalonRes!A393)</f>
        <v>393</v>
      </c>
      <c r="E285" t="s">
        <v>420</v>
      </c>
      <c r="F285" t="s">
        <v>421</v>
      </c>
      <c r="G285" t="s">
        <v>422</v>
      </c>
      <c r="H285" t="s">
        <v>184</v>
      </c>
      <c r="I285">
        <f t="shared" si="189"/>
        <v>0.01</v>
      </c>
      <c r="J285">
        <v>0</v>
      </c>
      <c r="K285">
        <f t="shared" si="190"/>
        <v>0.01</v>
      </c>
      <c r="O285">
        <f t="shared" si="191"/>
        <v>20.34</v>
      </c>
      <c r="P285">
        <f>SUMIF(SmtRes!AQ384:'SmtRes'!AQ393,"=1",SmtRes!DF384:'SmtRes'!DF393)</f>
        <v>0</v>
      </c>
      <c r="Q285">
        <f>SUMIF(SmtRes!AQ384:'SmtRes'!AQ393,"=1",SmtRes!DG384:'SmtRes'!DG393)</f>
        <v>1.27</v>
      </c>
      <c r="R285">
        <f>SUMIF(SmtRes!AQ384:'SmtRes'!AQ393,"=1",SmtRes!DH384:'SmtRes'!DH393)</f>
        <v>0.85</v>
      </c>
      <c r="S285">
        <f>SUMIF(SmtRes!AQ384:'SmtRes'!AQ393,"=1",SmtRes!DI384:'SmtRes'!DI393)</f>
        <v>18.22</v>
      </c>
      <c r="T285">
        <f t="shared" si="192"/>
        <v>0</v>
      </c>
      <c r="U285">
        <f>SUMIF(SmtRes!AQ384:'SmtRes'!AQ393,"=1",SmtRes!CV384:'SmtRes'!CV393)</f>
        <v>2.5804799999999999E-2</v>
      </c>
      <c r="V285">
        <f>SUMIF(SmtRes!AQ384:'SmtRes'!AQ393,"=1",SmtRes!CW384:'SmtRes'!CW393)</f>
        <v>1.008E-3</v>
      </c>
      <c r="W285">
        <f t="shared" si="193"/>
        <v>0</v>
      </c>
      <c r="X285">
        <f t="shared" si="194"/>
        <v>18.5</v>
      </c>
      <c r="Y285">
        <f t="shared" si="195"/>
        <v>9.73</v>
      </c>
      <c r="AA285">
        <v>425763196</v>
      </c>
      <c r="AB285">
        <f t="shared" si="196"/>
        <v>1944.59653</v>
      </c>
      <c r="AC285">
        <f t="shared" si="197"/>
        <v>0</v>
      </c>
      <c r="AD285">
        <f>ROUND((((SUM(SmtRes!BR384:'SmtRes'!BR393))-(SUM(SmtRes!BS384:'SmtRes'!BS393)))+AE285),6)</f>
        <v>123.08730799999999</v>
      </c>
      <c r="AE285">
        <f>ROUND((SUM(SmtRes!BS384:'SmtRes'!BS393)),6)</f>
        <v>85.274783999999997</v>
      </c>
      <c r="AF285">
        <f>ROUND((SUM(SmtRes!BT384:'SmtRes'!BT393)),6)</f>
        <v>1821.5092219999999</v>
      </c>
      <c r="AG285">
        <f t="shared" si="198"/>
        <v>0</v>
      </c>
      <c r="AH285">
        <f>(SUM(SmtRes!BU384:'SmtRes'!BU393))</f>
        <v>2.5804800000000001</v>
      </c>
      <c r="AI285">
        <f>(SUM(SmtRes!BV384:'SmtRes'!BV393))</f>
        <v>0.10079999999999999</v>
      </c>
      <c r="AJ285">
        <f t="shared" si="199"/>
        <v>0</v>
      </c>
      <c r="AK285">
        <v>8561.7633883999988</v>
      </c>
      <c r="AL285">
        <v>506.71848840000001</v>
      </c>
      <c r="AM285">
        <v>488.44169999999997</v>
      </c>
      <c r="AN285">
        <v>338.392</v>
      </c>
      <c r="AO285">
        <v>7228.2111999999997</v>
      </c>
      <c r="AP285">
        <v>0</v>
      </c>
      <c r="AQ285">
        <v>10.24</v>
      </c>
      <c r="AR285">
        <v>0.4</v>
      </c>
      <c r="AS285">
        <v>0</v>
      </c>
      <c r="AT285">
        <v>97</v>
      </c>
      <c r="AU285">
        <v>51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1</v>
      </c>
      <c r="BD285" t="s">
        <v>3</v>
      </c>
      <c r="BE285" t="s">
        <v>3</v>
      </c>
      <c r="BF285" t="s">
        <v>3</v>
      </c>
      <c r="BG285" t="s">
        <v>3</v>
      </c>
      <c r="BH285">
        <v>0</v>
      </c>
      <c r="BI285">
        <v>2</v>
      </c>
      <c r="BJ285" t="s">
        <v>423</v>
      </c>
      <c r="BM285">
        <v>108001</v>
      </c>
      <c r="BN285">
        <v>0</v>
      </c>
      <c r="BO285" t="s">
        <v>3</v>
      </c>
      <c r="BP285">
        <v>0</v>
      </c>
      <c r="BQ285">
        <v>3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97</v>
      </c>
      <c r="CA285">
        <v>51</v>
      </c>
      <c r="CB285" t="s">
        <v>3</v>
      </c>
      <c r="CE285">
        <v>0</v>
      </c>
      <c r="CF285">
        <v>0</v>
      </c>
      <c r="CG285">
        <v>0</v>
      </c>
      <c r="CM285">
        <v>0</v>
      </c>
      <c r="CN285" t="s">
        <v>415</v>
      </c>
      <c r="CO285">
        <v>0</v>
      </c>
      <c r="CP285">
        <f t="shared" si="200"/>
        <v>20.34</v>
      </c>
      <c r="CQ285">
        <f>SUMIF(SmtRes!AQ384:'SmtRes'!AQ393,"=1",SmtRes!AA384:'SmtRes'!AA393)</f>
        <v>108237.39</v>
      </c>
      <c r="CR285">
        <f>SUMIF(SmtRes!AQ384:'SmtRes'!AQ393,"=1",SmtRes!AB384:'SmtRes'!AB393)</f>
        <v>2295.5</v>
      </c>
      <c r="CS285">
        <f>SUMIF(SmtRes!AQ384:'SmtRes'!AQ393,"=1",SmtRes!AC384:'SmtRes'!AC393)</f>
        <v>1691.96</v>
      </c>
      <c r="CT285">
        <f>SUMIF(SmtRes!AQ384:'SmtRes'!AQ393,"=1",SmtRes!AD384:'SmtRes'!AD393)</f>
        <v>705.88</v>
      </c>
      <c r="CU285">
        <f t="shared" si="201"/>
        <v>0</v>
      </c>
      <c r="CV285">
        <f>SUMIF(SmtRes!AQ384:'SmtRes'!AQ393,"=1",SmtRes!BU384:'SmtRes'!BU393)</f>
        <v>2.5804800000000001</v>
      </c>
      <c r="CW285">
        <f>SUMIF(SmtRes!AQ384:'SmtRes'!AQ393,"=1",SmtRes!BV384:'SmtRes'!BV393)</f>
        <v>0.10079999999999999</v>
      </c>
      <c r="CX285">
        <f t="shared" si="202"/>
        <v>0</v>
      </c>
      <c r="CY285">
        <f t="shared" si="203"/>
        <v>18.497900000000001</v>
      </c>
      <c r="CZ285">
        <f t="shared" si="204"/>
        <v>9.7256999999999998</v>
      </c>
      <c r="DC285" t="s">
        <v>3</v>
      </c>
      <c r="DD285" t="s">
        <v>157</v>
      </c>
      <c r="DE285" t="s">
        <v>416</v>
      </c>
      <c r="DF285" t="s">
        <v>416</v>
      </c>
      <c r="DG285" t="s">
        <v>416</v>
      </c>
      <c r="DH285" t="s">
        <v>3</v>
      </c>
      <c r="DI285" t="s">
        <v>416</v>
      </c>
      <c r="DJ285" t="s">
        <v>416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U285">
        <v>1003</v>
      </c>
      <c r="DV285" t="s">
        <v>184</v>
      </c>
      <c r="DW285" t="s">
        <v>184</v>
      </c>
      <c r="DX285">
        <v>100</v>
      </c>
      <c r="DZ285" t="s">
        <v>3</v>
      </c>
      <c r="EA285" t="s">
        <v>3</v>
      </c>
      <c r="EB285" t="s">
        <v>3</v>
      </c>
      <c r="EC285" t="s">
        <v>3</v>
      </c>
      <c r="EE285">
        <v>416979905</v>
      </c>
      <c r="EF285">
        <v>3</v>
      </c>
      <c r="EG285" t="s">
        <v>405</v>
      </c>
      <c r="EH285">
        <v>0</v>
      </c>
      <c r="EI285" t="s">
        <v>3</v>
      </c>
      <c r="EJ285">
        <v>2</v>
      </c>
      <c r="EK285">
        <v>108001</v>
      </c>
      <c r="EL285" t="s">
        <v>406</v>
      </c>
      <c r="EM285" t="s">
        <v>407</v>
      </c>
      <c r="EO285" t="s">
        <v>417</v>
      </c>
      <c r="EQ285">
        <v>131072</v>
      </c>
      <c r="ER285">
        <v>0</v>
      </c>
      <c r="ES285">
        <v>0</v>
      </c>
      <c r="ET285">
        <v>0</v>
      </c>
      <c r="EU285">
        <v>0</v>
      </c>
      <c r="EV285">
        <v>0</v>
      </c>
      <c r="EW285">
        <v>10.24</v>
      </c>
      <c r="EX285">
        <v>0.4</v>
      </c>
      <c r="EY285">
        <v>0</v>
      </c>
      <c r="FQ285">
        <v>0</v>
      </c>
      <c r="FR285">
        <v>0</v>
      </c>
      <c r="FS285">
        <v>0</v>
      </c>
      <c r="FX285">
        <v>97</v>
      </c>
      <c r="FY285">
        <v>51</v>
      </c>
      <c r="GA285" t="s">
        <v>3</v>
      </c>
      <c r="GD285">
        <v>1</v>
      </c>
      <c r="GF285">
        <v>1839642283</v>
      </c>
      <c r="GG285">
        <v>2</v>
      </c>
      <c r="GH285">
        <v>1</v>
      </c>
      <c r="GI285">
        <v>-2</v>
      </c>
      <c r="GJ285">
        <v>0</v>
      </c>
      <c r="GK285">
        <v>0</v>
      </c>
      <c r="GL285">
        <f t="shared" si="205"/>
        <v>0</v>
      </c>
      <c r="GM285">
        <f t="shared" si="206"/>
        <v>48.57</v>
      </c>
      <c r="GN285">
        <f t="shared" si="207"/>
        <v>0</v>
      </c>
      <c r="GO285">
        <f t="shared" si="208"/>
        <v>48.57</v>
      </c>
      <c r="GP285">
        <f t="shared" si="209"/>
        <v>0</v>
      </c>
      <c r="GR285">
        <v>0</v>
      </c>
      <c r="GS285">
        <v>0</v>
      </c>
      <c r="GT285">
        <v>0</v>
      </c>
      <c r="GU285" t="s">
        <v>3</v>
      </c>
      <c r="GV285">
        <f t="shared" si="210"/>
        <v>0</v>
      </c>
      <c r="GW285">
        <v>1</v>
      </c>
      <c r="GX285">
        <f t="shared" si="211"/>
        <v>0</v>
      </c>
      <c r="HA285">
        <v>0</v>
      </c>
      <c r="HB285">
        <v>0</v>
      </c>
      <c r="HC285">
        <f t="shared" si="212"/>
        <v>0</v>
      </c>
      <c r="HE285" t="s">
        <v>3</v>
      </c>
      <c r="HF285" t="s">
        <v>3</v>
      </c>
      <c r="HM285" t="s">
        <v>3</v>
      </c>
      <c r="HN285" t="s">
        <v>408</v>
      </c>
      <c r="HO285" t="s">
        <v>409</v>
      </c>
      <c r="HP285" t="s">
        <v>406</v>
      </c>
      <c r="HQ285" t="s">
        <v>406</v>
      </c>
      <c r="HS285">
        <v>0</v>
      </c>
      <c r="IK285">
        <v>0</v>
      </c>
    </row>
    <row r="286" spans="1:245" x14ac:dyDescent="0.2">
      <c r="A286">
        <v>17</v>
      </c>
      <c r="B286">
        <v>1</v>
      </c>
      <c r="C286">
        <f>ROW(SmtRes!A403)</f>
        <v>403</v>
      </c>
      <c r="D286">
        <f>ROW(EtalonRes!A403)</f>
        <v>403</v>
      </c>
      <c r="E286" t="s">
        <v>424</v>
      </c>
      <c r="F286" t="s">
        <v>421</v>
      </c>
      <c r="G286" t="s">
        <v>425</v>
      </c>
      <c r="H286" t="s">
        <v>184</v>
      </c>
      <c r="I286">
        <f t="shared" si="189"/>
        <v>0.01</v>
      </c>
      <c r="J286">
        <v>0</v>
      </c>
      <c r="K286">
        <f t="shared" si="190"/>
        <v>0.01</v>
      </c>
      <c r="O286">
        <f t="shared" si="191"/>
        <v>67.8</v>
      </c>
      <c r="P286">
        <f>SUMIF(SmtRes!AQ394:'SmtRes'!AQ403,"=1",SmtRes!DF394:'SmtRes'!DF403)</f>
        <v>0</v>
      </c>
      <c r="Q286">
        <f>SUMIF(SmtRes!AQ394:'SmtRes'!AQ403,"=1",SmtRes!DG394:'SmtRes'!DG403)</f>
        <v>4.24</v>
      </c>
      <c r="R286">
        <f>SUMIF(SmtRes!AQ394:'SmtRes'!AQ403,"=1",SmtRes!DH394:'SmtRes'!DH403)</f>
        <v>2.84</v>
      </c>
      <c r="S286">
        <f>SUMIF(SmtRes!AQ394:'SmtRes'!AQ403,"=1",SmtRes!DI394:'SmtRes'!DI403)</f>
        <v>60.72</v>
      </c>
      <c r="T286">
        <f t="shared" si="192"/>
        <v>0</v>
      </c>
      <c r="U286">
        <f>SUMIF(SmtRes!AQ394:'SmtRes'!AQ403,"=1",SmtRes!CV394:'SmtRes'!CV403)</f>
        <v>8.6015999999999995E-2</v>
      </c>
      <c r="V286">
        <f>SUMIF(SmtRes!AQ394:'SmtRes'!AQ403,"=1",SmtRes!CW394:'SmtRes'!CW403)</f>
        <v>3.3600000000000001E-3</v>
      </c>
      <c r="W286">
        <f t="shared" si="193"/>
        <v>0</v>
      </c>
      <c r="X286">
        <f t="shared" si="194"/>
        <v>61.65</v>
      </c>
      <c r="Y286">
        <f t="shared" si="195"/>
        <v>32.42</v>
      </c>
      <c r="AA286">
        <v>425763196</v>
      </c>
      <c r="AB286">
        <f t="shared" si="196"/>
        <v>6481.9884359999996</v>
      </c>
      <c r="AC286">
        <f t="shared" si="197"/>
        <v>0</v>
      </c>
      <c r="AD286">
        <f>ROUND((((SUM(SmtRes!BR394:'SmtRes'!BR403))-(SUM(SmtRes!BS394:'SmtRes'!BS403)))+AE286),6)</f>
        <v>410.29102799999998</v>
      </c>
      <c r="AE286">
        <f>ROUND((SUM(SmtRes!BS394:'SmtRes'!BS403)),6)</f>
        <v>284.24928</v>
      </c>
      <c r="AF286">
        <f>ROUND((SUM(SmtRes!BT394:'SmtRes'!BT403)),6)</f>
        <v>6071.697408</v>
      </c>
      <c r="AG286">
        <f t="shared" si="198"/>
        <v>0</v>
      </c>
      <c r="AH286">
        <f>(SUM(SmtRes!BU394:'SmtRes'!BU403))</f>
        <v>8.6015999999999995</v>
      </c>
      <c r="AI286">
        <f>(SUM(SmtRes!BV394:'SmtRes'!BV403))</f>
        <v>0.33600000000000002</v>
      </c>
      <c r="AJ286">
        <f t="shared" si="199"/>
        <v>0</v>
      </c>
      <c r="AK286">
        <v>8561.7633883999988</v>
      </c>
      <c r="AL286">
        <v>506.71848840000001</v>
      </c>
      <c r="AM286">
        <v>488.44169999999997</v>
      </c>
      <c r="AN286">
        <v>338.392</v>
      </c>
      <c r="AO286">
        <v>7228.2111999999997</v>
      </c>
      <c r="AP286">
        <v>0</v>
      </c>
      <c r="AQ286">
        <v>10.24</v>
      </c>
      <c r="AR286">
        <v>0.4</v>
      </c>
      <c r="AS286">
        <v>0</v>
      </c>
      <c r="AT286">
        <v>97</v>
      </c>
      <c r="AU286">
        <v>51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1</v>
      </c>
      <c r="BD286" t="s">
        <v>3</v>
      </c>
      <c r="BE286" t="s">
        <v>3</v>
      </c>
      <c r="BF286" t="s">
        <v>3</v>
      </c>
      <c r="BG286" t="s">
        <v>3</v>
      </c>
      <c r="BH286">
        <v>0</v>
      </c>
      <c r="BI286">
        <v>2</v>
      </c>
      <c r="BJ286" t="s">
        <v>423</v>
      </c>
      <c r="BM286">
        <v>108001</v>
      </c>
      <c r="BN286">
        <v>0</v>
      </c>
      <c r="BO286" t="s">
        <v>3</v>
      </c>
      <c r="BP286">
        <v>0</v>
      </c>
      <c r="BQ286">
        <v>3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97</v>
      </c>
      <c r="CA286">
        <v>51</v>
      </c>
      <c r="CB286" t="s">
        <v>3</v>
      </c>
      <c r="CE286">
        <v>0</v>
      </c>
      <c r="CF286">
        <v>0</v>
      </c>
      <c r="CG286">
        <v>0</v>
      </c>
      <c r="CM286">
        <v>0</v>
      </c>
      <c r="CN286" t="s">
        <v>3</v>
      </c>
      <c r="CO286">
        <v>0</v>
      </c>
      <c r="CP286">
        <f t="shared" si="200"/>
        <v>67.8</v>
      </c>
      <c r="CQ286">
        <f>SUMIF(SmtRes!AQ394:'SmtRes'!AQ403,"=1",SmtRes!AA394:'SmtRes'!AA403)</f>
        <v>108237.39</v>
      </c>
      <c r="CR286">
        <f>SUMIF(SmtRes!AQ394:'SmtRes'!AQ403,"=1",SmtRes!AB394:'SmtRes'!AB403)</f>
        <v>2295.5</v>
      </c>
      <c r="CS286">
        <f>SUMIF(SmtRes!AQ394:'SmtRes'!AQ403,"=1",SmtRes!AC394:'SmtRes'!AC403)</f>
        <v>1691.96</v>
      </c>
      <c r="CT286">
        <f>SUMIF(SmtRes!AQ394:'SmtRes'!AQ403,"=1",SmtRes!AD394:'SmtRes'!AD403)</f>
        <v>705.88</v>
      </c>
      <c r="CU286">
        <f t="shared" si="201"/>
        <v>0</v>
      </c>
      <c r="CV286">
        <f>SUMIF(SmtRes!AQ394:'SmtRes'!AQ403,"=1",SmtRes!BU394:'SmtRes'!BU403)</f>
        <v>8.6015999999999995</v>
      </c>
      <c r="CW286">
        <f>SUMIF(SmtRes!AQ394:'SmtRes'!AQ403,"=1",SmtRes!BV394:'SmtRes'!BV403)</f>
        <v>0.33600000000000002</v>
      </c>
      <c r="CX286">
        <f t="shared" si="202"/>
        <v>0</v>
      </c>
      <c r="CY286">
        <f t="shared" si="203"/>
        <v>61.653200000000005</v>
      </c>
      <c r="CZ286">
        <f t="shared" si="204"/>
        <v>32.415599999999998</v>
      </c>
      <c r="DC286" t="s">
        <v>3</v>
      </c>
      <c r="DD286" t="s">
        <v>21</v>
      </c>
      <c r="DE286" t="s">
        <v>366</v>
      </c>
      <c r="DF286" t="s">
        <v>366</v>
      </c>
      <c r="DG286" t="s">
        <v>366</v>
      </c>
      <c r="DH286" t="s">
        <v>3</v>
      </c>
      <c r="DI286" t="s">
        <v>366</v>
      </c>
      <c r="DJ286" t="s">
        <v>366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1003</v>
      </c>
      <c r="DV286" t="s">
        <v>184</v>
      </c>
      <c r="DW286" t="s">
        <v>184</v>
      </c>
      <c r="DX286">
        <v>100</v>
      </c>
      <c r="DZ286" t="s">
        <v>3</v>
      </c>
      <c r="EA286" t="s">
        <v>3</v>
      </c>
      <c r="EB286" t="s">
        <v>3</v>
      </c>
      <c r="EC286" t="s">
        <v>3</v>
      </c>
      <c r="EE286">
        <v>416979905</v>
      </c>
      <c r="EF286">
        <v>3</v>
      </c>
      <c r="EG286" t="s">
        <v>405</v>
      </c>
      <c r="EH286">
        <v>0</v>
      </c>
      <c r="EI286" t="s">
        <v>3</v>
      </c>
      <c r="EJ286">
        <v>2</v>
      </c>
      <c r="EK286">
        <v>108001</v>
      </c>
      <c r="EL286" t="s">
        <v>406</v>
      </c>
      <c r="EM286" t="s">
        <v>407</v>
      </c>
      <c r="EO286" t="s">
        <v>3</v>
      </c>
      <c r="EQ286">
        <v>131072</v>
      </c>
      <c r="ER286">
        <v>0</v>
      </c>
      <c r="ES286">
        <v>0</v>
      </c>
      <c r="ET286">
        <v>0</v>
      </c>
      <c r="EU286">
        <v>0</v>
      </c>
      <c r="EV286">
        <v>0</v>
      </c>
      <c r="EW286">
        <v>10.24</v>
      </c>
      <c r="EX286">
        <v>0.4</v>
      </c>
      <c r="EY286">
        <v>0</v>
      </c>
      <c r="FQ286">
        <v>0</v>
      </c>
      <c r="FR286">
        <v>0</v>
      </c>
      <c r="FS286">
        <v>0</v>
      </c>
      <c r="FX286">
        <v>97</v>
      </c>
      <c r="FY286">
        <v>51</v>
      </c>
      <c r="GA286" t="s">
        <v>3</v>
      </c>
      <c r="GD286">
        <v>1</v>
      </c>
      <c r="GF286">
        <v>1361805135</v>
      </c>
      <c r="GG286">
        <v>2</v>
      </c>
      <c r="GH286">
        <v>1</v>
      </c>
      <c r="GI286">
        <v>-2</v>
      </c>
      <c r="GJ286">
        <v>0</v>
      </c>
      <c r="GK286">
        <v>0</v>
      </c>
      <c r="GL286">
        <f t="shared" si="205"/>
        <v>0</v>
      </c>
      <c r="GM286">
        <f t="shared" si="206"/>
        <v>161.87</v>
      </c>
      <c r="GN286">
        <f t="shared" si="207"/>
        <v>0</v>
      </c>
      <c r="GO286">
        <f t="shared" si="208"/>
        <v>161.87</v>
      </c>
      <c r="GP286">
        <f t="shared" si="209"/>
        <v>0</v>
      </c>
      <c r="GR286">
        <v>0</v>
      </c>
      <c r="GS286">
        <v>0</v>
      </c>
      <c r="GT286">
        <v>0</v>
      </c>
      <c r="GU286" t="s">
        <v>3</v>
      </c>
      <c r="GV286">
        <f t="shared" si="210"/>
        <v>0</v>
      </c>
      <c r="GW286">
        <v>1</v>
      </c>
      <c r="GX286">
        <f t="shared" si="211"/>
        <v>0</v>
      </c>
      <c r="HA286">
        <v>0</v>
      </c>
      <c r="HB286">
        <v>0</v>
      </c>
      <c r="HC286">
        <f t="shared" si="212"/>
        <v>0</v>
      </c>
      <c r="HE286" t="s">
        <v>3</v>
      </c>
      <c r="HF286" t="s">
        <v>3</v>
      </c>
      <c r="HM286" t="s">
        <v>3</v>
      </c>
      <c r="HN286" t="s">
        <v>408</v>
      </c>
      <c r="HO286" t="s">
        <v>409</v>
      </c>
      <c r="HP286" t="s">
        <v>406</v>
      </c>
      <c r="HQ286" t="s">
        <v>406</v>
      </c>
      <c r="HS286">
        <v>0</v>
      </c>
      <c r="IK286">
        <v>0</v>
      </c>
    </row>
    <row r="287" spans="1:245" x14ac:dyDescent="0.2">
      <c r="A287">
        <v>17</v>
      </c>
      <c r="B287">
        <v>1</v>
      </c>
      <c r="C287">
        <f>ROW(SmtRes!A414)</f>
        <v>414</v>
      </c>
      <c r="D287">
        <f>ROW(EtalonRes!A414)</f>
        <v>414</v>
      </c>
      <c r="E287" t="s">
        <v>426</v>
      </c>
      <c r="F287" t="s">
        <v>427</v>
      </c>
      <c r="G287" t="s">
        <v>428</v>
      </c>
      <c r="H287" t="s">
        <v>184</v>
      </c>
      <c r="I287">
        <f t="shared" si="189"/>
        <v>0.01</v>
      </c>
      <c r="J287">
        <v>0</v>
      </c>
      <c r="K287">
        <f t="shared" si="190"/>
        <v>0.01</v>
      </c>
      <c r="O287">
        <f t="shared" si="191"/>
        <v>103.9</v>
      </c>
      <c r="P287">
        <f>SUMIF(SmtRes!AQ404:'SmtRes'!AQ414,"=1",SmtRes!DF404:'SmtRes'!DF414)</f>
        <v>0</v>
      </c>
      <c r="Q287">
        <f>SUMIF(SmtRes!AQ404:'SmtRes'!AQ414,"=1",SmtRes!DG404:'SmtRes'!DG414)</f>
        <v>41.65</v>
      </c>
      <c r="R287">
        <f>SUMIF(SmtRes!AQ404:'SmtRes'!AQ414,"=1",SmtRes!DH404:'SmtRes'!DH414)</f>
        <v>18.989999999999998</v>
      </c>
      <c r="S287">
        <f>SUMIF(SmtRes!AQ404:'SmtRes'!AQ414,"=1",SmtRes!DI404:'SmtRes'!DI414)</f>
        <v>43.26</v>
      </c>
      <c r="T287">
        <f t="shared" si="192"/>
        <v>0</v>
      </c>
      <c r="U287">
        <f>SUMIF(SmtRes!AQ404:'SmtRes'!AQ414,"=1",SmtRes!CV404:'SmtRes'!CV414)</f>
        <v>6.1286399999999998E-2</v>
      </c>
      <c r="V287">
        <f>SUMIF(SmtRes!AQ404:'SmtRes'!AQ414,"=1",SmtRes!CW404:'SmtRes'!CW414)</f>
        <v>1.9706400000000002E-2</v>
      </c>
      <c r="W287">
        <f t="shared" si="193"/>
        <v>0</v>
      </c>
      <c r="X287">
        <f t="shared" si="194"/>
        <v>60.38</v>
      </c>
      <c r="Y287">
        <f t="shared" si="195"/>
        <v>31.75</v>
      </c>
      <c r="AA287">
        <v>425763196</v>
      </c>
      <c r="AB287">
        <f t="shared" si="196"/>
        <v>7214.9970560000002</v>
      </c>
      <c r="AC287">
        <f t="shared" si="197"/>
        <v>0</v>
      </c>
      <c r="AD287">
        <f>ROUND((((SUM(SmtRes!BR404:'SmtRes'!BR414))-(SUM(SmtRes!BS404:'SmtRes'!BS414)))+AE287),6)</f>
        <v>2888.9126529999999</v>
      </c>
      <c r="AE287">
        <f>ROUND((SUM(SmtRes!BS404:'SmtRes'!BS414)),6)</f>
        <v>1898.851298</v>
      </c>
      <c r="AF287">
        <f>ROUND((SUM(SmtRes!BT404:'SmtRes'!BT414)),6)</f>
        <v>4326.0844029999998</v>
      </c>
      <c r="AG287">
        <f t="shared" si="198"/>
        <v>0</v>
      </c>
      <c r="AH287">
        <f>(SUM(SmtRes!BU404:'SmtRes'!BU414))</f>
        <v>6.128639999999999</v>
      </c>
      <c r="AI287">
        <f>(SUM(SmtRes!BV404:'SmtRes'!BV414))</f>
        <v>1.9706399999999999</v>
      </c>
      <c r="AJ287">
        <f t="shared" si="199"/>
        <v>0</v>
      </c>
      <c r="AK287">
        <v>36879.029493199996</v>
      </c>
      <c r="AL287">
        <v>712.96459319999997</v>
      </c>
      <c r="AM287">
        <v>11463.939099999998</v>
      </c>
      <c r="AN287">
        <v>7535.1241999999993</v>
      </c>
      <c r="AO287">
        <v>17167.0016</v>
      </c>
      <c r="AP287">
        <v>0</v>
      </c>
      <c r="AQ287">
        <v>24.32</v>
      </c>
      <c r="AR287">
        <v>7.82</v>
      </c>
      <c r="AS287">
        <v>0</v>
      </c>
      <c r="AT287">
        <v>97</v>
      </c>
      <c r="AU287">
        <v>51</v>
      </c>
      <c r="AV287">
        <v>1</v>
      </c>
      <c r="AW287">
        <v>1</v>
      </c>
      <c r="AZ287">
        <v>1</v>
      </c>
      <c r="BA287">
        <v>1</v>
      </c>
      <c r="BB287">
        <v>1</v>
      </c>
      <c r="BC287">
        <v>1</v>
      </c>
      <c r="BD287" t="s">
        <v>3</v>
      </c>
      <c r="BE287" t="s">
        <v>3</v>
      </c>
      <c r="BF287" t="s">
        <v>3</v>
      </c>
      <c r="BG287" t="s">
        <v>3</v>
      </c>
      <c r="BH287">
        <v>0</v>
      </c>
      <c r="BI287">
        <v>2</v>
      </c>
      <c r="BJ287" t="s">
        <v>429</v>
      </c>
      <c r="BM287">
        <v>108001</v>
      </c>
      <c r="BN287">
        <v>0</v>
      </c>
      <c r="BO287" t="s">
        <v>3</v>
      </c>
      <c r="BP287">
        <v>0</v>
      </c>
      <c r="BQ287">
        <v>3</v>
      </c>
      <c r="BR287">
        <v>0</v>
      </c>
      <c r="BS287">
        <v>1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97</v>
      </c>
      <c r="CA287">
        <v>51</v>
      </c>
      <c r="CB287" t="s">
        <v>3</v>
      </c>
      <c r="CE287">
        <v>0</v>
      </c>
      <c r="CF287">
        <v>0</v>
      </c>
      <c r="CG287">
        <v>0</v>
      </c>
      <c r="CM287">
        <v>0</v>
      </c>
      <c r="CN287" t="s">
        <v>415</v>
      </c>
      <c r="CO287">
        <v>0</v>
      </c>
      <c r="CP287">
        <f t="shared" si="200"/>
        <v>103.89999999999999</v>
      </c>
      <c r="CQ287">
        <f>SUMIF(SmtRes!AQ404:'SmtRes'!AQ414,"=1",SmtRes!AA404:'SmtRes'!AA414)</f>
        <v>108237.39</v>
      </c>
      <c r="CR287">
        <f>SUMIF(SmtRes!AQ404:'SmtRes'!AQ414,"=1",SmtRes!AB404:'SmtRes'!AB414)</f>
        <v>4445.12</v>
      </c>
      <c r="CS287">
        <f>SUMIF(SmtRes!AQ404:'SmtRes'!AQ414,"=1",SmtRes!AC404:'SmtRes'!AC414)</f>
        <v>2661.87</v>
      </c>
      <c r="CT287">
        <f>SUMIF(SmtRes!AQ404:'SmtRes'!AQ414,"=1",SmtRes!AD404:'SmtRes'!AD414)</f>
        <v>705.88</v>
      </c>
      <c r="CU287">
        <f t="shared" si="201"/>
        <v>0</v>
      </c>
      <c r="CV287">
        <f>SUMIF(SmtRes!AQ404:'SmtRes'!AQ414,"=1",SmtRes!BU404:'SmtRes'!BU414)</f>
        <v>6.128639999999999</v>
      </c>
      <c r="CW287">
        <f>SUMIF(SmtRes!AQ404:'SmtRes'!AQ414,"=1",SmtRes!BV404:'SmtRes'!BV414)</f>
        <v>1.9706399999999999</v>
      </c>
      <c r="CX287">
        <f t="shared" si="202"/>
        <v>0</v>
      </c>
      <c r="CY287">
        <f t="shared" si="203"/>
        <v>60.3825</v>
      </c>
      <c r="CZ287">
        <f t="shared" si="204"/>
        <v>31.747499999999999</v>
      </c>
      <c r="DC287" t="s">
        <v>3</v>
      </c>
      <c r="DD287" t="s">
        <v>157</v>
      </c>
      <c r="DE287" t="s">
        <v>416</v>
      </c>
      <c r="DF287" t="s">
        <v>416</v>
      </c>
      <c r="DG287" t="s">
        <v>416</v>
      </c>
      <c r="DH287" t="s">
        <v>3</v>
      </c>
      <c r="DI287" t="s">
        <v>416</v>
      </c>
      <c r="DJ287" t="s">
        <v>416</v>
      </c>
      <c r="DK287" t="s">
        <v>3</v>
      </c>
      <c r="DL287" t="s">
        <v>3</v>
      </c>
      <c r="DM287" t="s">
        <v>3</v>
      </c>
      <c r="DN287">
        <v>0</v>
      </c>
      <c r="DO287">
        <v>0</v>
      </c>
      <c r="DP287">
        <v>1</v>
      </c>
      <c r="DQ287">
        <v>1</v>
      </c>
      <c r="DU287">
        <v>1003</v>
      </c>
      <c r="DV287" t="s">
        <v>184</v>
      </c>
      <c r="DW287" t="s">
        <v>184</v>
      </c>
      <c r="DX287">
        <v>100</v>
      </c>
      <c r="DZ287" t="s">
        <v>3</v>
      </c>
      <c r="EA287" t="s">
        <v>3</v>
      </c>
      <c r="EB287" t="s">
        <v>3</v>
      </c>
      <c r="EC287" t="s">
        <v>3</v>
      </c>
      <c r="EE287">
        <v>416979905</v>
      </c>
      <c r="EF287">
        <v>3</v>
      </c>
      <c r="EG287" t="s">
        <v>405</v>
      </c>
      <c r="EH287">
        <v>0</v>
      </c>
      <c r="EI287" t="s">
        <v>3</v>
      </c>
      <c r="EJ287">
        <v>2</v>
      </c>
      <c r="EK287">
        <v>108001</v>
      </c>
      <c r="EL287" t="s">
        <v>406</v>
      </c>
      <c r="EM287" t="s">
        <v>407</v>
      </c>
      <c r="EO287" t="s">
        <v>417</v>
      </c>
      <c r="EQ287">
        <v>131072</v>
      </c>
      <c r="ER287">
        <v>0</v>
      </c>
      <c r="ES287">
        <v>0</v>
      </c>
      <c r="ET287">
        <v>0</v>
      </c>
      <c r="EU287">
        <v>0</v>
      </c>
      <c r="EV287">
        <v>0</v>
      </c>
      <c r="EW287">
        <v>24.32</v>
      </c>
      <c r="EX287">
        <v>7.82</v>
      </c>
      <c r="EY287">
        <v>0</v>
      </c>
      <c r="FQ287">
        <v>0</v>
      </c>
      <c r="FR287">
        <v>0</v>
      </c>
      <c r="FS287">
        <v>0</v>
      </c>
      <c r="FX287">
        <v>97</v>
      </c>
      <c r="FY287">
        <v>51</v>
      </c>
      <c r="GA287" t="s">
        <v>3</v>
      </c>
      <c r="GD287">
        <v>1</v>
      </c>
      <c r="GF287">
        <v>546049769</v>
      </c>
      <c r="GG287">
        <v>2</v>
      </c>
      <c r="GH287">
        <v>1</v>
      </c>
      <c r="GI287">
        <v>-2</v>
      </c>
      <c r="GJ287">
        <v>0</v>
      </c>
      <c r="GK287">
        <v>0</v>
      </c>
      <c r="GL287">
        <f t="shared" si="205"/>
        <v>0</v>
      </c>
      <c r="GM287">
        <f t="shared" si="206"/>
        <v>196.03</v>
      </c>
      <c r="GN287">
        <f t="shared" si="207"/>
        <v>0</v>
      </c>
      <c r="GO287">
        <f t="shared" si="208"/>
        <v>196.03</v>
      </c>
      <c r="GP287">
        <f t="shared" si="209"/>
        <v>0</v>
      </c>
      <c r="GR287">
        <v>0</v>
      </c>
      <c r="GS287">
        <v>0</v>
      </c>
      <c r="GT287">
        <v>0</v>
      </c>
      <c r="GU287" t="s">
        <v>3</v>
      </c>
      <c r="GV287">
        <f t="shared" si="210"/>
        <v>0</v>
      </c>
      <c r="GW287">
        <v>1</v>
      </c>
      <c r="GX287">
        <f t="shared" si="211"/>
        <v>0</v>
      </c>
      <c r="HA287">
        <v>0</v>
      </c>
      <c r="HB287">
        <v>0</v>
      </c>
      <c r="HC287">
        <f t="shared" si="212"/>
        <v>0</v>
      </c>
      <c r="HE287" t="s">
        <v>3</v>
      </c>
      <c r="HF287" t="s">
        <v>3</v>
      </c>
      <c r="HM287" t="s">
        <v>3</v>
      </c>
      <c r="HN287" t="s">
        <v>408</v>
      </c>
      <c r="HO287" t="s">
        <v>409</v>
      </c>
      <c r="HP287" t="s">
        <v>406</v>
      </c>
      <c r="HQ287" t="s">
        <v>406</v>
      </c>
      <c r="HS287">
        <v>0</v>
      </c>
      <c r="IK287">
        <v>0</v>
      </c>
    </row>
    <row r="288" spans="1:245" x14ac:dyDescent="0.2">
      <c r="A288">
        <v>17</v>
      </c>
      <c r="B288">
        <v>1</v>
      </c>
      <c r="C288">
        <f>ROW(SmtRes!A425)</f>
        <v>425</v>
      </c>
      <c r="D288">
        <f>ROW(EtalonRes!A425)</f>
        <v>425</v>
      </c>
      <c r="E288" t="s">
        <v>430</v>
      </c>
      <c r="F288" t="s">
        <v>427</v>
      </c>
      <c r="G288" t="s">
        <v>431</v>
      </c>
      <c r="H288" t="s">
        <v>184</v>
      </c>
      <c r="I288">
        <f t="shared" si="189"/>
        <v>0.01</v>
      </c>
      <c r="J288">
        <v>0</v>
      </c>
      <c r="K288">
        <f t="shared" si="190"/>
        <v>0.01</v>
      </c>
      <c r="O288">
        <f t="shared" si="191"/>
        <v>346.35</v>
      </c>
      <c r="P288">
        <f>SUMIF(SmtRes!AQ415:'SmtRes'!AQ425,"=1",SmtRes!DF415:'SmtRes'!DF425)</f>
        <v>0</v>
      </c>
      <c r="Q288">
        <f>SUMIF(SmtRes!AQ415:'SmtRes'!AQ425,"=1",SmtRes!DG415:'SmtRes'!DG425)</f>
        <v>138.86000000000001</v>
      </c>
      <c r="R288">
        <f>SUMIF(SmtRes!AQ415:'SmtRes'!AQ425,"=1",SmtRes!DH415:'SmtRes'!DH425)</f>
        <v>63.290000000000006</v>
      </c>
      <c r="S288">
        <f>SUMIF(SmtRes!AQ415:'SmtRes'!AQ425,"=1",SmtRes!DI415:'SmtRes'!DI425)</f>
        <v>144.19999999999999</v>
      </c>
      <c r="T288">
        <f t="shared" si="192"/>
        <v>0</v>
      </c>
      <c r="U288">
        <f>SUMIF(SmtRes!AQ415:'SmtRes'!AQ425,"=1",SmtRes!CV415:'SmtRes'!CV425)</f>
        <v>0.204288</v>
      </c>
      <c r="V288">
        <f>SUMIF(SmtRes!AQ415:'SmtRes'!AQ425,"=1",SmtRes!CW415:'SmtRes'!CW425)</f>
        <v>6.5687999999999996E-2</v>
      </c>
      <c r="W288">
        <f t="shared" si="193"/>
        <v>0</v>
      </c>
      <c r="X288">
        <f t="shared" si="194"/>
        <v>201.27</v>
      </c>
      <c r="Y288">
        <f t="shared" si="195"/>
        <v>105.82</v>
      </c>
      <c r="AA288">
        <v>425763196</v>
      </c>
      <c r="AB288">
        <f t="shared" si="196"/>
        <v>24049.990188</v>
      </c>
      <c r="AC288">
        <f t="shared" si="197"/>
        <v>0</v>
      </c>
      <c r="AD288">
        <f>ROUND((((SUM(SmtRes!BR415:'SmtRes'!BR425))-(SUM(SmtRes!BS415:'SmtRes'!BS425)))+AE288),6)</f>
        <v>9629.7088440000007</v>
      </c>
      <c r="AE288">
        <f>ROUND((SUM(SmtRes!BS415:'SmtRes'!BS425)),6)</f>
        <v>6329.504328</v>
      </c>
      <c r="AF288">
        <f>ROUND((SUM(SmtRes!BT415:'SmtRes'!BT425)),6)</f>
        <v>14420.281344000001</v>
      </c>
      <c r="AG288">
        <f t="shared" si="198"/>
        <v>0</v>
      </c>
      <c r="AH288">
        <f>(SUM(SmtRes!BU415:'SmtRes'!BU425))</f>
        <v>20.428799999999999</v>
      </c>
      <c r="AI288">
        <f>(SUM(SmtRes!BV415:'SmtRes'!BV425))</f>
        <v>6.5688000000000004</v>
      </c>
      <c r="AJ288">
        <f t="shared" si="199"/>
        <v>0</v>
      </c>
      <c r="AK288">
        <v>36879.029493199996</v>
      </c>
      <c r="AL288">
        <v>712.96459319999997</v>
      </c>
      <c r="AM288">
        <v>11463.939099999998</v>
      </c>
      <c r="AN288">
        <v>7535.1241999999993</v>
      </c>
      <c r="AO288">
        <v>17167.0016</v>
      </c>
      <c r="AP288">
        <v>0</v>
      </c>
      <c r="AQ288">
        <v>24.32</v>
      </c>
      <c r="AR288">
        <v>7.82</v>
      </c>
      <c r="AS288">
        <v>0</v>
      </c>
      <c r="AT288">
        <v>97</v>
      </c>
      <c r="AU288">
        <v>51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1</v>
      </c>
      <c r="BD288" t="s">
        <v>3</v>
      </c>
      <c r="BE288" t="s">
        <v>3</v>
      </c>
      <c r="BF288" t="s">
        <v>3</v>
      </c>
      <c r="BG288" t="s">
        <v>3</v>
      </c>
      <c r="BH288">
        <v>0</v>
      </c>
      <c r="BI288">
        <v>2</v>
      </c>
      <c r="BJ288" t="s">
        <v>429</v>
      </c>
      <c r="BM288">
        <v>108001</v>
      </c>
      <c r="BN288">
        <v>0</v>
      </c>
      <c r="BO288" t="s">
        <v>3</v>
      </c>
      <c r="BP288">
        <v>0</v>
      </c>
      <c r="BQ288">
        <v>3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97</v>
      </c>
      <c r="CA288">
        <v>51</v>
      </c>
      <c r="CB288" t="s">
        <v>3</v>
      </c>
      <c r="CE288">
        <v>0</v>
      </c>
      <c r="CF288">
        <v>0</v>
      </c>
      <c r="CG288">
        <v>0</v>
      </c>
      <c r="CM288">
        <v>0</v>
      </c>
      <c r="CN288" t="s">
        <v>3</v>
      </c>
      <c r="CO288">
        <v>0</v>
      </c>
      <c r="CP288">
        <f t="shared" si="200"/>
        <v>346.35</v>
      </c>
      <c r="CQ288">
        <f>SUMIF(SmtRes!AQ415:'SmtRes'!AQ425,"=1",SmtRes!AA415:'SmtRes'!AA425)</f>
        <v>108237.39</v>
      </c>
      <c r="CR288">
        <f>SUMIF(SmtRes!AQ415:'SmtRes'!AQ425,"=1",SmtRes!AB415:'SmtRes'!AB425)</f>
        <v>4445.12</v>
      </c>
      <c r="CS288">
        <f>SUMIF(SmtRes!AQ415:'SmtRes'!AQ425,"=1",SmtRes!AC415:'SmtRes'!AC425)</f>
        <v>2661.87</v>
      </c>
      <c r="CT288">
        <f>SUMIF(SmtRes!AQ415:'SmtRes'!AQ425,"=1",SmtRes!AD415:'SmtRes'!AD425)</f>
        <v>705.88</v>
      </c>
      <c r="CU288">
        <f t="shared" si="201"/>
        <v>0</v>
      </c>
      <c r="CV288">
        <f>SUMIF(SmtRes!AQ415:'SmtRes'!AQ425,"=1",SmtRes!BU415:'SmtRes'!BU425)</f>
        <v>20.428799999999999</v>
      </c>
      <c r="CW288">
        <f>SUMIF(SmtRes!AQ415:'SmtRes'!AQ425,"=1",SmtRes!BV415:'SmtRes'!BV425)</f>
        <v>6.5688000000000004</v>
      </c>
      <c r="CX288">
        <f t="shared" si="202"/>
        <v>0</v>
      </c>
      <c r="CY288">
        <f t="shared" si="203"/>
        <v>201.26530000000002</v>
      </c>
      <c r="CZ288">
        <f t="shared" si="204"/>
        <v>105.8199</v>
      </c>
      <c r="DC288" t="s">
        <v>3</v>
      </c>
      <c r="DD288" t="s">
        <v>21</v>
      </c>
      <c r="DE288" t="s">
        <v>366</v>
      </c>
      <c r="DF288" t="s">
        <v>366</v>
      </c>
      <c r="DG288" t="s">
        <v>366</v>
      </c>
      <c r="DH288" t="s">
        <v>3</v>
      </c>
      <c r="DI288" t="s">
        <v>366</v>
      </c>
      <c r="DJ288" t="s">
        <v>366</v>
      </c>
      <c r="DK288" t="s">
        <v>3</v>
      </c>
      <c r="DL288" t="s">
        <v>3</v>
      </c>
      <c r="DM288" t="s">
        <v>3</v>
      </c>
      <c r="DN288">
        <v>0</v>
      </c>
      <c r="DO288">
        <v>0</v>
      </c>
      <c r="DP288">
        <v>1</v>
      </c>
      <c r="DQ288">
        <v>1</v>
      </c>
      <c r="DU288">
        <v>1003</v>
      </c>
      <c r="DV288" t="s">
        <v>184</v>
      </c>
      <c r="DW288" t="s">
        <v>184</v>
      </c>
      <c r="DX288">
        <v>100</v>
      </c>
      <c r="DZ288" t="s">
        <v>3</v>
      </c>
      <c r="EA288" t="s">
        <v>3</v>
      </c>
      <c r="EB288" t="s">
        <v>3</v>
      </c>
      <c r="EC288" t="s">
        <v>3</v>
      </c>
      <c r="EE288">
        <v>416979905</v>
      </c>
      <c r="EF288">
        <v>3</v>
      </c>
      <c r="EG288" t="s">
        <v>405</v>
      </c>
      <c r="EH288">
        <v>0</v>
      </c>
      <c r="EI288" t="s">
        <v>3</v>
      </c>
      <c r="EJ288">
        <v>2</v>
      </c>
      <c r="EK288">
        <v>108001</v>
      </c>
      <c r="EL288" t="s">
        <v>406</v>
      </c>
      <c r="EM288" t="s">
        <v>407</v>
      </c>
      <c r="EO288" t="s">
        <v>3</v>
      </c>
      <c r="EQ288">
        <v>131072</v>
      </c>
      <c r="ER288">
        <v>0</v>
      </c>
      <c r="ES288">
        <v>0</v>
      </c>
      <c r="ET288">
        <v>0</v>
      </c>
      <c r="EU288">
        <v>0</v>
      </c>
      <c r="EV288">
        <v>0</v>
      </c>
      <c r="EW288">
        <v>24.32</v>
      </c>
      <c r="EX288">
        <v>7.82</v>
      </c>
      <c r="EY288">
        <v>0</v>
      </c>
      <c r="FQ288">
        <v>0</v>
      </c>
      <c r="FR288">
        <v>0</v>
      </c>
      <c r="FS288">
        <v>0</v>
      </c>
      <c r="FX288">
        <v>97</v>
      </c>
      <c r="FY288">
        <v>51</v>
      </c>
      <c r="GA288" t="s">
        <v>3</v>
      </c>
      <c r="GD288">
        <v>1</v>
      </c>
      <c r="GF288">
        <v>1121202282</v>
      </c>
      <c r="GG288">
        <v>2</v>
      </c>
      <c r="GH288">
        <v>1</v>
      </c>
      <c r="GI288">
        <v>-2</v>
      </c>
      <c r="GJ288">
        <v>0</v>
      </c>
      <c r="GK288">
        <v>0</v>
      </c>
      <c r="GL288">
        <f t="shared" si="205"/>
        <v>0</v>
      </c>
      <c r="GM288">
        <f t="shared" si="206"/>
        <v>653.44000000000005</v>
      </c>
      <c r="GN288">
        <f t="shared" si="207"/>
        <v>0</v>
      </c>
      <c r="GO288">
        <f t="shared" si="208"/>
        <v>653.44000000000005</v>
      </c>
      <c r="GP288">
        <f t="shared" si="209"/>
        <v>0</v>
      </c>
      <c r="GR288">
        <v>0</v>
      </c>
      <c r="GS288">
        <v>0</v>
      </c>
      <c r="GT288">
        <v>0</v>
      </c>
      <c r="GU288" t="s">
        <v>3</v>
      </c>
      <c r="GV288">
        <f t="shared" si="210"/>
        <v>0</v>
      </c>
      <c r="GW288">
        <v>1</v>
      </c>
      <c r="GX288">
        <f t="shared" si="211"/>
        <v>0</v>
      </c>
      <c r="HA288">
        <v>0</v>
      </c>
      <c r="HB288">
        <v>0</v>
      </c>
      <c r="HC288">
        <f t="shared" si="212"/>
        <v>0</v>
      </c>
      <c r="HE288" t="s">
        <v>3</v>
      </c>
      <c r="HF288" t="s">
        <v>3</v>
      </c>
      <c r="HM288" t="s">
        <v>3</v>
      </c>
      <c r="HN288" t="s">
        <v>408</v>
      </c>
      <c r="HO288" t="s">
        <v>409</v>
      </c>
      <c r="HP288" t="s">
        <v>406</v>
      </c>
      <c r="HQ288" t="s">
        <v>406</v>
      </c>
      <c r="HS288">
        <v>0</v>
      </c>
      <c r="IK288">
        <v>0</v>
      </c>
    </row>
    <row r="289" spans="1:245" x14ac:dyDescent="0.2">
      <c r="A289">
        <v>17</v>
      </c>
      <c r="B289">
        <v>1</v>
      </c>
      <c r="C289">
        <f>ROW(SmtRes!A436)</f>
        <v>436</v>
      </c>
      <c r="D289">
        <f>ROW(EtalonRes!A436)</f>
        <v>436</v>
      </c>
      <c r="E289" t="s">
        <v>432</v>
      </c>
      <c r="F289" t="s">
        <v>433</v>
      </c>
      <c r="G289" t="s">
        <v>434</v>
      </c>
      <c r="H289" t="s">
        <v>184</v>
      </c>
      <c r="I289">
        <f t="shared" si="189"/>
        <v>0.01</v>
      </c>
      <c r="J289">
        <v>0</v>
      </c>
      <c r="K289">
        <f t="shared" si="190"/>
        <v>0.01</v>
      </c>
      <c r="O289">
        <f t="shared" si="191"/>
        <v>38.25</v>
      </c>
      <c r="P289">
        <f>SUMIF(SmtRes!AQ426:'SmtRes'!AQ436,"=1",SmtRes!DF426:'SmtRes'!DF436)</f>
        <v>0</v>
      </c>
      <c r="Q289">
        <f>SUMIF(SmtRes!AQ426:'SmtRes'!AQ436,"=1",SmtRes!DG426:'SmtRes'!DG436)</f>
        <v>1.4000000000000001</v>
      </c>
      <c r="R289">
        <f>SUMIF(SmtRes!AQ426:'SmtRes'!AQ436,"=1",SmtRes!DH426:'SmtRes'!DH436)</f>
        <v>0.85</v>
      </c>
      <c r="S289">
        <f>SUMIF(SmtRes!AQ426:'SmtRes'!AQ436,"=1",SmtRes!DI426:'SmtRes'!DI436)</f>
        <v>36</v>
      </c>
      <c r="T289">
        <f t="shared" si="192"/>
        <v>0</v>
      </c>
      <c r="U289">
        <f>SUMIF(SmtRes!AQ426:'SmtRes'!AQ436,"=1",SmtRes!CV426:'SmtRes'!CV436)</f>
        <v>5.1004800000000003E-2</v>
      </c>
      <c r="V289">
        <f>SUMIF(SmtRes!AQ426:'SmtRes'!AQ436,"=1",SmtRes!CW426:'SmtRes'!CW436)</f>
        <v>1.008E-3</v>
      </c>
      <c r="W289">
        <f t="shared" si="193"/>
        <v>0</v>
      </c>
      <c r="X289">
        <f t="shared" si="194"/>
        <v>35.74</v>
      </c>
      <c r="Y289">
        <f t="shared" si="195"/>
        <v>18.79</v>
      </c>
      <c r="AA289">
        <v>425763196</v>
      </c>
      <c r="AB289">
        <f t="shared" si="196"/>
        <v>3732.7541580000002</v>
      </c>
      <c r="AC289">
        <f t="shared" si="197"/>
        <v>0</v>
      </c>
      <c r="AD289">
        <f>ROUND((((SUM(SmtRes!BR426:'SmtRes'!BR436))-(SUM(SmtRes!BS426:'SmtRes'!BS436)))+AE289),6)</f>
        <v>132.427336</v>
      </c>
      <c r="AE289">
        <f>ROUND((SUM(SmtRes!BS426:'SmtRes'!BS436)),6)</f>
        <v>85.274783999999997</v>
      </c>
      <c r="AF289">
        <f>ROUND((SUM(SmtRes!BT426:'SmtRes'!BT436)),6)</f>
        <v>3600.326822</v>
      </c>
      <c r="AG289">
        <f t="shared" si="198"/>
        <v>0</v>
      </c>
      <c r="AH289">
        <f>(SUM(SmtRes!BU426:'SmtRes'!BU436))</f>
        <v>5.1004799999999992</v>
      </c>
      <c r="AI289">
        <f>(SUM(SmtRes!BV426:'SmtRes'!BV436))</f>
        <v>0.10079999999999999</v>
      </c>
      <c r="AJ289">
        <f t="shared" si="199"/>
        <v>0</v>
      </c>
      <c r="AK289">
        <v>15463.378616399999</v>
      </c>
      <c r="AL289">
        <v>312.47011639999999</v>
      </c>
      <c r="AM289">
        <v>525.50530000000003</v>
      </c>
      <c r="AN289">
        <v>338.392</v>
      </c>
      <c r="AO289">
        <v>14287.011199999999</v>
      </c>
      <c r="AP289">
        <v>0</v>
      </c>
      <c r="AQ289">
        <v>20.239999999999998</v>
      </c>
      <c r="AR289">
        <v>0.4</v>
      </c>
      <c r="AS289">
        <v>0</v>
      </c>
      <c r="AT289">
        <v>97</v>
      </c>
      <c r="AU289">
        <v>51</v>
      </c>
      <c r="AV289">
        <v>1</v>
      </c>
      <c r="AW289">
        <v>1</v>
      </c>
      <c r="AZ289">
        <v>1</v>
      </c>
      <c r="BA289">
        <v>1</v>
      </c>
      <c r="BB289">
        <v>1</v>
      </c>
      <c r="BC289">
        <v>1</v>
      </c>
      <c r="BD289" t="s">
        <v>3</v>
      </c>
      <c r="BE289" t="s">
        <v>3</v>
      </c>
      <c r="BF289" t="s">
        <v>3</v>
      </c>
      <c r="BG289" t="s">
        <v>3</v>
      </c>
      <c r="BH289">
        <v>0</v>
      </c>
      <c r="BI289">
        <v>2</v>
      </c>
      <c r="BJ289" t="s">
        <v>435</v>
      </c>
      <c r="BM289">
        <v>108001</v>
      </c>
      <c r="BN289">
        <v>0</v>
      </c>
      <c r="BO289" t="s">
        <v>3</v>
      </c>
      <c r="BP289">
        <v>0</v>
      </c>
      <c r="BQ289">
        <v>3</v>
      </c>
      <c r="BR289">
        <v>0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3</v>
      </c>
      <c r="BZ289">
        <v>97</v>
      </c>
      <c r="CA289">
        <v>51</v>
      </c>
      <c r="CB289" t="s">
        <v>3</v>
      </c>
      <c r="CE289">
        <v>0</v>
      </c>
      <c r="CF289">
        <v>0</v>
      </c>
      <c r="CG289">
        <v>0</v>
      </c>
      <c r="CM289">
        <v>0</v>
      </c>
      <c r="CN289" t="s">
        <v>415</v>
      </c>
      <c r="CO289">
        <v>0</v>
      </c>
      <c r="CP289">
        <f t="shared" si="200"/>
        <v>38.25</v>
      </c>
      <c r="CQ289">
        <f>SUMIF(SmtRes!AQ426:'SmtRes'!AQ436,"=1",SmtRes!AA426:'SmtRes'!AA436)</f>
        <v>236193.72999999998</v>
      </c>
      <c r="CR289">
        <f>SUMIF(SmtRes!AQ426:'SmtRes'!AQ436,"=1",SmtRes!AB426:'SmtRes'!AB436)</f>
        <v>2295.5</v>
      </c>
      <c r="CS289">
        <f>SUMIF(SmtRes!AQ426:'SmtRes'!AQ436,"=1",SmtRes!AC426:'SmtRes'!AC436)</f>
        <v>1691.96</v>
      </c>
      <c r="CT289">
        <f>SUMIF(SmtRes!AQ426:'SmtRes'!AQ436,"=1",SmtRes!AD426:'SmtRes'!AD436)</f>
        <v>705.88</v>
      </c>
      <c r="CU289">
        <f t="shared" si="201"/>
        <v>0</v>
      </c>
      <c r="CV289">
        <f>SUMIF(SmtRes!AQ426:'SmtRes'!AQ436,"=1",SmtRes!BU426:'SmtRes'!BU436)</f>
        <v>5.1004799999999992</v>
      </c>
      <c r="CW289">
        <f>SUMIF(SmtRes!AQ426:'SmtRes'!AQ436,"=1",SmtRes!BV426:'SmtRes'!BV436)</f>
        <v>0.10079999999999999</v>
      </c>
      <c r="CX289">
        <f t="shared" si="202"/>
        <v>0</v>
      </c>
      <c r="CY289">
        <f t="shared" si="203"/>
        <v>35.744500000000002</v>
      </c>
      <c r="CZ289">
        <f t="shared" si="204"/>
        <v>18.793500000000002</v>
      </c>
      <c r="DC289" t="s">
        <v>3</v>
      </c>
      <c r="DD289" t="s">
        <v>157</v>
      </c>
      <c r="DE289" t="s">
        <v>416</v>
      </c>
      <c r="DF289" t="s">
        <v>416</v>
      </c>
      <c r="DG289" t="s">
        <v>416</v>
      </c>
      <c r="DH289" t="s">
        <v>3</v>
      </c>
      <c r="DI289" t="s">
        <v>416</v>
      </c>
      <c r="DJ289" t="s">
        <v>416</v>
      </c>
      <c r="DK289" t="s">
        <v>3</v>
      </c>
      <c r="DL289" t="s">
        <v>3</v>
      </c>
      <c r="DM289" t="s">
        <v>3</v>
      </c>
      <c r="DN289">
        <v>0</v>
      </c>
      <c r="DO289">
        <v>0</v>
      </c>
      <c r="DP289">
        <v>1</v>
      </c>
      <c r="DQ289">
        <v>1</v>
      </c>
      <c r="DU289">
        <v>1003</v>
      </c>
      <c r="DV289" t="s">
        <v>184</v>
      </c>
      <c r="DW289" t="s">
        <v>184</v>
      </c>
      <c r="DX289">
        <v>100</v>
      </c>
      <c r="DZ289" t="s">
        <v>3</v>
      </c>
      <c r="EA289" t="s">
        <v>3</v>
      </c>
      <c r="EB289" t="s">
        <v>3</v>
      </c>
      <c r="EC289" t="s">
        <v>3</v>
      </c>
      <c r="EE289">
        <v>416979905</v>
      </c>
      <c r="EF289">
        <v>3</v>
      </c>
      <c r="EG289" t="s">
        <v>405</v>
      </c>
      <c r="EH289">
        <v>0</v>
      </c>
      <c r="EI289" t="s">
        <v>3</v>
      </c>
      <c r="EJ289">
        <v>2</v>
      </c>
      <c r="EK289">
        <v>108001</v>
      </c>
      <c r="EL289" t="s">
        <v>406</v>
      </c>
      <c r="EM289" t="s">
        <v>407</v>
      </c>
      <c r="EO289" t="s">
        <v>417</v>
      </c>
      <c r="EQ289">
        <v>131072</v>
      </c>
      <c r="ER289">
        <v>0</v>
      </c>
      <c r="ES289">
        <v>0</v>
      </c>
      <c r="ET289">
        <v>0</v>
      </c>
      <c r="EU289">
        <v>0</v>
      </c>
      <c r="EV289">
        <v>0</v>
      </c>
      <c r="EW289">
        <v>20.239999999999998</v>
      </c>
      <c r="EX289">
        <v>0.4</v>
      </c>
      <c r="EY289">
        <v>0</v>
      </c>
      <c r="FQ289">
        <v>0</v>
      </c>
      <c r="FR289">
        <v>0</v>
      </c>
      <c r="FS289">
        <v>0</v>
      </c>
      <c r="FX289">
        <v>97</v>
      </c>
      <c r="FY289">
        <v>51</v>
      </c>
      <c r="GA289" t="s">
        <v>3</v>
      </c>
      <c r="GD289">
        <v>1</v>
      </c>
      <c r="GF289">
        <v>1272243044</v>
      </c>
      <c r="GG289">
        <v>2</v>
      </c>
      <c r="GH289">
        <v>1</v>
      </c>
      <c r="GI289">
        <v>-2</v>
      </c>
      <c r="GJ289">
        <v>0</v>
      </c>
      <c r="GK289">
        <v>0</v>
      </c>
      <c r="GL289">
        <f t="shared" si="205"/>
        <v>0</v>
      </c>
      <c r="GM289">
        <f t="shared" si="206"/>
        <v>92.78</v>
      </c>
      <c r="GN289">
        <f t="shared" si="207"/>
        <v>0</v>
      </c>
      <c r="GO289">
        <f t="shared" si="208"/>
        <v>92.78</v>
      </c>
      <c r="GP289">
        <f t="shared" si="209"/>
        <v>0</v>
      </c>
      <c r="GR289">
        <v>0</v>
      </c>
      <c r="GS289">
        <v>0</v>
      </c>
      <c r="GT289">
        <v>0</v>
      </c>
      <c r="GU289" t="s">
        <v>3</v>
      </c>
      <c r="GV289">
        <f t="shared" si="210"/>
        <v>0</v>
      </c>
      <c r="GW289">
        <v>1</v>
      </c>
      <c r="GX289">
        <f t="shared" si="211"/>
        <v>0</v>
      </c>
      <c r="HA289">
        <v>0</v>
      </c>
      <c r="HB289">
        <v>0</v>
      </c>
      <c r="HC289">
        <f t="shared" si="212"/>
        <v>0</v>
      </c>
      <c r="HE289" t="s">
        <v>3</v>
      </c>
      <c r="HF289" t="s">
        <v>3</v>
      </c>
      <c r="HM289" t="s">
        <v>3</v>
      </c>
      <c r="HN289" t="s">
        <v>408</v>
      </c>
      <c r="HO289" t="s">
        <v>409</v>
      </c>
      <c r="HP289" t="s">
        <v>406</v>
      </c>
      <c r="HQ289" t="s">
        <v>406</v>
      </c>
      <c r="HS289">
        <v>0</v>
      </c>
      <c r="IK289">
        <v>0</v>
      </c>
    </row>
    <row r="290" spans="1:245" x14ac:dyDescent="0.2">
      <c r="A290">
        <v>17</v>
      </c>
      <c r="B290">
        <v>1</v>
      </c>
      <c r="C290">
        <f>ROW(SmtRes!A447)</f>
        <v>447</v>
      </c>
      <c r="D290">
        <f>ROW(EtalonRes!A447)</f>
        <v>447</v>
      </c>
      <c r="E290" t="s">
        <v>436</v>
      </c>
      <c r="F290" t="s">
        <v>433</v>
      </c>
      <c r="G290" t="s">
        <v>437</v>
      </c>
      <c r="H290" t="s">
        <v>184</v>
      </c>
      <c r="I290">
        <f t="shared" si="189"/>
        <v>0.01</v>
      </c>
      <c r="J290">
        <v>0</v>
      </c>
      <c r="K290">
        <f t="shared" si="190"/>
        <v>0.01</v>
      </c>
      <c r="O290">
        <f t="shared" si="191"/>
        <v>127.56</v>
      </c>
      <c r="P290">
        <f>SUMIF(SmtRes!AQ437:'SmtRes'!AQ447,"=1",SmtRes!DF437:'SmtRes'!DF447)</f>
        <v>0</v>
      </c>
      <c r="Q290">
        <f>SUMIF(SmtRes!AQ437:'SmtRes'!AQ447,"=1",SmtRes!DG437:'SmtRes'!DG447)</f>
        <v>4.71</v>
      </c>
      <c r="R290">
        <f>SUMIF(SmtRes!AQ437:'SmtRes'!AQ447,"=1",SmtRes!DH437:'SmtRes'!DH447)</f>
        <v>2.84</v>
      </c>
      <c r="S290">
        <f>SUMIF(SmtRes!AQ437:'SmtRes'!AQ447,"=1",SmtRes!DI437:'SmtRes'!DI447)</f>
        <v>120.01</v>
      </c>
      <c r="T290">
        <f t="shared" si="192"/>
        <v>0</v>
      </c>
      <c r="U290">
        <f>SUMIF(SmtRes!AQ437:'SmtRes'!AQ447,"=1",SmtRes!CV437:'SmtRes'!CV447)</f>
        <v>0.170016</v>
      </c>
      <c r="V290">
        <f>SUMIF(SmtRes!AQ437:'SmtRes'!AQ447,"=1",SmtRes!CW437:'SmtRes'!CW447)</f>
        <v>3.3600000000000001E-3</v>
      </c>
      <c r="W290">
        <f t="shared" si="193"/>
        <v>0</v>
      </c>
      <c r="X290">
        <f t="shared" si="194"/>
        <v>119.16</v>
      </c>
      <c r="Y290">
        <f t="shared" si="195"/>
        <v>62.65</v>
      </c>
      <c r="AA290">
        <v>425763196</v>
      </c>
      <c r="AB290">
        <f t="shared" si="196"/>
        <v>12442.513859999999</v>
      </c>
      <c r="AC290">
        <f t="shared" si="197"/>
        <v>0</v>
      </c>
      <c r="AD290">
        <f>ROUND((((SUM(SmtRes!BR437:'SmtRes'!BR447))-(SUM(SmtRes!BS437:'SmtRes'!BS447)))+AE290),6)</f>
        <v>441.42445199999997</v>
      </c>
      <c r="AE290">
        <f>ROUND((SUM(SmtRes!BS437:'SmtRes'!BS447)),6)</f>
        <v>284.24928</v>
      </c>
      <c r="AF290">
        <f>ROUND((SUM(SmtRes!BT437:'SmtRes'!BT447)),6)</f>
        <v>12001.089408</v>
      </c>
      <c r="AG290">
        <f t="shared" si="198"/>
        <v>0</v>
      </c>
      <c r="AH290">
        <f>(SUM(SmtRes!BU437:'SmtRes'!BU447))</f>
        <v>17.0016</v>
      </c>
      <c r="AI290">
        <f>(SUM(SmtRes!BV437:'SmtRes'!BV447))</f>
        <v>0.33600000000000002</v>
      </c>
      <c r="AJ290">
        <f t="shared" si="199"/>
        <v>0</v>
      </c>
      <c r="AK290">
        <v>15463.378616399999</v>
      </c>
      <c r="AL290">
        <v>312.47011639999999</v>
      </c>
      <c r="AM290">
        <v>525.50530000000003</v>
      </c>
      <c r="AN290">
        <v>338.392</v>
      </c>
      <c r="AO290">
        <v>14287.011199999999</v>
      </c>
      <c r="AP290">
        <v>0</v>
      </c>
      <c r="AQ290">
        <v>20.239999999999998</v>
      </c>
      <c r="AR290">
        <v>0.4</v>
      </c>
      <c r="AS290">
        <v>0</v>
      </c>
      <c r="AT290">
        <v>97</v>
      </c>
      <c r="AU290">
        <v>51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1</v>
      </c>
      <c r="BD290" t="s">
        <v>3</v>
      </c>
      <c r="BE290" t="s">
        <v>3</v>
      </c>
      <c r="BF290" t="s">
        <v>3</v>
      </c>
      <c r="BG290" t="s">
        <v>3</v>
      </c>
      <c r="BH290">
        <v>0</v>
      </c>
      <c r="BI290">
        <v>2</v>
      </c>
      <c r="BJ290" t="s">
        <v>435</v>
      </c>
      <c r="BM290">
        <v>108001</v>
      </c>
      <c r="BN290">
        <v>0</v>
      </c>
      <c r="BO290" t="s">
        <v>3</v>
      </c>
      <c r="BP290">
        <v>0</v>
      </c>
      <c r="BQ290">
        <v>3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97</v>
      </c>
      <c r="CA290">
        <v>51</v>
      </c>
      <c r="CB290" t="s">
        <v>3</v>
      </c>
      <c r="CE290">
        <v>0</v>
      </c>
      <c r="CF290">
        <v>0</v>
      </c>
      <c r="CG290">
        <v>0</v>
      </c>
      <c r="CM290">
        <v>0</v>
      </c>
      <c r="CN290" t="s">
        <v>3</v>
      </c>
      <c r="CO290">
        <v>0</v>
      </c>
      <c r="CP290">
        <f t="shared" si="200"/>
        <v>127.56</v>
      </c>
      <c r="CQ290">
        <f>SUMIF(SmtRes!AQ437:'SmtRes'!AQ447,"=1",SmtRes!AA437:'SmtRes'!AA447)</f>
        <v>236193.72999999998</v>
      </c>
      <c r="CR290">
        <f>SUMIF(SmtRes!AQ437:'SmtRes'!AQ447,"=1",SmtRes!AB437:'SmtRes'!AB447)</f>
        <v>2295.5</v>
      </c>
      <c r="CS290">
        <f>SUMIF(SmtRes!AQ437:'SmtRes'!AQ447,"=1",SmtRes!AC437:'SmtRes'!AC447)</f>
        <v>1691.96</v>
      </c>
      <c r="CT290">
        <f>SUMIF(SmtRes!AQ437:'SmtRes'!AQ447,"=1",SmtRes!AD437:'SmtRes'!AD447)</f>
        <v>705.88</v>
      </c>
      <c r="CU290">
        <f t="shared" si="201"/>
        <v>0</v>
      </c>
      <c r="CV290">
        <f>SUMIF(SmtRes!AQ437:'SmtRes'!AQ447,"=1",SmtRes!BU437:'SmtRes'!BU447)</f>
        <v>17.0016</v>
      </c>
      <c r="CW290">
        <f>SUMIF(SmtRes!AQ437:'SmtRes'!AQ447,"=1",SmtRes!BV437:'SmtRes'!BV447)</f>
        <v>0.33600000000000002</v>
      </c>
      <c r="CX290">
        <f t="shared" si="202"/>
        <v>0</v>
      </c>
      <c r="CY290">
        <f t="shared" si="203"/>
        <v>119.1645</v>
      </c>
      <c r="CZ290">
        <f t="shared" si="204"/>
        <v>62.653500000000001</v>
      </c>
      <c r="DC290" t="s">
        <v>3</v>
      </c>
      <c r="DD290" t="s">
        <v>21</v>
      </c>
      <c r="DE290" t="s">
        <v>366</v>
      </c>
      <c r="DF290" t="s">
        <v>366</v>
      </c>
      <c r="DG290" t="s">
        <v>366</v>
      </c>
      <c r="DH290" t="s">
        <v>3</v>
      </c>
      <c r="DI290" t="s">
        <v>366</v>
      </c>
      <c r="DJ290" t="s">
        <v>366</v>
      </c>
      <c r="DK290" t="s">
        <v>3</v>
      </c>
      <c r="DL290" t="s">
        <v>3</v>
      </c>
      <c r="DM290" t="s">
        <v>3</v>
      </c>
      <c r="DN290">
        <v>0</v>
      </c>
      <c r="DO290">
        <v>0</v>
      </c>
      <c r="DP290">
        <v>1</v>
      </c>
      <c r="DQ290">
        <v>1</v>
      </c>
      <c r="DU290">
        <v>1003</v>
      </c>
      <c r="DV290" t="s">
        <v>184</v>
      </c>
      <c r="DW290" t="s">
        <v>184</v>
      </c>
      <c r="DX290">
        <v>100</v>
      </c>
      <c r="DZ290" t="s">
        <v>3</v>
      </c>
      <c r="EA290" t="s">
        <v>3</v>
      </c>
      <c r="EB290" t="s">
        <v>3</v>
      </c>
      <c r="EC290" t="s">
        <v>3</v>
      </c>
      <c r="EE290">
        <v>416979905</v>
      </c>
      <c r="EF290">
        <v>3</v>
      </c>
      <c r="EG290" t="s">
        <v>405</v>
      </c>
      <c r="EH290">
        <v>0</v>
      </c>
      <c r="EI290" t="s">
        <v>3</v>
      </c>
      <c r="EJ290">
        <v>2</v>
      </c>
      <c r="EK290">
        <v>108001</v>
      </c>
      <c r="EL290" t="s">
        <v>406</v>
      </c>
      <c r="EM290" t="s">
        <v>407</v>
      </c>
      <c r="EO290" t="s">
        <v>3</v>
      </c>
      <c r="EQ290">
        <v>131072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20.239999999999998</v>
      </c>
      <c r="EX290">
        <v>0.4</v>
      </c>
      <c r="EY290">
        <v>0</v>
      </c>
      <c r="FQ290">
        <v>0</v>
      </c>
      <c r="FR290">
        <v>0</v>
      </c>
      <c r="FS290">
        <v>0</v>
      </c>
      <c r="FX290">
        <v>97</v>
      </c>
      <c r="FY290">
        <v>51</v>
      </c>
      <c r="GA290" t="s">
        <v>3</v>
      </c>
      <c r="GD290">
        <v>1</v>
      </c>
      <c r="GF290">
        <v>-1115007477</v>
      </c>
      <c r="GG290">
        <v>2</v>
      </c>
      <c r="GH290">
        <v>1</v>
      </c>
      <c r="GI290">
        <v>-2</v>
      </c>
      <c r="GJ290">
        <v>0</v>
      </c>
      <c r="GK290">
        <v>0</v>
      </c>
      <c r="GL290">
        <f t="shared" si="205"/>
        <v>0</v>
      </c>
      <c r="GM290">
        <f t="shared" si="206"/>
        <v>309.37</v>
      </c>
      <c r="GN290">
        <f t="shared" si="207"/>
        <v>0</v>
      </c>
      <c r="GO290">
        <f t="shared" si="208"/>
        <v>309.37</v>
      </c>
      <c r="GP290">
        <f t="shared" si="209"/>
        <v>0</v>
      </c>
      <c r="GR290">
        <v>0</v>
      </c>
      <c r="GS290">
        <v>0</v>
      </c>
      <c r="GT290">
        <v>0</v>
      </c>
      <c r="GU290" t="s">
        <v>3</v>
      </c>
      <c r="GV290">
        <f t="shared" si="210"/>
        <v>0</v>
      </c>
      <c r="GW290">
        <v>1</v>
      </c>
      <c r="GX290">
        <f t="shared" si="211"/>
        <v>0</v>
      </c>
      <c r="HA290">
        <v>0</v>
      </c>
      <c r="HB290">
        <v>0</v>
      </c>
      <c r="HC290">
        <f t="shared" si="212"/>
        <v>0</v>
      </c>
      <c r="HE290" t="s">
        <v>3</v>
      </c>
      <c r="HF290" t="s">
        <v>3</v>
      </c>
      <c r="HM290" t="s">
        <v>3</v>
      </c>
      <c r="HN290" t="s">
        <v>408</v>
      </c>
      <c r="HO290" t="s">
        <v>409</v>
      </c>
      <c r="HP290" t="s">
        <v>406</v>
      </c>
      <c r="HQ290" t="s">
        <v>406</v>
      </c>
      <c r="HS290">
        <v>0</v>
      </c>
      <c r="IK290">
        <v>0</v>
      </c>
    </row>
    <row r="291" spans="1:245" x14ac:dyDescent="0.2">
      <c r="A291">
        <v>17</v>
      </c>
      <c r="B291">
        <v>1</v>
      </c>
      <c r="C291">
        <f>ROW(SmtRes!A458)</f>
        <v>458</v>
      </c>
      <c r="D291">
        <f>ROW(EtalonRes!A458)</f>
        <v>458</v>
      </c>
      <c r="E291" t="s">
        <v>438</v>
      </c>
      <c r="F291" t="s">
        <v>439</v>
      </c>
      <c r="G291" t="s">
        <v>440</v>
      </c>
      <c r="H291" t="s">
        <v>184</v>
      </c>
      <c r="I291">
        <f t="shared" si="189"/>
        <v>0.01</v>
      </c>
      <c r="J291">
        <v>0</v>
      </c>
      <c r="K291">
        <f t="shared" si="190"/>
        <v>0.01</v>
      </c>
      <c r="O291">
        <f t="shared" si="191"/>
        <v>55.19</v>
      </c>
      <c r="P291">
        <f>SUMIF(SmtRes!AQ448:'SmtRes'!AQ458,"=1",SmtRes!DF448:'SmtRes'!DF458)</f>
        <v>0</v>
      </c>
      <c r="Q291">
        <f>SUMIF(SmtRes!AQ448:'SmtRes'!AQ458,"=1",SmtRes!DG448:'SmtRes'!DG458)</f>
        <v>1.54</v>
      </c>
      <c r="R291">
        <f>SUMIF(SmtRes!AQ448:'SmtRes'!AQ458,"=1",SmtRes!DH448:'SmtRes'!DH458)</f>
        <v>0.85</v>
      </c>
      <c r="S291">
        <f>SUMIF(SmtRes!AQ448:'SmtRes'!AQ458,"=1",SmtRes!DI448:'SmtRes'!DI458)</f>
        <v>52.8</v>
      </c>
      <c r="T291">
        <f t="shared" si="192"/>
        <v>0</v>
      </c>
      <c r="U291">
        <f>SUMIF(SmtRes!AQ448:'SmtRes'!AQ458,"=1",SmtRes!CV448:'SmtRes'!CV458)</f>
        <v>7.4793600000000002E-2</v>
      </c>
      <c r="V291">
        <f>SUMIF(SmtRes!AQ448:'SmtRes'!AQ458,"=1",SmtRes!CW448:'SmtRes'!CW458)</f>
        <v>1.008E-3</v>
      </c>
      <c r="W291">
        <f t="shared" si="193"/>
        <v>0</v>
      </c>
      <c r="X291">
        <f t="shared" si="194"/>
        <v>52.04</v>
      </c>
      <c r="Y291">
        <f t="shared" si="195"/>
        <v>27.36</v>
      </c>
      <c r="AA291">
        <v>425763196</v>
      </c>
      <c r="AB291">
        <f t="shared" si="196"/>
        <v>5420.4941449999997</v>
      </c>
      <c r="AC291">
        <f t="shared" si="197"/>
        <v>0</v>
      </c>
      <c r="AD291">
        <f>ROUND((((SUM(SmtRes!BR448:'SmtRes'!BR458))-(SUM(SmtRes!BS448:'SmtRes'!BS458)))+AE291),6)</f>
        <v>140.96350799999999</v>
      </c>
      <c r="AE291">
        <f>ROUND((SUM(SmtRes!BS448:'SmtRes'!BS458)),6)</f>
        <v>85.274783999999997</v>
      </c>
      <c r="AF291">
        <f>ROUND((SUM(SmtRes!BT448:'SmtRes'!BT458)),6)</f>
        <v>5279.5306369999998</v>
      </c>
      <c r="AG291">
        <f t="shared" si="198"/>
        <v>0</v>
      </c>
      <c r="AH291">
        <f>(SUM(SmtRes!BU448:'SmtRes'!BU458))</f>
        <v>7.4793599999999998</v>
      </c>
      <c r="AI291">
        <f>(SUM(SmtRes!BV448:'SmtRes'!BV458))</f>
        <v>0.10079999999999999</v>
      </c>
      <c r="AJ291">
        <f t="shared" si="199"/>
        <v>0</v>
      </c>
      <c r="AK291">
        <v>22211.346905999999</v>
      </c>
      <c r="AL291">
        <v>363.05750600000005</v>
      </c>
      <c r="AM291">
        <v>559.37900000000002</v>
      </c>
      <c r="AN291">
        <v>338.392</v>
      </c>
      <c r="AO291">
        <v>20950.518400000001</v>
      </c>
      <c r="AP291">
        <v>0</v>
      </c>
      <c r="AQ291">
        <v>29.68</v>
      </c>
      <c r="AR291">
        <v>0.4</v>
      </c>
      <c r="AS291">
        <v>0</v>
      </c>
      <c r="AT291">
        <v>97</v>
      </c>
      <c r="AU291">
        <v>51</v>
      </c>
      <c r="AV291">
        <v>1</v>
      </c>
      <c r="AW291">
        <v>1</v>
      </c>
      <c r="AZ291">
        <v>1</v>
      </c>
      <c r="BA291">
        <v>1</v>
      </c>
      <c r="BB291">
        <v>1</v>
      </c>
      <c r="BC291">
        <v>1</v>
      </c>
      <c r="BD291" t="s">
        <v>3</v>
      </c>
      <c r="BE291" t="s">
        <v>3</v>
      </c>
      <c r="BF291" t="s">
        <v>3</v>
      </c>
      <c r="BG291" t="s">
        <v>3</v>
      </c>
      <c r="BH291">
        <v>0</v>
      </c>
      <c r="BI291">
        <v>2</v>
      </c>
      <c r="BJ291" t="s">
        <v>441</v>
      </c>
      <c r="BM291">
        <v>108001</v>
      </c>
      <c r="BN291">
        <v>0</v>
      </c>
      <c r="BO291" t="s">
        <v>3</v>
      </c>
      <c r="BP291">
        <v>0</v>
      </c>
      <c r="BQ291">
        <v>3</v>
      </c>
      <c r="BR291">
        <v>0</v>
      </c>
      <c r="BS291">
        <v>1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3</v>
      </c>
      <c r="BZ291">
        <v>97</v>
      </c>
      <c r="CA291">
        <v>51</v>
      </c>
      <c r="CB291" t="s">
        <v>3</v>
      </c>
      <c r="CE291">
        <v>0</v>
      </c>
      <c r="CF291">
        <v>0</v>
      </c>
      <c r="CG291">
        <v>0</v>
      </c>
      <c r="CM291">
        <v>0</v>
      </c>
      <c r="CN291" t="s">
        <v>415</v>
      </c>
      <c r="CO291">
        <v>0</v>
      </c>
      <c r="CP291">
        <f t="shared" si="200"/>
        <v>55.19</v>
      </c>
      <c r="CQ291">
        <f>SUMIF(SmtRes!AQ448:'SmtRes'!AQ458,"=1",SmtRes!AA448:'SmtRes'!AA458)</f>
        <v>236193.72999999998</v>
      </c>
      <c r="CR291">
        <f>SUMIF(SmtRes!AQ448:'SmtRes'!AQ458,"=1",SmtRes!AB448:'SmtRes'!AB458)</f>
        <v>2295.5</v>
      </c>
      <c r="CS291">
        <f>SUMIF(SmtRes!AQ448:'SmtRes'!AQ458,"=1",SmtRes!AC448:'SmtRes'!AC458)</f>
        <v>1691.96</v>
      </c>
      <c r="CT291">
        <f>SUMIF(SmtRes!AQ448:'SmtRes'!AQ458,"=1",SmtRes!AD448:'SmtRes'!AD458)</f>
        <v>705.88</v>
      </c>
      <c r="CU291">
        <f t="shared" si="201"/>
        <v>0</v>
      </c>
      <c r="CV291">
        <f>SUMIF(SmtRes!AQ448:'SmtRes'!AQ458,"=1",SmtRes!BU448:'SmtRes'!BU458)</f>
        <v>7.4793599999999998</v>
      </c>
      <c r="CW291">
        <f>SUMIF(SmtRes!AQ448:'SmtRes'!AQ458,"=1",SmtRes!BV448:'SmtRes'!BV458)</f>
        <v>0.10079999999999999</v>
      </c>
      <c r="CX291">
        <f t="shared" si="202"/>
        <v>0</v>
      </c>
      <c r="CY291">
        <f t="shared" si="203"/>
        <v>52.040500000000002</v>
      </c>
      <c r="CZ291">
        <f t="shared" si="204"/>
        <v>27.361499999999999</v>
      </c>
      <c r="DC291" t="s">
        <v>3</v>
      </c>
      <c r="DD291" t="s">
        <v>157</v>
      </c>
      <c r="DE291" t="s">
        <v>416</v>
      </c>
      <c r="DF291" t="s">
        <v>416</v>
      </c>
      <c r="DG291" t="s">
        <v>416</v>
      </c>
      <c r="DH291" t="s">
        <v>3</v>
      </c>
      <c r="DI291" t="s">
        <v>416</v>
      </c>
      <c r="DJ291" t="s">
        <v>416</v>
      </c>
      <c r="DK291" t="s">
        <v>3</v>
      </c>
      <c r="DL291" t="s">
        <v>3</v>
      </c>
      <c r="DM291" t="s">
        <v>3</v>
      </c>
      <c r="DN291">
        <v>0</v>
      </c>
      <c r="DO291">
        <v>0</v>
      </c>
      <c r="DP291">
        <v>1</v>
      </c>
      <c r="DQ291">
        <v>1</v>
      </c>
      <c r="DU291">
        <v>1003</v>
      </c>
      <c r="DV291" t="s">
        <v>184</v>
      </c>
      <c r="DW291" t="s">
        <v>184</v>
      </c>
      <c r="DX291">
        <v>100</v>
      </c>
      <c r="DZ291" t="s">
        <v>3</v>
      </c>
      <c r="EA291" t="s">
        <v>3</v>
      </c>
      <c r="EB291" t="s">
        <v>3</v>
      </c>
      <c r="EC291" t="s">
        <v>3</v>
      </c>
      <c r="EE291">
        <v>416979905</v>
      </c>
      <c r="EF291">
        <v>3</v>
      </c>
      <c r="EG291" t="s">
        <v>405</v>
      </c>
      <c r="EH291">
        <v>0</v>
      </c>
      <c r="EI291" t="s">
        <v>3</v>
      </c>
      <c r="EJ291">
        <v>2</v>
      </c>
      <c r="EK291">
        <v>108001</v>
      </c>
      <c r="EL291" t="s">
        <v>406</v>
      </c>
      <c r="EM291" t="s">
        <v>407</v>
      </c>
      <c r="EO291" t="s">
        <v>417</v>
      </c>
      <c r="EQ291">
        <v>131072</v>
      </c>
      <c r="ER291">
        <v>0</v>
      </c>
      <c r="ES291">
        <v>0</v>
      </c>
      <c r="ET291">
        <v>0</v>
      </c>
      <c r="EU291">
        <v>0</v>
      </c>
      <c r="EV291">
        <v>0</v>
      </c>
      <c r="EW291">
        <v>29.68</v>
      </c>
      <c r="EX291">
        <v>0.4</v>
      </c>
      <c r="EY291">
        <v>0</v>
      </c>
      <c r="FQ291">
        <v>0</v>
      </c>
      <c r="FR291">
        <v>0</v>
      </c>
      <c r="FS291">
        <v>0</v>
      </c>
      <c r="FX291">
        <v>97</v>
      </c>
      <c r="FY291">
        <v>51</v>
      </c>
      <c r="GA291" t="s">
        <v>3</v>
      </c>
      <c r="GD291">
        <v>1</v>
      </c>
      <c r="GF291">
        <v>1378303129</v>
      </c>
      <c r="GG291">
        <v>2</v>
      </c>
      <c r="GH291">
        <v>1</v>
      </c>
      <c r="GI291">
        <v>-2</v>
      </c>
      <c r="GJ291">
        <v>0</v>
      </c>
      <c r="GK291">
        <v>0</v>
      </c>
      <c r="GL291">
        <f t="shared" si="205"/>
        <v>0</v>
      </c>
      <c r="GM291">
        <f t="shared" si="206"/>
        <v>134.59</v>
      </c>
      <c r="GN291">
        <f t="shared" si="207"/>
        <v>0</v>
      </c>
      <c r="GO291">
        <f t="shared" si="208"/>
        <v>134.59</v>
      </c>
      <c r="GP291">
        <f t="shared" si="209"/>
        <v>0</v>
      </c>
      <c r="GR291">
        <v>0</v>
      </c>
      <c r="GS291">
        <v>0</v>
      </c>
      <c r="GT291">
        <v>0</v>
      </c>
      <c r="GU291" t="s">
        <v>3</v>
      </c>
      <c r="GV291">
        <f t="shared" si="210"/>
        <v>0</v>
      </c>
      <c r="GW291">
        <v>1</v>
      </c>
      <c r="GX291">
        <f t="shared" si="211"/>
        <v>0</v>
      </c>
      <c r="HA291">
        <v>0</v>
      </c>
      <c r="HB291">
        <v>0</v>
      </c>
      <c r="HC291">
        <f t="shared" si="212"/>
        <v>0</v>
      </c>
      <c r="HE291" t="s">
        <v>3</v>
      </c>
      <c r="HF291" t="s">
        <v>3</v>
      </c>
      <c r="HM291" t="s">
        <v>3</v>
      </c>
      <c r="HN291" t="s">
        <v>408</v>
      </c>
      <c r="HO291" t="s">
        <v>409</v>
      </c>
      <c r="HP291" t="s">
        <v>406</v>
      </c>
      <c r="HQ291" t="s">
        <v>406</v>
      </c>
      <c r="HS291">
        <v>0</v>
      </c>
      <c r="IK291">
        <v>0</v>
      </c>
    </row>
    <row r="292" spans="1:245" x14ac:dyDescent="0.2">
      <c r="A292">
        <v>17</v>
      </c>
      <c r="B292">
        <v>1</v>
      </c>
      <c r="C292">
        <f>ROW(SmtRes!A469)</f>
        <v>469</v>
      </c>
      <c r="D292">
        <f>ROW(EtalonRes!A469)</f>
        <v>469</v>
      </c>
      <c r="E292" t="s">
        <v>442</v>
      </c>
      <c r="F292" t="s">
        <v>439</v>
      </c>
      <c r="G292" t="s">
        <v>443</v>
      </c>
      <c r="H292" t="s">
        <v>184</v>
      </c>
      <c r="I292">
        <f t="shared" si="189"/>
        <v>0.01</v>
      </c>
      <c r="J292">
        <v>0</v>
      </c>
      <c r="K292">
        <f t="shared" si="190"/>
        <v>0.01</v>
      </c>
      <c r="O292">
        <f t="shared" si="191"/>
        <v>183.95</v>
      </c>
      <c r="P292">
        <f>SUMIF(SmtRes!AQ459:'SmtRes'!AQ469,"=1",SmtRes!DF459:'SmtRes'!DF469)</f>
        <v>0</v>
      </c>
      <c r="Q292">
        <f>SUMIF(SmtRes!AQ459:'SmtRes'!AQ469,"=1",SmtRes!DG459:'SmtRes'!DG469)</f>
        <v>5.1300000000000008</v>
      </c>
      <c r="R292">
        <f>SUMIF(SmtRes!AQ459:'SmtRes'!AQ469,"=1",SmtRes!DH459:'SmtRes'!DH469)</f>
        <v>2.84</v>
      </c>
      <c r="S292">
        <f>SUMIF(SmtRes!AQ459:'SmtRes'!AQ469,"=1",SmtRes!DI459:'SmtRes'!DI469)</f>
        <v>175.98</v>
      </c>
      <c r="T292">
        <f t="shared" si="192"/>
        <v>0</v>
      </c>
      <c r="U292">
        <f>SUMIF(SmtRes!AQ459:'SmtRes'!AQ469,"=1",SmtRes!CV459:'SmtRes'!CV469)</f>
        <v>0.24931200000000001</v>
      </c>
      <c r="V292">
        <f>SUMIF(SmtRes!AQ459:'SmtRes'!AQ469,"=1",SmtRes!CW459:'SmtRes'!CW469)</f>
        <v>3.3600000000000001E-3</v>
      </c>
      <c r="W292">
        <f t="shared" si="193"/>
        <v>0</v>
      </c>
      <c r="X292">
        <f t="shared" si="194"/>
        <v>173.46</v>
      </c>
      <c r="Y292">
        <f t="shared" si="195"/>
        <v>91.2</v>
      </c>
      <c r="AA292">
        <v>425763196</v>
      </c>
      <c r="AB292">
        <f t="shared" si="196"/>
        <v>18068.313816000002</v>
      </c>
      <c r="AC292">
        <f t="shared" si="197"/>
        <v>0</v>
      </c>
      <c r="AD292">
        <f>ROUND((((SUM(SmtRes!BR459:'SmtRes'!BR469))-(SUM(SmtRes!BS459:'SmtRes'!BS469)))+AE292),6)</f>
        <v>469.87835999999999</v>
      </c>
      <c r="AE292">
        <f>ROUND((SUM(SmtRes!BS459:'SmtRes'!BS469)),6)</f>
        <v>284.24928</v>
      </c>
      <c r="AF292">
        <f>ROUND((SUM(SmtRes!BT459:'SmtRes'!BT469)),6)</f>
        <v>17598.435455999999</v>
      </c>
      <c r="AG292">
        <f t="shared" si="198"/>
        <v>0</v>
      </c>
      <c r="AH292">
        <f>(SUM(SmtRes!BU459:'SmtRes'!BU469))</f>
        <v>24.9312</v>
      </c>
      <c r="AI292">
        <f>(SUM(SmtRes!BV459:'SmtRes'!BV469))</f>
        <v>0.33600000000000002</v>
      </c>
      <c r="AJ292">
        <f t="shared" si="199"/>
        <v>0</v>
      </c>
      <c r="AK292">
        <v>22211.346905999999</v>
      </c>
      <c r="AL292">
        <v>363.05750600000005</v>
      </c>
      <c r="AM292">
        <v>559.37900000000002</v>
      </c>
      <c r="AN292">
        <v>338.392</v>
      </c>
      <c r="AO292">
        <v>20950.518400000001</v>
      </c>
      <c r="AP292">
        <v>0</v>
      </c>
      <c r="AQ292">
        <v>29.68</v>
      </c>
      <c r="AR292">
        <v>0.4</v>
      </c>
      <c r="AS292">
        <v>0</v>
      </c>
      <c r="AT292">
        <v>97</v>
      </c>
      <c r="AU292">
        <v>51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1</v>
      </c>
      <c r="BD292" t="s">
        <v>3</v>
      </c>
      <c r="BE292" t="s">
        <v>3</v>
      </c>
      <c r="BF292" t="s">
        <v>3</v>
      </c>
      <c r="BG292" t="s">
        <v>3</v>
      </c>
      <c r="BH292">
        <v>0</v>
      </c>
      <c r="BI292">
        <v>2</v>
      </c>
      <c r="BJ292" t="s">
        <v>441</v>
      </c>
      <c r="BM292">
        <v>108001</v>
      </c>
      <c r="BN292">
        <v>0</v>
      </c>
      <c r="BO292" t="s">
        <v>3</v>
      </c>
      <c r="BP292">
        <v>0</v>
      </c>
      <c r="BQ292">
        <v>3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97</v>
      </c>
      <c r="CA292">
        <v>51</v>
      </c>
      <c r="CB292" t="s">
        <v>3</v>
      </c>
      <c r="CE292">
        <v>0</v>
      </c>
      <c r="CF292">
        <v>0</v>
      </c>
      <c r="CG292">
        <v>0</v>
      </c>
      <c r="CM292">
        <v>0</v>
      </c>
      <c r="CN292" t="s">
        <v>3</v>
      </c>
      <c r="CO292">
        <v>0</v>
      </c>
      <c r="CP292">
        <f t="shared" si="200"/>
        <v>183.95</v>
      </c>
      <c r="CQ292">
        <f>SUMIF(SmtRes!AQ459:'SmtRes'!AQ469,"=1",SmtRes!AA459:'SmtRes'!AA469)</f>
        <v>236193.72999999998</v>
      </c>
      <c r="CR292">
        <f>SUMIF(SmtRes!AQ459:'SmtRes'!AQ469,"=1",SmtRes!AB459:'SmtRes'!AB469)</f>
        <v>2295.5</v>
      </c>
      <c r="CS292">
        <f>SUMIF(SmtRes!AQ459:'SmtRes'!AQ469,"=1",SmtRes!AC459:'SmtRes'!AC469)</f>
        <v>1691.96</v>
      </c>
      <c r="CT292">
        <f>SUMIF(SmtRes!AQ459:'SmtRes'!AQ469,"=1",SmtRes!AD459:'SmtRes'!AD469)</f>
        <v>705.88</v>
      </c>
      <c r="CU292">
        <f t="shared" si="201"/>
        <v>0</v>
      </c>
      <c r="CV292">
        <f>SUMIF(SmtRes!AQ459:'SmtRes'!AQ469,"=1",SmtRes!BU459:'SmtRes'!BU469)</f>
        <v>24.9312</v>
      </c>
      <c r="CW292">
        <f>SUMIF(SmtRes!AQ459:'SmtRes'!AQ469,"=1",SmtRes!BV459:'SmtRes'!BV469)</f>
        <v>0.33600000000000002</v>
      </c>
      <c r="CX292">
        <f t="shared" si="202"/>
        <v>0</v>
      </c>
      <c r="CY292">
        <f t="shared" si="203"/>
        <v>173.4554</v>
      </c>
      <c r="CZ292">
        <f t="shared" si="204"/>
        <v>91.1982</v>
      </c>
      <c r="DC292" t="s">
        <v>3</v>
      </c>
      <c r="DD292" t="s">
        <v>21</v>
      </c>
      <c r="DE292" t="s">
        <v>366</v>
      </c>
      <c r="DF292" t="s">
        <v>366</v>
      </c>
      <c r="DG292" t="s">
        <v>366</v>
      </c>
      <c r="DH292" t="s">
        <v>3</v>
      </c>
      <c r="DI292" t="s">
        <v>366</v>
      </c>
      <c r="DJ292" t="s">
        <v>366</v>
      </c>
      <c r="DK292" t="s">
        <v>3</v>
      </c>
      <c r="DL292" t="s">
        <v>3</v>
      </c>
      <c r="DM292" t="s">
        <v>3</v>
      </c>
      <c r="DN292">
        <v>0</v>
      </c>
      <c r="DO292">
        <v>0</v>
      </c>
      <c r="DP292">
        <v>1</v>
      </c>
      <c r="DQ292">
        <v>1</v>
      </c>
      <c r="DU292">
        <v>1003</v>
      </c>
      <c r="DV292" t="s">
        <v>184</v>
      </c>
      <c r="DW292" t="s">
        <v>184</v>
      </c>
      <c r="DX292">
        <v>100</v>
      </c>
      <c r="DZ292" t="s">
        <v>3</v>
      </c>
      <c r="EA292" t="s">
        <v>3</v>
      </c>
      <c r="EB292" t="s">
        <v>3</v>
      </c>
      <c r="EC292" t="s">
        <v>3</v>
      </c>
      <c r="EE292">
        <v>416979905</v>
      </c>
      <c r="EF292">
        <v>3</v>
      </c>
      <c r="EG292" t="s">
        <v>405</v>
      </c>
      <c r="EH292">
        <v>0</v>
      </c>
      <c r="EI292" t="s">
        <v>3</v>
      </c>
      <c r="EJ292">
        <v>2</v>
      </c>
      <c r="EK292">
        <v>108001</v>
      </c>
      <c r="EL292" t="s">
        <v>406</v>
      </c>
      <c r="EM292" t="s">
        <v>407</v>
      </c>
      <c r="EO292" t="s">
        <v>3</v>
      </c>
      <c r="EQ292">
        <v>131072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29.68</v>
      </c>
      <c r="EX292">
        <v>0.4</v>
      </c>
      <c r="EY292">
        <v>0</v>
      </c>
      <c r="FQ292">
        <v>0</v>
      </c>
      <c r="FR292">
        <v>0</v>
      </c>
      <c r="FS292">
        <v>0</v>
      </c>
      <c r="FX292">
        <v>97</v>
      </c>
      <c r="FY292">
        <v>51</v>
      </c>
      <c r="GA292" t="s">
        <v>3</v>
      </c>
      <c r="GD292">
        <v>1</v>
      </c>
      <c r="GF292">
        <v>-2024924117</v>
      </c>
      <c r="GG292">
        <v>2</v>
      </c>
      <c r="GH292">
        <v>1</v>
      </c>
      <c r="GI292">
        <v>-2</v>
      </c>
      <c r="GJ292">
        <v>0</v>
      </c>
      <c r="GK292">
        <v>0</v>
      </c>
      <c r="GL292">
        <f t="shared" si="205"/>
        <v>0</v>
      </c>
      <c r="GM292">
        <f t="shared" si="206"/>
        <v>448.61</v>
      </c>
      <c r="GN292">
        <f t="shared" si="207"/>
        <v>0</v>
      </c>
      <c r="GO292">
        <f t="shared" si="208"/>
        <v>448.61</v>
      </c>
      <c r="GP292">
        <f t="shared" si="209"/>
        <v>0</v>
      </c>
      <c r="GR292">
        <v>0</v>
      </c>
      <c r="GS292">
        <v>0</v>
      </c>
      <c r="GT292">
        <v>0</v>
      </c>
      <c r="GU292" t="s">
        <v>3</v>
      </c>
      <c r="GV292">
        <f t="shared" si="210"/>
        <v>0</v>
      </c>
      <c r="GW292">
        <v>1</v>
      </c>
      <c r="GX292">
        <f t="shared" si="211"/>
        <v>0</v>
      </c>
      <c r="HA292">
        <v>0</v>
      </c>
      <c r="HB292">
        <v>0</v>
      </c>
      <c r="HC292">
        <f t="shared" si="212"/>
        <v>0</v>
      </c>
      <c r="HE292" t="s">
        <v>3</v>
      </c>
      <c r="HF292" t="s">
        <v>3</v>
      </c>
      <c r="HM292" t="s">
        <v>3</v>
      </c>
      <c r="HN292" t="s">
        <v>408</v>
      </c>
      <c r="HO292" t="s">
        <v>409</v>
      </c>
      <c r="HP292" t="s">
        <v>406</v>
      </c>
      <c r="HQ292" t="s">
        <v>406</v>
      </c>
      <c r="HS292">
        <v>0</v>
      </c>
      <c r="IK292">
        <v>0</v>
      </c>
    </row>
    <row r="293" spans="1:245" x14ac:dyDescent="0.2">
      <c r="A293">
        <v>17</v>
      </c>
      <c r="B293">
        <v>1</v>
      </c>
      <c r="C293">
        <f>ROW(SmtRes!A479)</f>
        <v>479</v>
      </c>
      <c r="D293">
        <f>ROW(EtalonRes!A479)</f>
        <v>479</v>
      </c>
      <c r="E293" t="s">
        <v>444</v>
      </c>
      <c r="F293" t="s">
        <v>445</v>
      </c>
      <c r="G293" t="s">
        <v>446</v>
      </c>
      <c r="H293" t="s">
        <v>184</v>
      </c>
      <c r="I293">
        <f t="shared" si="189"/>
        <v>0.01</v>
      </c>
      <c r="J293">
        <v>0</v>
      </c>
      <c r="K293">
        <f t="shared" si="190"/>
        <v>0.01</v>
      </c>
      <c r="O293">
        <f t="shared" si="191"/>
        <v>43.27</v>
      </c>
      <c r="P293">
        <f>SUMIF(SmtRes!AQ470:'SmtRes'!AQ479,"=1",SmtRes!DF470:'SmtRes'!DF479)</f>
        <v>0</v>
      </c>
      <c r="Q293">
        <f>SUMIF(SmtRes!AQ470:'SmtRes'!AQ479,"=1",SmtRes!DG470:'SmtRes'!DG479)</f>
        <v>1.4400000000000002</v>
      </c>
      <c r="R293">
        <f>SUMIF(SmtRes!AQ470:'SmtRes'!AQ479,"=1",SmtRes!DH470:'SmtRes'!DH479)</f>
        <v>0.85</v>
      </c>
      <c r="S293">
        <f>SUMIF(SmtRes!AQ470:'SmtRes'!AQ479,"=1",SmtRes!DI470:'SmtRes'!DI479)</f>
        <v>40.98</v>
      </c>
      <c r="T293">
        <f t="shared" si="192"/>
        <v>0</v>
      </c>
      <c r="U293">
        <f>SUMIF(SmtRes!AQ470:'SmtRes'!AQ479,"=1",SmtRes!CV470:'SmtRes'!CV479)</f>
        <v>5.8060800000000003E-2</v>
      </c>
      <c r="V293">
        <f>SUMIF(SmtRes!AQ470:'SmtRes'!AQ479,"=1",SmtRes!CW470:'SmtRes'!CW479)</f>
        <v>1.008E-3</v>
      </c>
      <c r="W293">
        <f t="shared" si="193"/>
        <v>0</v>
      </c>
      <c r="X293">
        <f t="shared" si="194"/>
        <v>40.58</v>
      </c>
      <c r="Y293">
        <f t="shared" si="195"/>
        <v>21.33</v>
      </c>
      <c r="AA293">
        <v>425763196</v>
      </c>
      <c r="AB293">
        <f t="shared" si="196"/>
        <v>4232.6221889999997</v>
      </c>
      <c r="AC293">
        <f t="shared" si="197"/>
        <v>0</v>
      </c>
      <c r="AD293">
        <f>ROUND((((SUM(SmtRes!BR470:'SmtRes'!BR479))-(SUM(SmtRes!BS470:'SmtRes'!BS479)))+AE293),6)</f>
        <v>134.226439</v>
      </c>
      <c r="AE293">
        <f>ROUND((SUM(SmtRes!BS470:'SmtRes'!BS479)),6)</f>
        <v>85.274783999999997</v>
      </c>
      <c r="AF293">
        <f>ROUND((SUM(SmtRes!BT470:'SmtRes'!BT479)),6)</f>
        <v>4098.3957499999997</v>
      </c>
      <c r="AG293">
        <f t="shared" si="198"/>
        <v>0</v>
      </c>
      <c r="AH293">
        <f>(SUM(SmtRes!BU470:'SmtRes'!BU479))</f>
        <v>5.8060799999999997</v>
      </c>
      <c r="AI293">
        <f>(SUM(SmtRes!BV470:'SmtRes'!BV479))</f>
        <v>0.10079999999999999</v>
      </c>
      <c r="AJ293">
        <f t="shared" si="199"/>
        <v>0</v>
      </c>
      <c r="AK293">
        <v>17608.6488484</v>
      </c>
      <c r="AL293">
        <v>474.13704840000003</v>
      </c>
      <c r="AM293">
        <v>532.64459999999997</v>
      </c>
      <c r="AN293">
        <v>338.392</v>
      </c>
      <c r="AO293">
        <v>16263.475199999999</v>
      </c>
      <c r="AP293">
        <v>0</v>
      </c>
      <c r="AQ293">
        <v>23.04</v>
      </c>
      <c r="AR293">
        <v>0.4</v>
      </c>
      <c r="AS293">
        <v>0</v>
      </c>
      <c r="AT293">
        <v>97</v>
      </c>
      <c r="AU293">
        <v>51</v>
      </c>
      <c r="AV293">
        <v>1</v>
      </c>
      <c r="AW293">
        <v>1</v>
      </c>
      <c r="AZ293">
        <v>1</v>
      </c>
      <c r="BA293">
        <v>1</v>
      </c>
      <c r="BB293">
        <v>1</v>
      </c>
      <c r="BC293">
        <v>1</v>
      </c>
      <c r="BD293" t="s">
        <v>3</v>
      </c>
      <c r="BE293" t="s">
        <v>3</v>
      </c>
      <c r="BF293" t="s">
        <v>3</v>
      </c>
      <c r="BG293" t="s">
        <v>3</v>
      </c>
      <c r="BH293">
        <v>0</v>
      </c>
      <c r="BI293">
        <v>2</v>
      </c>
      <c r="BJ293" t="s">
        <v>447</v>
      </c>
      <c r="BM293">
        <v>108001</v>
      </c>
      <c r="BN293">
        <v>0</v>
      </c>
      <c r="BO293" t="s">
        <v>3</v>
      </c>
      <c r="BP293">
        <v>0</v>
      </c>
      <c r="BQ293">
        <v>3</v>
      </c>
      <c r="BR293">
        <v>0</v>
      </c>
      <c r="BS293">
        <v>1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3</v>
      </c>
      <c r="BZ293">
        <v>97</v>
      </c>
      <c r="CA293">
        <v>51</v>
      </c>
      <c r="CB293" t="s">
        <v>3</v>
      </c>
      <c r="CE293">
        <v>0</v>
      </c>
      <c r="CF293">
        <v>0</v>
      </c>
      <c r="CG293">
        <v>0</v>
      </c>
      <c r="CM293">
        <v>0</v>
      </c>
      <c r="CN293" t="s">
        <v>415</v>
      </c>
      <c r="CO293">
        <v>0</v>
      </c>
      <c r="CP293">
        <f t="shared" si="200"/>
        <v>43.269999999999996</v>
      </c>
      <c r="CQ293">
        <f>SUMIF(SmtRes!AQ470:'SmtRes'!AQ479,"=1",SmtRes!AA470:'SmtRes'!AA479)</f>
        <v>108237.39</v>
      </c>
      <c r="CR293">
        <f>SUMIF(SmtRes!AQ470:'SmtRes'!AQ479,"=1",SmtRes!AB470:'SmtRes'!AB479)</f>
        <v>2295.5</v>
      </c>
      <c r="CS293">
        <f>SUMIF(SmtRes!AQ470:'SmtRes'!AQ479,"=1",SmtRes!AC470:'SmtRes'!AC479)</f>
        <v>1691.96</v>
      </c>
      <c r="CT293">
        <f>SUMIF(SmtRes!AQ470:'SmtRes'!AQ479,"=1",SmtRes!AD470:'SmtRes'!AD479)</f>
        <v>705.88</v>
      </c>
      <c r="CU293">
        <f t="shared" si="201"/>
        <v>0</v>
      </c>
      <c r="CV293">
        <f>SUMIF(SmtRes!AQ470:'SmtRes'!AQ479,"=1",SmtRes!BU470:'SmtRes'!BU479)</f>
        <v>5.8060799999999997</v>
      </c>
      <c r="CW293">
        <f>SUMIF(SmtRes!AQ470:'SmtRes'!AQ479,"=1",SmtRes!BV470:'SmtRes'!BV479)</f>
        <v>0.10079999999999999</v>
      </c>
      <c r="CX293">
        <f t="shared" si="202"/>
        <v>0</v>
      </c>
      <c r="CY293">
        <f t="shared" si="203"/>
        <v>40.575099999999999</v>
      </c>
      <c r="CZ293">
        <f t="shared" si="204"/>
        <v>21.333299999999998</v>
      </c>
      <c r="DC293" t="s">
        <v>3</v>
      </c>
      <c r="DD293" t="s">
        <v>157</v>
      </c>
      <c r="DE293" t="s">
        <v>416</v>
      </c>
      <c r="DF293" t="s">
        <v>416</v>
      </c>
      <c r="DG293" t="s">
        <v>416</v>
      </c>
      <c r="DH293" t="s">
        <v>3</v>
      </c>
      <c r="DI293" t="s">
        <v>416</v>
      </c>
      <c r="DJ293" t="s">
        <v>416</v>
      </c>
      <c r="DK293" t="s">
        <v>3</v>
      </c>
      <c r="DL293" t="s">
        <v>3</v>
      </c>
      <c r="DM293" t="s">
        <v>3</v>
      </c>
      <c r="DN293">
        <v>0</v>
      </c>
      <c r="DO293">
        <v>0</v>
      </c>
      <c r="DP293">
        <v>1</v>
      </c>
      <c r="DQ293">
        <v>1</v>
      </c>
      <c r="DU293">
        <v>1003</v>
      </c>
      <c r="DV293" t="s">
        <v>184</v>
      </c>
      <c r="DW293" t="s">
        <v>184</v>
      </c>
      <c r="DX293">
        <v>100</v>
      </c>
      <c r="DZ293" t="s">
        <v>3</v>
      </c>
      <c r="EA293" t="s">
        <v>3</v>
      </c>
      <c r="EB293" t="s">
        <v>3</v>
      </c>
      <c r="EC293" t="s">
        <v>3</v>
      </c>
      <c r="EE293">
        <v>416979905</v>
      </c>
      <c r="EF293">
        <v>3</v>
      </c>
      <c r="EG293" t="s">
        <v>405</v>
      </c>
      <c r="EH293">
        <v>0</v>
      </c>
      <c r="EI293" t="s">
        <v>3</v>
      </c>
      <c r="EJ293">
        <v>2</v>
      </c>
      <c r="EK293">
        <v>108001</v>
      </c>
      <c r="EL293" t="s">
        <v>406</v>
      </c>
      <c r="EM293" t="s">
        <v>407</v>
      </c>
      <c r="EO293" t="s">
        <v>417</v>
      </c>
      <c r="EQ293">
        <v>131072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23.04</v>
      </c>
      <c r="EX293">
        <v>0.4</v>
      </c>
      <c r="EY293">
        <v>0</v>
      </c>
      <c r="FQ293">
        <v>0</v>
      </c>
      <c r="FR293">
        <v>0</v>
      </c>
      <c r="FS293">
        <v>0</v>
      </c>
      <c r="FX293">
        <v>97</v>
      </c>
      <c r="FY293">
        <v>51</v>
      </c>
      <c r="GA293" t="s">
        <v>3</v>
      </c>
      <c r="GD293">
        <v>1</v>
      </c>
      <c r="GF293">
        <v>1587410308</v>
      </c>
      <c r="GG293">
        <v>2</v>
      </c>
      <c r="GH293">
        <v>1</v>
      </c>
      <c r="GI293">
        <v>-2</v>
      </c>
      <c r="GJ293">
        <v>0</v>
      </c>
      <c r="GK293">
        <v>0</v>
      </c>
      <c r="GL293">
        <f t="shared" si="205"/>
        <v>0</v>
      </c>
      <c r="GM293">
        <f t="shared" si="206"/>
        <v>105.18</v>
      </c>
      <c r="GN293">
        <f t="shared" si="207"/>
        <v>0</v>
      </c>
      <c r="GO293">
        <f t="shared" si="208"/>
        <v>105.18</v>
      </c>
      <c r="GP293">
        <f t="shared" si="209"/>
        <v>0</v>
      </c>
      <c r="GR293">
        <v>0</v>
      </c>
      <c r="GS293">
        <v>0</v>
      </c>
      <c r="GT293">
        <v>0</v>
      </c>
      <c r="GU293" t="s">
        <v>3</v>
      </c>
      <c r="GV293">
        <f t="shared" si="210"/>
        <v>0</v>
      </c>
      <c r="GW293">
        <v>1</v>
      </c>
      <c r="GX293">
        <f t="shared" si="211"/>
        <v>0</v>
      </c>
      <c r="HA293">
        <v>0</v>
      </c>
      <c r="HB293">
        <v>0</v>
      </c>
      <c r="HC293">
        <f t="shared" si="212"/>
        <v>0</v>
      </c>
      <c r="HE293" t="s">
        <v>3</v>
      </c>
      <c r="HF293" t="s">
        <v>3</v>
      </c>
      <c r="HM293" t="s">
        <v>3</v>
      </c>
      <c r="HN293" t="s">
        <v>408</v>
      </c>
      <c r="HO293" t="s">
        <v>409</v>
      </c>
      <c r="HP293" t="s">
        <v>406</v>
      </c>
      <c r="HQ293" t="s">
        <v>406</v>
      </c>
      <c r="HS293">
        <v>0</v>
      </c>
      <c r="IK293">
        <v>0</v>
      </c>
    </row>
    <row r="294" spans="1:245" x14ac:dyDescent="0.2">
      <c r="A294">
        <v>17</v>
      </c>
      <c r="B294">
        <v>1</v>
      </c>
      <c r="C294">
        <f>ROW(SmtRes!A489)</f>
        <v>489</v>
      </c>
      <c r="D294">
        <f>ROW(EtalonRes!A489)</f>
        <v>489</v>
      </c>
      <c r="E294" t="s">
        <v>448</v>
      </c>
      <c r="F294" t="s">
        <v>445</v>
      </c>
      <c r="G294" t="s">
        <v>449</v>
      </c>
      <c r="H294" t="s">
        <v>184</v>
      </c>
      <c r="I294">
        <f t="shared" si="189"/>
        <v>0.01</v>
      </c>
      <c r="J294">
        <v>0</v>
      </c>
      <c r="K294">
        <f t="shared" si="190"/>
        <v>0.01</v>
      </c>
      <c r="O294">
        <f t="shared" si="191"/>
        <v>144.25</v>
      </c>
      <c r="P294">
        <f>SUMIF(SmtRes!AQ480:'SmtRes'!AQ489,"=1",SmtRes!DF480:'SmtRes'!DF489)</f>
        <v>0</v>
      </c>
      <c r="Q294">
        <f>SUMIF(SmtRes!AQ480:'SmtRes'!AQ489,"=1",SmtRes!DG480:'SmtRes'!DG489)</f>
        <v>4.8000000000000007</v>
      </c>
      <c r="R294">
        <f>SUMIF(SmtRes!AQ480:'SmtRes'!AQ489,"=1",SmtRes!DH480:'SmtRes'!DH489)</f>
        <v>2.84</v>
      </c>
      <c r="S294">
        <f>SUMIF(SmtRes!AQ480:'SmtRes'!AQ489,"=1",SmtRes!DI480:'SmtRes'!DI489)</f>
        <v>136.61000000000001</v>
      </c>
      <c r="T294">
        <f t="shared" si="192"/>
        <v>0</v>
      </c>
      <c r="U294">
        <f>SUMIF(SmtRes!AQ480:'SmtRes'!AQ489,"=1",SmtRes!CV480:'SmtRes'!CV489)</f>
        <v>0.19353600000000001</v>
      </c>
      <c r="V294">
        <f>SUMIF(SmtRes!AQ480:'SmtRes'!AQ489,"=1",SmtRes!CW480:'SmtRes'!CW489)</f>
        <v>3.3600000000000001E-3</v>
      </c>
      <c r="W294">
        <f t="shared" si="193"/>
        <v>0</v>
      </c>
      <c r="X294">
        <f t="shared" si="194"/>
        <v>135.27000000000001</v>
      </c>
      <c r="Y294">
        <f t="shared" si="195"/>
        <v>71.12</v>
      </c>
      <c r="AA294">
        <v>425763196</v>
      </c>
      <c r="AB294">
        <f t="shared" si="196"/>
        <v>14108.740631999999</v>
      </c>
      <c r="AC294">
        <f t="shared" si="197"/>
        <v>0</v>
      </c>
      <c r="AD294">
        <f>ROUND((((SUM(SmtRes!BR480:'SmtRes'!BR489))-(SUM(SmtRes!BS480:'SmtRes'!BS489)))+AE294),6)</f>
        <v>447.42146400000001</v>
      </c>
      <c r="AE294">
        <f>ROUND((SUM(SmtRes!BS480:'SmtRes'!BS489)),6)</f>
        <v>284.24928</v>
      </c>
      <c r="AF294">
        <f>ROUND((SUM(SmtRes!BT480:'SmtRes'!BT489)),6)</f>
        <v>13661.319168</v>
      </c>
      <c r="AG294">
        <f t="shared" si="198"/>
        <v>0</v>
      </c>
      <c r="AH294">
        <f>(SUM(SmtRes!BU480:'SmtRes'!BU489))</f>
        <v>19.3536</v>
      </c>
      <c r="AI294">
        <f>(SUM(SmtRes!BV480:'SmtRes'!BV489))</f>
        <v>0.33600000000000002</v>
      </c>
      <c r="AJ294">
        <f t="shared" si="199"/>
        <v>0</v>
      </c>
      <c r="AK294">
        <v>17608.6488484</v>
      </c>
      <c r="AL294">
        <v>474.13704840000003</v>
      </c>
      <c r="AM294">
        <v>532.64459999999997</v>
      </c>
      <c r="AN294">
        <v>338.392</v>
      </c>
      <c r="AO294">
        <v>16263.475199999999</v>
      </c>
      <c r="AP294">
        <v>0</v>
      </c>
      <c r="AQ294">
        <v>23.04</v>
      </c>
      <c r="AR294">
        <v>0.4</v>
      </c>
      <c r="AS294">
        <v>0</v>
      </c>
      <c r="AT294">
        <v>97</v>
      </c>
      <c r="AU294">
        <v>51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1</v>
      </c>
      <c r="BD294" t="s">
        <v>3</v>
      </c>
      <c r="BE294" t="s">
        <v>3</v>
      </c>
      <c r="BF294" t="s">
        <v>3</v>
      </c>
      <c r="BG294" t="s">
        <v>3</v>
      </c>
      <c r="BH294">
        <v>0</v>
      </c>
      <c r="BI294">
        <v>2</v>
      </c>
      <c r="BJ294" t="s">
        <v>447</v>
      </c>
      <c r="BM294">
        <v>108001</v>
      </c>
      <c r="BN294">
        <v>0</v>
      </c>
      <c r="BO294" t="s">
        <v>3</v>
      </c>
      <c r="BP294">
        <v>0</v>
      </c>
      <c r="BQ294">
        <v>3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97</v>
      </c>
      <c r="CA294">
        <v>51</v>
      </c>
      <c r="CB294" t="s">
        <v>3</v>
      </c>
      <c r="CE294">
        <v>0</v>
      </c>
      <c r="CF294">
        <v>0</v>
      </c>
      <c r="CG294">
        <v>0</v>
      </c>
      <c r="CM294">
        <v>0</v>
      </c>
      <c r="CN294" t="s">
        <v>3</v>
      </c>
      <c r="CO294">
        <v>0</v>
      </c>
      <c r="CP294">
        <f t="shared" si="200"/>
        <v>144.25000000000003</v>
      </c>
      <c r="CQ294">
        <f>SUMIF(SmtRes!AQ480:'SmtRes'!AQ489,"=1",SmtRes!AA480:'SmtRes'!AA489)</f>
        <v>108237.39</v>
      </c>
      <c r="CR294">
        <f>SUMIF(SmtRes!AQ480:'SmtRes'!AQ489,"=1",SmtRes!AB480:'SmtRes'!AB489)</f>
        <v>2295.5</v>
      </c>
      <c r="CS294">
        <f>SUMIF(SmtRes!AQ480:'SmtRes'!AQ489,"=1",SmtRes!AC480:'SmtRes'!AC489)</f>
        <v>1691.96</v>
      </c>
      <c r="CT294">
        <f>SUMIF(SmtRes!AQ480:'SmtRes'!AQ489,"=1",SmtRes!AD480:'SmtRes'!AD489)</f>
        <v>705.88</v>
      </c>
      <c r="CU294">
        <f t="shared" si="201"/>
        <v>0</v>
      </c>
      <c r="CV294">
        <f>SUMIF(SmtRes!AQ480:'SmtRes'!AQ489,"=1",SmtRes!BU480:'SmtRes'!BU489)</f>
        <v>19.3536</v>
      </c>
      <c r="CW294">
        <f>SUMIF(SmtRes!AQ480:'SmtRes'!AQ489,"=1",SmtRes!BV480:'SmtRes'!BV489)</f>
        <v>0.33600000000000002</v>
      </c>
      <c r="CX294">
        <f t="shared" si="202"/>
        <v>0</v>
      </c>
      <c r="CY294">
        <f t="shared" si="203"/>
        <v>135.26650000000001</v>
      </c>
      <c r="CZ294">
        <f t="shared" si="204"/>
        <v>71.119500000000002</v>
      </c>
      <c r="DC294" t="s">
        <v>3</v>
      </c>
      <c r="DD294" t="s">
        <v>21</v>
      </c>
      <c r="DE294" t="s">
        <v>366</v>
      </c>
      <c r="DF294" t="s">
        <v>366</v>
      </c>
      <c r="DG294" t="s">
        <v>366</v>
      </c>
      <c r="DH294" t="s">
        <v>3</v>
      </c>
      <c r="DI294" t="s">
        <v>366</v>
      </c>
      <c r="DJ294" t="s">
        <v>366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1003</v>
      </c>
      <c r="DV294" t="s">
        <v>184</v>
      </c>
      <c r="DW294" t="s">
        <v>184</v>
      </c>
      <c r="DX294">
        <v>100</v>
      </c>
      <c r="DZ294" t="s">
        <v>3</v>
      </c>
      <c r="EA294" t="s">
        <v>3</v>
      </c>
      <c r="EB294" t="s">
        <v>3</v>
      </c>
      <c r="EC294" t="s">
        <v>3</v>
      </c>
      <c r="EE294">
        <v>416979905</v>
      </c>
      <c r="EF294">
        <v>3</v>
      </c>
      <c r="EG294" t="s">
        <v>405</v>
      </c>
      <c r="EH294">
        <v>0</v>
      </c>
      <c r="EI294" t="s">
        <v>3</v>
      </c>
      <c r="EJ294">
        <v>2</v>
      </c>
      <c r="EK294">
        <v>108001</v>
      </c>
      <c r="EL294" t="s">
        <v>406</v>
      </c>
      <c r="EM294" t="s">
        <v>407</v>
      </c>
      <c r="EO294" t="s">
        <v>3</v>
      </c>
      <c r="EQ294">
        <v>131072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23.04</v>
      </c>
      <c r="EX294">
        <v>0.4</v>
      </c>
      <c r="EY294">
        <v>0</v>
      </c>
      <c r="FQ294">
        <v>0</v>
      </c>
      <c r="FR294">
        <v>0</v>
      </c>
      <c r="FS294">
        <v>0</v>
      </c>
      <c r="FX294">
        <v>97</v>
      </c>
      <c r="FY294">
        <v>51</v>
      </c>
      <c r="GA294" t="s">
        <v>3</v>
      </c>
      <c r="GD294">
        <v>1</v>
      </c>
      <c r="GF294">
        <v>1311308466</v>
      </c>
      <c r="GG294">
        <v>2</v>
      </c>
      <c r="GH294">
        <v>1</v>
      </c>
      <c r="GI294">
        <v>-2</v>
      </c>
      <c r="GJ294">
        <v>0</v>
      </c>
      <c r="GK294">
        <v>0</v>
      </c>
      <c r="GL294">
        <f t="shared" si="205"/>
        <v>0</v>
      </c>
      <c r="GM294">
        <f t="shared" si="206"/>
        <v>350.64</v>
      </c>
      <c r="GN294">
        <f t="shared" si="207"/>
        <v>0</v>
      </c>
      <c r="GO294">
        <f t="shared" si="208"/>
        <v>350.64</v>
      </c>
      <c r="GP294">
        <f t="shared" si="209"/>
        <v>0</v>
      </c>
      <c r="GR294">
        <v>0</v>
      </c>
      <c r="GS294">
        <v>0</v>
      </c>
      <c r="GT294">
        <v>0</v>
      </c>
      <c r="GU294" t="s">
        <v>3</v>
      </c>
      <c r="GV294">
        <f t="shared" si="210"/>
        <v>0</v>
      </c>
      <c r="GW294">
        <v>1</v>
      </c>
      <c r="GX294">
        <f t="shared" si="211"/>
        <v>0</v>
      </c>
      <c r="HA294">
        <v>0</v>
      </c>
      <c r="HB294">
        <v>0</v>
      </c>
      <c r="HC294">
        <f t="shared" si="212"/>
        <v>0</v>
      </c>
      <c r="HE294" t="s">
        <v>3</v>
      </c>
      <c r="HF294" t="s">
        <v>3</v>
      </c>
      <c r="HM294" t="s">
        <v>3</v>
      </c>
      <c r="HN294" t="s">
        <v>408</v>
      </c>
      <c r="HO294" t="s">
        <v>409</v>
      </c>
      <c r="HP294" t="s">
        <v>406</v>
      </c>
      <c r="HQ294" t="s">
        <v>406</v>
      </c>
      <c r="HS294">
        <v>0</v>
      </c>
      <c r="IK294">
        <v>0</v>
      </c>
    </row>
    <row r="295" spans="1:245" x14ac:dyDescent="0.2">
      <c r="A295">
        <v>19</v>
      </c>
      <c r="B295">
        <v>1</v>
      </c>
      <c r="F295" t="s">
        <v>3</v>
      </c>
      <c r="G295" t="s">
        <v>450</v>
      </c>
      <c r="H295" t="s">
        <v>3</v>
      </c>
      <c r="AA295">
        <v>1</v>
      </c>
      <c r="IK295">
        <v>0</v>
      </c>
    </row>
    <row r="296" spans="1:245" x14ac:dyDescent="0.2">
      <c r="A296">
        <v>17</v>
      </c>
      <c r="B296">
        <v>1</v>
      </c>
      <c r="C296">
        <f>ROW(SmtRes!A501)</f>
        <v>501</v>
      </c>
      <c r="D296">
        <f>ROW(EtalonRes!A501)</f>
        <v>501</v>
      </c>
      <c r="E296" t="s">
        <v>451</v>
      </c>
      <c r="F296" t="s">
        <v>452</v>
      </c>
      <c r="G296" t="s">
        <v>453</v>
      </c>
      <c r="H296" t="s">
        <v>184</v>
      </c>
      <c r="I296">
        <f t="shared" ref="I296:I307" si="213">ROUND(1/100,7)</f>
        <v>0.01</v>
      </c>
      <c r="J296">
        <v>0</v>
      </c>
      <c r="K296">
        <f t="shared" ref="K296:K307" si="214">ROUND(1/100,7)</f>
        <v>0.01</v>
      </c>
      <c r="O296">
        <f t="shared" ref="O296:O307" si="215">ROUND(CP296,2)</f>
        <v>50.92</v>
      </c>
      <c r="P296">
        <f>SUMIF(SmtRes!AQ490:'SmtRes'!AQ501,"=1",SmtRes!DF490:'SmtRes'!DF501)</f>
        <v>0</v>
      </c>
      <c r="Q296">
        <f>SUMIF(SmtRes!AQ490:'SmtRes'!AQ501,"=1",SmtRes!DG490:'SmtRes'!DG501)</f>
        <v>11.34</v>
      </c>
      <c r="R296">
        <f>SUMIF(SmtRes!AQ490:'SmtRes'!AQ501,"=1",SmtRes!DH490:'SmtRes'!DH501)</f>
        <v>8.27</v>
      </c>
      <c r="S296">
        <f>SUMIF(SmtRes!AQ490:'SmtRes'!AQ501,"=1",SmtRes!DI490:'SmtRes'!DI501)</f>
        <v>31.31</v>
      </c>
      <c r="T296">
        <f t="shared" ref="T296:T307" si="216">ROUND(CU296*I296,2)</f>
        <v>0</v>
      </c>
      <c r="U296">
        <f>SUMIF(SmtRes!AQ490:'SmtRes'!AQ501,"=1",SmtRes!CV490:'SmtRes'!CV501)</f>
        <v>4.4352000000000003E-2</v>
      </c>
      <c r="V296">
        <f>SUMIF(SmtRes!AQ490:'SmtRes'!AQ501,"=1",SmtRes!CW490:'SmtRes'!CW501)</f>
        <v>9.7775999999999991E-3</v>
      </c>
      <c r="W296">
        <f t="shared" ref="W296:W307" si="217">ROUND(CX296*I296,2)</f>
        <v>0</v>
      </c>
      <c r="X296">
        <f t="shared" ref="X296:X307" si="218">ROUND(CY296,2)</f>
        <v>38.39</v>
      </c>
      <c r="Y296">
        <f t="shared" ref="Y296:Y307" si="219">ROUND(CZ296,2)</f>
        <v>20.190000000000001</v>
      </c>
      <c r="AA296">
        <v>425763196</v>
      </c>
      <c r="AB296">
        <f t="shared" ref="AB296:AB307" si="220">ROUND((AC296+AD296+AF296),6)</f>
        <v>4257.0616790000004</v>
      </c>
      <c r="AC296">
        <f t="shared" ref="AC296:AC307" si="221">ROUND((0),6)</f>
        <v>0</v>
      </c>
      <c r="AD296">
        <f>ROUND((((SUM(SmtRes!BR490:'SmtRes'!BR501))-(SUM(SmtRes!BS490:'SmtRes'!BS501)))+AE296),6)</f>
        <v>1126.342703</v>
      </c>
      <c r="AE296">
        <f>ROUND((SUM(SmtRes!BS490:'SmtRes'!BS501)),6)</f>
        <v>827.16540499999996</v>
      </c>
      <c r="AF296">
        <f>ROUND((SUM(SmtRes!BT490:'SmtRes'!BT501)),6)</f>
        <v>3130.7189760000001</v>
      </c>
      <c r="AG296">
        <f t="shared" ref="AG296:AG307" si="222">ROUND((AP296),6)</f>
        <v>0</v>
      </c>
      <c r="AH296">
        <f>(SUM(SmtRes!BU490:'SmtRes'!BU501))</f>
        <v>4.4352</v>
      </c>
      <c r="AI296">
        <f>(SUM(SmtRes!BV490:'SmtRes'!BV501))</f>
        <v>0.97775999999999985</v>
      </c>
      <c r="AJ296">
        <f t="shared" ref="AJ296:AJ307" si="223">(AS296)</f>
        <v>0</v>
      </c>
      <c r="AK296">
        <v>20726.739098400001</v>
      </c>
      <c r="AL296">
        <v>551.23479840000016</v>
      </c>
      <c r="AM296">
        <v>4469.6139000000003</v>
      </c>
      <c r="AN296">
        <v>3282.4023999999999</v>
      </c>
      <c r="AO296">
        <v>12423.488000000001</v>
      </c>
      <c r="AP296">
        <v>0</v>
      </c>
      <c r="AQ296">
        <v>17.600000000000001</v>
      </c>
      <c r="AR296">
        <v>3.88</v>
      </c>
      <c r="AS296">
        <v>0</v>
      </c>
      <c r="AT296">
        <v>97</v>
      </c>
      <c r="AU296">
        <v>51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1</v>
      </c>
      <c r="BD296" t="s">
        <v>3</v>
      </c>
      <c r="BE296" t="s">
        <v>3</v>
      </c>
      <c r="BF296" t="s">
        <v>3</v>
      </c>
      <c r="BG296" t="s">
        <v>3</v>
      </c>
      <c r="BH296">
        <v>0</v>
      </c>
      <c r="BI296">
        <v>2</v>
      </c>
      <c r="BJ296" t="s">
        <v>454</v>
      </c>
      <c r="BM296">
        <v>108001</v>
      </c>
      <c r="BN296">
        <v>0</v>
      </c>
      <c r="BO296" t="s">
        <v>3</v>
      </c>
      <c r="BP296">
        <v>0</v>
      </c>
      <c r="BQ296">
        <v>3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97</v>
      </c>
      <c r="CA296">
        <v>51</v>
      </c>
      <c r="CB296" t="s">
        <v>3</v>
      </c>
      <c r="CE296">
        <v>0</v>
      </c>
      <c r="CF296">
        <v>0</v>
      </c>
      <c r="CG296">
        <v>0</v>
      </c>
      <c r="CM296">
        <v>0</v>
      </c>
      <c r="CN296" t="s">
        <v>415</v>
      </c>
      <c r="CO296">
        <v>0</v>
      </c>
      <c r="CP296">
        <f t="shared" ref="CP296:CP307" si="224">(P296+Q296+S296+R296)</f>
        <v>50.92</v>
      </c>
      <c r="CQ296">
        <f>SUMIF(SmtRes!AQ490:'SmtRes'!AQ501,"=1",SmtRes!AA490:'SmtRes'!AA501)</f>
        <v>204820.2</v>
      </c>
      <c r="CR296">
        <f>SUMIF(SmtRes!AQ490:'SmtRes'!AQ501,"=1",SmtRes!AB490:'SmtRes'!AB501)</f>
        <v>2295.5</v>
      </c>
      <c r="CS296">
        <f>SUMIF(SmtRes!AQ490:'SmtRes'!AQ501,"=1",SmtRes!AC490:'SmtRes'!AC501)</f>
        <v>1691.96</v>
      </c>
      <c r="CT296">
        <f>SUMIF(SmtRes!AQ490:'SmtRes'!AQ501,"=1",SmtRes!AD490:'SmtRes'!AD501)</f>
        <v>705.88</v>
      </c>
      <c r="CU296">
        <f t="shared" ref="CU296:CU307" si="225">AG296</f>
        <v>0</v>
      </c>
      <c r="CV296">
        <f>SUMIF(SmtRes!AQ490:'SmtRes'!AQ501,"=1",SmtRes!BU490:'SmtRes'!BU501)</f>
        <v>4.4352</v>
      </c>
      <c r="CW296">
        <f>SUMIF(SmtRes!AQ490:'SmtRes'!AQ501,"=1",SmtRes!BV490:'SmtRes'!BV501)</f>
        <v>0.97775999999999985</v>
      </c>
      <c r="CX296">
        <f t="shared" ref="CX296:CX307" si="226">AJ296</f>
        <v>0</v>
      </c>
      <c r="CY296">
        <f t="shared" ref="CY296:CY307" si="227">(((S296+R296)*AT296)/100)</f>
        <v>38.392599999999995</v>
      </c>
      <c r="CZ296">
        <f t="shared" ref="CZ296:CZ307" si="228">(((S296+R296)*AU296)/100)</f>
        <v>20.1858</v>
      </c>
      <c r="DC296" t="s">
        <v>3</v>
      </c>
      <c r="DD296" t="s">
        <v>157</v>
      </c>
      <c r="DE296" t="s">
        <v>416</v>
      </c>
      <c r="DF296" t="s">
        <v>416</v>
      </c>
      <c r="DG296" t="s">
        <v>416</v>
      </c>
      <c r="DH296" t="s">
        <v>3</v>
      </c>
      <c r="DI296" t="s">
        <v>416</v>
      </c>
      <c r="DJ296" t="s">
        <v>416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U296">
        <v>1003</v>
      </c>
      <c r="DV296" t="s">
        <v>184</v>
      </c>
      <c r="DW296" t="s">
        <v>184</v>
      </c>
      <c r="DX296">
        <v>100</v>
      </c>
      <c r="DZ296" t="s">
        <v>3</v>
      </c>
      <c r="EA296" t="s">
        <v>3</v>
      </c>
      <c r="EB296" t="s">
        <v>3</v>
      </c>
      <c r="EC296" t="s">
        <v>3</v>
      </c>
      <c r="EE296">
        <v>416979905</v>
      </c>
      <c r="EF296">
        <v>3</v>
      </c>
      <c r="EG296" t="s">
        <v>405</v>
      </c>
      <c r="EH296">
        <v>0</v>
      </c>
      <c r="EI296" t="s">
        <v>3</v>
      </c>
      <c r="EJ296">
        <v>2</v>
      </c>
      <c r="EK296">
        <v>108001</v>
      </c>
      <c r="EL296" t="s">
        <v>406</v>
      </c>
      <c r="EM296" t="s">
        <v>407</v>
      </c>
      <c r="EO296" t="s">
        <v>417</v>
      </c>
      <c r="EQ296">
        <v>131072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17.600000000000001</v>
      </c>
      <c r="EX296">
        <v>3.88</v>
      </c>
      <c r="EY296">
        <v>0</v>
      </c>
      <c r="FQ296">
        <v>0</v>
      </c>
      <c r="FR296">
        <v>0</v>
      </c>
      <c r="FS296">
        <v>0</v>
      </c>
      <c r="FX296">
        <v>97</v>
      </c>
      <c r="FY296">
        <v>51</v>
      </c>
      <c r="GA296" t="s">
        <v>3</v>
      </c>
      <c r="GD296">
        <v>1</v>
      </c>
      <c r="GF296">
        <v>-1354942978</v>
      </c>
      <c r="GG296">
        <v>2</v>
      </c>
      <c r="GH296">
        <v>1</v>
      </c>
      <c r="GI296">
        <v>-2</v>
      </c>
      <c r="GJ296">
        <v>0</v>
      </c>
      <c r="GK296">
        <v>0</v>
      </c>
      <c r="GL296">
        <f t="shared" ref="GL296:GL307" si="229">ROUND(IF(AND(BH296=3,BI296=3,FS296&lt;&gt;0),P296,0),2)</f>
        <v>0</v>
      </c>
      <c r="GM296">
        <f t="shared" ref="GM296:GM307" si="230">ROUND(O296+X296+Y296,2)+GX296</f>
        <v>109.5</v>
      </c>
      <c r="GN296">
        <f t="shared" ref="GN296:GN307" si="231">IF(OR(BI296=0,BI296=1),GM296-GX296,0)</f>
        <v>0</v>
      </c>
      <c r="GO296">
        <f t="shared" ref="GO296:GO307" si="232">IF(BI296=2,GM296-GX296,0)</f>
        <v>109.5</v>
      </c>
      <c r="GP296">
        <f t="shared" ref="GP296:GP307" si="233">IF(BI296=4,GM296-GX296,0)</f>
        <v>0</v>
      </c>
      <c r="GR296">
        <v>0</v>
      </c>
      <c r="GS296">
        <v>0</v>
      </c>
      <c r="GT296">
        <v>0</v>
      </c>
      <c r="GU296" t="s">
        <v>3</v>
      </c>
      <c r="GV296">
        <f t="shared" ref="GV296:GV307" si="234">ROUND((GT296),6)</f>
        <v>0</v>
      </c>
      <c r="GW296">
        <v>1</v>
      </c>
      <c r="GX296">
        <f t="shared" ref="GX296:GX307" si="235">ROUND(HC296*I296,2)</f>
        <v>0</v>
      </c>
      <c r="HA296">
        <v>0</v>
      </c>
      <c r="HB296">
        <v>0</v>
      </c>
      <c r="HC296">
        <f t="shared" ref="HC296:HC307" si="236">GV296*GW296</f>
        <v>0</v>
      </c>
      <c r="HE296" t="s">
        <v>3</v>
      </c>
      <c r="HF296" t="s">
        <v>3</v>
      </c>
      <c r="HM296" t="s">
        <v>3</v>
      </c>
      <c r="HN296" t="s">
        <v>408</v>
      </c>
      <c r="HO296" t="s">
        <v>409</v>
      </c>
      <c r="HP296" t="s">
        <v>406</v>
      </c>
      <c r="HQ296" t="s">
        <v>406</v>
      </c>
      <c r="HS296">
        <v>0</v>
      </c>
      <c r="IK296">
        <v>0</v>
      </c>
    </row>
    <row r="297" spans="1:245" x14ac:dyDescent="0.2">
      <c r="A297">
        <v>17</v>
      </c>
      <c r="B297">
        <v>1</v>
      </c>
      <c r="C297">
        <f>ROW(SmtRes!A513)</f>
        <v>513</v>
      </c>
      <c r="D297">
        <f>ROW(EtalonRes!A513)</f>
        <v>513</v>
      </c>
      <c r="E297" t="s">
        <v>455</v>
      </c>
      <c r="F297" t="s">
        <v>452</v>
      </c>
      <c r="G297" t="s">
        <v>456</v>
      </c>
      <c r="H297" t="s">
        <v>184</v>
      </c>
      <c r="I297">
        <f t="shared" si="213"/>
        <v>0.01</v>
      </c>
      <c r="J297">
        <v>0</v>
      </c>
      <c r="K297">
        <f t="shared" si="214"/>
        <v>0.01</v>
      </c>
      <c r="O297">
        <f t="shared" si="215"/>
        <v>169.73</v>
      </c>
      <c r="P297">
        <f>SUMIF(SmtRes!AQ502:'SmtRes'!AQ513,"=1",SmtRes!DF502:'SmtRes'!DF513)</f>
        <v>0</v>
      </c>
      <c r="Q297">
        <f>SUMIF(SmtRes!AQ502:'SmtRes'!AQ513,"=1",SmtRes!DG502:'SmtRes'!DG513)</f>
        <v>37.79</v>
      </c>
      <c r="R297">
        <f>SUMIF(SmtRes!AQ502:'SmtRes'!AQ513,"=1",SmtRes!DH502:'SmtRes'!DH513)</f>
        <v>27.58</v>
      </c>
      <c r="S297">
        <f>SUMIF(SmtRes!AQ502:'SmtRes'!AQ513,"=1",SmtRes!DI502:'SmtRes'!DI513)</f>
        <v>104.36</v>
      </c>
      <c r="T297">
        <f t="shared" si="216"/>
        <v>0</v>
      </c>
      <c r="U297">
        <f>SUMIF(SmtRes!AQ502:'SmtRes'!AQ513,"=1",SmtRes!CV502:'SmtRes'!CV513)</f>
        <v>0.14784</v>
      </c>
      <c r="V297">
        <f>SUMIF(SmtRes!AQ502:'SmtRes'!AQ513,"=1",SmtRes!CW502:'SmtRes'!CW513)</f>
        <v>3.2592000000000003E-2</v>
      </c>
      <c r="W297">
        <f t="shared" si="217"/>
        <v>0</v>
      </c>
      <c r="X297">
        <f t="shared" si="218"/>
        <v>127.98</v>
      </c>
      <c r="Y297">
        <f t="shared" si="219"/>
        <v>67.290000000000006</v>
      </c>
      <c r="AA297">
        <v>425763196</v>
      </c>
      <c r="AB297">
        <f t="shared" si="220"/>
        <v>14190.205596</v>
      </c>
      <c r="AC297">
        <f t="shared" si="221"/>
        <v>0</v>
      </c>
      <c r="AD297">
        <f>ROUND((((SUM(SmtRes!BR502:'SmtRes'!BR513))-(SUM(SmtRes!BS502:'SmtRes'!BS513)))+AE297),6)</f>
        <v>3754.475676</v>
      </c>
      <c r="AE297">
        <f>ROUND((SUM(SmtRes!BS502:'SmtRes'!BS513)),6)</f>
        <v>2757.2180159999998</v>
      </c>
      <c r="AF297">
        <f>ROUND((SUM(SmtRes!BT502:'SmtRes'!BT513)),6)</f>
        <v>10435.72992</v>
      </c>
      <c r="AG297">
        <f t="shared" si="222"/>
        <v>0</v>
      </c>
      <c r="AH297">
        <f>(SUM(SmtRes!BU502:'SmtRes'!BU513))</f>
        <v>14.784000000000001</v>
      </c>
      <c r="AI297">
        <f>(SUM(SmtRes!BV502:'SmtRes'!BV513))</f>
        <v>3.2591999999999999</v>
      </c>
      <c r="AJ297">
        <f t="shared" si="223"/>
        <v>0</v>
      </c>
      <c r="AK297">
        <v>20726.739098400001</v>
      </c>
      <c r="AL297">
        <v>551.23479840000016</v>
      </c>
      <c r="AM297">
        <v>4469.6139000000003</v>
      </c>
      <c r="AN297">
        <v>3282.4023999999999</v>
      </c>
      <c r="AO297">
        <v>12423.488000000001</v>
      </c>
      <c r="AP297">
        <v>0</v>
      </c>
      <c r="AQ297">
        <v>17.600000000000001</v>
      </c>
      <c r="AR297">
        <v>3.88</v>
      </c>
      <c r="AS297">
        <v>0</v>
      </c>
      <c r="AT297">
        <v>97</v>
      </c>
      <c r="AU297">
        <v>51</v>
      </c>
      <c r="AV297">
        <v>1</v>
      </c>
      <c r="AW297">
        <v>1</v>
      </c>
      <c r="AZ297">
        <v>1</v>
      </c>
      <c r="BA297">
        <v>1</v>
      </c>
      <c r="BB297">
        <v>1</v>
      </c>
      <c r="BC297">
        <v>1</v>
      </c>
      <c r="BD297" t="s">
        <v>3</v>
      </c>
      <c r="BE297" t="s">
        <v>3</v>
      </c>
      <c r="BF297" t="s">
        <v>3</v>
      </c>
      <c r="BG297" t="s">
        <v>3</v>
      </c>
      <c r="BH297">
        <v>0</v>
      </c>
      <c r="BI297">
        <v>2</v>
      </c>
      <c r="BJ297" t="s">
        <v>454</v>
      </c>
      <c r="BM297">
        <v>108001</v>
      </c>
      <c r="BN297">
        <v>0</v>
      </c>
      <c r="BO297" t="s">
        <v>3</v>
      </c>
      <c r="BP297">
        <v>0</v>
      </c>
      <c r="BQ297">
        <v>3</v>
      </c>
      <c r="BR297">
        <v>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3</v>
      </c>
      <c r="BZ297">
        <v>97</v>
      </c>
      <c r="CA297">
        <v>51</v>
      </c>
      <c r="CB297" t="s">
        <v>3</v>
      </c>
      <c r="CE297">
        <v>0</v>
      </c>
      <c r="CF297">
        <v>0</v>
      </c>
      <c r="CG297">
        <v>0</v>
      </c>
      <c r="CM297">
        <v>0</v>
      </c>
      <c r="CN297" t="s">
        <v>3</v>
      </c>
      <c r="CO297">
        <v>0</v>
      </c>
      <c r="CP297">
        <f t="shared" si="224"/>
        <v>169.73000000000002</v>
      </c>
      <c r="CQ297">
        <f>SUMIF(SmtRes!AQ502:'SmtRes'!AQ513,"=1",SmtRes!AA502:'SmtRes'!AA513)</f>
        <v>204820.2</v>
      </c>
      <c r="CR297">
        <f>SUMIF(SmtRes!AQ502:'SmtRes'!AQ513,"=1",SmtRes!AB502:'SmtRes'!AB513)</f>
        <v>2295.5</v>
      </c>
      <c r="CS297">
        <f>SUMIF(SmtRes!AQ502:'SmtRes'!AQ513,"=1",SmtRes!AC502:'SmtRes'!AC513)</f>
        <v>1691.96</v>
      </c>
      <c r="CT297">
        <f>SUMIF(SmtRes!AQ502:'SmtRes'!AQ513,"=1",SmtRes!AD502:'SmtRes'!AD513)</f>
        <v>705.88</v>
      </c>
      <c r="CU297">
        <f t="shared" si="225"/>
        <v>0</v>
      </c>
      <c r="CV297">
        <f>SUMIF(SmtRes!AQ502:'SmtRes'!AQ513,"=1",SmtRes!BU502:'SmtRes'!BU513)</f>
        <v>14.784000000000001</v>
      </c>
      <c r="CW297">
        <f>SUMIF(SmtRes!AQ502:'SmtRes'!AQ513,"=1",SmtRes!BV502:'SmtRes'!BV513)</f>
        <v>3.2591999999999999</v>
      </c>
      <c r="CX297">
        <f t="shared" si="226"/>
        <v>0</v>
      </c>
      <c r="CY297">
        <f t="shared" si="227"/>
        <v>127.98180000000001</v>
      </c>
      <c r="CZ297">
        <f t="shared" si="228"/>
        <v>67.289400000000001</v>
      </c>
      <c r="DC297" t="s">
        <v>3</v>
      </c>
      <c r="DD297" t="s">
        <v>21</v>
      </c>
      <c r="DE297" t="s">
        <v>366</v>
      </c>
      <c r="DF297" t="s">
        <v>366</v>
      </c>
      <c r="DG297" t="s">
        <v>366</v>
      </c>
      <c r="DH297" t="s">
        <v>3</v>
      </c>
      <c r="DI297" t="s">
        <v>366</v>
      </c>
      <c r="DJ297" t="s">
        <v>366</v>
      </c>
      <c r="DK297" t="s">
        <v>3</v>
      </c>
      <c r="DL297" t="s">
        <v>3</v>
      </c>
      <c r="DM297" t="s">
        <v>3</v>
      </c>
      <c r="DN297">
        <v>0</v>
      </c>
      <c r="DO297">
        <v>0</v>
      </c>
      <c r="DP297">
        <v>1</v>
      </c>
      <c r="DQ297">
        <v>1</v>
      </c>
      <c r="DU297">
        <v>1003</v>
      </c>
      <c r="DV297" t="s">
        <v>184</v>
      </c>
      <c r="DW297" t="s">
        <v>184</v>
      </c>
      <c r="DX297">
        <v>100</v>
      </c>
      <c r="DZ297" t="s">
        <v>3</v>
      </c>
      <c r="EA297" t="s">
        <v>3</v>
      </c>
      <c r="EB297" t="s">
        <v>3</v>
      </c>
      <c r="EC297" t="s">
        <v>3</v>
      </c>
      <c r="EE297">
        <v>416979905</v>
      </c>
      <c r="EF297">
        <v>3</v>
      </c>
      <c r="EG297" t="s">
        <v>405</v>
      </c>
      <c r="EH297">
        <v>0</v>
      </c>
      <c r="EI297" t="s">
        <v>3</v>
      </c>
      <c r="EJ297">
        <v>2</v>
      </c>
      <c r="EK297">
        <v>108001</v>
      </c>
      <c r="EL297" t="s">
        <v>406</v>
      </c>
      <c r="EM297" t="s">
        <v>407</v>
      </c>
      <c r="EO297" t="s">
        <v>3</v>
      </c>
      <c r="EQ297">
        <v>131072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17.600000000000001</v>
      </c>
      <c r="EX297">
        <v>3.88</v>
      </c>
      <c r="EY297">
        <v>0</v>
      </c>
      <c r="FQ297">
        <v>0</v>
      </c>
      <c r="FR297">
        <v>0</v>
      </c>
      <c r="FS297">
        <v>0</v>
      </c>
      <c r="FX297">
        <v>97</v>
      </c>
      <c r="FY297">
        <v>51</v>
      </c>
      <c r="GA297" t="s">
        <v>3</v>
      </c>
      <c r="GD297">
        <v>1</v>
      </c>
      <c r="GF297">
        <v>1046624731</v>
      </c>
      <c r="GG297">
        <v>2</v>
      </c>
      <c r="GH297">
        <v>1</v>
      </c>
      <c r="GI297">
        <v>-2</v>
      </c>
      <c r="GJ297">
        <v>0</v>
      </c>
      <c r="GK297">
        <v>0</v>
      </c>
      <c r="GL297">
        <f t="shared" si="229"/>
        <v>0</v>
      </c>
      <c r="GM297">
        <f t="shared" si="230"/>
        <v>365</v>
      </c>
      <c r="GN297">
        <f t="shared" si="231"/>
        <v>0</v>
      </c>
      <c r="GO297">
        <f t="shared" si="232"/>
        <v>365</v>
      </c>
      <c r="GP297">
        <f t="shared" si="233"/>
        <v>0</v>
      </c>
      <c r="GR297">
        <v>0</v>
      </c>
      <c r="GS297">
        <v>0</v>
      </c>
      <c r="GT297">
        <v>0</v>
      </c>
      <c r="GU297" t="s">
        <v>3</v>
      </c>
      <c r="GV297">
        <f t="shared" si="234"/>
        <v>0</v>
      </c>
      <c r="GW297">
        <v>1</v>
      </c>
      <c r="GX297">
        <f t="shared" si="235"/>
        <v>0</v>
      </c>
      <c r="HA297">
        <v>0</v>
      </c>
      <c r="HB297">
        <v>0</v>
      </c>
      <c r="HC297">
        <f t="shared" si="236"/>
        <v>0</v>
      </c>
      <c r="HE297" t="s">
        <v>3</v>
      </c>
      <c r="HF297" t="s">
        <v>3</v>
      </c>
      <c r="HM297" t="s">
        <v>3</v>
      </c>
      <c r="HN297" t="s">
        <v>408</v>
      </c>
      <c r="HO297" t="s">
        <v>409</v>
      </c>
      <c r="HP297" t="s">
        <v>406</v>
      </c>
      <c r="HQ297" t="s">
        <v>406</v>
      </c>
      <c r="HS297">
        <v>0</v>
      </c>
      <c r="IK297">
        <v>0</v>
      </c>
    </row>
    <row r="298" spans="1:245" x14ac:dyDescent="0.2">
      <c r="A298">
        <v>17</v>
      </c>
      <c r="B298">
        <v>1</v>
      </c>
      <c r="C298">
        <f>ROW(SmtRes!A523)</f>
        <v>523</v>
      </c>
      <c r="D298">
        <f>ROW(EtalonRes!A523)</f>
        <v>523</v>
      </c>
      <c r="E298" t="s">
        <v>457</v>
      </c>
      <c r="F298" t="s">
        <v>458</v>
      </c>
      <c r="G298" t="s">
        <v>459</v>
      </c>
      <c r="H298" t="s">
        <v>184</v>
      </c>
      <c r="I298">
        <f t="shared" si="213"/>
        <v>0.01</v>
      </c>
      <c r="J298">
        <v>0</v>
      </c>
      <c r="K298">
        <f t="shared" si="214"/>
        <v>0.01</v>
      </c>
      <c r="O298">
        <f t="shared" si="215"/>
        <v>23.49</v>
      </c>
      <c r="P298">
        <f>SUMIF(SmtRes!AQ514:'SmtRes'!AQ523,"=1",SmtRes!DF514:'SmtRes'!DF523)</f>
        <v>0</v>
      </c>
      <c r="Q298">
        <f>SUMIF(SmtRes!AQ514:'SmtRes'!AQ523,"=1",SmtRes!DG514:'SmtRes'!DG523)</f>
        <v>1.29</v>
      </c>
      <c r="R298">
        <f>SUMIF(SmtRes!AQ514:'SmtRes'!AQ523,"=1",SmtRes!DH514:'SmtRes'!DH523)</f>
        <v>0.85</v>
      </c>
      <c r="S298">
        <f>SUMIF(SmtRes!AQ514:'SmtRes'!AQ523,"=1",SmtRes!DI514:'SmtRes'!DI523)</f>
        <v>21.35</v>
      </c>
      <c r="T298">
        <f t="shared" si="216"/>
        <v>0</v>
      </c>
      <c r="U298">
        <f>SUMIF(SmtRes!AQ514:'SmtRes'!AQ523,"=1",SmtRes!CV514:'SmtRes'!CV523)</f>
        <v>3.024E-2</v>
      </c>
      <c r="V298">
        <f>SUMIF(SmtRes!AQ514:'SmtRes'!AQ523,"=1",SmtRes!CW514:'SmtRes'!CW523)</f>
        <v>1.008E-3</v>
      </c>
      <c r="W298">
        <f t="shared" si="217"/>
        <v>0</v>
      </c>
      <c r="X298">
        <f t="shared" si="218"/>
        <v>21.53</v>
      </c>
      <c r="Y298">
        <f t="shared" si="219"/>
        <v>11.32</v>
      </c>
      <c r="AA298">
        <v>425763196</v>
      </c>
      <c r="AB298">
        <f t="shared" si="220"/>
        <v>2259.008186</v>
      </c>
      <c r="AC298">
        <f t="shared" si="221"/>
        <v>0</v>
      </c>
      <c r="AD298">
        <f>ROUND((((SUM(SmtRes!BR514:'SmtRes'!BR523))-(SUM(SmtRes!BS514:'SmtRes'!BS523)))+AE298),6)</f>
        <v>124.427066</v>
      </c>
      <c r="AE298">
        <f>ROUND((SUM(SmtRes!BS514:'SmtRes'!BS523)),6)</f>
        <v>85.274783999999997</v>
      </c>
      <c r="AF298">
        <f>ROUND((SUM(SmtRes!BT514:'SmtRes'!BT523)),6)</f>
        <v>2134.5811199999998</v>
      </c>
      <c r="AG298">
        <f t="shared" si="222"/>
        <v>0</v>
      </c>
      <c r="AH298">
        <f>(SUM(SmtRes!BU514:'SmtRes'!BU523))</f>
        <v>3.0239999999999996</v>
      </c>
      <c r="AI298">
        <f>(SUM(SmtRes!BV514:'SmtRes'!BV523))</f>
        <v>0.10079999999999999</v>
      </c>
      <c r="AJ298">
        <f t="shared" si="223"/>
        <v>0</v>
      </c>
      <c r="AK298">
        <v>9809.4286883999994</v>
      </c>
      <c r="AL298">
        <v>506.71848840000001</v>
      </c>
      <c r="AM298">
        <v>493.75819999999999</v>
      </c>
      <c r="AN298">
        <v>338.392</v>
      </c>
      <c r="AO298">
        <v>8470.56</v>
      </c>
      <c r="AP298">
        <v>0</v>
      </c>
      <c r="AQ298">
        <v>12</v>
      </c>
      <c r="AR298">
        <v>0.4</v>
      </c>
      <c r="AS298">
        <v>0</v>
      </c>
      <c r="AT298">
        <v>97</v>
      </c>
      <c r="AU298">
        <v>51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1</v>
      </c>
      <c r="BD298" t="s">
        <v>3</v>
      </c>
      <c r="BE298" t="s">
        <v>3</v>
      </c>
      <c r="BF298" t="s">
        <v>3</v>
      </c>
      <c r="BG298" t="s">
        <v>3</v>
      </c>
      <c r="BH298">
        <v>0</v>
      </c>
      <c r="BI298">
        <v>2</v>
      </c>
      <c r="BJ298" t="s">
        <v>460</v>
      </c>
      <c r="BM298">
        <v>108001</v>
      </c>
      <c r="BN298">
        <v>0</v>
      </c>
      <c r="BO298" t="s">
        <v>3</v>
      </c>
      <c r="BP298">
        <v>0</v>
      </c>
      <c r="BQ298">
        <v>3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97</v>
      </c>
      <c r="CA298">
        <v>51</v>
      </c>
      <c r="CB298" t="s">
        <v>3</v>
      </c>
      <c r="CE298">
        <v>0</v>
      </c>
      <c r="CF298">
        <v>0</v>
      </c>
      <c r="CG298">
        <v>0</v>
      </c>
      <c r="CM298">
        <v>0</v>
      </c>
      <c r="CN298" t="s">
        <v>415</v>
      </c>
      <c r="CO298">
        <v>0</v>
      </c>
      <c r="CP298">
        <f t="shared" si="224"/>
        <v>23.490000000000002</v>
      </c>
      <c r="CQ298">
        <f>SUMIF(SmtRes!AQ514:'SmtRes'!AQ523,"=1",SmtRes!AA514:'SmtRes'!AA523)</f>
        <v>108237.39</v>
      </c>
      <c r="CR298">
        <f>SUMIF(SmtRes!AQ514:'SmtRes'!AQ523,"=1",SmtRes!AB514:'SmtRes'!AB523)</f>
        <v>2295.5</v>
      </c>
      <c r="CS298">
        <f>SUMIF(SmtRes!AQ514:'SmtRes'!AQ523,"=1",SmtRes!AC514:'SmtRes'!AC523)</f>
        <v>1691.96</v>
      </c>
      <c r="CT298">
        <f>SUMIF(SmtRes!AQ514:'SmtRes'!AQ523,"=1",SmtRes!AD514:'SmtRes'!AD523)</f>
        <v>705.88</v>
      </c>
      <c r="CU298">
        <f t="shared" si="225"/>
        <v>0</v>
      </c>
      <c r="CV298">
        <f>SUMIF(SmtRes!AQ514:'SmtRes'!AQ523,"=1",SmtRes!BU514:'SmtRes'!BU523)</f>
        <v>3.0239999999999996</v>
      </c>
      <c r="CW298">
        <f>SUMIF(SmtRes!AQ514:'SmtRes'!AQ523,"=1",SmtRes!BV514:'SmtRes'!BV523)</f>
        <v>0.10079999999999999</v>
      </c>
      <c r="CX298">
        <f t="shared" si="226"/>
        <v>0</v>
      </c>
      <c r="CY298">
        <f t="shared" si="227"/>
        <v>21.534000000000002</v>
      </c>
      <c r="CZ298">
        <f t="shared" si="228"/>
        <v>11.322000000000001</v>
      </c>
      <c r="DC298" t="s">
        <v>3</v>
      </c>
      <c r="DD298" t="s">
        <v>157</v>
      </c>
      <c r="DE298" t="s">
        <v>416</v>
      </c>
      <c r="DF298" t="s">
        <v>416</v>
      </c>
      <c r="DG298" t="s">
        <v>416</v>
      </c>
      <c r="DH298" t="s">
        <v>3</v>
      </c>
      <c r="DI298" t="s">
        <v>416</v>
      </c>
      <c r="DJ298" t="s">
        <v>416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1003</v>
      </c>
      <c r="DV298" t="s">
        <v>184</v>
      </c>
      <c r="DW298" t="s">
        <v>184</v>
      </c>
      <c r="DX298">
        <v>100</v>
      </c>
      <c r="DZ298" t="s">
        <v>3</v>
      </c>
      <c r="EA298" t="s">
        <v>3</v>
      </c>
      <c r="EB298" t="s">
        <v>3</v>
      </c>
      <c r="EC298" t="s">
        <v>3</v>
      </c>
      <c r="EE298">
        <v>416979905</v>
      </c>
      <c r="EF298">
        <v>3</v>
      </c>
      <c r="EG298" t="s">
        <v>405</v>
      </c>
      <c r="EH298">
        <v>0</v>
      </c>
      <c r="EI298" t="s">
        <v>3</v>
      </c>
      <c r="EJ298">
        <v>2</v>
      </c>
      <c r="EK298">
        <v>108001</v>
      </c>
      <c r="EL298" t="s">
        <v>406</v>
      </c>
      <c r="EM298" t="s">
        <v>407</v>
      </c>
      <c r="EO298" t="s">
        <v>417</v>
      </c>
      <c r="EQ298">
        <v>131072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12</v>
      </c>
      <c r="EX298">
        <v>0.4</v>
      </c>
      <c r="EY298">
        <v>0</v>
      </c>
      <c r="FQ298">
        <v>0</v>
      </c>
      <c r="FR298">
        <v>0</v>
      </c>
      <c r="FS298">
        <v>0</v>
      </c>
      <c r="FX298">
        <v>97</v>
      </c>
      <c r="FY298">
        <v>51</v>
      </c>
      <c r="GA298" t="s">
        <v>3</v>
      </c>
      <c r="GD298">
        <v>1</v>
      </c>
      <c r="GF298">
        <v>-744179633</v>
      </c>
      <c r="GG298">
        <v>2</v>
      </c>
      <c r="GH298">
        <v>1</v>
      </c>
      <c r="GI298">
        <v>-2</v>
      </c>
      <c r="GJ298">
        <v>0</v>
      </c>
      <c r="GK298">
        <v>0</v>
      </c>
      <c r="GL298">
        <f t="shared" si="229"/>
        <v>0</v>
      </c>
      <c r="GM298">
        <f t="shared" si="230"/>
        <v>56.34</v>
      </c>
      <c r="GN298">
        <f t="shared" si="231"/>
        <v>0</v>
      </c>
      <c r="GO298">
        <f t="shared" si="232"/>
        <v>56.34</v>
      </c>
      <c r="GP298">
        <f t="shared" si="233"/>
        <v>0</v>
      </c>
      <c r="GR298">
        <v>0</v>
      </c>
      <c r="GS298">
        <v>0</v>
      </c>
      <c r="GT298">
        <v>0</v>
      </c>
      <c r="GU298" t="s">
        <v>3</v>
      </c>
      <c r="GV298">
        <f t="shared" si="234"/>
        <v>0</v>
      </c>
      <c r="GW298">
        <v>1</v>
      </c>
      <c r="GX298">
        <f t="shared" si="235"/>
        <v>0</v>
      </c>
      <c r="HA298">
        <v>0</v>
      </c>
      <c r="HB298">
        <v>0</v>
      </c>
      <c r="HC298">
        <f t="shared" si="236"/>
        <v>0</v>
      </c>
      <c r="HE298" t="s">
        <v>3</v>
      </c>
      <c r="HF298" t="s">
        <v>3</v>
      </c>
      <c r="HM298" t="s">
        <v>3</v>
      </c>
      <c r="HN298" t="s">
        <v>408</v>
      </c>
      <c r="HO298" t="s">
        <v>409</v>
      </c>
      <c r="HP298" t="s">
        <v>406</v>
      </c>
      <c r="HQ298" t="s">
        <v>406</v>
      </c>
      <c r="HS298">
        <v>0</v>
      </c>
      <c r="IK298">
        <v>0</v>
      </c>
    </row>
    <row r="299" spans="1:245" x14ac:dyDescent="0.2">
      <c r="A299">
        <v>17</v>
      </c>
      <c r="B299">
        <v>1</v>
      </c>
      <c r="C299">
        <f>ROW(SmtRes!A533)</f>
        <v>533</v>
      </c>
      <c r="D299">
        <f>ROW(EtalonRes!A533)</f>
        <v>533</v>
      </c>
      <c r="E299" t="s">
        <v>461</v>
      </c>
      <c r="F299" t="s">
        <v>458</v>
      </c>
      <c r="G299" t="s">
        <v>462</v>
      </c>
      <c r="H299" t="s">
        <v>184</v>
      </c>
      <c r="I299">
        <f t="shared" si="213"/>
        <v>0.01</v>
      </c>
      <c r="J299">
        <v>0</v>
      </c>
      <c r="K299">
        <f t="shared" si="214"/>
        <v>0.01</v>
      </c>
      <c r="O299">
        <f t="shared" si="215"/>
        <v>78.3</v>
      </c>
      <c r="P299">
        <f>SUMIF(SmtRes!AQ524:'SmtRes'!AQ533,"=1",SmtRes!DF524:'SmtRes'!DF533)</f>
        <v>0</v>
      </c>
      <c r="Q299">
        <f>SUMIF(SmtRes!AQ524:'SmtRes'!AQ533,"=1",SmtRes!DG524:'SmtRes'!DG533)</f>
        <v>4.3100000000000005</v>
      </c>
      <c r="R299">
        <f>SUMIF(SmtRes!AQ524:'SmtRes'!AQ533,"=1",SmtRes!DH524:'SmtRes'!DH533)</f>
        <v>2.84</v>
      </c>
      <c r="S299">
        <f>SUMIF(SmtRes!AQ524:'SmtRes'!AQ533,"=1",SmtRes!DI524:'SmtRes'!DI533)</f>
        <v>71.150000000000006</v>
      </c>
      <c r="T299">
        <f t="shared" si="216"/>
        <v>0</v>
      </c>
      <c r="U299">
        <f>SUMIF(SmtRes!AQ524:'SmtRes'!AQ533,"=1",SmtRes!CV524:'SmtRes'!CV533)</f>
        <v>0.1008</v>
      </c>
      <c r="V299">
        <f>SUMIF(SmtRes!AQ524:'SmtRes'!AQ533,"=1",SmtRes!CW524:'SmtRes'!CW533)</f>
        <v>3.3600000000000001E-3</v>
      </c>
      <c r="W299">
        <f t="shared" si="217"/>
        <v>0</v>
      </c>
      <c r="X299">
        <f t="shared" si="218"/>
        <v>71.77</v>
      </c>
      <c r="Y299">
        <f t="shared" si="219"/>
        <v>37.729999999999997</v>
      </c>
      <c r="AA299">
        <v>425763196</v>
      </c>
      <c r="AB299">
        <f t="shared" si="220"/>
        <v>7530.0272880000002</v>
      </c>
      <c r="AC299">
        <f t="shared" si="221"/>
        <v>0</v>
      </c>
      <c r="AD299">
        <f>ROUND((((SUM(SmtRes!BR524:'SmtRes'!BR533))-(SUM(SmtRes!BS524:'SmtRes'!BS533)))+AE299),6)</f>
        <v>414.756888</v>
      </c>
      <c r="AE299">
        <f>ROUND((SUM(SmtRes!BS524:'SmtRes'!BS533)),6)</f>
        <v>284.24928</v>
      </c>
      <c r="AF299">
        <f>ROUND((SUM(SmtRes!BT524:'SmtRes'!BT533)),6)</f>
        <v>7115.2704000000003</v>
      </c>
      <c r="AG299">
        <f t="shared" si="222"/>
        <v>0</v>
      </c>
      <c r="AH299">
        <f>(SUM(SmtRes!BU524:'SmtRes'!BU533))</f>
        <v>10.08</v>
      </c>
      <c r="AI299">
        <f>(SUM(SmtRes!BV524:'SmtRes'!BV533))</f>
        <v>0.33600000000000002</v>
      </c>
      <c r="AJ299">
        <f t="shared" si="223"/>
        <v>0</v>
      </c>
      <c r="AK299">
        <v>9809.4286883999994</v>
      </c>
      <c r="AL299">
        <v>506.71848840000001</v>
      </c>
      <c r="AM299">
        <v>493.75819999999999</v>
      </c>
      <c r="AN299">
        <v>338.392</v>
      </c>
      <c r="AO299">
        <v>8470.56</v>
      </c>
      <c r="AP299">
        <v>0</v>
      </c>
      <c r="AQ299">
        <v>12</v>
      </c>
      <c r="AR299">
        <v>0.4</v>
      </c>
      <c r="AS299">
        <v>0</v>
      </c>
      <c r="AT299">
        <v>97</v>
      </c>
      <c r="AU299">
        <v>51</v>
      </c>
      <c r="AV299">
        <v>1</v>
      </c>
      <c r="AW299">
        <v>1</v>
      </c>
      <c r="AZ299">
        <v>1</v>
      </c>
      <c r="BA299">
        <v>1</v>
      </c>
      <c r="BB299">
        <v>1</v>
      </c>
      <c r="BC299">
        <v>1</v>
      </c>
      <c r="BD299" t="s">
        <v>3</v>
      </c>
      <c r="BE299" t="s">
        <v>3</v>
      </c>
      <c r="BF299" t="s">
        <v>3</v>
      </c>
      <c r="BG299" t="s">
        <v>3</v>
      </c>
      <c r="BH299">
        <v>0</v>
      </c>
      <c r="BI299">
        <v>2</v>
      </c>
      <c r="BJ299" t="s">
        <v>460</v>
      </c>
      <c r="BM299">
        <v>108001</v>
      </c>
      <c r="BN299">
        <v>0</v>
      </c>
      <c r="BO299" t="s">
        <v>3</v>
      </c>
      <c r="BP299">
        <v>0</v>
      </c>
      <c r="BQ299">
        <v>3</v>
      </c>
      <c r="BR299">
        <v>0</v>
      </c>
      <c r="BS299">
        <v>1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3</v>
      </c>
      <c r="BZ299">
        <v>97</v>
      </c>
      <c r="CA299">
        <v>51</v>
      </c>
      <c r="CB299" t="s">
        <v>3</v>
      </c>
      <c r="CE299">
        <v>0</v>
      </c>
      <c r="CF299">
        <v>0</v>
      </c>
      <c r="CG299">
        <v>0</v>
      </c>
      <c r="CM299">
        <v>0</v>
      </c>
      <c r="CN299" t="s">
        <v>3</v>
      </c>
      <c r="CO299">
        <v>0</v>
      </c>
      <c r="CP299">
        <f t="shared" si="224"/>
        <v>78.300000000000011</v>
      </c>
      <c r="CQ299">
        <f>SUMIF(SmtRes!AQ524:'SmtRes'!AQ533,"=1",SmtRes!AA524:'SmtRes'!AA533)</f>
        <v>108237.39</v>
      </c>
      <c r="CR299">
        <f>SUMIF(SmtRes!AQ524:'SmtRes'!AQ533,"=1",SmtRes!AB524:'SmtRes'!AB533)</f>
        <v>2295.5</v>
      </c>
      <c r="CS299">
        <f>SUMIF(SmtRes!AQ524:'SmtRes'!AQ533,"=1",SmtRes!AC524:'SmtRes'!AC533)</f>
        <v>1691.96</v>
      </c>
      <c r="CT299">
        <f>SUMIF(SmtRes!AQ524:'SmtRes'!AQ533,"=1",SmtRes!AD524:'SmtRes'!AD533)</f>
        <v>705.88</v>
      </c>
      <c r="CU299">
        <f t="shared" si="225"/>
        <v>0</v>
      </c>
      <c r="CV299">
        <f>SUMIF(SmtRes!AQ524:'SmtRes'!AQ533,"=1",SmtRes!BU524:'SmtRes'!BU533)</f>
        <v>10.08</v>
      </c>
      <c r="CW299">
        <f>SUMIF(SmtRes!AQ524:'SmtRes'!AQ533,"=1",SmtRes!BV524:'SmtRes'!BV533)</f>
        <v>0.33600000000000002</v>
      </c>
      <c r="CX299">
        <f t="shared" si="226"/>
        <v>0</v>
      </c>
      <c r="CY299">
        <f t="shared" si="227"/>
        <v>71.770300000000006</v>
      </c>
      <c r="CZ299">
        <f t="shared" si="228"/>
        <v>37.73490000000001</v>
      </c>
      <c r="DC299" t="s">
        <v>3</v>
      </c>
      <c r="DD299" t="s">
        <v>21</v>
      </c>
      <c r="DE299" t="s">
        <v>366</v>
      </c>
      <c r="DF299" t="s">
        <v>366</v>
      </c>
      <c r="DG299" t="s">
        <v>366</v>
      </c>
      <c r="DH299" t="s">
        <v>3</v>
      </c>
      <c r="DI299" t="s">
        <v>366</v>
      </c>
      <c r="DJ299" t="s">
        <v>366</v>
      </c>
      <c r="DK299" t="s">
        <v>3</v>
      </c>
      <c r="DL299" t="s">
        <v>3</v>
      </c>
      <c r="DM299" t="s">
        <v>3</v>
      </c>
      <c r="DN299">
        <v>0</v>
      </c>
      <c r="DO299">
        <v>0</v>
      </c>
      <c r="DP299">
        <v>1</v>
      </c>
      <c r="DQ299">
        <v>1</v>
      </c>
      <c r="DU299">
        <v>1003</v>
      </c>
      <c r="DV299" t="s">
        <v>184</v>
      </c>
      <c r="DW299" t="s">
        <v>184</v>
      </c>
      <c r="DX299">
        <v>100</v>
      </c>
      <c r="DZ299" t="s">
        <v>3</v>
      </c>
      <c r="EA299" t="s">
        <v>3</v>
      </c>
      <c r="EB299" t="s">
        <v>3</v>
      </c>
      <c r="EC299" t="s">
        <v>3</v>
      </c>
      <c r="EE299">
        <v>416979905</v>
      </c>
      <c r="EF299">
        <v>3</v>
      </c>
      <c r="EG299" t="s">
        <v>405</v>
      </c>
      <c r="EH299">
        <v>0</v>
      </c>
      <c r="EI299" t="s">
        <v>3</v>
      </c>
      <c r="EJ299">
        <v>2</v>
      </c>
      <c r="EK299">
        <v>108001</v>
      </c>
      <c r="EL299" t="s">
        <v>406</v>
      </c>
      <c r="EM299" t="s">
        <v>407</v>
      </c>
      <c r="EO299" t="s">
        <v>3</v>
      </c>
      <c r="EQ299">
        <v>131072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12</v>
      </c>
      <c r="EX299">
        <v>0.4</v>
      </c>
      <c r="EY299">
        <v>0</v>
      </c>
      <c r="FQ299">
        <v>0</v>
      </c>
      <c r="FR299">
        <v>0</v>
      </c>
      <c r="FS299">
        <v>0</v>
      </c>
      <c r="FX299">
        <v>97</v>
      </c>
      <c r="FY299">
        <v>51</v>
      </c>
      <c r="GA299" t="s">
        <v>3</v>
      </c>
      <c r="GD299">
        <v>1</v>
      </c>
      <c r="GF299">
        <v>-1068460804</v>
      </c>
      <c r="GG299">
        <v>2</v>
      </c>
      <c r="GH299">
        <v>1</v>
      </c>
      <c r="GI299">
        <v>-2</v>
      </c>
      <c r="GJ299">
        <v>0</v>
      </c>
      <c r="GK299">
        <v>0</v>
      </c>
      <c r="GL299">
        <f t="shared" si="229"/>
        <v>0</v>
      </c>
      <c r="GM299">
        <f t="shared" si="230"/>
        <v>187.8</v>
      </c>
      <c r="GN299">
        <f t="shared" si="231"/>
        <v>0</v>
      </c>
      <c r="GO299">
        <f t="shared" si="232"/>
        <v>187.8</v>
      </c>
      <c r="GP299">
        <f t="shared" si="233"/>
        <v>0</v>
      </c>
      <c r="GR299">
        <v>0</v>
      </c>
      <c r="GS299">
        <v>0</v>
      </c>
      <c r="GT299">
        <v>0</v>
      </c>
      <c r="GU299" t="s">
        <v>3</v>
      </c>
      <c r="GV299">
        <f t="shared" si="234"/>
        <v>0</v>
      </c>
      <c r="GW299">
        <v>1</v>
      </c>
      <c r="GX299">
        <f t="shared" si="235"/>
        <v>0</v>
      </c>
      <c r="HA299">
        <v>0</v>
      </c>
      <c r="HB299">
        <v>0</v>
      </c>
      <c r="HC299">
        <f t="shared" si="236"/>
        <v>0</v>
      </c>
      <c r="HE299" t="s">
        <v>3</v>
      </c>
      <c r="HF299" t="s">
        <v>3</v>
      </c>
      <c r="HM299" t="s">
        <v>3</v>
      </c>
      <c r="HN299" t="s">
        <v>408</v>
      </c>
      <c r="HO299" t="s">
        <v>409</v>
      </c>
      <c r="HP299" t="s">
        <v>406</v>
      </c>
      <c r="HQ299" t="s">
        <v>406</v>
      </c>
      <c r="HS299">
        <v>0</v>
      </c>
      <c r="IK299">
        <v>0</v>
      </c>
    </row>
    <row r="300" spans="1:245" x14ac:dyDescent="0.2">
      <c r="A300">
        <v>17</v>
      </c>
      <c r="B300">
        <v>1</v>
      </c>
      <c r="C300">
        <f>ROW(SmtRes!A544)</f>
        <v>544</v>
      </c>
      <c r="D300">
        <f>ROW(EtalonRes!A544)</f>
        <v>544</v>
      </c>
      <c r="E300" t="s">
        <v>463</v>
      </c>
      <c r="F300" t="s">
        <v>464</v>
      </c>
      <c r="G300" t="s">
        <v>465</v>
      </c>
      <c r="H300" t="s">
        <v>184</v>
      </c>
      <c r="I300">
        <f t="shared" si="213"/>
        <v>0.01</v>
      </c>
      <c r="J300">
        <v>0</v>
      </c>
      <c r="K300">
        <f t="shared" si="214"/>
        <v>0.01</v>
      </c>
      <c r="O300">
        <f t="shared" si="215"/>
        <v>129.69999999999999</v>
      </c>
      <c r="P300">
        <f>SUMIF(SmtRes!AQ534:'SmtRes'!AQ544,"=1",SmtRes!DF534:'SmtRes'!DF544)</f>
        <v>0</v>
      </c>
      <c r="Q300">
        <f>SUMIF(SmtRes!AQ534:'SmtRes'!AQ544,"=1",SmtRes!DG534:'SmtRes'!DG544)</f>
        <v>51.81</v>
      </c>
      <c r="R300">
        <f>SUMIF(SmtRes!AQ534:'SmtRes'!AQ544,"=1",SmtRes!DH534:'SmtRes'!DH544)</f>
        <v>23.529999999999998</v>
      </c>
      <c r="S300">
        <f>SUMIF(SmtRes!AQ534:'SmtRes'!AQ544,"=1",SmtRes!DI534:'SmtRes'!DI544)</f>
        <v>54.36</v>
      </c>
      <c r="T300">
        <f t="shared" si="216"/>
        <v>0</v>
      </c>
      <c r="U300">
        <f>SUMIF(SmtRes!AQ534:'SmtRes'!AQ544,"=1",SmtRes!CV534:'SmtRes'!CV544)</f>
        <v>7.7011200000000002E-2</v>
      </c>
      <c r="V300">
        <f>SUMIF(SmtRes!AQ534:'SmtRes'!AQ544,"=1",SmtRes!CW534:'SmtRes'!CW544)</f>
        <v>2.4393600000000001E-2</v>
      </c>
      <c r="W300">
        <f t="shared" si="217"/>
        <v>0</v>
      </c>
      <c r="X300">
        <f t="shared" si="218"/>
        <v>75.55</v>
      </c>
      <c r="Y300">
        <f t="shared" si="219"/>
        <v>39.72</v>
      </c>
      <c r="AA300">
        <v>425763196</v>
      </c>
      <c r="AB300">
        <f t="shared" si="220"/>
        <v>9020.4151980000006</v>
      </c>
      <c r="AC300">
        <f t="shared" si="221"/>
        <v>0</v>
      </c>
      <c r="AD300">
        <f>ROUND((((SUM(SmtRes!BR534:'SmtRes'!BR544))-(SUM(SmtRes!BS534:'SmtRes'!BS544)))+AE300),6)</f>
        <v>3584.3486119999998</v>
      </c>
      <c r="AE300">
        <f>ROUND((SUM(SmtRes!BS534:'SmtRes'!BS544)),6)</f>
        <v>2353.4675139999999</v>
      </c>
      <c r="AF300">
        <f>ROUND((SUM(SmtRes!BT534:'SmtRes'!BT544)),6)</f>
        <v>5436.0665859999999</v>
      </c>
      <c r="AG300">
        <f t="shared" si="222"/>
        <v>0</v>
      </c>
      <c r="AH300">
        <f>(SUM(SmtRes!BU534:'SmtRes'!BU544))</f>
        <v>7.7011199999999995</v>
      </c>
      <c r="AI300">
        <f>(SUM(SmtRes!BV534:'SmtRes'!BV544))</f>
        <v>2.4393599999999993</v>
      </c>
      <c r="AJ300">
        <f t="shared" si="223"/>
        <v>0</v>
      </c>
      <c r="AK300">
        <v>45847.419793199995</v>
      </c>
      <c r="AL300">
        <v>712.96459319999997</v>
      </c>
      <c r="AM300">
        <v>14223.605599999999</v>
      </c>
      <c r="AN300">
        <v>9339.1567999999988</v>
      </c>
      <c r="AO300">
        <v>21571.692800000001</v>
      </c>
      <c r="AP300">
        <v>0</v>
      </c>
      <c r="AQ300">
        <v>30.56</v>
      </c>
      <c r="AR300">
        <v>9.6799999999999979</v>
      </c>
      <c r="AS300">
        <v>0</v>
      </c>
      <c r="AT300">
        <v>97</v>
      </c>
      <c r="AU300">
        <v>51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1</v>
      </c>
      <c r="BD300" t="s">
        <v>3</v>
      </c>
      <c r="BE300" t="s">
        <v>3</v>
      </c>
      <c r="BF300" t="s">
        <v>3</v>
      </c>
      <c r="BG300" t="s">
        <v>3</v>
      </c>
      <c r="BH300">
        <v>0</v>
      </c>
      <c r="BI300">
        <v>2</v>
      </c>
      <c r="BJ300" t="s">
        <v>466</v>
      </c>
      <c r="BM300">
        <v>108001</v>
      </c>
      <c r="BN300">
        <v>0</v>
      </c>
      <c r="BO300" t="s">
        <v>3</v>
      </c>
      <c r="BP300">
        <v>0</v>
      </c>
      <c r="BQ300">
        <v>3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97</v>
      </c>
      <c r="CA300">
        <v>51</v>
      </c>
      <c r="CB300" t="s">
        <v>3</v>
      </c>
      <c r="CE300">
        <v>0</v>
      </c>
      <c r="CF300">
        <v>0</v>
      </c>
      <c r="CG300">
        <v>0</v>
      </c>
      <c r="CM300">
        <v>0</v>
      </c>
      <c r="CN300" t="s">
        <v>415</v>
      </c>
      <c r="CO300">
        <v>0</v>
      </c>
      <c r="CP300">
        <f t="shared" si="224"/>
        <v>129.69999999999999</v>
      </c>
      <c r="CQ300">
        <f>SUMIF(SmtRes!AQ534:'SmtRes'!AQ544,"=1",SmtRes!AA534:'SmtRes'!AA544)</f>
        <v>108237.39</v>
      </c>
      <c r="CR300">
        <f>SUMIF(SmtRes!AQ534:'SmtRes'!AQ544,"=1",SmtRes!AB534:'SmtRes'!AB544)</f>
        <v>4445.12</v>
      </c>
      <c r="CS300">
        <f>SUMIF(SmtRes!AQ534:'SmtRes'!AQ544,"=1",SmtRes!AC534:'SmtRes'!AC544)</f>
        <v>2661.87</v>
      </c>
      <c r="CT300">
        <f>SUMIF(SmtRes!AQ534:'SmtRes'!AQ544,"=1",SmtRes!AD534:'SmtRes'!AD544)</f>
        <v>705.88</v>
      </c>
      <c r="CU300">
        <f t="shared" si="225"/>
        <v>0</v>
      </c>
      <c r="CV300">
        <f>SUMIF(SmtRes!AQ534:'SmtRes'!AQ544,"=1",SmtRes!BU534:'SmtRes'!BU544)</f>
        <v>7.7011199999999995</v>
      </c>
      <c r="CW300">
        <f>SUMIF(SmtRes!AQ534:'SmtRes'!AQ544,"=1",SmtRes!BV534:'SmtRes'!BV544)</f>
        <v>2.4393599999999993</v>
      </c>
      <c r="CX300">
        <f t="shared" si="226"/>
        <v>0</v>
      </c>
      <c r="CY300">
        <f t="shared" si="227"/>
        <v>75.553299999999993</v>
      </c>
      <c r="CZ300">
        <f t="shared" si="228"/>
        <v>39.7239</v>
      </c>
      <c r="DC300" t="s">
        <v>3</v>
      </c>
      <c r="DD300" t="s">
        <v>157</v>
      </c>
      <c r="DE300" t="s">
        <v>416</v>
      </c>
      <c r="DF300" t="s">
        <v>416</v>
      </c>
      <c r="DG300" t="s">
        <v>416</v>
      </c>
      <c r="DH300" t="s">
        <v>3</v>
      </c>
      <c r="DI300" t="s">
        <v>416</v>
      </c>
      <c r="DJ300" t="s">
        <v>416</v>
      </c>
      <c r="DK300" t="s">
        <v>3</v>
      </c>
      <c r="DL300" t="s">
        <v>3</v>
      </c>
      <c r="DM300" t="s">
        <v>3</v>
      </c>
      <c r="DN300">
        <v>0</v>
      </c>
      <c r="DO300">
        <v>0</v>
      </c>
      <c r="DP300">
        <v>1</v>
      </c>
      <c r="DQ300">
        <v>1</v>
      </c>
      <c r="DU300">
        <v>1003</v>
      </c>
      <c r="DV300" t="s">
        <v>184</v>
      </c>
      <c r="DW300" t="s">
        <v>184</v>
      </c>
      <c r="DX300">
        <v>100</v>
      </c>
      <c r="DZ300" t="s">
        <v>3</v>
      </c>
      <c r="EA300" t="s">
        <v>3</v>
      </c>
      <c r="EB300" t="s">
        <v>3</v>
      </c>
      <c r="EC300" t="s">
        <v>3</v>
      </c>
      <c r="EE300">
        <v>416979905</v>
      </c>
      <c r="EF300">
        <v>3</v>
      </c>
      <c r="EG300" t="s">
        <v>405</v>
      </c>
      <c r="EH300">
        <v>0</v>
      </c>
      <c r="EI300" t="s">
        <v>3</v>
      </c>
      <c r="EJ300">
        <v>2</v>
      </c>
      <c r="EK300">
        <v>108001</v>
      </c>
      <c r="EL300" t="s">
        <v>406</v>
      </c>
      <c r="EM300" t="s">
        <v>407</v>
      </c>
      <c r="EO300" t="s">
        <v>417</v>
      </c>
      <c r="EQ300">
        <v>131072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30.56</v>
      </c>
      <c r="EX300">
        <v>9.68</v>
      </c>
      <c r="EY300">
        <v>0</v>
      </c>
      <c r="FQ300">
        <v>0</v>
      </c>
      <c r="FR300">
        <v>0</v>
      </c>
      <c r="FS300">
        <v>0</v>
      </c>
      <c r="FX300">
        <v>97</v>
      </c>
      <c r="FY300">
        <v>51</v>
      </c>
      <c r="GA300" t="s">
        <v>3</v>
      </c>
      <c r="GD300">
        <v>1</v>
      </c>
      <c r="GF300">
        <v>-1349480335</v>
      </c>
      <c r="GG300">
        <v>2</v>
      </c>
      <c r="GH300">
        <v>1</v>
      </c>
      <c r="GI300">
        <v>-2</v>
      </c>
      <c r="GJ300">
        <v>0</v>
      </c>
      <c r="GK300">
        <v>0</v>
      </c>
      <c r="GL300">
        <f t="shared" si="229"/>
        <v>0</v>
      </c>
      <c r="GM300">
        <f t="shared" si="230"/>
        <v>244.97</v>
      </c>
      <c r="GN300">
        <f t="shared" si="231"/>
        <v>0</v>
      </c>
      <c r="GO300">
        <f t="shared" si="232"/>
        <v>244.97</v>
      </c>
      <c r="GP300">
        <f t="shared" si="233"/>
        <v>0</v>
      </c>
      <c r="GR300">
        <v>0</v>
      </c>
      <c r="GS300">
        <v>0</v>
      </c>
      <c r="GT300">
        <v>0</v>
      </c>
      <c r="GU300" t="s">
        <v>3</v>
      </c>
      <c r="GV300">
        <f t="shared" si="234"/>
        <v>0</v>
      </c>
      <c r="GW300">
        <v>1</v>
      </c>
      <c r="GX300">
        <f t="shared" si="235"/>
        <v>0</v>
      </c>
      <c r="HA300">
        <v>0</v>
      </c>
      <c r="HB300">
        <v>0</v>
      </c>
      <c r="HC300">
        <f t="shared" si="236"/>
        <v>0</v>
      </c>
      <c r="HE300" t="s">
        <v>3</v>
      </c>
      <c r="HF300" t="s">
        <v>3</v>
      </c>
      <c r="HM300" t="s">
        <v>3</v>
      </c>
      <c r="HN300" t="s">
        <v>408</v>
      </c>
      <c r="HO300" t="s">
        <v>409</v>
      </c>
      <c r="HP300" t="s">
        <v>406</v>
      </c>
      <c r="HQ300" t="s">
        <v>406</v>
      </c>
      <c r="HS300">
        <v>0</v>
      </c>
      <c r="IK300">
        <v>0</v>
      </c>
    </row>
    <row r="301" spans="1:245" x14ac:dyDescent="0.2">
      <c r="A301">
        <v>17</v>
      </c>
      <c r="B301">
        <v>1</v>
      </c>
      <c r="C301">
        <f>ROW(SmtRes!A555)</f>
        <v>555</v>
      </c>
      <c r="D301">
        <f>ROW(EtalonRes!A555)</f>
        <v>555</v>
      </c>
      <c r="E301" t="s">
        <v>467</v>
      </c>
      <c r="F301" t="s">
        <v>464</v>
      </c>
      <c r="G301" t="s">
        <v>468</v>
      </c>
      <c r="H301" t="s">
        <v>184</v>
      </c>
      <c r="I301">
        <f t="shared" si="213"/>
        <v>0.01</v>
      </c>
      <c r="J301">
        <v>0</v>
      </c>
      <c r="K301">
        <f t="shared" si="214"/>
        <v>0.01</v>
      </c>
      <c r="O301">
        <f t="shared" si="215"/>
        <v>432.36</v>
      </c>
      <c r="P301">
        <f>SUMIF(SmtRes!AQ545:'SmtRes'!AQ555,"=1",SmtRes!DF545:'SmtRes'!DF555)</f>
        <v>0</v>
      </c>
      <c r="Q301">
        <f>SUMIF(SmtRes!AQ545:'SmtRes'!AQ555,"=1",SmtRes!DG545:'SmtRes'!DG555)</f>
        <v>172.71</v>
      </c>
      <c r="R301">
        <f>SUMIF(SmtRes!AQ545:'SmtRes'!AQ555,"=1",SmtRes!DH545:'SmtRes'!DH555)</f>
        <v>78.449999999999989</v>
      </c>
      <c r="S301">
        <f>SUMIF(SmtRes!AQ545:'SmtRes'!AQ555,"=1",SmtRes!DI545:'SmtRes'!DI555)</f>
        <v>181.2</v>
      </c>
      <c r="T301">
        <f t="shared" si="216"/>
        <v>0</v>
      </c>
      <c r="U301">
        <f>SUMIF(SmtRes!AQ545:'SmtRes'!AQ555,"=1",SmtRes!CV545:'SmtRes'!CV555)</f>
        <v>0.25670399999999999</v>
      </c>
      <c r="V301">
        <f>SUMIF(SmtRes!AQ545:'SmtRes'!AQ555,"=1",SmtRes!CW545:'SmtRes'!CW555)</f>
        <v>8.1311999999999995E-2</v>
      </c>
      <c r="W301">
        <f t="shared" si="217"/>
        <v>0</v>
      </c>
      <c r="X301">
        <f t="shared" si="218"/>
        <v>251.86</v>
      </c>
      <c r="Y301">
        <f t="shared" si="219"/>
        <v>132.41999999999999</v>
      </c>
      <c r="AA301">
        <v>425763196</v>
      </c>
      <c r="AB301">
        <f t="shared" si="220"/>
        <v>30068.050655999999</v>
      </c>
      <c r="AC301">
        <f t="shared" si="221"/>
        <v>0</v>
      </c>
      <c r="AD301">
        <f>ROUND((((SUM(SmtRes!BR545:'SmtRes'!BR555))-(SUM(SmtRes!BS545:'SmtRes'!BS555)))+AE301),6)</f>
        <v>11947.828704</v>
      </c>
      <c r="AE301">
        <f>ROUND((SUM(SmtRes!BS545:'SmtRes'!BS555)),6)</f>
        <v>7844.8917119999996</v>
      </c>
      <c r="AF301">
        <f>ROUND((SUM(SmtRes!BT545:'SmtRes'!BT555)),6)</f>
        <v>18120.221952</v>
      </c>
      <c r="AG301">
        <f t="shared" si="222"/>
        <v>0</v>
      </c>
      <c r="AH301">
        <f>(SUM(SmtRes!BU545:'SmtRes'!BU555))</f>
        <v>25.670399999999997</v>
      </c>
      <c r="AI301">
        <f>(SUM(SmtRes!BV545:'SmtRes'!BV555))</f>
        <v>8.1311999999999998</v>
      </c>
      <c r="AJ301">
        <f t="shared" si="223"/>
        <v>0</v>
      </c>
      <c r="AK301">
        <v>45847.419793199995</v>
      </c>
      <c r="AL301">
        <v>712.96459319999997</v>
      </c>
      <c r="AM301">
        <v>14223.605599999999</v>
      </c>
      <c r="AN301">
        <v>9339.1567999999988</v>
      </c>
      <c r="AO301">
        <v>21571.692800000001</v>
      </c>
      <c r="AP301">
        <v>0</v>
      </c>
      <c r="AQ301">
        <v>30.56</v>
      </c>
      <c r="AR301">
        <v>9.6799999999999979</v>
      </c>
      <c r="AS301">
        <v>0</v>
      </c>
      <c r="AT301">
        <v>97</v>
      </c>
      <c r="AU301">
        <v>51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1</v>
      </c>
      <c r="BD301" t="s">
        <v>3</v>
      </c>
      <c r="BE301" t="s">
        <v>3</v>
      </c>
      <c r="BF301" t="s">
        <v>3</v>
      </c>
      <c r="BG301" t="s">
        <v>3</v>
      </c>
      <c r="BH301">
        <v>0</v>
      </c>
      <c r="BI301">
        <v>2</v>
      </c>
      <c r="BJ301" t="s">
        <v>466</v>
      </c>
      <c r="BM301">
        <v>108001</v>
      </c>
      <c r="BN301">
        <v>0</v>
      </c>
      <c r="BO301" t="s">
        <v>3</v>
      </c>
      <c r="BP301">
        <v>0</v>
      </c>
      <c r="BQ301">
        <v>3</v>
      </c>
      <c r="BR301">
        <v>0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3</v>
      </c>
      <c r="BZ301">
        <v>97</v>
      </c>
      <c r="CA301">
        <v>51</v>
      </c>
      <c r="CB301" t="s">
        <v>3</v>
      </c>
      <c r="CE301">
        <v>0</v>
      </c>
      <c r="CF301">
        <v>0</v>
      </c>
      <c r="CG301">
        <v>0</v>
      </c>
      <c r="CM301">
        <v>0</v>
      </c>
      <c r="CN301" t="s">
        <v>3</v>
      </c>
      <c r="CO301">
        <v>0</v>
      </c>
      <c r="CP301">
        <f t="shared" si="224"/>
        <v>432.35999999999996</v>
      </c>
      <c r="CQ301">
        <f>SUMIF(SmtRes!AQ545:'SmtRes'!AQ555,"=1",SmtRes!AA545:'SmtRes'!AA555)</f>
        <v>108237.39</v>
      </c>
      <c r="CR301">
        <f>SUMIF(SmtRes!AQ545:'SmtRes'!AQ555,"=1",SmtRes!AB545:'SmtRes'!AB555)</f>
        <v>4445.12</v>
      </c>
      <c r="CS301">
        <f>SUMIF(SmtRes!AQ545:'SmtRes'!AQ555,"=1",SmtRes!AC545:'SmtRes'!AC555)</f>
        <v>2661.87</v>
      </c>
      <c r="CT301">
        <f>SUMIF(SmtRes!AQ545:'SmtRes'!AQ555,"=1",SmtRes!AD545:'SmtRes'!AD555)</f>
        <v>705.88</v>
      </c>
      <c r="CU301">
        <f t="shared" si="225"/>
        <v>0</v>
      </c>
      <c r="CV301">
        <f>SUMIF(SmtRes!AQ545:'SmtRes'!AQ555,"=1",SmtRes!BU545:'SmtRes'!BU555)</f>
        <v>25.670399999999997</v>
      </c>
      <c r="CW301">
        <f>SUMIF(SmtRes!AQ545:'SmtRes'!AQ555,"=1",SmtRes!BV545:'SmtRes'!BV555)</f>
        <v>8.1311999999999998</v>
      </c>
      <c r="CX301">
        <f t="shared" si="226"/>
        <v>0</v>
      </c>
      <c r="CY301">
        <f t="shared" si="227"/>
        <v>251.8605</v>
      </c>
      <c r="CZ301">
        <f t="shared" si="228"/>
        <v>132.42150000000001</v>
      </c>
      <c r="DC301" t="s">
        <v>3</v>
      </c>
      <c r="DD301" t="s">
        <v>21</v>
      </c>
      <c r="DE301" t="s">
        <v>366</v>
      </c>
      <c r="DF301" t="s">
        <v>366</v>
      </c>
      <c r="DG301" t="s">
        <v>366</v>
      </c>
      <c r="DH301" t="s">
        <v>3</v>
      </c>
      <c r="DI301" t="s">
        <v>366</v>
      </c>
      <c r="DJ301" t="s">
        <v>366</v>
      </c>
      <c r="DK301" t="s">
        <v>3</v>
      </c>
      <c r="DL301" t="s">
        <v>3</v>
      </c>
      <c r="DM301" t="s">
        <v>3</v>
      </c>
      <c r="DN301">
        <v>0</v>
      </c>
      <c r="DO301">
        <v>0</v>
      </c>
      <c r="DP301">
        <v>1</v>
      </c>
      <c r="DQ301">
        <v>1</v>
      </c>
      <c r="DU301">
        <v>1003</v>
      </c>
      <c r="DV301" t="s">
        <v>184</v>
      </c>
      <c r="DW301" t="s">
        <v>184</v>
      </c>
      <c r="DX301">
        <v>100</v>
      </c>
      <c r="DZ301" t="s">
        <v>3</v>
      </c>
      <c r="EA301" t="s">
        <v>3</v>
      </c>
      <c r="EB301" t="s">
        <v>3</v>
      </c>
      <c r="EC301" t="s">
        <v>3</v>
      </c>
      <c r="EE301">
        <v>416979905</v>
      </c>
      <c r="EF301">
        <v>3</v>
      </c>
      <c r="EG301" t="s">
        <v>405</v>
      </c>
      <c r="EH301">
        <v>0</v>
      </c>
      <c r="EI301" t="s">
        <v>3</v>
      </c>
      <c r="EJ301">
        <v>2</v>
      </c>
      <c r="EK301">
        <v>108001</v>
      </c>
      <c r="EL301" t="s">
        <v>406</v>
      </c>
      <c r="EM301" t="s">
        <v>407</v>
      </c>
      <c r="EO301" t="s">
        <v>3</v>
      </c>
      <c r="EQ301">
        <v>131072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30.56</v>
      </c>
      <c r="EX301">
        <v>9.68</v>
      </c>
      <c r="EY301">
        <v>0</v>
      </c>
      <c r="FQ301">
        <v>0</v>
      </c>
      <c r="FR301">
        <v>0</v>
      </c>
      <c r="FS301">
        <v>0</v>
      </c>
      <c r="FX301">
        <v>97</v>
      </c>
      <c r="FY301">
        <v>51</v>
      </c>
      <c r="GA301" t="s">
        <v>3</v>
      </c>
      <c r="GD301">
        <v>1</v>
      </c>
      <c r="GF301">
        <v>1254918043</v>
      </c>
      <c r="GG301">
        <v>2</v>
      </c>
      <c r="GH301">
        <v>1</v>
      </c>
      <c r="GI301">
        <v>-2</v>
      </c>
      <c r="GJ301">
        <v>0</v>
      </c>
      <c r="GK301">
        <v>0</v>
      </c>
      <c r="GL301">
        <f t="shared" si="229"/>
        <v>0</v>
      </c>
      <c r="GM301">
        <f t="shared" si="230"/>
        <v>816.64</v>
      </c>
      <c r="GN301">
        <f t="shared" si="231"/>
        <v>0</v>
      </c>
      <c r="GO301">
        <f t="shared" si="232"/>
        <v>816.64</v>
      </c>
      <c r="GP301">
        <f t="shared" si="233"/>
        <v>0</v>
      </c>
      <c r="GR301">
        <v>0</v>
      </c>
      <c r="GS301">
        <v>0</v>
      </c>
      <c r="GT301">
        <v>0</v>
      </c>
      <c r="GU301" t="s">
        <v>3</v>
      </c>
      <c r="GV301">
        <f t="shared" si="234"/>
        <v>0</v>
      </c>
      <c r="GW301">
        <v>1</v>
      </c>
      <c r="GX301">
        <f t="shared" si="235"/>
        <v>0</v>
      </c>
      <c r="HA301">
        <v>0</v>
      </c>
      <c r="HB301">
        <v>0</v>
      </c>
      <c r="HC301">
        <f t="shared" si="236"/>
        <v>0</v>
      </c>
      <c r="HE301" t="s">
        <v>3</v>
      </c>
      <c r="HF301" t="s">
        <v>3</v>
      </c>
      <c r="HM301" t="s">
        <v>3</v>
      </c>
      <c r="HN301" t="s">
        <v>408</v>
      </c>
      <c r="HO301" t="s">
        <v>409</v>
      </c>
      <c r="HP301" t="s">
        <v>406</v>
      </c>
      <c r="HQ301" t="s">
        <v>406</v>
      </c>
      <c r="HS301">
        <v>0</v>
      </c>
      <c r="IK301">
        <v>0</v>
      </c>
    </row>
    <row r="302" spans="1:245" x14ac:dyDescent="0.2">
      <c r="A302">
        <v>17</v>
      </c>
      <c r="B302">
        <v>1</v>
      </c>
      <c r="C302">
        <f>ROW(SmtRes!A566)</f>
        <v>566</v>
      </c>
      <c r="D302">
        <f>ROW(EtalonRes!A566)</f>
        <v>566</v>
      </c>
      <c r="E302" t="s">
        <v>469</v>
      </c>
      <c r="F302" t="s">
        <v>470</v>
      </c>
      <c r="G302" t="s">
        <v>471</v>
      </c>
      <c r="H302" t="s">
        <v>184</v>
      </c>
      <c r="I302">
        <f t="shared" si="213"/>
        <v>0.01</v>
      </c>
      <c r="J302">
        <v>0</v>
      </c>
      <c r="K302">
        <f t="shared" si="214"/>
        <v>0.01</v>
      </c>
      <c r="O302">
        <f t="shared" si="215"/>
        <v>46.43</v>
      </c>
      <c r="P302">
        <f>SUMIF(SmtRes!AQ556:'SmtRes'!AQ566,"=1",SmtRes!DF556:'SmtRes'!DF566)</f>
        <v>0</v>
      </c>
      <c r="Q302">
        <f>SUMIF(SmtRes!AQ556:'SmtRes'!AQ566,"=1",SmtRes!DG556:'SmtRes'!DG566)</f>
        <v>1.47</v>
      </c>
      <c r="R302">
        <f>SUMIF(SmtRes!AQ556:'SmtRes'!AQ566,"=1",SmtRes!DH556:'SmtRes'!DH566)</f>
        <v>0.85</v>
      </c>
      <c r="S302">
        <f>SUMIF(SmtRes!AQ556:'SmtRes'!AQ566,"=1",SmtRes!DI556:'SmtRes'!DI566)</f>
        <v>44.11</v>
      </c>
      <c r="T302">
        <f t="shared" si="216"/>
        <v>0</v>
      </c>
      <c r="U302">
        <f>SUMIF(SmtRes!AQ556:'SmtRes'!AQ566,"=1",SmtRes!CV556:'SmtRes'!CV566)</f>
        <v>6.2496000000000003E-2</v>
      </c>
      <c r="V302">
        <f>SUMIF(SmtRes!AQ556:'SmtRes'!AQ566,"=1",SmtRes!CW556:'SmtRes'!CW566)</f>
        <v>1.008E-3</v>
      </c>
      <c r="W302">
        <f t="shared" si="217"/>
        <v>0</v>
      </c>
      <c r="X302">
        <f t="shared" si="218"/>
        <v>43.61</v>
      </c>
      <c r="Y302">
        <f t="shared" si="219"/>
        <v>22.93</v>
      </c>
      <c r="AA302">
        <v>425763196</v>
      </c>
      <c r="AB302">
        <f t="shared" si="220"/>
        <v>4547.7994209999997</v>
      </c>
      <c r="AC302">
        <f t="shared" si="221"/>
        <v>0</v>
      </c>
      <c r="AD302">
        <f>ROUND((((SUM(SmtRes!BR556:'SmtRes'!BR566))-(SUM(SmtRes!BS556:'SmtRes'!BS566)))+AE302),6)</f>
        <v>136.331773</v>
      </c>
      <c r="AE302">
        <f>ROUND((SUM(SmtRes!BS556:'SmtRes'!BS566)),6)</f>
        <v>85.274783999999997</v>
      </c>
      <c r="AF302">
        <f>ROUND((SUM(SmtRes!BT556:'SmtRes'!BT566)),6)</f>
        <v>4411.4676479999998</v>
      </c>
      <c r="AG302">
        <f t="shared" si="222"/>
        <v>0</v>
      </c>
      <c r="AH302">
        <f>(SUM(SmtRes!BU556:'SmtRes'!BU566))</f>
        <v>6.2495999999999992</v>
      </c>
      <c r="AI302">
        <f>(SUM(SmtRes!BV556:'SmtRes'!BV566))</f>
        <v>0.10079999999999999</v>
      </c>
      <c r="AJ302">
        <f t="shared" si="223"/>
        <v>0</v>
      </c>
      <c r="AK302">
        <v>18697.685216400001</v>
      </c>
      <c r="AL302">
        <v>312.47011639999999</v>
      </c>
      <c r="AM302">
        <v>540.9991</v>
      </c>
      <c r="AN302">
        <v>338.392</v>
      </c>
      <c r="AO302">
        <v>17505.824000000001</v>
      </c>
      <c r="AP302">
        <v>0</v>
      </c>
      <c r="AQ302">
        <v>24.8</v>
      </c>
      <c r="AR302">
        <v>0.4</v>
      </c>
      <c r="AS302">
        <v>0</v>
      </c>
      <c r="AT302">
        <v>97</v>
      </c>
      <c r="AU302">
        <v>51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1</v>
      </c>
      <c r="BD302" t="s">
        <v>3</v>
      </c>
      <c r="BE302" t="s">
        <v>3</v>
      </c>
      <c r="BF302" t="s">
        <v>3</v>
      </c>
      <c r="BG302" t="s">
        <v>3</v>
      </c>
      <c r="BH302">
        <v>0</v>
      </c>
      <c r="BI302">
        <v>2</v>
      </c>
      <c r="BJ302" t="s">
        <v>472</v>
      </c>
      <c r="BM302">
        <v>108001</v>
      </c>
      <c r="BN302">
        <v>0</v>
      </c>
      <c r="BO302" t="s">
        <v>3</v>
      </c>
      <c r="BP302">
        <v>0</v>
      </c>
      <c r="BQ302">
        <v>3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97</v>
      </c>
      <c r="CA302">
        <v>51</v>
      </c>
      <c r="CB302" t="s">
        <v>3</v>
      </c>
      <c r="CE302">
        <v>0</v>
      </c>
      <c r="CF302">
        <v>0</v>
      </c>
      <c r="CG302">
        <v>0</v>
      </c>
      <c r="CM302">
        <v>0</v>
      </c>
      <c r="CN302" t="s">
        <v>415</v>
      </c>
      <c r="CO302">
        <v>0</v>
      </c>
      <c r="CP302">
        <f t="shared" si="224"/>
        <v>46.43</v>
      </c>
      <c r="CQ302">
        <f>SUMIF(SmtRes!AQ556:'SmtRes'!AQ566,"=1",SmtRes!AA556:'SmtRes'!AA566)</f>
        <v>236193.72999999998</v>
      </c>
      <c r="CR302">
        <f>SUMIF(SmtRes!AQ556:'SmtRes'!AQ566,"=1",SmtRes!AB556:'SmtRes'!AB566)</f>
        <v>2295.5</v>
      </c>
      <c r="CS302">
        <f>SUMIF(SmtRes!AQ556:'SmtRes'!AQ566,"=1",SmtRes!AC556:'SmtRes'!AC566)</f>
        <v>1691.96</v>
      </c>
      <c r="CT302">
        <f>SUMIF(SmtRes!AQ556:'SmtRes'!AQ566,"=1",SmtRes!AD556:'SmtRes'!AD566)</f>
        <v>705.88</v>
      </c>
      <c r="CU302">
        <f t="shared" si="225"/>
        <v>0</v>
      </c>
      <c r="CV302">
        <f>SUMIF(SmtRes!AQ556:'SmtRes'!AQ566,"=1",SmtRes!BU556:'SmtRes'!BU566)</f>
        <v>6.2495999999999992</v>
      </c>
      <c r="CW302">
        <f>SUMIF(SmtRes!AQ556:'SmtRes'!AQ566,"=1",SmtRes!BV556:'SmtRes'!BV566)</f>
        <v>0.10079999999999999</v>
      </c>
      <c r="CX302">
        <f t="shared" si="226"/>
        <v>0</v>
      </c>
      <c r="CY302">
        <f t="shared" si="227"/>
        <v>43.611199999999997</v>
      </c>
      <c r="CZ302">
        <f t="shared" si="228"/>
        <v>22.929600000000001</v>
      </c>
      <c r="DC302" t="s">
        <v>3</v>
      </c>
      <c r="DD302" t="s">
        <v>157</v>
      </c>
      <c r="DE302" t="s">
        <v>416</v>
      </c>
      <c r="DF302" t="s">
        <v>416</v>
      </c>
      <c r="DG302" t="s">
        <v>416</v>
      </c>
      <c r="DH302" t="s">
        <v>3</v>
      </c>
      <c r="DI302" t="s">
        <v>416</v>
      </c>
      <c r="DJ302" t="s">
        <v>416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1003</v>
      </c>
      <c r="DV302" t="s">
        <v>184</v>
      </c>
      <c r="DW302" t="s">
        <v>184</v>
      </c>
      <c r="DX302">
        <v>100</v>
      </c>
      <c r="DZ302" t="s">
        <v>3</v>
      </c>
      <c r="EA302" t="s">
        <v>3</v>
      </c>
      <c r="EB302" t="s">
        <v>3</v>
      </c>
      <c r="EC302" t="s">
        <v>3</v>
      </c>
      <c r="EE302">
        <v>416979905</v>
      </c>
      <c r="EF302">
        <v>3</v>
      </c>
      <c r="EG302" t="s">
        <v>405</v>
      </c>
      <c r="EH302">
        <v>0</v>
      </c>
      <c r="EI302" t="s">
        <v>3</v>
      </c>
      <c r="EJ302">
        <v>2</v>
      </c>
      <c r="EK302">
        <v>108001</v>
      </c>
      <c r="EL302" t="s">
        <v>406</v>
      </c>
      <c r="EM302" t="s">
        <v>407</v>
      </c>
      <c r="EO302" t="s">
        <v>417</v>
      </c>
      <c r="EQ302">
        <v>131072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24.8</v>
      </c>
      <c r="EX302">
        <v>0.4</v>
      </c>
      <c r="EY302">
        <v>0</v>
      </c>
      <c r="FQ302">
        <v>0</v>
      </c>
      <c r="FR302">
        <v>0</v>
      </c>
      <c r="FS302">
        <v>0</v>
      </c>
      <c r="FX302">
        <v>97</v>
      </c>
      <c r="FY302">
        <v>51</v>
      </c>
      <c r="GA302" t="s">
        <v>3</v>
      </c>
      <c r="GD302">
        <v>1</v>
      </c>
      <c r="GF302">
        <v>-400455410</v>
      </c>
      <c r="GG302">
        <v>2</v>
      </c>
      <c r="GH302">
        <v>1</v>
      </c>
      <c r="GI302">
        <v>-2</v>
      </c>
      <c r="GJ302">
        <v>0</v>
      </c>
      <c r="GK302">
        <v>0</v>
      </c>
      <c r="GL302">
        <f t="shared" si="229"/>
        <v>0</v>
      </c>
      <c r="GM302">
        <f t="shared" si="230"/>
        <v>112.97</v>
      </c>
      <c r="GN302">
        <f t="shared" si="231"/>
        <v>0</v>
      </c>
      <c r="GO302">
        <f t="shared" si="232"/>
        <v>112.97</v>
      </c>
      <c r="GP302">
        <f t="shared" si="233"/>
        <v>0</v>
      </c>
      <c r="GR302">
        <v>0</v>
      </c>
      <c r="GS302">
        <v>0</v>
      </c>
      <c r="GT302">
        <v>0</v>
      </c>
      <c r="GU302" t="s">
        <v>3</v>
      </c>
      <c r="GV302">
        <f t="shared" si="234"/>
        <v>0</v>
      </c>
      <c r="GW302">
        <v>1</v>
      </c>
      <c r="GX302">
        <f t="shared" si="235"/>
        <v>0</v>
      </c>
      <c r="HA302">
        <v>0</v>
      </c>
      <c r="HB302">
        <v>0</v>
      </c>
      <c r="HC302">
        <f t="shared" si="236"/>
        <v>0</v>
      </c>
      <c r="HE302" t="s">
        <v>3</v>
      </c>
      <c r="HF302" t="s">
        <v>3</v>
      </c>
      <c r="HM302" t="s">
        <v>3</v>
      </c>
      <c r="HN302" t="s">
        <v>408</v>
      </c>
      <c r="HO302" t="s">
        <v>409</v>
      </c>
      <c r="HP302" t="s">
        <v>406</v>
      </c>
      <c r="HQ302" t="s">
        <v>406</v>
      </c>
      <c r="HS302">
        <v>0</v>
      </c>
      <c r="IK302">
        <v>0</v>
      </c>
    </row>
    <row r="303" spans="1:245" x14ac:dyDescent="0.2">
      <c r="A303">
        <v>17</v>
      </c>
      <c r="B303">
        <v>1</v>
      </c>
      <c r="C303">
        <f>ROW(SmtRes!A577)</f>
        <v>577</v>
      </c>
      <c r="D303">
        <f>ROW(EtalonRes!A577)</f>
        <v>577</v>
      </c>
      <c r="E303" t="s">
        <v>473</v>
      </c>
      <c r="F303" t="s">
        <v>470</v>
      </c>
      <c r="G303" t="s">
        <v>474</v>
      </c>
      <c r="H303" t="s">
        <v>184</v>
      </c>
      <c r="I303">
        <f t="shared" si="213"/>
        <v>0.01</v>
      </c>
      <c r="J303">
        <v>0</v>
      </c>
      <c r="K303">
        <f t="shared" si="214"/>
        <v>0.01</v>
      </c>
      <c r="O303">
        <f t="shared" si="215"/>
        <v>154.79</v>
      </c>
      <c r="P303">
        <f>SUMIF(SmtRes!AQ567:'SmtRes'!AQ577,"=1",SmtRes!DF567:'SmtRes'!DF577)</f>
        <v>0</v>
      </c>
      <c r="Q303">
        <f>SUMIF(SmtRes!AQ567:'SmtRes'!AQ577,"=1",SmtRes!DG567:'SmtRes'!DG577)</f>
        <v>4.9000000000000004</v>
      </c>
      <c r="R303">
        <f>SUMIF(SmtRes!AQ567:'SmtRes'!AQ577,"=1",SmtRes!DH567:'SmtRes'!DH577)</f>
        <v>2.84</v>
      </c>
      <c r="S303">
        <f>SUMIF(SmtRes!AQ567:'SmtRes'!AQ577,"=1",SmtRes!DI567:'SmtRes'!DI577)</f>
        <v>147.05000000000001</v>
      </c>
      <c r="T303">
        <f t="shared" si="216"/>
        <v>0</v>
      </c>
      <c r="U303">
        <f>SUMIF(SmtRes!AQ567:'SmtRes'!AQ577,"=1",SmtRes!CV567:'SmtRes'!CV577)</f>
        <v>0.20832000000000001</v>
      </c>
      <c r="V303">
        <f>SUMIF(SmtRes!AQ567:'SmtRes'!AQ577,"=1",SmtRes!CW567:'SmtRes'!CW577)</f>
        <v>3.3600000000000001E-3</v>
      </c>
      <c r="W303">
        <f t="shared" si="217"/>
        <v>0</v>
      </c>
      <c r="X303">
        <f t="shared" si="218"/>
        <v>145.38999999999999</v>
      </c>
      <c r="Y303">
        <f t="shared" si="219"/>
        <v>76.44</v>
      </c>
      <c r="AA303">
        <v>425763196</v>
      </c>
      <c r="AB303">
        <f t="shared" si="220"/>
        <v>15159.331404</v>
      </c>
      <c r="AC303">
        <f t="shared" si="221"/>
        <v>0</v>
      </c>
      <c r="AD303">
        <f>ROUND((((SUM(SmtRes!BR567:'SmtRes'!BR577))-(SUM(SmtRes!BS567:'SmtRes'!BS577)))+AE303),6)</f>
        <v>454.43924399999997</v>
      </c>
      <c r="AE303">
        <f>ROUND((SUM(SmtRes!BS567:'SmtRes'!BS577)),6)</f>
        <v>284.24928</v>
      </c>
      <c r="AF303">
        <f>ROUND((SUM(SmtRes!BT567:'SmtRes'!BT577)),6)</f>
        <v>14704.892159999999</v>
      </c>
      <c r="AG303">
        <f t="shared" si="222"/>
        <v>0</v>
      </c>
      <c r="AH303">
        <f>(SUM(SmtRes!BU567:'SmtRes'!BU577))</f>
        <v>20.832000000000001</v>
      </c>
      <c r="AI303">
        <f>(SUM(SmtRes!BV567:'SmtRes'!BV577))</f>
        <v>0.33600000000000002</v>
      </c>
      <c r="AJ303">
        <f t="shared" si="223"/>
        <v>0</v>
      </c>
      <c r="AK303">
        <v>18697.685216400001</v>
      </c>
      <c r="AL303">
        <v>312.47011639999999</v>
      </c>
      <c r="AM303">
        <v>540.9991</v>
      </c>
      <c r="AN303">
        <v>338.392</v>
      </c>
      <c r="AO303">
        <v>17505.824000000001</v>
      </c>
      <c r="AP303">
        <v>0</v>
      </c>
      <c r="AQ303">
        <v>24.8</v>
      </c>
      <c r="AR303">
        <v>0.4</v>
      </c>
      <c r="AS303">
        <v>0</v>
      </c>
      <c r="AT303">
        <v>97</v>
      </c>
      <c r="AU303">
        <v>51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1</v>
      </c>
      <c r="BD303" t="s">
        <v>3</v>
      </c>
      <c r="BE303" t="s">
        <v>3</v>
      </c>
      <c r="BF303" t="s">
        <v>3</v>
      </c>
      <c r="BG303" t="s">
        <v>3</v>
      </c>
      <c r="BH303">
        <v>0</v>
      </c>
      <c r="BI303">
        <v>2</v>
      </c>
      <c r="BJ303" t="s">
        <v>472</v>
      </c>
      <c r="BM303">
        <v>108001</v>
      </c>
      <c r="BN303">
        <v>0</v>
      </c>
      <c r="BO303" t="s">
        <v>3</v>
      </c>
      <c r="BP303">
        <v>0</v>
      </c>
      <c r="BQ303">
        <v>3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97</v>
      </c>
      <c r="CA303">
        <v>51</v>
      </c>
      <c r="CB303" t="s">
        <v>3</v>
      </c>
      <c r="CE303">
        <v>0</v>
      </c>
      <c r="CF303">
        <v>0</v>
      </c>
      <c r="CG303">
        <v>0</v>
      </c>
      <c r="CM303">
        <v>0</v>
      </c>
      <c r="CN303" t="s">
        <v>3</v>
      </c>
      <c r="CO303">
        <v>0</v>
      </c>
      <c r="CP303">
        <f t="shared" si="224"/>
        <v>154.79000000000002</v>
      </c>
      <c r="CQ303">
        <f>SUMIF(SmtRes!AQ567:'SmtRes'!AQ577,"=1",SmtRes!AA567:'SmtRes'!AA577)</f>
        <v>236193.72999999998</v>
      </c>
      <c r="CR303">
        <f>SUMIF(SmtRes!AQ567:'SmtRes'!AQ577,"=1",SmtRes!AB567:'SmtRes'!AB577)</f>
        <v>2295.5</v>
      </c>
      <c r="CS303">
        <f>SUMIF(SmtRes!AQ567:'SmtRes'!AQ577,"=1",SmtRes!AC567:'SmtRes'!AC577)</f>
        <v>1691.96</v>
      </c>
      <c r="CT303">
        <f>SUMIF(SmtRes!AQ567:'SmtRes'!AQ577,"=1",SmtRes!AD567:'SmtRes'!AD577)</f>
        <v>705.88</v>
      </c>
      <c r="CU303">
        <f t="shared" si="225"/>
        <v>0</v>
      </c>
      <c r="CV303">
        <f>SUMIF(SmtRes!AQ567:'SmtRes'!AQ577,"=1",SmtRes!BU567:'SmtRes'!BU577)</f>
        <v>20.832000000000001</v>
      </c>
      <c r="CW303">
        <f>SUMIF(SmtRes!AQ567:'SmtRes'!AQ577,"=1",SmtRes!BV567:'SmtRes'!BV577)</f>
        <v>0.33600000000000002</v>
      </c>
      <c r="CX303">
        <f t="shared" si="226"/>
        <v>0</v>
      </c>
      <c r="CY303">
        <f t="shared" si="227"/>
        <v>145.39330000000001</v>
      </c>
      <c r="CZ303">
        <f t="shared" si="228"/>
        <v>76.443899999999999</v>
      </c>
      <c r="DC303" t="s">
        <v>3</v>
      </c>
      <c r="DD303" t="s">
        <v>21</v>
      </c>
      <c r="DE303" t="s">
        <v>366</v>
      </c>
      <c r="DF303" t="s">
        <v>366</v>
      </c>
      <c r="DG303" t="s">
        <v>366</v>
      </c>
      <c r="DH303" t="s">
        <v>3</v>
      </c>
      <c r="DI303" t="s">
        <v>366</v>
      </c>
      <c r="DJ303" t="s">
        <v>366</v>
      </c>
      <c r="DK303" t="s">
        <v>3</v>
      </c>
      <c r="DL303" t="s">
        <v>3</v>
      </c>
      <c r="DM303" t="s">
        <v>3</v>
      </c>
      <c r="DN303">
        <v>0</v>
      </c>
      <c r="DO303">
        <v>0</v>
      </c>
      <c r="DP303">
        <v>1</v>
      </c>
      <c r="DQ303">
        <v>1</v>
      </c>
      <c r="DU303">
        <v>1003</v>
      </c>
      <c r="DV303" t="s">
        <v>184</v>
      </c>
      <c r="DW303" t="s">
        <v>184</v>
      </c>
      <c r="DX303">
        <v>100</v>
      </c>
      <c r="DZ303" t="s">
        <v>3</v>
      </c>
      <c r="EA303" t="s">
        <v>3</v>
      </c>
      <c r="EB303" t="s">
        <v>3</v>
      </c>
      <c r="EC303" t="s">
        <v>3</v>
      </c>
      <c r="EE303">
        <v>416979905</v>
      </c>
      <c r="EF303">
        <v>3</v>
      </c>
      <c r="EG303" t="s">
        <v>405</v>
      </c>
      <c r="EH303">
        <v>0</v>
      </c>
      <c r="EI303" t="s">
        <v>3</v>
      </c>
      <c r="EJ303">
        <v>2</v>
      </c>
      <c r="EK303">
        <v>108001</v>
      </c>
      <c r="EL303" t="s">
        <v>406</v>
      </c>
      <c r="EM303" t="s">
        <v>407</v>
      </c>
      <c r="EO303" t="s">
        <v>3</v>
      </c>
      <c r="EQ303">
        <v>131072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24.8</v>
      </c>
      <c r="EX303">
        <v>0.4</v>
      </c>
      <c r="EY303">
        <v>0</v>
      </c>
      <c r="FQ303">
        <v>0</v>
      </c>
      <c r="FR303">
        <v>0</v>
      </c>
      <c r="FS303">
        <v>0</v>
      </c>
      <c r="FX303">
        <v>97</v>
      </c>
      <c r="FY303">
        <v>51</v>
      </c>
      <c r="GA303" t="s">
        <v>3</v>
      </c>
      <c r="GD303">
        <v>1</v>
      </c>
      <c r="GF303">
        <v>-190614613</v>
      </c>
      <c r="GG303">
        <v>2</v>
      </c>
      <c r="GH303">
        <v>1</v>
      </c>
      <c r="GI303">
        <v>-2</v>
      </c>
      <c r="GJ303">
        <v>0</v>
      </c>
      <c r="GK303">
        <v>0</v>
      </c>
      <c r="GL303">
        <f t="shared" si="229"/>
        <v>0</v>
      </c>
      <c r="GM303">
        <f t="shared" si="230"/>
        <v>376.62</v>
      </c>
      <c r="GN303">
        <f t="shared" si="231"/>
        <v>0</v>
      </c>
      <c r="GO303">
        <f t="shared" si="232"/>
        <v>376.62</v>
      </c>
      <c r="GP303">
        <f t="shared" si="233"/>
        <v>0</v>
      </c>
      <c r="GR303">
        <v>0</v>
      </c>
      <c r="GS303">
        <v>0</v>
      </c>
      <c r="GT303">
        <v>0</v>
      </c>
      <c r="GU303" t="s">
        <v>3</v>
      </c>
      <c r="GV303">
        <f t="shared" si="234"/>
        <v>0</v>
      </c>
      <c r="GW303">
        <v>1</v>
      </c>
      <c r="GX303">
        <f t="shared" si="235"/>
        <v>0</v>
      </c>
      <c r="HA303">
        <v>0</v>
      </c>
      <c r="HB303">
        <v>0</v>
      </c>
      <c r="HC303">
        <f t="shared" si="236"/>
        <v>0</v>
      </c>
      <c r="HE303" t="s">
        <v>3</v>
      </c>
      <c r="HF303" t="s">
        <v>3</v>
      </c>
      <c r="HM303" t="s">
        <v>3</v>
      </c>
      <c r="HN303" t="s">
        <v>408</v>
      </c>
      <c r="HO303" t="s">
        <v>409</v>
      </c>
      <c r="HP303" t="s">
        <v>406</v>
      </c>
      <c r="HQ303" t="s">
        <v>406</v>
      </c>
      <c r="HS303">
        <v>0</v>
      </c>
      <c r="IK303">
        <v>0</v>
      </c>
    </row>
    <row r="304" spans="1:245" x14ac:dyDescent="0.2">
      <c r="A304">
        <v>17</v>
      </c>
      <c r="B304">
        <v>1</v>
      </c>
      <c r="C304">
        <f>ROW(SmtRes!A588)</f>
        <v>588</v>
      </c>
      <c r="D304">
        <f>ROW(EtalonRes!A588)</f>
        <v>588</v>
      </c>
      <c r="E304" t="s">
        <v>475</v>
      </c>
      <c r="F304" t="s">
        <v>476</v>
      </c>
      <c r="G304" t="s">
        <v>477</v>
      </c>
      <c r="H304" t="s">
        <v>184</v>
      </c>
      <c r="I304">
        <f t="shared" si="213"/>
        <v>0.01</v>
      </c>
      <c r="J304">
        <v>0</v>
      </c>
      <c r="K304">
        <f t="shared" si="214"/>
        <v>0.01</v>
      </c>
      <c r="O304">
        <f t="shared" si="215"/>
        <v>72.52</v>
      </c>
      <c r="P304">
        <f>SUMIF(SmtRes!AQ578:'SmtRes'!AQ588,"=1",SmtRes!DF578:'SmtRes'!DF588)</f>
        <v>0</v>
      </c>
      <c r="Q304">
        <f>SUMIF(SmtRes!AQ578:'SmtRes'!AQ588,"=1",SmtRes!DG578:'SmtRes'!DG588)</f>
        <v>1.66</v>
      </c>
      <c r="R304">
        <f>SUMIF(SmtRes!AQ578:'SmtRes'!AQ588,"=1",SmtRes!DH578:'SmtRes'!DH588)</f>
        <v>0.85</v>
      </c>
      <c r="S304">
        <f>SUMIF(SmtRes!AQ578:'SmtRes'!AQ588,"=1",SmtRes!DI578:'SmtRes'!DI588)</f>
        <v>70.010000000000005</v>
      </c>
      <c r="T304">
        <f t="shared" si="216"/>
        <v>0</v>
      </c>
      <c r="U304">
        <f>SUMIF(SmtRes!AQ578:'SmtRes'!AQ588,"=1",SmtRes!CV578:'SmtRes'!CV588)</f>
        <v>9.9187200000000003E-2</v>
      </c>
      <c r="V304">
        <f>SUMIF(SmtRes!AQ578:'SmtRes'!AQ588,"=1",SmtRes!CW578:'SmtRes'!CW588)</f>
        <v>1.008E-3</v>
      </c>
      <c r="W304">
        <f t="shared" si="217"/>
        <v>0</v>
      </c>
      <c r="X304">
        <f t="shared" si="218"/>
        <v>68.73</v>
      </c>
      <c r="Y304">
        <f t="shared" si="219"/>
        <v>36.14</v>
      </c>
      <c r="AA304">
        <v>425763196</v>
      </c>
      <c r="AB304">
        <f t="shared" si="220"/>
        <v>7150.8874759999999</v>
      </c>
      <c r="AC304">
        <f t="shared" si="221"/>
        <v>0</v>
      </c>
      <c r="AD304">
        <f>ROUND((((SUM(SmtRes!BR578:'SmtRes'!BR588))-(SUM(SmtRes!BS578:'SmtRes'!BS588)))+AE304),6)</f>
        <v>149.46140199999999</v>
      </c>
      <c r="AE304">
        <f>ROUND((SUM(SmtRes!BS578:'SmtRes'!BS588)),6)</f>
        <v>85.274783999999997</v>
      </c>
      <c r="AF304">
        <f>ROUND((SUM(SmtRes!BT578:'SmtRes'!BT588)),6)</f>
        <v>7001.426074</v>
      </c>
      <c r="AG304">
        <f t="shared" si="222"/>
        <v>0</v>
      </c>
      <c r="AH304">
        <f>(SUM(SmtRes!BU578:'SmtRes'!BU588))</f>
        <v>9.9187199999999986</v>
      </c>
      <c r="AI304">
        <f>(SUM(SmtRes!BV578:'SmtRes'!BV588))</f>
        <v>0.10079999999999999</v>
      </c>
      <c r="AJ304">
        <f t="shared" si="223"/>
        <v>0</v>
      </c>
      <c r="AK304">
        <v>29077.987106</v>
      </c>
      <c r="AL304">
        <v>363.05750600000005</v>
      </c>
      <c r="AM304">
        <v>593.10079999999994</v>
      </c>
      <c r="AN304">
        <v>338.392</v>
      </c>
      <c r="AO304">
        <v>27783.436799999999</v>
      </c>
      <c r="AP304">
        <v>0</v>
      </c>
      <c r="AQ304">
        <v>39.36</v>
      </c>
      <c r="AR304">
        <v>0.4</v>
      </c>
      <c r="AS304">
        <v>0</v>
      </c>
      <c r="AT304">
        <v>97</v>
      </c>
      <c r="AU304">
        <v>51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1</v>
      </c>
      <c r="BD304" t="s">
        <v>3</v>
      </c>
      <c r="BE304" t="s">
        <v>3</v>
      </c>
      <c r="BF304" t="s">
        <v>3</v>
      </c>
      <c r="BG304" t="s">
        <v>3</v>
      </c>
      <c r="BH304">
        <v>0</v>
      </c>
      <c r="BI304">
        <v>2</v>
      </c>
      <c r="BJ304" t="s">
        <v>478</v>
      </c>
      <c r="BM304">
        <v>108001</v>
      </c>
      <c r="BN304">
        <v>0</v>
      </c>
      <c r="BO304" t="s">
        <v>3</v>
      </c>
      <c r="BP304">
        <v>0</v>
      </c>
      <c r="BQ304">
        <v>3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97</v>
      </c>
      <c r="CA304">
        <v>51</v>
      </c>
      <c r="CB304" t="s">
        <v>3</v>
      </c>
      <c r="CE304">
        <v>0</v>
      </c>
      <c r="CF304">
        <v>0</v>
      </c>
      <c r="CG304">
        <v>0</v>
      </c>
      <c r="CM304">
        <v>0</v>
      </c>
      <c r="CN304" t="s">
        <v>415</v>
      </c>
      <c r="CO304">
        <v>0</v>
      </c>
      <c r="CP304">
        <f t="shared" si="224"/>
        <v>72.52</v>
      </c>
      <c r="CQ304">
        <f>SUMIF(SmtRes!AQ578:'SmtRes'!AQ588,"=1",SmtRes!AA578:'SmtRes'!AA588)</f>
        <v>236193.72999999998</v>
      </c>
      <c r="CR304">
        <f>SUMIF(SmtRes!AQ578:'SmtRes'!AQ588,"=1",SmtRes!AB578:'SmtRes'!AB588)</f>
        <v>2295.5</v>
      </c>
      <c r="CS304">
        <f>SUMIF(SmtRes!AQ578:'SmtRes'!AQ588,"=1",SmtRes!AC578:'SmtRes'!AC588)</f>
        <v>1691.96</v>
      </c>
      <c r="CT304">
        <f>SUMIF(SmtRes!AQ578:'SmtRes'!AQ588,"=1",SmtRes!AD578:'SmtRes'!AD588)</f>
        <v>705.88</v>
      </c>
      <c r="CU304">
        <f t="shared" si="225"/>
        <v>0</v>
      </c>
      <c r="CV304">
        <f>SUMIF(SmtRes!AQ578:'SmtRes'!AQ588,"=1",SmtRes!BU578:'SmtRes'!BU588)</f>
        <v>9.9187199999999986</v>
      </c>
      <c r="CW304">
        <f>SUMIF(SmtRes!AQ578:'SmtRes'!AQ588,"=1",SmtRes!BV578:'SmtRes'!BV588)</f>
        <v>0.10079999999999999</v>
      </c>
      <c r="CX304">
        <f t="shared" si="226"/>
        <v>0</v>
      </c>
      <c r="CY304">
        <f t="shared" si="227"/>
        <v>68.734200000000001</v>
      </c>
      <c r="CZ304">
        <f t="shared" si="228"/>
        <v>36.138600000000004</v>
      </c>
      <c r="DC304" t="s">
        <v>3</v>
      </c>
      <c r="DD304" t="s">
        <v>157</v>
      </c>
      <c r="DE304" t="s">
        <v>416</v>
      </c>
      <c r="DF304" t="s">
        <v>416</v>
      </c>
      <c r="DG304" t="s">
        <v>416</v>
      </c>
      <c r="DH304" t="s">
        <v>3</v>
      </c>
      <c r="DI304" t="s">
        <v>416</v>
      </c>
      <c r="DJ304" t="s">
        <v>416</v>
      </c>
      <c r="DK304" t="s">
        <v>3</v>
      </c>
      <c r="DL304" t="s">
        <v>3</v>
      </c>
      <c r="DM304" t="s">
        <v>3</v>
      </c>
      <c r="DN304">
        <v>0</v>
      </c>
      <c r="DO304">
        <v>0</v>
      </c>
      <c r="DP304">
        <v>1</v>
      </c>
      <c r="DQ304">
        <v>1</v>
      </c>
      <c r="DU304">
        <v>1003</v>
      </c>
      <c r="DV304" t="s">
        <v>184</v>
      </c>
      <c r="DW304" t="s">
        <v>184</v>
      </c>
      <c r="DX304">
        <v>100</v>
      </c>
      <c r="DZ304" t="s">
        <v>3</v>
      </c>
      <c r="EA304" t="s">
        <v>3</v>
      </c>
      <c r="EB304" t="s">
        <v>3</v>
      </c>
      <c r="EC304" t="s">
        <v>3</v>
      </c>
      <c r="EE304">
        <v>416979905</v>
      </c>
      <c r="EF304">
        <v>3</v>
      </c>
      <c r="EG304" t="s">
        <v>405</v>
      </c>
      <c r="EH304">
        <v>0</v>
      </c>
      <c r="EI304" t="s">
        <v>3</v>
      </c>
      <c r="EJ304">
        <v>2</v>
      </c>
      <c r="EK304">
        <v>108001</v>
      </c>
      <c r="EL304" t="s">
        <v>406</v>
      </c>
      <c r="EM304" t="s">
        <v>407</v>
      </c>
      <c r="EO304" t="s">
        <v>417</v>
      </c>
      <c r="EQ304">
        <v>131072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39.36</v>
      </c>
      <c r="EX304">
        <v>0.4</v>
      </c>
      <c r="EY304">
        <v>0</v>
      </c>
      <c r="FQ304">
        <v>0</v>
      </c>
      <c r="FR304">
        <v>0</v>
      </c>
      <c r="FS304">
        <v>0</v>
      </c>
      <c r="FX304">
        <v>97</v>
      </c>
      <c r="FY304">
        <v>51</v>
      </c>
      <c r="GA304" t="s">
        <v>3</v>
      </c>
      <c r="GD304">
        <v>1</v>
      </c>
      <c r="GF304">
        <v>965312346</v>
      </c>
      <c r="GG304">
        <v>2</v>
      </c>
      <c r="GH304">
        <v>1</v>
      </c>
      <c r="GI304">
        <v>-2</v>
      </c>
      <c r="GJ304">
        <v>0</v>
      </c>
      <c r="GK304">
        <v>0</v>
      </c>
      <c r="GL304">
        <f t="shared" si="229"/>
        <v>0</v>
      </c>
      <c r="GM304">
        <f t="shared" si="230"/>
        <v>177.39</v>
      </c>
      <c r="GN304">
        <f t="shared" si="231"/>
        <v>0</v>
      </c>
      <c r="GO304">
        <f t="shared" si="232"/>
        <v>177.39</v>
      </c>
      <c r="GP304">
        <f t="shared" si="233"/>
        <v>0</v>
      </c>
      <c r="GR304">
        <v>0</v>
      </c>
      <c r="GS304">
        <v>0</v>
      </c>
      <c r="GT304">
        <v>0</v>
      </c>
      <c r="GU304" t="s">
        <v>3</v>
      </c>
      <c r="GV304">
        <f t="shared" si="234"/>
        <v>0</v>
      </c>
      <c r="GW304">
        <v>1</v>
      </c>
      <c r="GX304">
        <f t="shared" si="235"/>
        <v>0</v>
      </c>
      <c r="HA304">
        <v>0</v>
      </c>
      <c r="HB304">
        <v>0</v>
      </c>
      <c r="HC304">
        <f t="shared" si="236"/>
        <v>0</v>
      </c>
      <c r="HE304" t="s">
        <v>3</v>
      </c>
      <c r="HF304" t="s">
        <v>3</v>
      </c>
      <c r="HM304" t="s">
        <v>3</v>
      </c>
      <c r="HN304" t="s">
        <v>408</v>
      </c>
      <c r="HO304" t="s">
        <v>409</v>
      </c>
      <c r="HP304" t="s">
        <v>406</v>
      </c>
      <c r="HQ304" t="s">
        <v>406</v>
      </c>
      <c r="HS304">
        <v>0</v>
      </c>
      <c r="IK304">
        <v>0</v>
      </c>
    </row>
    <row r="305" spans="1:245" x14ac:dyDescent="0.2">
      <c r="A305">
        <v>17</v>
      </c>
      <c r="B305">
        <v>1</v>
      </c>
      <c r="C305">
        <f>ROW(SmtRes!A599)</f>
        <v>599</v>
      </c>
      <c r="D305">
        <f>ROW(EtalonRes!A599)</f>
        <v>599</v>
      </c>
      <c r="E305" t="s">
        <v>479</v>
      </c>
      <c r="F305" t="s">
        <v>476</v>
      </c>
      <c r="G305" t="s">
        <v>480</v>
      </c>
      <c r="H305" t="s">
        <v>184</v>
      </c>
      <c r="I305">
        <f t="shared" si="213"/>
        <v>0.01</v>
      </c>
      <c r="J305">
        <v>0</v>
      </c>
      <c r="K305">
        <f t="shared" si="214"/>
        <v>0.01</v>
      </c>
      <c r="O305">
        <f t="shared" si="215"/>
        <v>241.77</v>
      </c>
      <c r="P305">
        <f>SUMIF(SmtRes!AQ589:'SmtRes'!AQ599,"=1",SmtRes!DF589:'SmtRes'!DF599)</f>
        <v>0</v>
      </c>
      <c r="Q305">
        <f>SUMIF(SmtRes!AQ589:'SmtRes'!AQ599,"=1",SmtRes!DG589:'SmtRes'!DG599)</f>
        <v>5.5500000000000007</v>
      </c>
      <c r="R305">
        <f>SUMIF(SmtRes!AQ589:'SmtRes'!AQ599,"=1",SmtRes!DH589:'SmtRes'!DH599)</f>
        <v>2.84</v>
      </c>
      <c r="S305">
        <f>SUMIF(SmtRes!AQ589:'SmtRes'!AQ599,"=1",SmtRes!DI589:'SmtRes'!DI599)</f>
        <v>233.38</v>
      </c>
      <c r="T305">
        <f t="shared" si="216"/>
        <v>0</v>
      </c>
      <c r="U305">
        <f>SUMIF(SmtRes!AQ589:'SmtRes'!AQ599,"=1",SmtRes!CV589:'SmtRes'!CV599)</f>
        <v>0.33062399999999997</v>
      </c>
      <c r="V305">
        <f>SUMIF(SmtRes!AQ589:'SmtRes'!AQ599,"=1",SmtRes!CW589:'SmtRes'!CW599)</f>
        <v>3.3600000000000001E-3</v>
      </c>
      <c r="W305">
        <f t="shared" si="217"/>
        <v>0</v>
      </c>
      <c r="X305">
        <f t="shared" si="218"/>
        <v>229.13</v>
      </c>
      <c r="Y305">
        <f t="shared" si="219"/>
        <v>120.47</v>
      </c>
      <c r="AA305">
        <v>425763196</v>
      </c>
      <c r="AB305">
        <f t="shared" si="220"/>
        <v>23836.291583999999</v>
      </c>
      <c r="AC305">
        <f t="shared" si="221"/>
        <v>0</v>
      </c>
      <c r="AD305">
        <f>ROUND((((SUM(SmtRes!BR589:'SmtRes'!BR599))-(SUM(SmtRes!BS589:'SmtRes'!BS599)))+AE305),6)</f>
        <v>498.20467200000002</v>
      </c>
      <c r="AE305">
        <f>ROUND((SUM(SmtRes!BS589:'SmtRes'!BS599)),6)</f>
        <v>284.24928</v>
      </c>
      <c r="AF305">
        <f>ROUND((SUM(SmtRes!BT589:'SmtRes'!BT599)),6)</f>
        <v>23338.086911999999</v>
      </c>
      <c r="AG305">
        <f t="shared" si="222"/>
        <v>0</v>
      </c>
      <c r="AH305">
        <f>(SUM(SmtRes!BU589:'SmtRes'!BU599))</f>
        <v>33.062399999999997</v>
      </c>
      <c r="AI305">
        <f>(SUM(SmtRes!BV589:'SmtRes'!BV599))</f>
        <v>0.33600000000000002</v>
      </c>
      <c r="AJ305">
        <f t="shared" si="223"/>
        <v>0</v>
      </c>
      <c r="AK305">
        <v>29077.987106</v>
      </c>
      <c r="AL305">
        <v>363.05750600000005</v>
      </c>
      <c r="AM305">
        <v>593.10079999999994</v>
      </c>
      <c r="AN305">
        <v>338.392</v>
      </c>
      <c r="AO305">
        <v>27783.436799999999</v>
      </c>
      <c r="AP305">
        <v>0</v>
      </c>
      <c r="AQ305">
        <v>39.36</v>
      </c>
      <c r="AR305">
        <v>0.4</v>
      </c>
      <c r="AS305">
        <v>0</v>
      </c>
      <c r="AT305">
        <v>97</v>
      </c>
      <c r="AU305">
        <v>51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1</v>
      </c>
      <c r="BD305" t="s">
        <v>3</v>
      </c>
      <c r="BE305" t="s">
        <v>3</v>
      </c>
      <c r="BF305" t="s">
        <v>3</v>
      </c>
      <c r="BG305" t="s">
        <v>3</v>
      </c>
      <c r="BH305">
        <v>0</v>
      </c>
      <c r="BI305">
        <v>2</v>
      </c>
      <c r="BJ305" t="s">
        <v>478</v>
      </c>
      <c r="BM305">
        <v>108001</v>
      </c>
      <c r="BN305">
        <v>0</v>
      </c>
      <c r="BO305" t="s">
        <v>3</v>
      </c>
      <c r="BP305">
        <v>0</v>
      </c>
      <c r="BQ305">
        <v>3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97</v>
      </c>
      <c r="CA305">
        <v>51</v>
      </c>
      <c r="CB305" t="s">
        <v>3</v>
      </c>
      <c r="CE305">
        <v>0</v>
      </c>
      <c r="CF305">
        <v>0</v>
      </c>
      <c r="CG305">
        <v>0</v>
      </c>
      <c r="CM305">
        <v>0</v>
      </c>
      <c r="CN305" t="s">
        <v>3</v>
      </c>
      <c r="CO305">
        <v>0</v>
      </c>
      <c r="CP305">
        <f t="shared" si="224"/>
        <v>241.77</v>
      </c>
      <c r="CQ305">
        <f>SUMIF(SmtRes!AQ589:'SmtRes'!AQ599,"=1",SmtRes!AA589:'SmtRes'!AA599)</f>
        <v>236193.72999999998</v>
      </c>
      <c r="CR305">
        <f>SUMIF(SmtRes!AQ589:'SmtRes'!AQ599,"=1",SmtRes!AB589:'SmtRes'!AB599)</f>
        <v>2295.5</v>
      </c>
      <c r="CS305">
        <f>SUMIF(SmtRes!AQ589:'SmtRes'!AQ599,"=1",SmtRes!AC589:'SmtRes'!AC599)</f>
        <v>1691.96</v>
      </c>
      <c r="CT305">
        <f>SUMIF(SmtRes!AQ589:'SmtRes'!AQ599,"=1",SmtRes!AD589:'SmtRes'!AD599)</f>
        <v>705.88</v>
      </c>
      <c r="CU305">
        <f t="shared" si="225"/>
        <v>0</v>
      </c>
      <c r="CV305">
        <f>SUMIF(SmtRes!AQ589:'SmtRes'!AQ599,"=1",SmtRes!BU589:'SmtRes'!BU599)</f>
        <v>33.062399999999997</v>
      </c>
      <c r="CW305">
        <f>SUMIF(SmtRes!AQ589:'SmtRes'!AQ599,"=1",SmtRes!BV589:'SmtRes'!BV599)</f>
        <v>0.33600000000000002</v>
      </c>
      <c r="CX305">
        <f t="shared" si="226"/>
        <v>0</v>
      </c>
      <c r="CY305">
        <f t="shared" si="227"/>
        <v>229.13339999999999</v>
      </c>
      <c r="CZ305">
        <f t="shared" si="228"/>
        <v>120.47219999999999</v>
      </c>
      <c r="DC305" t="s">
        <v>3</v>
      </c>
      <c r="DD305" t="s">
        <v>21</v>
      </c>
      <c r="DE305" t="s">
        <v>366</v>
      </c>
      <c r="DF305" t="s">
        <v>366</v>
      </c>
      <c r="DG305" t="s">
        <v>366</v>
      </c>
      <c r="DH305" t="s">
        <v>3</v>
      </c>
      <c r="DI305" t="s">
        <v>366</v>
      </c>
      <c r="DJ305" t="s">
        <v>366</v>
      </c>
      <c r="DK305" t="s">
        <v>3</v>
      </c>
      <c r="DL305" t="s">
        <v>3</v>
      </c>
      <c r="DM305" t="s">
        <v>3</v>
      </c>
      <c r="DN305">
        <v>0</v>
      </c>
      <c r="DO305">
        <v>0</v>
      </c>
      <c r="DP305">
        <v>1</v>
      </c>
      <c r="DQ305">
        <v>1</v>
      </c>
      <c r="DU305">
        <v>1003</v>
      </c>
      <c r="DV305" t="s">
        <v>184</v>
      </c>
      <c r="DW305" t="s">
        <v>184</v>
      </c>
      <c r="DX305">
        <v>100</v>
      </c>
      <c r="DZ305" t="s">
        <v>3</v>
      </c>
      <c r="EA305" t="s">
        <v>3</v>
      </c>
      <c r="EB305" t="s">
        <v>3</v>
      </c>
      <c r="EC305" t="s">
        <v>3</v>
      </c>
      <c r="EE305">
        <v>416979905</v>
      </c>
      <c r="EF305">
        <v>3</v>
      </c>
      <c r="EG305" t="s">
        <v>405</v>
      </c>
      <c r="EH305">
        <v>0</v>
      </c>
      <c r="EI305" t="s">
        <v>3</v>
      </c>
      <c r="EJ305">
        <v>2</v>
      </c>
      <c r="EK305">
        <v>108001</v>
      </c>
      <c r="EL305" t="s">
        <v>406</v>
      </c>
      <c r="EM305" t="s">
        <v>407</v>
      </c>
      <c r="EO305" t="s">
        <v>3</v>
      </c>
      <c r="EQ305">
        <v>131072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39.36</v>
      </c>
      <c r="EX305">
        <v>0.4</v>
      </c>
      <c r="EY305">
        <v>0</v>
      </c>
      <c r="FQ305">
        <v>0</v>
      </c>
      <c r="FR305">
        <v>0</v>
      </c>
      <c r="FS305">
        <v>0</v>
      </c>
      <c r="FX305">
        <v>97</v>
      </c>
      <c r="FY305">
        <v>51</v>
      </c>
      <c r="GA305" t="s">
        <v>3</v>
      </c>
      <c r="GD305">
        <v>1</v>
      </c>
      <c r="GF305">
        <v>803953884</v>
      </c>
      <c r="GG305">
        <v>2</v>
      </c>
      <c r="GH305">
        <v>1</v>
      </c>
      <c r="GI305">
        <v>-2</v>
      </c>
      <c r="GJ305">
        <v>0</v>
      </c>
      <c r="GK305">
        <v>0</v>
      </c>
      <c r="GL305">
        <f t="shared" si="229"/>
        <v>0</v>
      </c>
      <c r="GM305">
        <f t="shared" si="230"/>
        <v>591.37</v>
      </c>
      <c r="GN305">
        <f t="shared" si="231"/>
        <v>0</v>
      </c>
      <c r="GO305">
        <f t="shared" si="232"/>
        <v>591.37</v>
      </c>
      <c r="GP305">
        <f t="shared" si="233"/>
        <v>0</v>
      </c>
      <c r="GR305">
        <v>0</v>
      </c>
      <c r="GS305">
        <v>0</v>
      </c>
      <c r="GT305">
        <v>0</v>
      </c>
      <c r="GU305" t="s">
        <v>3</v>
      </c>
      <c r="GV305">
        <f t="shared" si="234"/>
        <v>0</v>
      </c>
      <c r="GW305">
        <v>1</v>
      </c>
      <c r="GX305">
        <f t="shared" si="235"/>
        <v>0</v>
      </c>
      <c r="HA305">
        <v>0</v>
      </c>
      <c r="HB305">
        <v>0</v>
      </c>
      <c r="HC305">
        <f t="shared" si="236"/>
        <v>0</v>
      </c>
      <c r="HE305" t="s">
        <v>3</v>
      </c>
      <c r="HF305" t="s">
        <v>3</v>
      </c>
      <c r="HM305" t="s">
        <v>3</v>
      </c>
      <c r="HN305" t="s">
        <v>408</v>
      </c>
      <c r="HO305" t="s">
        <v>409</v>
      </c>
      <c r="HP305" t="s">
        <v>406</v>
      </c>
      <c r="HQ305" t="s">
        <v>406</v>
      </c>
      <c r="HS305">
        <v>0</v>
      </c>
      <c r="IK305">
        <v>0</v>
      </c>
    </row>
    <row r="306" spans="1:245" x14ac:dyDescent="0.2">
      <c r="A306">
        <v>17</v>
      </c>
      <c r="B306">
        <v>1</v>
      </c>
      <c r="C306">
        <f>ROW(SmtRes!A609)</f>
        <v>609</v>
      </c>
      <c r="D306">
        <f>ROW(EtalonRes!A609)</f>
        <v>609</v>
      </c>
      <c r="E306" t="s">
        <v>481</v>
      </c>
      <c r="F306" t="s">
        <v>482</v>
      </c>
      <c r="G306" t="s">
        <v>483</v>
      </c>
      <c r="H306" t="s">
        <v>184</v>
      </c>
      <c r="I306">
        <f t="shared" si="213"/>
        <v>0.01</v>
      </c>
      <c r="J306">
        <v>0</v>
      </c>
      <c r="K306">
        <f t="shared" si="214"/>
        <v>0.01</v>
      </c>
      <c r="O306">
        <f t="shared" si="215"/>
        <v>54.74</v>
      </c>
      <c r="P306">
        <f>SUMIF(SmtRes!AQ600:'SmtRes'!AQ609,"=1",SmtRes!DF600:'SmtRes'!DF609)</f>
        <v>0</v>
      </c>
      <c r="Q306">
        <f>SUMIF(SmtRes!AQ600:'SmtRes'!AQ609,"=1",SmtRes!DG600:'SmtRes'!DG609)</f>
        <v>1.52</v>
      </c>
      <c r="R306">
        <f>SUMIF(SmtRes!AQ600:'SmtRes'!AQ609,"=1",SmtRes!DH600:'SmtRes'!DH609)</f>
        <v>0.85</v>
      </c>
      <c r="S306">
        <f>SUMIF(SmtRes!AQ600:'SmtRes'!AQ609,"=1",SmtRes!DI600:'SmtRes'!DI609)</f>
        <v>52.37</v>
      </c>
      <c r="T306">
        <f t="shared" si="216"/>
        <v>0</v>
      </c>
      <c r="U306">
        <f>SUMIF(SmtRes!AQ600:'SmtRes'!AQ609,"=1",SmtRes!CV600:'SmtRes'!CV609)</f>
        <v>7.4188799999999999E-2</v>
      </c>
      <c r="V306">
        <f>SUMIF(SmtRes!AQ600:'SmtRes'!AQ609,"=1",SmtRes!CW600:'SmtRes'!CW609)</f>
        <v>1.008E-3</v>
      </c>
      <c r="W306">
        <f t="shared" si="217"/>
        <v>0</v>
      </c>
      <c r="X306">
        <f t="shared" si="218"/>
        <v>51.62</v>
      </c>
      <c r="Y306">
        <f t="shared" si="219"/>
        <v>27.14</v>
      </c>
      <c r="AA306">
        <v>425763196</v>
      </c>
      <c r="AB306">
        <f t="shared" si="220"/>
        <v>5376.730716</v>
      </c>
      <c r="AC306">
        <f t="shared" si="221"/>
        <v>0</v>
      </c>
      <c r="AD306">
        <f>ROUND((((SUM(SmtRes!BR600:'SmtRes'!BR609))-(SUM(SmtRes!BS600:'SmtRes'!BS609)))+AE306),6)</f>
        <v>139.89170200000001</v>
      </c>
      <c r="AE306">
        <f>ROUND((SUM(SmtRes!BS600:'SmtRes'!BS609)),6)</f>
        <v>85.274783999999997</v>
      </c>
      <c r="AF306">
        <f>ROUND((SUM(SmtRes!BT600:'SmtRes'!BT609)),6)</f>
        <v>5236.8390140000001</v>
      </c>
      <c r="AG306">
        <f t="shared" si="222"/>
        <v>0</v>
      </c>
      <c r="AH306">
        <f>(SUM(SmtRes!BU600:'SmtRes'!BU609))</f>
        <v>7.4188800000000006</v>
      </c>
      <c r="AI306">
        <f>(SUM(SmtRes!BV600:'SmtRes'!BV609))</f>
        <v>0.10079999999999999</v>
      </c>
      <c r="AJ306">
        <f t="shared" si="223"/>
        <v>0</v>
      </c>
      <c r="AK306">
        <v>22148.762048400004</v>
      </c>
      <c r="AL306">
        <v>474.13704840000003</v>
      </c>
      <c r="AM306">
        <v>555.12580000000003</v>
      </c>
      <c r="AN306">
        <v>338.392</v>
      </c>
      <c r="AO306">
        <v>20781.107200000002</v>
      </c>
      <c r="AP306">
        <v>0</v>
      </c>
      <c r="AQ306">
        <v>29.44</v>
      </c>
      <c r="AR306">
        <v>0.4</v>
      </c>
      <c r="AS306">
        <v>0</v>
      </c>
      <c r="AT306">
        <v>97</v>
      </c>
      <c r="AU306">
        <v>51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1</v>
      </c>
      <c r="BD306" t="s">
        <v>3</v>
      </c>
      <c r="BE306" t="s">
        <v>3</v>
      </c>
      <c r="BF306" t="s">
        <v>3</v>
      </c>
      <c r="BG306" t="s">
        <v>3</v>
      </c>
      <c r="BH306">
        <v>0</v>
      </c>
      <c r="BI306">
        <v>2</v>
      </c>
      <c r="BJ306" t="s">
        <v>484</v>
      </c>
      <c r="BM306">
        <v>108001</v>
      </c>
      <c r="BN306">
        <v>0</v>
      </c>
      <c r="BO306" t="s">
        <v>3</v>
      </c>
      <c r="BP306">
        <v>0</v>
      </c>
      <c r="BQ306">
        <v>3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97</v>
      </c>
      <c r="CA306">
        <v>51</v>
      </c>
      <c r="CB306" t="s">
        <v>3</v>
      </c>
      <c r="CE306">
        <v>0</v>
      </c>
      <c r="CF306">
        <v>0</v>
      </c>
      <c r="CG306">
        <v>0</v>
      </c>
      <c r="CM306">
        <v>0</v>
      </c>
      <c r="CN306" t="s">
        <v>415</v>
      </c>
      <c r="CO306">
        <v>0</v>
      </c>
      <c r="CP306">
        <f t="shared" si="224"/>
        <v>54.74</v>
      </c>
      <c r="CQ306">
        <f>SUMIF(SmtRes!AQ600:'SmtRes'!AQ609,"=1",SmtRes!AA600:'SmtRes'!AA609)</f>
        <v>108237.39</v>
      </c>
      <c r="CR306">
        <f>SUMIF(SmtRes!AQ600:'SmtRes'!AQ609,"=1",SmtRes!AB600:'SmtRes'!AB609)</f>
        <v>2295.5</v>
      </c>
      <c r="CS306">
        <f>SUMIF(SmtRes!AQ600:'SmtRes'!AQ609,"=1",SmtRes!AC600:'SmtRes'!AC609)</f>
        <v>1691.96</v>
      </c>
      <c r="CT306">
        <f>SUMIF(SmtRes!AQ600:'SmtRes'!AQ609,"=1",SmtRes!AD600:'SmtRes'!AD609)</f>
        <v>705.88</v>
      </c>
      <c r="CU306">
        <f t="shared" si="225"/>
        <v>0</v>
      </c>
      <c r="CV306">
        <f>SUMIF(SmtRes!AQ600:'SmtRes'!AQ609,"=1",SmtRes!BU600:'SmtRes'!BU609)</f>
        <v>7.4188800000000006</v>
      </c>
      <c r="CW306">
        <f>SUMIF(SmtRes!AQ600:'SmtRes'!AQ609,"=1",SmtRes!BV600:'SmtRes'!BV609)</f>
        <v>0.10079999999999999</v>
      </c>
      <c r="CX306">
        <f t="shared" si="226"/>
        <v>0</v>
      </c>
      <c r="CY306">
        <f t="shared" si="227"/>
        <v>51.623400000000004</v>
      </c>
      <c r="CZ306">
        <f t="shared" si="228"/>
        <v>27.142199999999999</v>
      </c>
      <c r="DC306" t="s">
        <v>3</v>
      </c>
      <c r="DD306" t="s">
        <v>157</v>
      </c>
      <c r="DE306" t="s">
        <v>416</v>
      </c>
      <c r="DF306" t="s">
        <v>416</v>
      </c>
      <c r="DG306" t="s">
        <v>416</v>
      </c>
      <c r="DH306" t="s">
        <v>3</v>
      </c>
      <c r="DI306" t="s">
        <v>416</v>
      </c>
      <c r="DJ306" t="s">
        <v>416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1003</v>
      </c>
      <c r="DV306" t="s">
        <v>184</v>
      </c>
      <c r="DW306" t="s">
        <v>184</v>
      </c>
      <c r="DX306">
        <v>100</v>
      </c>
      <c r="DZ306" t="s">
        <v>3</v>
      </c>
      <c r="EA306" t="s">
        <v>3</v>
      </c>
      <c r="EB306" t="s">
        <v>3</v>
      </c>
      <c r="EC306" t="s">
        <v>3</v>
      </c>
      <c r="EE306">
        <v>416979905</v>
      </c>
      <c r="EF306">
        <v>3</v>
      </c>
      <c r="EG306" t="s">
        <v>405</v>
      </c>
      <c r="EH306">
        <v>0</v>
      </c>
      <c r="EI306" t="s">
        <v>3</v>
      </c>
      <c r="EJ306">
        <v>2</v>
      </c>
      <c r="EK306">
        <v>108001</v>
      </c>
      <c r="EL306" t="s">
        <v>406</v>
      </c>
      <c r="EM306" t="s">
        <v>407</v>
      </c>
      <c r="EO306" t="s">
        <v>417</v>
      </c>
      <c r="EQ306">
        <v>131072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29.44</v>
      </c>
      <c r="EX306">
        <v>0.4</v>
      </c>
      <c r="EY306">
        <v>0</v>
      </c>
      <c r="FQ306">
        <v>0</v>
      </c>
      <c r="FR306">
        <v>0</v>
      </c>
      <c r="FS306">
        <v>0</v>
      </c>
      <c r="FX306">
        <v>97</v>
      </c>
      <c r="FY306">
        <v>51</v>
      </c>
      <c r="GA306" t="s">
        <v>3</v>
      </c>
      <c r="GD306">
        <v>1</v>
      </c>
      <c r="GF306">
        <v>-1271772751</v>
      </c>
      <c r="GG306">
        <v>2</v>
      </c>
      <c r="GH306">
        <v>1</v>
      </c>
      <c r="GI306">
        <v>-2</v>
      </c>
      <c r="GJ306">
        <v>0</v>
      </c>
      <c r="GK306">
        <v>0</v>
      </c>
      <c r="GL306">
        <f t="shared" si="229"/>
        <v>0</v>
      </c>
      <c r="GM306">
        <f t="shared" si="230"/>
        <v>133.5</v>
      </c>
      <c r="GN306">
        <f t="shared" si="231"/>
        <v>0</v>
      </c>
      <c r="GO306">
        <f t="shared" si="232"/>
        <v>133.5</v>
      </c>
      <c r="GP306">
        <f t="shared" si="233"/>
        <v>0</v>
      </c>
      <c r="GR306">
        <v>0</v>
      </c>
      <c r="GS306">
        <v>0</v>
      </c>
      <c r="GT306">
        <v>0</v>
      </c>
      <c r="GU306" t="s">
        <v>3</v>
      </c>
      <c r="GV306">
        <f t="shared" si="234"/>
        <v>0</v>
      </c>
      <c r="GW306">
        <v>1</v>
      </c>
      <c r="GX306">
        <f t="shared" si="235"/>
        <v>0</v>
      </c>
      <c r="HA306">
        <v>0</v>
      </c>
      <c r="HB306">
        <v>0</v>
      </c>
      <c r="HC306">
        <f t="shared" si="236"/>
        <v>0</v>
      </c>
      <c r="HE306" t="s">
        <v>3</v>
      </c>
      <c r="HF306" t="s">
        <v>3</v>
      </c>
      <c r="HM306" t="s">
        <v>3</v>
      </c>
      <c r="HN306" t="s">
        <v>408</v>
      </c>
      <c r="HO306" t="s">
        <v>409</v>
      </c>
      <c r="HP306" t="s">
        <v>406</v>
      </c>
      <c r="HQ306" t="s">
        <v>406</v>
      </c>
      <c r="HS306">
        <v>0</v>
      </c>
      <c r="IK306">
        <v>0</v>
      </c>
    </row>
    <row r="307" spans="1:245" x14ac:dyDescent="0.2">
      <c r="A307">
        <v>17</v>
      </c>
      <c r="B307">
        <v>1</v>
      </c>
      <c r="C307">
        <f>ROW(SmtRes!A619)</f>
        <v>619</v>
      </c>
      <c r="D307">
        <f>ROW(EtalonRes!A619)</f>
        <v>619</v>
      </c>
      <c r="E307" t="s">
        <v>485</v>
      </c>
      <c r="F307" t="s">
        <v>482</v>
      </c>
      <c r="G307" t="s">
        <v>486</v>
      </c>
      <c r="H307" t="s">
        <v>184</v>
      </c>
      <c r="I307">
        <f t="shared" si="213"/>
        <v>0.01</v>
      </c>
      <c r="J307">
        <v>0</v>
      </c>
      <c r="K307">
        <f t="shared" si="214"/>
        <v>0.01</v>
      </c>
      <c r="O307">
        <f t="shared" si="215"/>
        <v>182.48</v>
      </c>
      <c r="P307">
        <f>SUMIF(SmtRes!AQ610:'SmtRes'!AQ619,"=1",SmtRes!DF610:'SmtRes'!DF619)</f>
        <v>0</v>
      </c>
      <c r="Q307">
        <f>SUMIF(SmtRes!AQ610:'SmtRes'!AQ619,"=1",SmtRes!DG610:'SmtRes'!DG619)</f>
        <v>5.08</v>
      </c>
      <c r="R307">
        <f>SUMIF(SmtRes!AQ610:'SmtRes'!AQ619,"=1",SmtRes!DH610:'SmtRes'!DH619)</f>
        <v>2.84</v>
      </c>
      <c r="S307">
        <f>SUMIF(SmtRes!AQ610:'SmtRes'!AQ619,"=1",SmtRes!DI610:'SmtRes'!DI619)</f>
        <v>174.56</v>
      </c>
      <c r="T307">
        <f t="shared" si="216"/>
        <v>0</v>
      </c>
      <c r="U307">
        <f>SUMIF(SmtRes!AQ610:'SmtRes'!AQ619,"=1",SmtRes!CV610:'SmtRes'!CV619)</f>
        <v>0.24729599999999999</v>
      </c>
      <c r="V307">
        <f>SUMIF(SmtRes!AQ610:'SmtRes'!AQ619,"=1",SmtRes!CW610:'SmtRes'!CW619)</f>
        <v>3.3600000000000001E-3</v>
      </c>
      <c r="W307">
        <f t="shared" si="217"/>
        <v>0</v>
      </c>
      <c r="X307">
        <f t="shared" si="218"/>
        <v>172.08</v>
      </c>
      <c r="Y307">
        <f t="shared" si="219"/>
        <v>90.47</v>
      </c>
      <c r="AA307">
        <v>425763196</v>
      </c>
      <c r="AB307">
        <f t="shared" si="220"/>
        <v>17922.435720000001</v>
      </c>
      <c r="AC307">
        <f t="shared" si="221"/>
        <v>0</v>
      </c>
      <c r="AD307">
        <f>ROUND((((SUM(SmtRes!BR610:'SmtRes'!BR619))-(SUM(SmtRes!BS610:'SmtRes'!BS619)))+AE307),6)</f>
        <v>466.30567200000002</v>
      </c>
      <c r="AE307">
        <f>ROUND((SUM(SmtRes!BS610:'SmtRes'!BS619)),6)</f>
        <v>284.24928</v>
      </c>
      <c r="AF307">
        <f>ROUND((SUM(SmtRes!BT610:'SmtRes'!BT619)),6)</f>
        <v>17456.130047999999</v>
      </c>
      <c r="AG307">
        <f t="shared" si="222"/>
        <v>0</v>
      </c>
      <c r="AH307">
        <f>(SUM(SmtRes!BU610:'SmtRes'!BU619))</f>
        <v>24.729600000000001</v>
      </c>
      <c r="AI307">
        <f>(SUM(SmtRes!BV610:'SmtRes'!BV619))</f>
        <v>0.33600000000000002</v>
      </c>
      <c r="AJ307">
        <f t="shared" si="223"/>
        <v>0</v>
      </c>
      <c r="AK307">
        <v>22148.762048400004</v>
      </c>
      <c r="AL307">
        <v>474.13704840000003</v>
      </c>
      <c r="AM307">
        <v>555.12580000000003</v>
      </c>
      <c r="AN307">
        <v>338.392</v>
      </c>
      <c r="AO307">
        <v>20781.107200000002</v>
      </c>
      <c r="AP307">
        <v>0</v>
      </c>
      <c r="AQ307">
        <v>29.44</v>
      </c>
      <c r="AR307">
        <v>0.4</v>
      </c>
      <c r="AS307">
        <v>0</v>
      </c>
      <c r="AT307">
        <v>97</v>
      </c>
      <c r="AU307">
        <v>51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1</v>
      </c>
      <c r="BD307" t="s">
        <v>3</v>
      </c>
      <c r="BE307" t="s">
        <v>3</v>
      </c>
      <c r="BF307" t="s">
        <v>3</v>
      </c>
      <c r="BG307" t="s">
        <v>3</v>
      </c>
      <c r="BH307">
        <v>0</v>
      </c>
      <c r="BI307">
        <v>2</v>
      </c>
      <c r="BJ307" t="s">
        <v>484</v>
      </c>
      <c r="BM307">
        <v>108001</v>
      </c>
      <c r="BN307">
        <v>0</v>
      </c>
      <c r="BO307" t="s">
        <v>3</v>
      </c>
      <c r="BP307">
        <v>0</v>
      </c>
      <c r="BQ307">
        <v>3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97</v>
      </c>
      <c r="CA307">
        <v>51</v>
      </c>
      <c r="CB307" t="s">
        <v>3</v>
      </c>
      <c r="CE307">
        <v>0</v>
      </c>
      <c r="CF307">
        <v>0</v>
      </c>
      <c r="CG307">
        <v>0</v>
      </c>
      <c r="CM307">
        <v>0</v>
      </c>
      <c r="CN307" t="s">
        <v>3</v>
      </c>
      <c r="CO307">
        <v>0</v>
      </c>
      <c r="CP307">
        <f t="shared" si="224"/>
        <v>182.48000000000002</v>
      </c>
      <c r="CQ307">
        <f>SUMIF(SmtRes!AQ610:'SmtRes'!AQ619,"=1",SmtRes!AA610:'SmtRes'!AA619)</f>
        <v>108237.39</v>
      </c>
      <c r="CR307">
        <f>SUMIF(SmtRes!AQ610:'SmtRes'!AQ619,"=1",SmtRes!AB610:'SmtRes'!AB619)</f>
        <v>2295.5</v>
      </c>
      <c r="CS307">
        <f>SUMIF(SmtRes!AQ610:'SmtRes'!AQ619,"=1",SmtRes!AC610:'SmtRes'!AC619)</f>
        <v>1691.96</v>
      </c>
      <c r="CT307">
        <f>SUMIF(SmtRes!AQ610:'SmtRes'!AQ619,"=1",SmtRes!AD610:'SmtRes'!AD619)</f>
        <v>705.88</v>
      </c>
      <c r="CU307">
        <f t="shared" si="225"/>
        <v>0</v>
      </c>
      <c r="CV307">
        <f>SUMIF(SmtRes!AQ610:'SmtRes'!AQ619,"=1",SmtRes!BU610:'SmtRes'!BU619)</f>
        <v>24.729600000000001</v>
      </c>
      <c r="CW307">
        <f>SUMIF(SmtRes!AQ610:'SmtRes'!AQ619,"=1",SmtRes!BV610:'SmtRes'!BV619)</f>
        <v>0.33600000000000002</v>
      </c>
      <c r="CX307">
        <f t="shared" si="226"/>
        <v>0</v>
      </c>
      <c r="CY307">
        <f t="shared" si="227"/>
        <v>172.078</v>
      </c>
      <c r="CZ307">
        <f t="shared" si="228"/>
        <v>90.47399999999999</v>
      </c>
      <c r="DC307" t="s">
        <v>3</v>
      </c>
      <c r="DD307" t="s">
        <v>21</v>
      </c>
      <c r="DE307" t="s">
        <v>366</v>
      </c>
      <c r="DF307" t="s">
        <v>366</v>
      </c>
      <c r="DG307" t="s">
        <v>366</v>
      </c>
      <c r="DH307" t="s">
        <v>3</v>
      </c>
      <c r="DI307" t="s">
        <v>366</v>
      </c>
      <c r="DJ307" t="s">
        <v>366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1003</v>
      </c>
      <c r="DV307" t="s">
        <v>184</v>
      </c>
      <c r="DW307" t="s">
        <v>184</v>
      </c>
      <c r="DX307">
        <v>100</v>
      </c>
      <c r="DZ307" t="s">
        <v>3</v>
      </c>
      <c r="EA307" t="s">
        <v>3</v>
      </c>
      <c r="EB307" t="s">
        <v>3</v>
      </c>
      <c r="EC307" t="s">
        <v>3</v>
      </c>
      <c r="EE307">
        <v>416979905</v>
      </c>
      <c r="EF307">
        <v>3</v>
      </c>
      <c r="EG307" t="s">
        <v>405</v>
      </c>
      <c r="EH307">
        <v>0</v>
      </c>
      <c r="EI307" t="s">
        <v>3</v>
      </c>
      <c r="EJ307">
        <v>2</v>
      </c>
      <c r="EK307">
        <v>108001</v>
      </c>
      <c r="EL307" t="s">
        <v>406</v>
      </c>
      <c r="EM307" t="s">
        <v>407</v>
      </c>
      <c r="EO307" t="s">
        <v>3</v>
      </c>
      <c r="EQ307">
        <v>131072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29.44</v>
      </c>
      <c r="EX307">
        <v>0.4</v>
      </c>
      <c r="EY307">
        <v>0</v>
      </c>
      <c r="FQ307">
        <v>0</v>
      </c>
      <c r="FR307">
        <v>0</v>
      </c>
      <c r="FS307">
        <v>0</v>
      </c>
      <c r="FX307">
        <v>97</v>
      </c>
      <c r="FY307">
        <v>51</v>
      </c>
      <c r="GA307" t="s">
        <v>3</v>
      </c>
      <c r="GD307">
        <v>1</v>
      </c>
      <c r="GF307">
        <v>-679139734</v>
      </c>
      <c r="GG307">
        <v>2</v>
      </c>
      <c r="GH307">
        <v>1</v>
      </c>
      <c r="GI307">
        <v>-2</v>
      </c>
      <c r="GJ307">
        <v>0</v>
      </c>
      <c r="GK307">
        <v>0</v>
      </c>
      <c r="GL307">
        <f t="shared" si="229"/>
        <v>0</v>
      </c>
      <c r="GM307">
        <f t="shared" si="230"/>
        <v>445.03</v>
      </c>
      <c r="GN307">
        <f t="shared" si="231"/>
        <v>0</v>
      </c>
      <c r="GO307">
        <f t="shared" si="232"/>
        <v>445.03</v>
      </c>
      <c r="GP307">
        <f t="shared" si="233"/>
        <v>0</v>
      </c>
      <c r="GR307">
        <v>0</v>
      </c>
      <c r="GS307">
        <v>0</v>
      </c>
      <c r="GT307">
        <v>0</v>
      </c>
      <c r="GU307" t="s">
        <v>3</v>
      </c>
      <c r="GV307">
        <f t="shared" si="234"/>
        <v>0</v>
      </c>
      <c r="GW307">
        <v>1</v>
      </c>
      <c r="GX307">
        <f t="shared" si="235"/>
        <v>0</v>
      </c>
      <c r="HA307">
        <v>0</v>
      </c>
      <c r="HB307">
        <v>0</v>
      </c>
      <c r="HC307">
        <f t="shared" si="236"/>
        <v>0</v>
      </c>
      <c r="HE307" t="s">
        <v>3</v>
      </c>
      <c r="HF307" t="s">
        <v>3</v>
      </c>
      <c r="HM307" t="s">
        <v>3</v>
      </c>
      <c r="HN307" t="s">
        <v>408</v>
      </c>
      <c r="HO307" t="s">
        <v>409</v>
      </c>
      <c r="HP307" t="s">
        <v>406</v>
      </c>
      <c r="HQ307" t="s">
        <v>406</v>
      </c>
      <c r="HS307">
        <v>0</v>
      </c>
      <c r="IK307">
        <v>0</v>
      </c>
    </row>
    <row r="308" spans="1:245" x14ac:dyDescent="0.2">
      <c r="A308">
        <v>19</v>
      </c>
      <c r="B308">
        <v>1</v>
      </c>
      <c r="F308" t="s">
        <v>3</v>
      </c>
      <c r="G308" t="s">
        <v>487</v>
      </c>
      <c r="H308" t="s">
        <v>3</v>
      </c>
      <c r="AA308">
        <v>1</v>
      </c>
      <c r="IK308">
        <v>0</v>
      </c>
    </row>
    <row r="309" spans="1:245" x14ac:dyDescent="0.2">
      <c r="A309">
        <v>17</v>
      </c>
      <c r="B309">
        <v>1</v>
      </c>
      <c r="C309">
        <f>ROW(SmtRes!A630)</f>
        <v>630</v>
      </c>
      <c r="D309">
        <f>ROW(EtalonRes!A630)</f>
        <v>630</v>
      </c>
      <c r="E309" t="s">
        <v>488</v>
      </c>
      <c r="F309" t="s">
        <v>489</v>
      </c>
      <c r="G309" t="s">
        <v>490</v>
      </c>
      <c r="H309" t="s">
        <v>184</v>
      </c>
      <c r="I309">
        <f t="shared" ref="I309:I316" si="237">ROUND(ROUND(1/100,4),7)</f>
        <v>0.01</v>
      </c>
      <c r="J309">
        <v>0</v>
      </c>
      <c r="K309">
        <f t="shared" ref="K309:K316" si="238">ROUND(ROUND(1/100,4),7)</f>
        <v>0.01</v>
      </c>
      <c r="O309">
        <f t="shared" ref="O309:O316" si="239">ROUND(CP309,2)</f>
        <v>27.17</v>
      </c>
      <c r="P309">
        <f>SUMIF(SmtRes!AQ620:'SmtRes'!AQ630,"=1",SmtRes!DF620:'SmtRes'!DF630)</f>
        <v>0</v>
      </c>
      <c r="Q309">
        <f>SUMIF(SmtRes!AQ620:'SmtRes'!AQ630,"=1",SmtRes!DG620:'SmtRes'!DG630)</f>
        <v>1.27</v>
      </c>
      <c r="R309">
        <f>SUMIF(SmtRes!AQ620:'SmtRes'!AQ630,"=1",SmtRes!DH620:'SmtRes'!DH630)</f>
        <v>0.85</v>
      </c>
      <c r="S309">
        <f>SUMIF(SmtRes!AQ620:'SmtRes'!AQ630,"=1",SmtRes!DI620:'SmtRes'!DI630)</f>
        <v>25.05</v>
      </c>
      <c r="T309">
        <f t="shared" ref="T309:T316" si="240">ROUND(CU309*I309,2)</f>
        <v>0</v>
      </c>
      <c r="U309">
        <f>SUMIF(SmtRes!AQ620:'SmtRes'!AQ630,"=1",SmtRes!CV620:'SmtRes'!CV630)</f>
        <v>3.5481600000000002E-2</v>
      </c>
      <c r="V309">
        <f>SUMIF(SmtRes!AQ620:'SmtRes'!AQ630,"=1",SmtRes!CW620:'SmtRes'!CW630)</f>
        <v>1.008E-3</v>
      </c>
      <c r="W309">
        <f t="shared" ref="W309:W316" si="241">ROUND(CX309*I309,2)</f>
        <v>0</v>
      </c>
      <c r="X309">
        <f t="shared" ref="X309:Y316" si="242">ROUND(CY309,2)</f>
        <v>25.12</v>
      </c>
      <c r="Y309">
        <f t="shared" si="242"/>
        <v>13.21</v>
      </c>
      <c r="AA309">
        <v>425763196</v>
      </c>
      <c r="AB309">
        <f t="shared" ref="AB309:AB316" si="243">ROUND((AC309+AD309+AF309),6)</f>
        <v>2628.0397079999998</v>
      </c>
      <c r="AC309">
        <f t="shared" ref="AC309:AC316" si="244">ROUND((0),6)</f>
        <v>0</v>
      </c>
      <c r="AD309">
        <f>ROUND((((SUM(SmtRes!BR620:'SmtRes'!BR630))-(SUM(SmtRes!BS620:'SmtRes'!BS630)))+AE309),6)</f>
        <v>123.464527</v>
      </c>
      <c r="AE309">
        <f>ROUND((SUM(SmtRes!BS620:'SmtRes'!BS630)),6)</f>
        <v>85.274783999999997</v>
      </c>
      <c r="AF309">
        <f>ROUND((SUM(SmtRes!BT620:'SmtRes'!BT630)),6)</f>
        <v>2504.5751810000002</v>
      </c>
      <c r="AG309">
        <f t="shared" ref="AG309:AG316" si="245">ROUND((AP309),6)</f>
        <v>0</v>
      </c>
      <c r="AH309">
        <f>(SUM(SmtRes!BU620:'SmtRes'!BU630))</f>
        <v>3.5481600000000002</v>
      </c>
      <c r="AI309">
        <f>(SUM(SmtRes!BV620:'SmtRes'!BV630))</f>
        <v>0.10079999999999999</v>
      </c>
      <c r="AJ309">
        <f t="shared" ref="AJ309:AJ316" si="246">(AS309)</f>
        <v>0</v>
      </c>
      <c r="AK309">
        <v>11130.178506</v>
      </c>
      <c r="AL309">
        <v>363.05750600000005</v>
      </c>
      <c r="AM309">
        <v>489.93860000000006</v>
      </c>
      <c r="AN309">
        <v>338.392</v>
      </c>
      <c r="AO309">
        <v>9938.7903999999999</v>
      </c>
      <c r="AP309">
        <v>0</v>
      </c>
      <c r="AQ309">
        <v>14.08</v>
      </c>
      <c r="AR309">
        <v>0.4</v>
      </c>
      <c r="AS309">
        <v>0</v>
      </c>
      <c r="AT309">
        <v>97</v>
      </c>
      <c r="AU309">
        <v>51</v>
      </c>
      <c r="AV309">
        <v>1</v>
      </c>
      <c r="AW309">
        <v>1</v>
      </c>
      <c r="AZ309">
        <v>1</v>
      </c>
      <c r="BA309">
        <v>1</v>
      </c>
      <c r="BB309">
        <v>1</v>
      </c>
      <c r="BC309">
        <v>1</v>
      </c>
      <c r="BD309" t="s">
        <v>3</v>
      </c>
      <c r="BE309" t="s">
        <v>3</v>
      </c>
      <c r="BF309" t="s">
        <v>3</v>
      </c>
      <c r="BG309" t="s">
        <v>3</v>
      </c>
      <c r="BH309">
        <v>0</v>
      </c>
      <c r="BI309">
        <v>2</v>
      </c>
      <c r="BJ309" t="s">
        <v>491</v>
      </c>
      <c r="BM309">
        <v>108001</v>
      </c>
      <c r="BN309">
        <v>0</v>
      </c>
      <c r="BO309" t="s">
        <v>3</v>
      </c>
      <c r="BP309">
        <v>0</v>
      </c>
      <c r="BQ309">
        <v>3</v>
      </c>
      <c r="BR309">
        <v>0</v>
      </c>
      <c r="BS309">
        <v>1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97</v>
      </c>
      <c r="CA309">
        <v>51</v>
      </c>
      <c r="CB309" t="s">
        <v>3</v>
      </c>
      <c r="CE309">
        <v>0</v>
      </c>
      <c r="CF309">
        <v>0</v>
      </c>
      <c r="CG309">
        <v>0</v>
      </c>
      <c r="CM309">
        <v>0</v>
      </c>
      <c r="CN309" t="s">
        <v>415</v>
      </c>
      <c r="CO309">
        <v>0</v>
      </c>
      <c r="CP309">
        <f t="shared" ref="CP309:CP316" si="247">(P309+Q309+S309+R309)</f>
        <v>27.17</v>
      </c>
      <c r="CQ309">
        <f>SUMIF(SmtRes!AQ620:'SmtRes'!AQ630,"=1",SmtRes!AA620:'SmtRes'!AA630)</f>
        <v>236193.72999999998</v>
      </c>
      <c r="CR309">
        <f>SUMIF(SmtRes!AQ620:'SmtRes'!AQ630,"=1",SmtRes!AB620:'SmtRes'!AB630)</f>
        <v>2288.6899999999996</v>
      </c>
      <c r="CS309">
        <f>SUMIF(SmtRes!AQ620:'SmtRes'!AQ630,"=1",SmtRes!AC620:'SmtRes'!AC630)</f>
        <v>1691.96</v>
      </c>
      <c r="CT309">
        <f>SUMIF(SmtRes!AQ620:'SmtRes'!AQ630,"=1",SmtRes!AD620:'SmtRes'!AD630)</f>
        <v>705.88</v>
      </c>
      <c r="CU309">
        <f t="shared" ref="CU309:CU316" si="248">AG309</f>
        <v>0</v>
      </c>
      <c r="CV309">
        <f>SUMIF(SmtRes!AQ620:'SmtRes'!AQ630,"=1",SmtRes!BU620:'SmtRes'!BU630)</f>
        <v>3.5481600000000002</v>
      </c>
      <c r="CW309">
        <f>SUMIF(SmtRes!AQ620:'SmtRes'!AQ630,"=1",SmtRes!BV620:'SmtRes'!BV630)</f>
        <v>0.10079999999999999</v>
      </c>
      <c r="CX309">
        <f t="shared" ref="CX309:CX316" si="249">AJ309</f>
        <v>0</v>
      </c>
      <c r="CY309">
        <f t="shared" ref="CY309:CY316" si="250">(((S309+R309)*AT309)/100)</f>
        <v>25.123000000000001</v>
      </c>
      <c r="CZ309">
        <f t="shared" ref="CZ309:CZ316" si="251">(((S309+R309)*AU309)/100)</f>
        <v>13.209000000000001</v>
      </c>
      <c r="DC309" t="s">
        <v>3</v>
      </c>
      <c r="DD309" t="s">
        <v>157</v>
      </c>
      <c r="DE309" t="s">
        <v>416</v>
      </c>
      <c r="DF309" t="s">
        <v>416</v>
      </c>
      <c r="DG309" t="s">
        <v>416</v>
      </c>
      <c r="DH309" t="s">
        <v>3</v>
      </c>
      <c r="DI309" t="s">
        <v>416</v>
      </c>
      <c r="DJ309" t="s">
        <v>416</v>
      </c>
      <c r="DK309" t="s">
        <v>3</v>
      </c>
      <c r="DL309" t="s">
        <v>3</v>
      </c>
      <c r="DM309" t="s">
        <v>3</v>
      </c>
      <c r="DN309">
        <v>0</v>
      </c>
      <c r="DO309">
        <v>0</v>
      </c>
      <c r="DP309">
        <v>1</v>
      </c>
      <c r="DQ309">
        <v>1</v>
      </c>
      <c r="DU309">
        <v>1003</v>
      </c>
      <c r="DV309" t="s">
        <v>184</v>
      </c>
      <c r="DW309" t="s">
        <v>184</v>
      </c>
      <c r="DX309">
        <v>100</v>
      </c>
      <c r="DZ309" t="s">
        <v>3</v>
      </c>
      <c r="EA309" t="s">
        <v>3</v>
      </c>
      <c r="EB309" t="s">
        <v>3</v>
      </c>
      <c r="EC309" t="s">
        <v>3</v>
      </c>
      <c r="EE309">
        <v>416979905</v>
      </c>
      <c r="EF309">
        <v>3</v>
      </c>
      <c r="EG309" t="s">
        <v>405</v>
      </c>
      <c r="EH309">
        <v>0</v>
      </c>
      <c r="EI309" t="s">
        <v>3</v>
      </c>
      <c r="EJ309">
        <v>2</v>
      </c>
      <c r="EK309">
        <v>108001</v>
      </c>
      <c r="EL309" t="s">
        <v>406</v>
      </c>
      <c r="EM309" t="s">
        <v>407</v>
      </c>
      <c r="EO309" t="s">
        <v>417</v>
      </c>
      <c r="EQ309">
        <v>131072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14.08</v>
      </c>
      <c r="EX309">
        <v>0.4</v>
      </c>
      <c r="EY309">
        <v>0</v>
      </c>
      <c r="FQ309">
        <v>0</v>
      </c>
      <c r="FR309">
        <v>0</v>
      </c>
      <c r="FS309">
        <v>0</v>
      </c>
      <c r="FX309">
        <v>97</v>
      </c>
      <c r="FY309">
        <v>51</v>
      </c>
      <c r="GA309" t="s">
        <v>3</v>
      </c>
      <c r="GD309">
        <v>1</v>
      </c>
      <c r="GF309">
        <v>715235239</v>
      </c>
      <c r="GG309">
        <v>2</v>
      </c>
      <c r="GH309">
        <v>1</v>
      </c>
      <c r="GI309">
        <v>-2</v>
      </c>
      <c r="GJ309">
        <v>0</v>
      </c>
      <c r="GK309">
        <v>0</v>
      </c>
      <c r="GL309">
        <f t="shared" ref="GL309:GL316" si="252">ROUND(IF(AND(BH309=3,BI309=3,FS309&lt;&gt;0),P309,0),2)</f>
        <v>0</v>
      </c>
      <c r="GM309">
        <f t="shared" ref="GM309:GM316" si="253">ROUND(O309+X309+Y309,2)+GX309</f>
        <v>65.5</v>
      </c>
      <c r="GN309">
        <f t="shared" ref="GN309:GN316" si="254">IF(OR(BI309=0,BI309=1),GM309-GX309,0)</f>
        <v>0</v>
      </c>
      <c r="GO309">
        <f t="shared" ref="GO309:GO316" si="255">IF(BI309=2,GM309-GX309,0)</f>
        <v>65.5</v>
      </c>
      <c r="GP309">
        <f t="shared" ref="GP309:GP316" si="256">IF(BI309=4,GM309-GX309,0)</f>
        <v>0</v>
      </c>
      <c r="GR309">
        <v>0</v>
      </c>
      <c r="GS309">
        <v>0</v>
      </c>
      <c r="GT309">
        <v>0</v>
      </c>
      <c r="GU309" t="s">
        <v>3</v>
      </c>
      <c r="GV309">
        <f t="shared" ref="GV309:GV316" si="257">ROUND((GT309),6)</f>
        <v>0</v>
      </c>
      <c r="GW309">
        <v>1</v>
      </c>
      <c r="GX309">
        <f t="shared" ref="GX309:GX316" si="258">ROUND(HC309*I309,2)</f>
        <v>0</v>
      </c>
      <c r="HA309">
        <v>0</v>
      </c>
      <c r="HB309">
        <v>0</v>
      </c>
      <c r="HC309">
        <f t="shared" ref="HC309:HC316" si="259">GV309*GW309</f>
        <v>0</v>
      </c>
      <c r="HE309" t="s">
        <v>3</v>
      </c>
      <c r="HF309" t="s">
        <v>3</v>
      </c>
      <c r="HM309" t="s">
        <v>3</v>
      </c>
      <c r="HN309" t="s">
        <v>408</v>
      </c>
      <c r="HO309" t="s">
        <v>409</v>
      </c>
      <c r="HP309" t="s">
        <v>406</v>
      </c>
      <c r="HQ309" t="s">
        <v>406</v>
      </c>
      <c r="HS309">
        <v>0</v>
      </c>
      <c r="IK309">
        <v>0</v>
      </c>
    </row>
    <row r="310" spans="1:245" x14ac:dyDescent="0.2">
      <c r="A310">
        <v>17</v>
      </c>
      <c r="B310">
        <v>1</v>
      </c>
      <c r="C310">
        <f>ROW(SmtRes!A641)</f>
        <v>641</v>
      </c>
      <c r="D310">
        <f>ROW(EtalonRes!A641)</f>
        <v>641</v>
      </c>
      <c r="E310" t="s">
        <v>492</v>
      </c>
      <c r="F310" t="s">
        <v>493</v>
      </c>
      <c r="G310" t="s">
        <v>494</v>
      </c>
      <c r="H310" t="s">
        <v>184</v>
      </c>
      <c r="I310">
        <f t="shared" si="237"/>
        <v>0.01</v>
      </c>
      <c r="J310">
        <v>0</v>
      </c>
      <c r="K310">
        <f t="shared" si="238"/>
        <v>0.01</v>
      </c>
      <c r="O310">
        <f t="shared" si="239"/>
        <v>32.89</v>
      </c>
      <c r="P310">
        <f>SUMIF(SmtRes!AQ631:'SmtRes'!AQ641,"=1",SmtRes!DF631:'SmtRes'!DF641)</f>
        <v>0</v>
      </c>
      <c r="Q310">
        <f>SUMIF(SmtRes!AQ631:'SmtRes'!AQ641,"=1",SmtRes!DG631:'SmtRes'!DG641)</f>
        <v>1.3</v>
      </c>
      <c r="R310">
        <f>SUMIF(SmtRes!AQ631:'SmtRes'!AQ641,"=1",SmtRes!DH631:'SmtRes'!DH641)</f>
        <v>0.85</v>
      </c>
      <c r="S310">
        <f>SUMIF(SmtRes!AQ631:'SmtRes'!AQ641,"=1",SmtRes!DI631:'SmtRes'!DI641)</f>
        <v>30.74</v>
      </c>
      <c r="T310">
        <f t="shared" si="240"/>
        <v>0</v>
      </c>
      <c r="U310">
        <f>SUMIF(SmtRes!AQ631:'SmtRes'!AQ641,"=1",SmtRes!CV631:'SmtRes'!CV641)</f>
        <v>4.3545599999999997E-2</v>
      </c>
      <c r="V310">
        <f>SUMIF(SmtRes!AQ631:'SmtRes'!AQ641,"=1",SmtRes!CW631:'SmtRes'!CW641)</f>
        <v>1.008E-3</v>
      </c>
      <c r="W310">
        <f t="shared" si="241"/>
        <v>0</v>
      </c>
      <c r="X310">
        <f t="shared" si="242"/>
        <v>30.64</v>
      </c>
      <c r="Y310">
        <f t="shared" si="242"/>
        <v>16.11</v>
      </c>
      <c r="AA310">
        <v>425763196</v>
      </c>
      <c r="AB310">
        <f t="shared" si="243"/>
        <v>3199.1827899999998</v>
      </c>
      <c r="AC310">
        <f t="shared" si="244"/>
        <v>0</v>
      </c>
      <c r="AD310">
        <f>ROUND((((SUM(SmtRes!BR631:'SmtRes'!BR641))-(SUM(SmtRes!BS631:'SmtRes'!BS641)))+AE310),6)</f>
        <v>125.385977</v>
      </c>
      <c r="AE310">
        <f>ROUND((SUM(SmtRes!BS631:'SmtRes'!BS641)),6)</f>
        <v>85.274783999999997</v>
      </c>
      <c r="AF310">
        <f>ROUND((SUM(SmtRes!BT631:'SmtRes'!BT641)),6)</f>
        <v>3073.7968129999999</v>
      </c>
      <c r="AG310">
        <f t="shared" si="245"/>
        <v>0</v>
      </c>
      <c r="AH310">
        <f>(SUM(SmtRes!BU631:'SmtRes'!BU641))</f>
        <v>4.3545600000000002</v>
      </c>
      <c r="AI310">
        <f>(SUM(SmtRes!BV631:'SmtRes'!BV641))</f>
        <v>0.10079999999999999</v>
      </c>
      <c r="AJ310">
        <f t="shared" si="246"/>
        <v>0</v>
      </c>
      <c r="AK310">
        <v>13396.619306000001</v>
      </c>
      <c r="AL310">
        <v>363.05750600000005</v>
      </c>
      <c r="AM310">
        <v>497.5634</v>
      </c>
      <c r="AN310">
        <v>338.392</v>
      </c>
      <c r="AO310">
        <v>12197.606400000001</v>
      </c>
      <c r="AP310">
        <v>0</v>
      </c>
      <c r="AQ310">
        <v>17.28</v>
      </c>
      <c r="AR310">
        <v>0.4</v>
      </c>
      <c r="AS310">
        <v>0</v>
      </c>
      <c r="AT310">
        <v>97</v>
      </c>
      <c r="AU310">
        <v>51</v>
      </c>
      <c r="AV310">
        <v>1</v>
      </c>
      <c r="AW310">
        <v>1</v>
      </c>
      <c r="AZ310">
        <v>1</v>
      </c>
      <c r="BA310">
        <v>1</v>
      </c>
      <c r="BB310">
        <v>1</v>
      </c>
      <c r="BC310">
        <v>1</v>
      </c>
      <c r="BD310" t="s">
        <v>3</v>
      </c>
      <c r="BE310" t="s">
        <v>3</v>
      </c>
      <c r="BF310" t="s">
        <v>3</v>
      </c>
      <c r="BG310" t="s">
        <v>3</v>
      </c>
      <c r="BH310">
        <v>0</v>
      </c>
      <c r="BI310">
        <v>2</v>
      </c>
      <c r="BJ310" t="s">
        <v>495</v>
      </c>
      <c r="BM310">
        <v>108001</v>
      </c>
      <c r="BN310">
        <v>0</v>
      </c>
      <c r="BO310" t="s">
        <v>3</v>
      </c>
      <c r="BP310">
        <v>0</v>
      </c>
      <c r="BQ310">
        <v>3</v>
      </c>
      <c r="BR310">
        <v>0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97</v>
      </c>
      <c r="CA310">
        <v>51</v>
      </c>
      <c r="CB310" t="s">
        <v>3</v>
      </c>
      <c r="CE310">
        <v>0</v>
      </c>
      <c r="CF310">
        <v>0</v>
      </c>
      <c r="CG310">
        <v>0</v>
      </c>
      <c r="CM310">
        <v>0</v>
      </c>
      <c r="CN310" t="s">
        <v>415</v>
      </c>
      <c r="CO310">
        <v>0</v>
      </c>
      <c r="CP310">
        <f t="shared" si="247"/>
        <v>32.89</v>
      </c>
      <c r="CQ310">
        <f>SUMIF(SmtRes!AQ631:'SmtRes'!AQ641,"=1",SmtRes!AA631:'SmtRes'!AA641)</f>
        <v>236193.72999999998</v>
      </c>
      <c r="CR310">
        <f>SUMIF(SmtRes!AQ631:'SmtRes'!AQ641,"=1",SmtRes!AB631:'SmtRes'!AB641)</f>
        <v>2288.6899999999996</v>
      </c>
      <c r="CS310">
        <f>SUMIF(SmtRes!AQ631:'SmtRes'!AQ641,"=1",SmtRes!AC631:'SmtRes'!AC641)</f>
        <v>1691.96</v>
      </c>
      <c r="CT310">
        <f>SUMIF(SmtRes!AQ631:'SmtRes'!AQ641,"=1",SmtRes!AD631:'SmtRes'!AD641)</f>
        <v>705.88</v>
      </c>
      <c r="CU310">
        <f t="shared" si="248"/>
        <v>0</v>
      </c>
      <c r="CV310">
        <f>SUMIF(SmtRes!AQ631:'SmtRes'!AQ641,"=1",SmtRes!BU631:'SmtRes'!BU641)</f>
        <v>4.3545600000000002</v>
      </c>
      <c r="CW310">
        <f>SUMIF(SmtRes!AQ631:'SmtRes'!AQ641,"=1",SmtRes!BV631:'SmtRes'!BV641)</f>
        <v>0.10079999999999999</v>
      </c>
      <c r="CX310">
        <f t="shared" si="249"/>
        <v>0</v>
      </c>
      <c r="CY310">
        <f t="shared" si="250"/>
        <v>30.642299999999999</v>
      </c>
      <c r="CZ310">
        <f t="shared" si="251"/>
        <v>16.110900000000001</v>
      </c>
      <c r="DC310" t="s">
        <v>3</v>
      </c>
      <c r="DD310" t="s">
        <v>157</v>
      </c>
      <c r="DE310" t="s">
        <v>416</v>
      </c>
      <c r="DF310" t="s">
        <v>416</v>
      </c>
      <c r="DG310" t="s">
        <v>416</v>
      </c>
      <c r="DH310" t="s">
        <v>3</v>
      </c>
      <c r="DI310" t="s">
        <v>416</v>
      </c>
      <c r="DJ310" t="s">
        <v>416</v>
      </c>
      <c r="DK310" t="s">
        <v>3</v>
      </c>
      <c r="DL310" t="s">
        <v>3</v>
      </c>
      <c r="DM310" t="s">
        <v>3</v>
      </c>
      <c r="DN310">
        <v>0</v>
      </c>
      <c r="DO310">
        <v>0</v>
      </c>
      <c r="DP310">
        <v>1</v>
      </c>
      <c r="DQ310">
        <v>1</v>
      </c>
      <c r="DU310">
        <v>1003</v>
      </c>
      <c r="DV310" t="s">
        <v>184</v>
      </c>
      <c r="DW310" t="s">
        <v>184</v>
      </c>
      <c r="DX310">
        <v>100</v>
      </c>
      <c r="DZ310" t="s">
        <v>3</v>
      </c>
      <c r="EA310" t="s">
        <v>3</v>
      </c>
      <c r="EB310" t="s">
        <v>3</v>
      </c>
      <c r="EC310" t="s">
        <v>3</v>
      </c>
      <c r="EE310">
        <v>416979905</v>
      </c>
      <c r="EF310">
        <v>3</v>
      </c>
      <c r="EG310" t="s">
        <v>405</v>
      </c>
      <c r="EH310">
        <v>0</v>
      </c>
      <c r="EI310" t="s">
        <v>3</v>
      </c>
      <c r="EJ310">
        <v>2</v>
      </c>
      <c r="EK310">
        <v>108001</v>
      </c>
      <c r="EL310" t="s">
        <v>406</v>
      </c>
      <c r="EM310" t="s">
        <v>407</v>
      </c>
      <c r="EO310" t="s">
        <v>417</v>
      </c>
      <c r="EQ310">
        <v>131072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17.28</v>
      </c>
      <c r="EX310">
        <v>0.4</v>
      </c>
      <c r="EY310">
        <v>0</v>
      </c>
      <c r="FQ310">
        <v>0</v>
      </c>
      <c r="FR310">
        <v>0</v>
      </c>
      <c r="FS310">
        <v>0</v>
      </c>
      <c r="FX310">
        <v>97</v>
      </c>
      <c r="FY310">
        <v>51</v>
      </c>
      <c r="GA310" t="s">
        <v>3</v>
      </c>
      <c r="GD310">
        <v>1</v>
      </c>
      <c r="GF310">
        <v>-1943794727</v>
      </c>
      <c r="GG310">
        <v>2</v>
      </c>
      <c r="GH310">
        <v>1</v>
      </c>
      <c r="GI310">
        <v>-2</v>
      </c>
      <c r="GJ310">
        <v>0</v>
      </c>
      <c r="GK310">
        <v>0</v>
      </c>
      <c r="GL310">
        <f t="shared" si="252"/>
        <v>0</v>
      </c>
      <c r="GM310">
        <f t="shared" si="253"/>
        <v>79.64</v>
      </c>
      <c r="GN310">
        <f t="shared" si="254"/>
        <v>0</v>
      </c>
      <c r="GO310">
        <f t="shared" si="255"/>
        <v>79.64</v>
      </c>
      <c r="GP310">
        <f t="shared" si="256"/>
        <v>0</v>
      </c>
      <c r="GR310">
        <v>0</v>
      </c>
      <c r="GS310">
        <v>0</v>
      </c>
      <c r="GT310">
        <v>0</v>
      </c>
      <c r="GU310" t="s">
        <v>3</v>
      </c>
      <c r="GV310">
        <f t="shared" si="257"/>
        <v>0</v>
      </c>
      <c r="GW310">
        <v>1</v>
      </c>
      <c r="GX310">
        <f t="shared" si="258"/>
        <v>0</v>
      </c>
      <c r="HA310">
        <v>0</v>
      </c>
      <c r="HB310">
        <v>0</v>
      </c>
      <c r="HC310">
        <f t="shared" si="259"/>
        <v>0</v>
      </c>
      <c r="HE310" t="s">
        <v>3</v>
      </c>
      <c r="HF310" t="s">
        <v>3</v>
      </c>
      <c r="HM310" t="s">
        <v>3</v>
      </c>
      <c r="HN310" t="s">
        <v>408</v>
      </c>
      <c r="HO310" t="s">
        <v>409</v>
      </c>
      <c r="HP310" t="s">
        <v>406</v>
      </c>
      <c r="HQ310" t="s">
        <v>406</v>
      </c>
      <c r="HS310">
        <v>0</v>
      </c>
      <c r="IK310">
        <v>0</v>
      </c>
    </row>
    <row r="311" spans="1:245" x14ac:dyDescent="0.2">
      <c r="A311">
        <v>17</v>
      </c>
      <c r="B311">
        <v>1</v>
      </c>
      <c r="C311">
        <f>ROW(SmtRes!A652)</f>
        <v>652</v>
      </c>
      <c r="D311">
        <f>ROW(EtalonRes!A652)</f>
        <v>652</v>
      </c>
      <c r="E311" t="s">
        <v>496</v>
      </c>
      <c r="F311" t="s">
        <v>497</v>
      </c>
      <c r="G311" t="s">
        <v>498</v>
      </c>
      <c r="H311" t="s">
        <v>184</v>
      </c>
      <c r="I311">
        <f t="shared" si="237"/>
        <v>0.01</v>
      </c>
      <c r="J311">
        <v>0</v>
      </c>
      <c r="K311">
        <f t="shared" si="238"/>
        <v>0.01</v>
      </c>
      <c r="O311">
        <f t="shared" si="239"/>
        <v>39.18</v>
      </c>
      <c r="P311">
        <f>SUMIF(SmtRes!AQ642:'SmtRes'!AQ652,"=1",SmtRes!DF642:'SmtRes'!DF652)</f>
        <v>0</v>
      </c>
      <c r="Q311">
        <f>SUMIF(SmtRes!AQ642:'SmtRes'!AQ652,"=1",SmtRes!DG642:'SmtRes'!DG652)</f>
        <v>1.33</v>
      </c>
      <c r="R311">
        <f>SUMIF(SmtRes!AQ642:'SmtRes'!AQ652,"=1",SmtRes!DH642:'SmtRes'!DH652)</f>
        <v>0.85</v>
      </c>
      <c r="S311">
        <f>SUMIF(SmtRes!AQ642:'SmtRes'!AQ652,"=1",SmtRes!DI642:'SmtRes'!DI652)</f>
        <v>37</v>
      </c>
      <c r="T311">
        <f t="shared" si="240"/>
        <v>0</v>
      </c>
      <c r="U311">
        <f>SUMIF(SmtRes!AQ642:'SmtRes'!AQ652,"=1",SmtRes!CV642:'SmtRes'!CV652)</f>
        <v>5.2415999999999997E-2</v>
      </c>
      <c r="V311">
        <f>SUMIF(SmtRes!AQ642:'SmtRes'!AQ652,"=1",SmtRes!CW642:'SmtRes'!CW652)</f>
        <v>1.008E-3</v>
      </c>
      <c r="W311">
        <f t="shared" si="241"/>
        <v>0</v>
      </c>
      <c r="X311">
        <f t="shared" si="242"/>
        <v>36.71</v>
      </c>
      <c r="Y311">
        <f t="shared" si="242"/>
        <v>19.3</v>
      </c>
      <c r="AA311">
        <v>425763196</v>
      </c>
      <c r="AB311">
        <f t="shared" si="243"/>
        <v>3827.568276</v>
      </c>
      <c r="AC311">
        <f t="shared" si="244"/>
        <v>0</v>
      </c>
      <c r="AD311">
        <f>ROUND((((SUM(SmtRes!BR642:'SmtRes'!BR652))-(SUM(SmtRes!BS642:'SmtRes'!BS652)))+AE311),6)</f>
        <v>127.627668</v>
      </c>
      <c r="AE311">
        <f>ROUND((SUM(SmtRes!BS642:'SmtRes'!BS652)),6)</f>
        <v>85.274783999999997</v>
      </c>
      <c r="AF311">
        <f>ROUND((SUM(SmtRes!BT642:'SmtRes'!BT652)),6)</f>
        <v>3699.9406079999999</v>
      </c>
      <c r="AG311">
        <f t="shared" si="245"/>
        <v>0</v>
      </c>
      <c r="AH311">
        <f>(SUM(SmtRes!BU642:'SmtRes'!BU652))</f>
        <v>5.2416</v>
      </c>
      <c r="AI311">
        <f>(SUM(SmtRes!BV642:'SmtRes'!BV652))</f>
        <v>0.10079999999999999</v>
      </c>
      <c r="AJ311">
        <f t="shared" si="246"/>
        <v>0</v>
      </c>
      <c r="AK311">
        <v>15890.212506</v>
      </c>
      <c r="AL311">
        <v>363.05750600000005</v>
      </c>
      <c r="AM311">
        <v>506.45900000000006</v>
      </c>
      <c r="AN311">
        <v>338.392</v>
      </c>
      <c r="AO311">
        <v>14682.304</v>
      </c>
      <c r="AP311">
        <v>0</v>
      </c>
      <c r="AQ311">
        <v>20.8</v>
      </c>
      <c r="AR311">
        <v>0.4</v>
      </c>
      <c r="AS311">
        <v>0</v>
      </c>
      <c r="AT311">
        <v>97</v>
      </c>
      <c r="AU311">
        <v>51</v>
      </c>
      <c r="AV311">
        <v>1</v>
      </c>
      <c r="AW311">
        <v>1</v>
      </c>
      <c r="AZ311">
        <v>1</v>
      </c>
      <c r="BA311">
        <v>1</v>
      </c>
      <c r="BB311">
        <v>1</v>
      </c>
      <c r="BC311">
        <v>1</v>
      </c>
      <c r="BD311" t="s">
        <v>3</v>
      </c>
      <c r="BE311" t="s">
        <v>3</v>
      </c>
      <c r="BF311" t="s">
        <v>3</v>
      </c>
      <c r="BG311" t="s">
        <v>3</v>
      </c>
      <c r="BH311">
        <v>0</v>
      </c>
      <c r="BI311">
        <v>2</v>
      </c>
      <c r="BJ311" t="s">
        <v>499</v>
      </c>
      <c r="BM311">
        <v>108001</v>
      </c>
      <c r="BN311">
        <v>0</v>
      </c>
      <c r="BO311" t="s">
        <v>3</v>
      </c>
      <c r="BP311">
        <v>0</v>
      </c>
      <c r="BQ311">
        <v>3</v>
      </c>
      <c r="BR311">
        <v>0</v>
      </c>
      <c r="BS311">
        <v>1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3</v>
      </c>
      <c r="BZ311">
        <v>97</v>
      </c>
      <c r="CA311">
        <v>51</v>
      </c>
      <c r="CB311" t="s">
        <v>3</v>
      </c>
      <c r="CE311">
        <v>0</v>
      </c>
      <c r="CF311">
        <v>0</v>
      </c>
      <c r="CG311">
        <v>0</v>
      </c>
      <c r="CM311">
        <v>0</v>
      </c>
      <c r="CN311" t="s">
        <v>415</v>
      </c>
      <c r="CO311">
        <v>0</v>
      </c>
      <c r="CP311">
        <f t="shared" si="247"/>
        <v>39.18</v>
      </c>
      <c r="CQ311">
        <f>SUMIF(SmtRes!AQ642:'SmtRes'!AQ652,"=1",SmtRes!AA642:'SmtRes'!AA652)</f>
        <v>236193.72999999998</v>
      </c>
      <c r="CR311">
        <f>SUMIF(SmtRes!AQ642:'SmtRes'!AQ652,"=1",SmtRes!AB642:'SmtRes'!AB652)</f>
        <v>2288.6899999999996</v>
      </c>
      <c r="CS311">
        <f>SUMIF(SmtRes!AQ642:'SmtRes'!AQ652,"=1",SmtRes!AC642:'SmtRes'!AC652)</f>
        <v>1691.96</v>
      </c>
      <c r="CT311">
        <f>SUMIF(SmtRes!AQ642:'SmtRes'!AQ652,"=1",SmtRes!AD642:'SmtRes'!AD652)</f>
        <v>705.88</v>
      </c>
      <c r="CU311">
        <f t="shared" si="248"/>
        <v>0</v>
      </c>
      <c r="CV311">
        <f>SUMIF(SmtRes!AQ642:'SmtRes'!AQ652,"=1",SmtRes!BU642:'SmtRes'!BU652)</f>
        <v>5.2416</v>
      </c>
      <c r="CW311">
        <f>SUMIF(SmtRes!AQ642:'SmtRes'!AQ652,"=1",SmtRes!BV642:'SmtRes'!BV652)</f>
        <v>0.10079999999999999</v>
      </c>
      <c r="CX311">
        <f t="shared" si="249"/>
        <v>0</v>
      </c>
      <c r="CY311">
        <f t="shared" si="250"/>
        <v>36.714500000000001</v>
      </c>
      <c r="CZ311">
        <f t="shared" si="251"/>
        <v>19.3035</v>
      </c>
      <c r="DC311" t="s">
        <v>3</v>
      </c>
      <c r="DD311" t="s">
        <v>157</v>
      </c>
      <c r="DE311" t="s">
        <v>416</v>
      </c>
      <c r="DF311" t="s">
        <v>416</v>
      </c>
      <c r="DG311" t="s">
        <v>416</v>
      </c>
      <c r="DH311" t="s">
        <v>3</v>
      </c>
      <c r="DI311" t="s">
        <v>416</v>
      </c>
      <c r="DJ311" t="s">
        <v>416</v>
      </c>
      <c r="DK311" t="s">
        <v>3</v>
      </c>
      <c r="DL311" t="s">
        <v>3</v>
      </c>
      <c r="DM311" t="s">
        <v>3</v>
      </c>
      <c r="DN311">
        <v>0</v>
      </c>
      <c r="DO311">
        <v>0</v>
      </c>
      <c r="DP311">
        <v>1</v>
      </c>
      <c r="DQ311">
        <v>1</v>
      </c>
      <c r="DU311">
        <v>1003</v>
      </c>
      <c r="DV311" t="s">
        <v>184</v>
      </c>
      <c r="DW311" t="s">
        <v>184</v>
      </c>
      <c r="DX311">
        <v>100</v>
      </c>
      <c r="DZ311" t="s">
        <v>3</v>
      </c>
      <c r="EA311" t="s">
        <v>3</v>
      </c>
      <c r="EB311" t="s">
        <v>3</v>
      </c>
      <c r="EC311" t="s">
        <v>3</v>
      </c>
      <c r="EE311">
        <v>416979905</v>
      </c>
      <c r="EF311">
        <v>3</v>
      </c>
      <c r="EG311" t="s">
        <v>405</v>
      </c>
      <c r="EH311">
        <v>0</v>
      </c>
      <c r="EI311" t="s">
        <v>3</v>
      </c>
      <c r="EJ311">
        <v>2</v>
      </c>
      <c r="EK311">
        <v>108001</v>
      </c>
      <c r="EL311" t="s">
        <v>406</v>
      </c>
      <c r="EM311" t="s">
        <v>407</v>
      </c>
      <c r="EO311" t="s">
        <v>417</v>
      </c>
      <c r="EQ311">
        <v>131072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20.8</v>
      </c>
      <c r="EX311">
        <v>0.4</v>
      </c>
      <c r="EY311">
        <v>0</v>
      </c>
      <c r="FQ311">
        <v>0</v>
      </c>
      <c r="FR311">
        <v>0</v>
      </c>
      <c r="FS311">
        <v>0</v>
      </c>
      <c r="FX311">
        <v>97</v>
      </c>
      <c r="FY311">
        <v>51</v>
      </c>
      <c r="GA311" t="s">
        <v>3</v>
      </c>
      <c r="GD311">
        <v>1</v>
      </c>
      <c r="GF311">
        <v>-1900533666</v>
      </c>
      <c r="GG311">
        <v>2</v>
      </c>
      <c r="GH311">
        <v>1</v>
      </c>
      <c r="GI311">
        <v>-2</v>
      </c>
      <c r="GJ311">
        <v>0</v>
      </c>
      <c r="GK311">
        <v>0</v>
      </c>
      <c r="GL311">
        <f t="shared" si="252"/>
        <v>0</v>
      </c>
      <c r="GM311">
        <f t="shared" si="253"/>
        <v>95.19</v>
      </c>
      <c r="GN311">
        <f t="shared" si="254"/>
        <v>0</v>
      </c>
      <c r="GO311">
        <f t="shared" si="255"/>
        <v>95.19</v>
      </c>
      <c r="GP311">
        <f t="shared" si="256"/>
        <v>0</v>
      </c>
      <c r="GR311">
        <v>0</v>
      </c>
      <c r="GS311">
        <v>0</v>
      </c>
      <c r="GT311">
        <v>0</v>
      </c>
      <c r="GU311" t="s">
        <v>3</v>
      </c>
      <c r="GV311">
        <f t="shared" si="257"/>
        <v>0</v>
      </c>
      <c r="GW311">
        <v>1</v>
      </c>
      <c r="GX311">
        <f t="shared" si="258"/>
        <v>0</v>
      </c>
      <c r="HA311">
        <v>0</v>
      </c>
      <c r="HB311">
        <v>0</v>
      </c>
      <c r="HC311">
        <f t="shared" si="259"/>
        <v>0</v>
      </c>
      <c r="HE311" t="s">
        <v>3</v>
      </c>
      <c r="HF311" t="s">
        <v>3</v>
      </c>
      <c r="HM311" t="s">
        <v>3</v>
      </c>
      <c r="HN311" t="s">
        <v>408</v>
      </c>
      <c r="HO311" t="s">
        <v>409</v>
      </c>
      <c r="HP311" t="s">
        <v>406</v>
      </c>
      <c r="HQ311" t="s">
        <v>406</v>
      </c>
      <c r="HS311">
        <v>0</v>
      </c>
      <c r="IK311">
        <v>0</v>
      </c>
    </row>
    <row r="312" spans="1:245" x14ac:dyDescent="0.2">
      <c r="A312">
        <v>17</v>
      </c>
      <c r="B312">
        <v>1</v>
      </c>
      <c r="C312">
        <f>ROW(SmtRes!A663)</f>
        <v>663</v>
      </c>
      <c r="D312">
        <f>ROW(EtalonRes!A663)</f>
        <v>663</v>
      </c>
      <c r="E312" t="s">
        <v>500</v>
      </c>
      <c r="F312" t="s">
        <v>439</v>
      </c>
      <c r="G312" t="s">
        <v>501</v>
      </c>
      <c r="H312" t="s">
        <v>184</v>
      </c>
      <c r="I312">
        <f t="shared" si="237"/>
        <v>0.01</v>
      </c>
      <c r="J312">
        <v>0</v>
      </c>
      <c r="K312">
        <f t="shared" si="238"/>
        <v>0.01</v>
      </c>
      <c r="O312">
        <f t="shared" si="239"/>
        <v>55.19</v>
      </c>
      <c r="P312">
        <f>SUMIF(SmtRes!AQ653:'SmtRes'!AQ663,"=1",SmtRes!DF653:'SmtRes'!DF663)</f>
        <v>0</v>
      </c>
      <c r="Q312">
        <f>SUMIF(SmtRes!AQ653:'SmtRes'!AQ663,"=1",SmtRes!DG653:'SmtRes'!DG663)</f>
        <v>1.54</v>
      </c>
      <c r="R312">
        <f>SUMIF(SmtRes!AQ653:'SmtRes'!AQ663,"=1",SmtRes!DH653:'SmtRes'!DH663)</f>
        <v>0.85</v>
      </c>
      <c r="S312">
        <f>SUMIF(SmtRes!AQ653:'SmtRes'!AQ663,"=1",SmtRes!DI653:'SmtRes'!DI663)</f>
        <v>52.8</v>
      </c>
      <c r="T312">
        <f t="shared" si="240"/>
        <v>0</v>
      </c>
      <c r="U312">
        <f>SUMIF(SmtRes!AQ653:'SmtRes'!AQ663,"=1",SmtRes!CV653:'SmtRes'!CV663)</f>
        <v>7.4793600000000002E-2</v>
      </c>
      <c r="V312">
        <f>SUMIF(SmtRes!AQ653:'SmtRes'!AQ663,"=1",SmtRes!CW653:'SmtRes'!CW663)</f>
        <v>1.008E-3</v>
      </c>
      <c r="W312">
        <f t="shared" si="241"/>
        <v>0</v>
      </c>
      <c r="X312">
        <f t="shared" si="242"/>
        <v>52.04</v>
      </c>
      <c r="Y312">
        <f t="shared" si="242"/>
        <v>27.36</v>
      </c>
      <c r="AA312">
        <v>425763196</v>
      </c>
      <c r="AB312">
        <f t="shared" si="243"/>
        <v>5420.4941449999997</v>
      </c>
      <c r="AC312">
        <f t="shared" si="244"/>
        <v>0</v>
      </c>
      <c r="AD312">
        <f>ROUND((((SUM(SmtRes!BR653:'SmtRes'!BR663))-(SUM(SmtRes!BS653:'SmtRes'!BS663)))+AE312),6)</f>
        <v>140.96350799999999</v>
      </c>
      <c r="AE312">
        <f>ROUND((SUM(SmtRes!BS653:'SmtRes'!BS663)),6)</f>
        <v>85.274783999999997</v>
      </c>
      <c r="AF312">
        <f>ROUND((SUM(SmtRes!BT653:'SmtRes'!BT663)),6)</f>
        <v>5279.5306369999998</v>
      </c>
      <c r="AG312">
        <f t="shared" si="245"/>
        <v>0</v>
      </c>
      <c r="AH312">
        <f>(SUM(SmtRes!BU653:'SmtRes'!BU663))</f>
        <v>7.4793599999999998</v>
      </c>
      <c r="AI312">
        <f>(SUM(SmtRes!BV653:'SmtRes'!BV663))</f>
        <v>0.10079999999999999</v>
      </c>
      <c r="AJ312">
        <f t="shared" si="246"/>
        <v>0</v>
      </c>
      <c r="AK312">
        <v>22211.346905999999</v>
      </c>
      <c r="AL312">
        <v>363.05750600000005</v>
      </c>
      <c r="AM312">
        <v>559.37900000000002</v>
      </c>
      <c r="AN312">
        <v>338.392</v>
      </c>
      <c r="AO312">
        <v>20950.518400000001</v>
      </c>
      <c r="AP312">
        <v>0</v>
      </c>
      <c r="AQ312">
        <v>29.68</v>
      </c>
      <c r="AR312">
        <v>0.4</v>
      </c>
      <c r="AS312">
        <v>0</v>
      </c>
      <c r="AT312">
        <v>97</v>
      </c>
      <c r="AU312">
        <v>51</v>
      </c>
      <c r="AV312">
        <v>1</v>
      </c>
      <c r="AW312">
        <v>1</v>
      </c>
      <c r="AZ312">
        <v>1</v>
      </c>
      <c r="BA312">
        <v>1</v>
      </c>
      <c r="BB312">
        <v>1</v>
      </c>
      <c r="BC312">
        <v>1</v>
      </c>
      <c r="BD312" t="s">
        <v>3</v>
      </c>
      <c r="BE312" t="s">
        <v>3</v>
      </c>
      <c r="BF312" t="s">
        <v>3</v>
      </c>
      <c r="BG312" t="s">
        <v>3</v>
      </c>
      <c r="BH312">
        <v>0</v>
      </c>
      <c r="BI312">
        <v>2</v>
      </c>
      <c r="BJ312" t="s">
        <v>441</v>
      </c>
      <c r="BM312">
        <v>108001</v>
      </c>
      <c r="BN312">
        <v>0</v>
      </c>
      <c r="BO312" t="s">
        <v>3</v>
      </c>
      <c r="BP312">
        <v>0</v>
      </c>
      <c r="BQ312">
        <v>3</v>
      </c>
      <c r="BR312">
        <v>0</v>
      </c>
      <c r="BS312">
        <v>1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3</v>
      </c>
      <c r="BZ312">
        <v>97</v>
      </c>
      <c r="CA312">
        <v>51</v>
      </c>
      <c r="CB312" t="s">
        <v>3</v>
      </c>
      <c r="CE312">
        <v>0</v>
      </c>
      <c r="CF312">
        <v>0</v>
      </c>
      <c r="CG312">
        <v>0</v>
      </c>
      <c r="CM312">
        <v>0</v>
      </c>
      <c r="CN312" t="s">
        <v>415</v>
      </c>
      <c r="CO312">
        <v>0</v>
      </c>
      <c r="CP312">
        <f t="shared" si="247"/>
        <v>55.19</v>
      </c>
      <c r="CQ312">
        <f>SUMIF(SmtRes!AQ653:'SmtRes'!AQ663,"=1",SmtRes!AA653:'SmtRes'!AA663)</f>
        <v>236193.72999999998</v>
      </c>
      <c r="CR312">
        <f>SUMIF(SmtRes!AQ653:'SmtRes'!AQ663,"=1",SmtRes!AB653:'SmtRes'!AB663)</f>
        <v>2295.5</v>
      </c>
      <c r="CS312">
        <f>SUMIF(SmtRes!AQ653:'SmtRes'!AQ663,"=1",SmtRes!AC653:'SmtRes'!AC663)</f>
        <v>1691.96</v>
      </c>
      <c r="CT312">
        <f>SUMIF(SmtRes!AQ653:'SmtRes'!AQ663,"=1",SmtRes!AD653:'SmtRes'!AD663)</f>
        <v>705.88</v>
      </c>
      <c r="CU312">
        <f t="shared" si="248"/>
        <v>0</v>
      </c>
      <c r="CV312">
        <f>SUMIF(SmtRes!AQ653:'SmtRes'!AQ663,"=1",SmtRes!BU653:'SmtRes'!BU663)</f>
        <v>7.4793599999999998</v>
      </c>
      <c r="CW312">
        <f>SUMIF(SmtRes!AQ653:'SmtRes'!AQ663,"=1",SmtRes!BV653:'SmtRes'!BV663)</f>
        <v>0.10079999999999999</v>
      </c>
      <c r="CX312">
        <f t="shared" si="249"/>
        <v>0</v>
      </c>
      <c r="CY312">
        <f t="shared" si="250"/>
        <v>52.040500000000002</v>
      </c>
      <c r="CZ312">
        <f t="shared" si="251"/>
        <v>27.361499999999999</v>
      </c>
      <c r="DC312" t="s">
        <v>3</v>
      </c>
      <c r="DD312" t="s">
        <v>157</v>
      </c>
      <c r="DE312" t="s">
        <v>416</v>
      </c>
      <c r="DF312" t="s">
        <v>416</v>
      </c>
      <c r="DG312" t="s">
        <v>416</v>
      </c>
      <c r="DH312" t="s">
        <v>3</v>
      </c>
      <c r="DI312" t="s">
        <v>416</v>
      </c>
      <c r="DJ312" t="s">
        <v>416</v>
      </c>
      <c r="DK312" t="s">
        <v>3</v>
      </c>
      <c r="DL312" t="s">
        <v>3</v>
      </c>
      <c r="DM312" t="s">
        <v>3</v>
      </c>
      <c r="DN312">
        <v>0</v>
      </c>
      <c r="DO312">
        <v>0</v>
      </c>
      <c r="DP312">
        <v>1</v>
      </c>
      <c r="DQ312">
        <v>1</v>
      </c>
      <c r="DU312">
        <v>1003</v>
      </c>
      <c r="DV312" t="s">
        <v>184</v>
      </c>
      <c r="DW312" t="s">
        <v>184</v>
      </c>
      <c r="DX312">
        <v>100</v>
      </c>
      <c r="DZ312" t="s">
        <v>3</v>
      </c>
      <c r="EA312" t="s">
        <v>3</v>
      </c>
      <c r="EB312" t="s">
        <v>3</v>
      </c>
      <c r="EC312" t="s">
        <v>3</v>
      </c>
      <c r="EE312">
        <v>416979905</v>
      </c>
      <c r="EF312">
        <v>3</v>
      </c>
      <c r="EG312" t="s">
        <v>405</v>
      </c>
      <c r="EH312">
        <v>0</v>
      </c>
      <c r="EI312" t="s">
        <v>3</v>
      </c>
      <c r="EJ312">
        <v>2</v>
      </c>
      <c r="EK312">
        <v>108001</v>
      </c>
      <c r="EL312" t="s">
        <v>406</v>
      </c>
      <c r="EM312" t="s">
        <v>407</v>
      </c>
      <c r="EO312" t="s">
        <v>417</v>
      </c>
      <c r="EQ312">
        <v>131072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29.68</v>
      </c>
      <c r="EX312">
        <v>0.4</v>
      </c>
      <c r="EY312">
        <v>0</v>
      </c>
      <c r="FQ312">
        <v>0</v>
      </c>
      <c r="FR312">
        <v>0</v>
      </c>
      <c r="FS312">
        <v>0</v>
      </c>
      <c r="FX312">
        <v>97</v>
      </c>
      <c r="FY312">
        <v>51</v>
      </c>
      <c r="GA312" t="s">
        <v>3</v>
      </c>
      <c r="GD312">
        <v>1</v>
      </c>
      <c r="GF312">
        <v>643587597</v>
      </c>
      <c r="GG312">
        <v>2</v>
      </c>
      <c r="GH312">
        <v>1</v>
      </c>
      <c r="GI312">
        <v>-2</v>
      </c>
      <c r="GJ312">
        <v>0</v>
      </c>
      <c r="GK312">
        <v>0</v>
      </c>
      <c r="GL312">
        <f t="shared" si="252"/>
        <v>0</v>
      </c>
      <c r="GM312">
        <f t="shared" si="253"/>
        <v>134.59</v>
      </c>
      <c r="GN312">
        <f t="shared" si="254"/>
        <v>0</v>
      </c>
      <c r="GO312">
        <f t="shared" si="255"/>
        <v>134.59</v>
      </c>
      <c r="GP312">
        <f t="shared" si="256"/>
        <v>0</v>
      </c>
      <c r="GR312">
        <v>0</v>
      </c>
      <c r="GS312">
        <v>0</v>
      </c>
      <c r="GT312">
        <v>0</v>
      </c>
      <c r="GU312" t="s">
        <v>3</v>
      </c>
      <c r="GV312">
        <f t="shared" si="257"/>
        <v>0</v>
      </c>
      <c r="GW312">
        <v>1</v>
      </c>
      <c r="GX312">
        <f t="shared" si="258"/>
        <v>0</v>
      </c>
      <c r="HA312">
        <v>0</v>
      </c>
      <c r="HB312">
        <v>0</v>
      </c>
      <c r="HC312">
        <f t="shared" si="259"/>
        <v>0</v>
      </c>
      <c r="HE312" t="s">
        <v>3</v>
      </c>
      <c r="HF312" t="s">
        <v>3</v>
      </c>
      <c r="HM312" t="s">
        <v>3</v>
      </c>
      <c r="HN312" t="s">
        <v>408</v>
      </c>
      <c r="HO312" t="s">
        <v>409</v>
      </c>
      <c r="HP312" t="s">
        <v>406</v>
      </c>
      <c r="HQ312" t="s">
        <v>406</v>
      </c>
      <c r="HS312">
        <v>0</v>
      </c>
      <c r="IK312">
        <v>0</v>
      </c>
    </row>
    <row r="313" spans="1:245" x14ac:dyDescent="0.2">
      <c r="A313">
        <v>17</v>
      </c>
      <c r="B313">
        <v>1</v>
      </c>
      <c r="C313">
        <f>ROW(SmtRes!A674)</f>
        <v>674</v>
      </c>
      <c r="D313">
        <f>ROW(EtalonRes!A674)</f>
        <v>674</v>
      </c>
      <c r="E313" t="s">
        <v>502</v>
      </c>
      <c r="F313" t="s">
        <v>489</v>
      </c>
      <c r="G313" t="s">
        <v>503</v>
      </c>
      <c r="H313" t="s">
        <v>184</v>
      </c>
      <c r="I313">
        <f t="shared" si="237"/>
        <v>0.01</v>
      </c>
      <c r="J313">
        <v>0</v>
      </c>
      <c r="K313">
        <f t="shared" si="238"/>
        <v>0.01</v>
      </c>
      <c r="O313">
        <f t="shared" si="239"/>
        <v>90.6</v>
      </c>
      <c r="P313">
        <f>SUMIF(SmtRes!AQ664:'SmtRes'!AQ674,"=1",SmtRes!DF664:'SmtRes'!DF674)</f>
        <v>0</v>
      </c>
      <c r="Q313">
        <f>SUMIF(SmtRes!AQ664:'SmtRes'!AQ674,"=1",SmtRes!DG664:'SmtRes'!DG674)</f>
        <v>4.2700000000000005</v>
      </c>
      <c r="R313">
        <f>SUMIF(SmtRes!AQ664:'SmtRes'!AQ674,"=1",SmtRes!DH664:'SmtRes'!DH674)</f>
        <v>2.84</v>
      </c>
      <c r="S313">
        <f>SUMIF(SmtRes!AQ664:'SmtRes'!AQ674,"=1",SmtRes!DI664:'SmtRes'!DI674)</f>
        <v>83.49</v>
      </c>
      <c r="T313">
        <f t="shared" si="240"/>
        <v>0</v>
      </c>
      <c r="U313">
        <f>SUMIF(SmtRes!AQ664:'SmtRes'!AQ674,"=1",SmtRes!CV664:'SmtRes'!CV674)</f>
        <v>0.118272</v>
      </c>
      <c r="V313">
        <f>SUMIF(SmtRes!AQ664:'SmtRes'!AQ674,"=1",SmtRes!CW664:'SmtRes'!CW674)</f>
        <v>3.3600000000000001E-3</v>
      </c>
      <c r="W313">
        <f t="shared" si="241"/>
        <v>0</v>
      </c>
      <c r="X313">
        <f t="shared" si="242"/>
        <v>83.74</v>
      </c>
      <c r="Y313">
        <f t="shared" si="242"/>
        <v>44.03</v>
      </c>
      <c r="AA313">
        <v>425763196</v>
      </c>
      <c r="AB313">
        <f t="shared" si="243"/>
        <v>8760.1323599999996</v>
      </c>
      <c r="AC313">
        <f t="shared" si="244"/>
        <v>0</v>
      </c>
      <c r="AD313">
        <f>ROUND((((SUM(SmtRes!BR664:'SmtRes'!BR674))-(SUM(SmtRes!BS664:'SmtRes'!BS674)))+AE313),6)</f>
        <v>411.54842400000001</v>
      </c>
      <c r="AE313">
        <f>ROUND((SUM(SmtRes!BS664:'SmtRes'!BS674)),6)</f>
        <v>284.24928</v>
      </c>
      <c r="AF313">
        <f>ROUND((SUM(SmtRes!BT664:'SmtRes'!BT674)),6)</f>
        <v>8348.5839360000009</v>
      </c>
      <c r="AG313">
        <f t="shared" si="245"/>
        <v>0</v>
      </c>
      <c r="AH313">
        <f>(SUM(SmtRes!BU664:'SmtRes'!BU674))</f>
        <v>11.827199999999999</v>
      </c>
      <c r="AI313">
        <f>(SUM(SmtRes!BV664:'SmtRes'!BV674))</f>
        <v>0.33600000000000002</v>
      </c>
      <c r="AJ313">
        <f t="shared" si="246"/>
        <v>0</v>
      </c>
      <c r="AK313">
        <v>11130.178506</v>
      </c>
      <c r="AL313">
        <v>363.05750600000005</v>
      </c>
      <c r="AM313">
        <v>489.93860000000006</v>
      </c>
      <c r="AN313">
        <v>338.392</v>
      </c>
      <c r="AO313">
        <v>9938.7903999999999</v>
      </c>
      <c r="AP313">
        <v>0</v>
      </c>
      <c r="AQ313">
        <v>14.08</v>
      </c>
      <c r="AR313">
        <v>0.4</v>
      </c>
      <c r="AS313">
        <v>0</v>
      </c>
      <c r="AT313">
        <v>97</v>
      </c>
      <c r="AU313">
        <v>51</v>
      </c>
      <c r="AV313">
        <v>1</v>
      </c>
      <c r="AW313">
        <v>1</v>
      </c>
      <c r="AZ313">
        <v>1</v>
      </c>
      <c r="BA313">
        <v>1</v>
      </c>
      <c r="BB313">
        <v>1</v>
      </c>
      <c r="BC313">
        <v>1</v>
      </c>
      <c r="BD313" t="s">
        <v>3</v>
      </c>
      <c r="BE313" t="s">
        <v>3</v>
      </c>
      <c r="BF313" t="s">
        <v>3</v>
      </c>
      <c r="BG313" t="s">
        <v>3</v>
      </c>
      <c r="BH313">
        <v>0</v>
      </c>
      <c r="BI313">
        <v>2</v>
      </c>
      <c r="BJ313" t="s">
        <v>491</v>
      </c>
      <c r="BM313">
        <v>108001</v>
      </c>
      <c r="BN313">
        <v>0</v>
      </c>
      <c r="BO313" t="s">
        <v>3</v>
      </c>
      <c r="BP313">
        <v>0</v>
      </c>
      <c r="BQ313">
        <v>3</v>
      </c>
      <c r="BR313">
        <v>0</v>
      </c>
      <c r="BS313">
        <v>1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3</v>
      </c>
      <c r="BZ313">
        <v>97</v>
      </c>
      <c r="CA313">
        <v>51</v>
      </c>
      <c r="CB313" t="s">
        <v>3</v>
      </c>
      <c r="CE313">
        <v>0</v>
      </c>
      <c r="CF313">
        <v>0</v>
      </c>
      <c r="CG313">
        <v>0</v>
      </c>
      <c r="CM313">
        <v>0</v>
      </c>
      <c r="CN313" t="s">
        <v>3</v>
      </c>
      <c r="CO313">
        <v>0</v>
      </c>
      <c r="CP313">
        <f t="shared" si="247"/>
        <v>90.6</v>
      </c>
      <c r="CQ313">
        <f>SUMIF(SmtRes!AQ664:'SmtRes'!AQ674,"=1",SmtRes!AA664:'SmtRes'!AA674)</f>
        <v>236193.72999999998</v>
      </c>
      <c r="CR313">
        <f>SUMIF(SmtRes!AQ664:'SmtRes'!AQ674,"=1",SmtRes!AB664:'SmtRes'!AB674)</f>
        <v>2288.6899999999996</v>
      </c>
      <c r="CS313">
        <f>SUMIF(SmtRes!AQ664:'SmtRes'!AQ674,"=1",SmtRes!AC664:'SmtRes'!AC674)</f>
        <v>1691.96</v>
      </c>
      <c r="CT313">
        <f>SUMIF(SmtRes!AQ664:'SmtRes'!AQ674,"=1",SmtRes!AD664:'SmtRes'!AD674)</f>
        <v>705.88</v>
      </c>
      <c r="CU313">
        <f t="shared" si="248"/>
        <v>0</v>
      </c>
      <c r="CV313">
        <f>SUMIF(SmtRes!AQ664:'SmtRes'!AQ674,"=1",SmtRes!BU664:'SmtRes'!BU674)</f>
        <v>11.827199999999999</v>
      </c>
      <c r="CW313">
        <f>SUMIF(SmtRes!AQ664:'SmtRes'!AQ674,"=1",SmtRes!BV664:'SmtRes'!BV674)</f>
        <v>0.33600000000000002</v>
      </c>
      <c r="CX313">
        <f t="shared" si="249"/>
        <v>0</v>
      </c>
      <c r="CY313">
        <f t="shared" si="250"/>
        <v>83.740099999999998</v>
      </c>
      <c r="CZ313">
        <f t="shared" si="251"/>
        <v>44.028300000000002</v>
      </c>
      <c r="DC313" t="s">
        <v>3</v>
      </c>
      <c r="DD313" t="s">
        <v>157</v>
      </c>
      <c r="DE313" t="s">
        <v>366</v>
      </c>
      <c r="DF313" t="s">
        <v>366</v>
      </c>
      <c r="DG313" t="s">
        <v>366</v>
      </c>
      <c r="DH313" t="s">
        <v>3</v>
      </c>
      <c r="DI313" t="s">
        <v>366</v>
      </c>
      <c r="DJ313" t="s">
        <v>366</v>
      </c>
      <c r="DK313" t="s">
        <v>3</v>
      </c>
      <c r="DL313" t="s">
        <v>3</v>
      </c>
      <c r="DM313" t="s">
        <v>3</v>
      </c>
      <c r="DN313">
        <v>0</v>
      </c>
      <c r="DO313">
        <v>0</v>
      </c>
      <c r="DP313">
        <v>1</v>
      </c>
      <c r="DQ313">
        <v>1</v>
      </c>
      <c r="DU313">
        <v>1003</v>
      </c>
      <c r="DV313" t="s">
        <v>184</v>
      </c>
      <c r="DW313" t="s">
        <v>184</v>
      </c>
      <c r="DX313">
        <v>100</v>
      </c>
      <c r="DZ313" t="s">
        <v>3</v>
      </c>
      <c r="EA313" t="s">
        <v>3</v>
      </c>
      <c r="EB313" t="s">
        <v>3</v>
      </c>
      <c r="EC313" t="s">
        <v>3</v>
      </c>
      <c r="EE313">
        <v>416979905</v>
      </c>
      <c r="EF313">
        <v>3</v>
      </c>
      <c r="EG313" t="s">
        <v>405</v>
      </c>
      <c r="EH313">
        <v>0</v>
      </c>
      <c r="EI313" t="s">
        <v>3</v>
      </c>
      <c r="EJ313">
        <v>2</v>
      </c>
      <c r="EK313">
        <v>108001</v>
      </c>
      <c r="EL313" t="s">
        <v>406</v>
      </c>
      <c r="EM313" t="s">
        <v>407</v>
      </c>
      <c r="EO313" t="s">
        <v>3</v>
      </c>
      <c r="EQ313">
        <v>131072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14.08</v>
      </c>
      <c r="EX313">
        <v>0.4</v>
      </c>
      <c r="EY313">
        <v>0</v>
      </c>
      <c r="FQ313">
        <v>0</v>
      </c>
      <c r="FR313">
        <v>0</v>
      </c>
      <c r="FS313">
        <v>0</v>
      </c>
      <c r="FX313">
        <v>97</v>
      </c>
      <c r="FY313">
        <v>51</v>
      </c>
      <c r="GA313" t="s">
        <v>3</v>
      </c>
      <c r="GD313">
        <v>1</v>
      </c>
      <c r="GF313">
        <v>1604466879</v>
      </c>
      <c r="GG313">
        <v>2</v>
      </c>
      <c r="GH313">
        <v>1</v>
      </c>
      <c r="GI313">
        <v>-2</v>
      </c>
      <c r="GJ313">
        <v>0</v>
      </c>
      <c r="GK313">
        <v>0</v>
      </c>
      <c r="GL313">
        <f t="shared" si="252"/>
        <v>0</v>
      </c>
      <c r="GM313">
        <f t="shared" si="253"/>
        <v>218.37</v>
      </c>
      <c r="GN313">
        <f t="shared" si="254"/>
        <v>0</v>
      </c>
      <c r="GO313">
        <f t="shared" si="255"/>
        <v>218.37</v>
      </c>
      <c r="GP313">
        <f t="shared" si="256"/>
        <v>0</v>
      </c>
      <c r="GR313">
        <v>0</v>
      </c>
      <c r="GS313">
        <v>0</v>
      </c>
      <c r="GT313">
        <v>0</v>
      </c>
      <c r="GU313" t="s">
        <v>3</v>
      </c>
      <c r="GV313">
        <f t="shared" si="257"/>
        <v>0</v>
      </c>
      <c r="GW313">
        <v>1</v>
      </c>
      <c r="GX313">
        <f t="shared" si="258"/>
        <v>0</v>
      </c>
      <c r="HA313">
        <v>0</v>
      </c>
      <c r="HB313">
        <v>0</v>
      </c>
      <c r="HC313">
        <f t="shared" si="259"/>
        <v>0</v>
      </c>
      <c r="HE313" t="s">
        <v>3</v>
      </c>
      <c r="HF313" t="s">
        <v>3</v>
      </c>
      <c r="HM313" t="s">
        <v>3</v>
      </c>
      <c r="HN313" t="s">
        <v>408</v>
      </c>
      <c r="HO313" t="s">
        <v>409</v>
      </c>
      <c r="HP313" t="s">
        <v>406</v>
      </c>
      <c r="HQ313" t="s">
        <v>406</v>
      </c>
      <c r="HS313">
        <v>0</v>
      </c>
      <c r="IK313">
        <v>0</v>
      </c>
    </row>
    <row r="314" spans="1:245" x14ac:dyDescent="0.2">
      <c r="A314">
        <v>17</v>
      </c>
      <c r="B314">
        <v>1</v>
      </c>
      <c r="C314">
        <f>ROW(SmtRes!A685)</f>
        <v>685</v>
      </c>
      <c r="D314">
        <f>ROW(EtalonRes!A685)</f>
        <v>685</v>
      </c>
      <c r="E314" t="s">
        <v>504</v>
      </c>
      <c r="F314" t="s">
        <v>493</v>
      </c>
      <c r="G314" t="s">
        <v>505</v>
      </c>
      <c r="H314" t="s">
        <v>184</v>
      </c>
      <c r="I314">
        <f t="shared" si="237"/>
        <v>0.01</v>
      </c>
      <c r="J314">
        <v>0</v>
      </c>
      <c r="K314">
        <f t="shared" si="238"/>
        <v>0.01</v>
      </c>
      <c r="O314">
        <f t="shared" si="239"/>
        <v>109.66</v>
      </c>
      <c r="P314">
        <f>SUMIF(SmtRes!AQ675:'SmtRes'!AQ685,"=1",SmtRes!DF675:'SmtRes'!DF685)</f>
        <v>0</v>
      </c>
      <c r="Q314">
        <f>SUMIF(SmtRes!AQ675:'SmtRes'!AQ685,"=1",SmtRes!DG675:'SmtRes'!DG685)</f>
        <v>4.3600000000000003</v>
      </c>
      <c r="R314">
        <f>SUMIF(SmtRes!AQ675:'SmtRes'!AQ685,"=1",SmtRes!DH675:'SmtRes'!DH685)</f>
        <v>2.84</v>
      </c>
      <c r="S314">
        <f>SUMIF(SmtRes!AQ675:'SmtRes'!AQ685,"=1",SmtRes!DI675:'SmtRes'!DI685)</f>
        <v>102.46</v>
      </c>
      <c r="T314">
        <f t="shared" si="240"/>
        <v>0</v>
      </c>
      <c r="U314">
        <f>SUMIF(SmtRes!AQ675:'SmtRes'!AQ685,"=1",SmtRes!CV675:'SmtRes'!CV685)</f>
        <v>0.145152</v>
      </c>
      <c r="V314">
        <f>SUMIF(SmtRes!AQ675:'SmtRes'!AQ685,"=1",SmtRes!CW675:'SmtRes'!CW685)</f>
        <v>3.3600000000000001E-3</v>
      </c>
      <c r="W314">
        <f t="shared" si="241"/>
        <v>0</v>
      </c>
      <c r="X314">
        <f t="shared" si="242"/>
        <v>102.14</v>
      </c>
      <c r="Y314">
        <f t="shared" si="242"/>
        <v>53.7</v>
      </c>
      <c r="AA314">
        <v>425763196</v>
      </c>
      <c r="AB314">
        <f t="shared" si="243"/>
        <v>10663.942632</v>
      </c>
      <c r="AC314">
        <f t="shared" si="244"/>
        <v>0</v>
      </c>
      <c r="AD314">
        <f>ROUND((((SUM(SmtRes!BR675:'SmtRes'!BR685))-(SUM(SmtRes!BS675:'SmtRes'!BS685)))+AE314),6)</f>
        <v>417.95325600000001</v>
      </c>
      <c r="AE314">
        <f>ROUND((SUM(SmtRes!BS675:'SmtRes'!BS685)),6)</f>
        <v>284.24928</v>
      </c>
      <c r="AF314">
        <f>ROUND((SUM(SmtRes!BT675:'SmtRes'!BT685)),6)</f>
        <v>10245.989376</v>
      </c>
      <c r="AG314">
        <f t="shared" si="245"/>
        <v>0</v>
      </c>
      <c r="AH314">
        <f>(SUM(SmtRes!BU675:'SmtRes'!BU685))</f>
        <v>14.5152</v>
      </c>
      <c r="AI314">
        <f>(SUM(SmtRes!BV675:'SmtRes'!BV685))</f>
        <v>0.33600000000000002</v>
      </c>
      <c r="AJ314">
        <f t="shared" si="246"/>
        <v>0</v>
      </c>
      <c r="AK314">
        <v>13396.619306000001</v>
      </c>
      <c r="AL314">
        <v>363.05750600000005</v>
      </c>
      <c r="AM314">
        <v>497.5634</v>
      </c>
      <c r="AN314">
        <v>338.392</v>
      </c>
      <c r="AO314">
        <v>12197.606400000001</v>
      </c>
      <c r="AP314">
        <v>0</v>
      </c>
      <c r="AQ314">
        <v>17.28</v>
      </c>
      <c r="AR314">
        <v>0.4</v>
      </c>
      <c r="AS314">
        <v>0</v>
      </c>
      <c r="AT314">
        <v>97</v>
      </c>
      <c r="AU314">
        <v>51</v>
      </c>
      <c r="AV314">
        <v>1</v>
      </c>
      <c r="AW314">
        <v>1</v>
      </c>
      <c r="AZ314">
        <v>1</v>
      </c>
      <c r="BA314">
        <v>1</v>
      </c>
      <c r="BB314">
        <v>1</v>
      </c>
      <c r="BC314">
        <v>1</v>
      </c>
      <c r="BD314" t="s">
        <v>3</v>
      </c>
      <c r="BE314" t="s">
        <v>3</v>
      </c>
      <c r="BF314" t="s">
        <v>3</v>
      </c>
      <c r="BG314" t="s">
        <v>3</v>
      </c>
      <c r="BH314">
        <v>0</v>
      </c>
      <c r="BI314">
        <v>2</v>
      </c>
      <c r="BJ314" t="s">
        <v>495</v>
      </c>
      <c r="BM314">
        <v>108001</v>
      </c>
      <c r="BN314">
        <v>0</v>
      </c>
      <c r="BO314" t="s">
        <v>3</v>
      </c>
      <c r="BP314">
        <v>0</v>
      </c>
      <c r="BQ314">
        <v>3</v>
      </c>
      <c r="BR314">
        <v>0</v>
      </c>
      <c r="BS314">
        <v>1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3</v>
      </c>
      <c r="BZ314">
        <v>97</v>
      </c>
      <c r="CA314">
        <v>51</v>
      </c>
      <c r="CB314" t="s">
        <v>3</v>
      </c>
      <c r="CE314">
        <v>0</v>
      </c>
      <c r="CF314">
        <v>0</v>
      </c>
      <c r="CG314">
        <v>0</v>
      </c>
      <c r="CM314">
        <v>0</v>
      </c>
      <c r="CN314" t="s">
        <v>3</v>
      </c>
      <c r="CO314">
        <v>0</v>
      </c>
      <c r="CP314">
        <f t="shared" si="247"/>
        <v>109.66</v>
      </c>
      <c r="CQ314">
        <f>SUMIF(SmtRes!AQ675:'SmtRes'!AQ685,"=1",SmtRes!AA675:'SmtRes'!AA685)</f>
        <v>236193.72999999998</v>
      </c>
      <c r="CR314">
        <f>SUMIF(SmtRes!AQ675:'SmtRes'!AQ685,"=1",SmtRes!AB675:'SmtRes'!AB685)</f>
        <v>2288.6899999999996</v>
      </c>
      <c r="CS314">
        <f>SUMIF(SmtRes!AQ675:'SmtRes'!AQ685,"=1",SmtRes!AC675:'SmtRes'!AC685)</f>
        <v>1691.96</v>
      </c>
      <c r="CT314">
        <f>SUMIF(SmtRes!AQ675:'SmtRes'!AQ685,"=1",SmtRes!AD675:'SmtRes'!AD685)</f>
        <v>705.88</v>
      </c>
      <c r="CU314">
        <f t="shared" si="248"/>
        <v>0</v>
      </c>
      <c r="CV314">
        <f>SUMIF(SmtRes!AQ675:'SmtRes'!AQ685,"=1",SmtRes!BU675:'SmtRes'!BU685)</f>
        <v>14.5152</v>
      </c>
      <c r="CW314">
        <f>SUMIF(SmtRes!AQ675:'SmtRes'!AQ685,"=1",SmtRes!BV675:'SmtRes'!BV685)</f>
        <v>0.33600000000000002</v>
      </c>
      <c r="CX314">
        <f t="shared" si="249"/>
        <v>0</v>
      </c>
      <c r="CY314">
        <f t="shared" si="250"/>
        <v>102.14100000000001</v>
      </c>
      <c r="CZ314">
        <f t="shared" si="251"/>
        <v>53.703000000000003</v>
      </c>
      <c r="DC314" t="s">
        <v>3</v>
      </c>
      <c r="DD314" t="s">
        <v>157</v>
      </c>
      <c r="DE314" t="s">
        <v>366</v>
      </c>
      <c r="DF314" t="s">
        <v>366</v>
      </c>
      <c r="DG314" t="s">
        <v>366</v>
      </c>
      <c r="DH314" t="s">
        <v>3</v>
      </c>
      <c r="DI314" t="s">
        <v>366</v>
      </c>
      <c r="DJ314" t="s">
        <v>366</v>
      </c>
      <c r="DK314" t="s">
        <v>3</v>
      </c>
      <c r="DL314" t="s">
        <v>3</v>
      </c>
      <c r="DM314" t="s">
        <v>3</v>
      </c>
      <c r="DN314">
        <v>0</v>
      </c>
      <c r="DO314">
        <v>0</v>
      </c>
      <c r="DP314">
        <v>1</v>
      </c>
      <c r="DQ314">
        <v>1</v>
      </c>
      <c r="DU314">
        <v>1003</v>
      </c>
      <c r="DV314" t="s">
        <v>184</v>
      </c>
      <c r="DW314" t="s">
        <v>184</v>
      </c>
      <c r="DX314">
        <v>100</v>
      </c>
      <c r="DZ314" t="s">
        <v>3</v>
      </c>
      <c r="EA314" t="s">
        <v>3</v>
      </c>
      <c r="EB314" t="s">
        <v>3</v>
      </c>
      <c r="EC314" t="s">
        <v>3</v>
      </c>
      <c r="EE314">
        <v>416979905</v>
      </c>
      <c r="EF314">
        <v>3</v>
      </c>
      <c r="EG314" t="s">
        <v>405</v>
      </c>
      <c r="EH314">
        <v>0</v>
      </c>
      <c r="EI314" t="s">
        <v>3</v>
      </c>
      <c r="EJ314">
        <v>2</v>
      </c>
      <c r="EK314">
        <v>108001</v>
      </c>
      <c r="EL314" t="s">
        <v>406</v>
      </c>
      <c r="EM314" t="s">
        <v>407</v>
      </c>
      <c r="EO314" t="s">
        <v>3</v>
      </c>
      <c r="EQ314">
        <v>131072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17.28</v>
      </c>
      <c r="EX314">
        <v>0.4</v>
      </c>
      <c r="EY314">
        <v>0</v>
      </c>
      <c r="FQ314">
        <v>0</v>
      </c>
      <c r="FR314">
        <v>0</v>
      </c>
      <c r="FS314">
        <v>0</v>
      </c>
      <c r="FX314">
        <v>97</v>
      </c>
      <c r="FY314">
        <v>51</v>
      </c>
      <c r="GA314" t="s">
        <v>3</v>
      </c>
      <c r="GD314">
        <v>1</v>
      </c>
      <c r="GF314">
        <v>888694874</v>
      </c>
      <c r="GG314">
        <v>2</v>
      </c>
      <c r="GH314">
        <v>1</v>
      </c>
      <c r="GI314">
        <v>-2</v>
      </c>
      <c r="GJ314">
        <v>0</v>
      </c>
      <c r="GK314">
        <v>0</v>
      </c>
      <c r="GL314">
        <f t="shared" si="252"/>
        <v>0</v>
      </c>
      <c r="GM314">
        <f t="shared" si="253"/>
        <v>265.5</v>
      </c>
      <c r="GN314">
        <f t="shared" si="254"/>
        <v>0</v>
      </c>
      <c r="GO314">
        <f t="shared" si="255"/>
        <v>265.5</v>
      </c>
      <c r="GP314">
        <f t="shared" si="256"/>
        <v>0</v>
      </c>
      <c r="GR314">
        <v>0</v>
      </c>
      <c r="GS314">
        <v>0</v>
      </c>
      <c r="GT314">
        <v>0</v>
      </c>
      <c r="GU314" t="s">
        <v>3</v>
      </c>
      <c r="GV314">
        <f t="shared" si="257"/>
        <v>0</v>
      </c>
      <c r="GW314">
        <v>1</v>
      </c>
      <c r="GX314">
        <f t="shared" si="258"/>
        <v>0</v>
      </c>
      <c r="HA314">
        <v>0</v>
      </c>
      <c r="HB314">
        <v>0</v>
      </c>
      <c r="HC314">
        <f t="shared" si="259"/>
        <v>0</v>
      </c>
      <c r="HE314" t="s">
        <v>3</v>
      </c>
      <c r="HF314" t="s">
        <v>3</v>
      </c>
      <c r="HM314" t="s">
        <v>3</v>
      </c>
      <c r="HN314" t="s">
        <v>408</v>
      </c>
      <c r="HO314" t="s">
        <v>409</v>
      </c>
      <c r="HP314" t="s">
        <v>406</v>
      </c>
      <c r="HQ314" t="s">
        <v>406</v>
      </c>
      <c r="HS314">
        <v>0</v>
      </c>
      <c r="IK314">
        <v>0</v>
      </c>
    </row>
    <row r="315" spans="1:245" x14ac:dyDescent="0.2">
      <c r="A315">
        <v>17</v>
      </c>
      <c r="B315">
        <v>1</v>
      </c>
      <c r="C315">
        <f>ROW(SmtRes!A696)</f>
        <v>696</v>
      </c>
      <c r="D315">
        <f>ROW(EtalonRes!A696)</f>
        <v>696</v>
      </c>
      <c r="E315" t="s">
        <v>506</v>
      </c>
      <c r="F315" t="s">
        <v>497</v>
      </c>
      <c r="G315" t="s">
        <v>507</v>
      </c>
      <c r="H315" t="s">
        <v>184</v>
      </c>
      <c r="I315">
        <f t="shared" si="237"/>
        <v>0.01</v>
      </c>
      <c r="J315">
        <v>0</v>
      </c>
      <c r="K315">
        <f t="shared" si="238"/>
        <v>0.01</v>
      </c>
      <c r="O315">
        <f t="shared" si="239"/>
        <v>130.63999999999999</v>
      </c>
      <c r="P315">
        <f>SUMIF(SmtRes!AQ686:'SmtRes'!AQ696,"=1",SmtRes!DF686:'SmtRes'!DF696)</f>
        <v>0</v>
      </c>
      <c r="Q315">
        <f>SUMIF(SmtRes!AQ686:'SmtRes'!AQ696,"=1",SmtRes!DG686:'SmtRes'!DG696)</f>
        <v>4.4700000000000006</v>
      </c>
      <c r="R315">
        <f>SUMIF(SmtRes!AQ686:'SmtRes'!AQ696,"=1",SmtRes!DH686:'SmtRes'!DH696)</f>
        <v>2.84</v>
      </c>
      <c r="S315">
        <f>SUMIF(SmtRes!AQ686:'SmtRes'!AQ696,"=1",SmtRes!DI686:'SmtRes'!DI696)</f>
        <v>123.33</v>
      </c>
      <c r="T315">
        <f t="shared" si="240"/>
        <v>0</v>
      </c>
      <c r="U315">
        <f>SUMIF(SmtRes!AQ686:'SmtRes'!AQ696,"=1",SmtRes!CV686:'SmtRes'!CV696)</f>
        <v>0.17471999999999999</v>
      </c>
      <c r="V315">
        <f>SUMIF(SmtRes!AQ686:'SmtRes'!AQ696,"=1",SmtRes!CW686:'SmtRes'!CW696)</f>
        <v>3.3600000000000001E-3</v>
      </c>
      <c r="W315">
        <f t="shared" si="241"/>
        <v>0</v>
      </c>
      <c r="X315">
        <f t="shared" si="242"/>
        <v>122.38</v>
      </c>
      <c r="Y315">
        <f t="shared" si="242"/>
        <v>64.349999999999994</v>
      </c>
      <c r="AA315">
        <v>425763196</v>
      </c>
      <c r="AB315">
        <f t="shared" si="243"/>
        <v>12758.56092</v>
      </c>
      <c r="AC315">
        <f t="shared" si="244"/>
        <v>0</v>
      </c>
      <c r="AD315">
        <f>ROUND((((SUM(SmtRes!BR686:'SmtRes'!BR696))-(SUM(SmtRes!BS686:'SmtRes'!BS696)))+AE315),6)</f>
        <v>425.42556000000002</v>
      </c>
      <c r="AE315">
        <f>ROUND((SUM(SmtRes!BS686:'SmtRes'!BS696)),6)</f>
        <v>284.24928</v>
      </c>
      <c r="AF315">
        <f>ROUND((SUM(SmtRes!BT686:'SmtRes'!BT696)),6)</f>
        <v>12333.13536</v>
      </c>
      <c r="AG315">
        <f t="shared" si="245"/>
        <v>0</v>
      </c>
      <c r="AH315">
        <f>(SUM(SmtRes!BU686:'SmtRes'!BU696))</f>
        <v>17.472000000000001</v>
      </c>
      <c r="AI315">
        <f>(SUM(SmtRes!BV686:'SmtRes'!BV696))</f>
        <v>0.33600000000000002</v>
      </c>
      <c r="AJ315">
        <f t="shared" si="246"/>
        <v>0</v>
      </c>
      <c r="AK315">
        <v>15890.212506</v>
      </c>
      <c r="AL315">
        <v>363.05750600000005</v>
      </c>
      <c r="AM315">
        <v>506.45900000000006</v>
      </c>
      <c r="AN315">
        <v>338.392</v>
      </c>
      <c r="AO315">
        <v>14682.304</v>
      </c>
      <c r="AP315">
        <v>0</v>
      </c>
      <c r="AQ315">
        <v>20.8</v>
      </c>
      <c r="AR315">
        <v>0.4</v>
      </c>
      <c r="AS315">
        <v>0</v>
      </c>
      <c r="AT315">
        <v>97</v>
      </c>
      <c r="AU315">
        <v>51</v>
      </c>
      <c r="AV315">
        <v>1</v>
      </c>
      <c r="AW315">
        <v>1</v>
      </c>
      <c r="AZ315">
        <v>1</v>
      </c>
      <c r="BA315">
        <v>1</v>
      </c>
      <c r="BB315">
        <v>1</v>
      </c>
      <c r="BC315">
        <v>1</v>
      </c>
      <c r="BD315" t="s">
        <v>3</v>
      </c>
      <c r="BE315" t="s">
        <v>3</v>
      </c>
      <c r="BF315" t="s">
        <v>3</v>
      </c>
      <c r="BG315" t="s">
        <v>3</v>
      </c>
      <c r="BH315">
        <v>0</v>
      </c>
      <c r="BI315">
        <v>2</v>
      </c>
      <c r="BJ315" t="s">
        <v>499</v>
      </c>
      <c r="BM315">
        <v>108001</v>
      </c>
      <c r="BN315">
        <v>0</v>
      </c>
      <c r="BO315" t="s">
        <v>3</v>
      </c>
      <c r="BP315">
        <v>0</v>
      </c>
      <c r="BQ315">
        <v>3</v>
      </c>
      <c r="BR315">
        <v>0</v>
      </c>
      <c r="BS315">
        <v>1</v>
      </c>
      <c r="BT315">
        <v>1</v>
      </c>
      <c r="BU315">
        <v>1</v>
      </c>
      <c r="BV315">
        <v>1</v>
      </c>
      <c r="BW315">
        <v>1</v>
      </c>
      <c r="BX315">
        <v>1</v>
      </c>
      <c r="BY315" t="s">
        <v>3</v>
      </c>
      <c r="BZ315">
        <v>97</v>
      </c>
      <c r="CA315">
        <v>51</v>
      </c>
      <c r="CB315" t="s">
        <v>3</v>
      </c>
      <c r="CE315">
        <v>0</v>
      </c>
      <c r="CF315">
        <v>0</v>
      </c>
      <c r="CG315">
        <v>0</v>
      </c>
      <c r="CM315">
        <v>0</v>
      </c>
      <c r="CN315" t="s">
        <v>3</v>
      </c>
      <c r="CO315">
        <v>0</v>
      </c>
      <c r="CP315">
        <f t="shared" si="247"/>
        <v>130.63999999999999</v>
      </c>
      <c r="CQ315">
        <f>SUMIF(SmtRes!AQ686:'SmtRes'!AQ696,"=1",SmtRes!AA686:'SmtRes'!AA696)</f>
        <v>236193.72999999998</v>
      </c>
      <c r="CR315">
        <f>SUMIF(SmtRes!AQ686:'SmtRes'!AQ696,"=1",SmtRes!AB686:'SmtRes'!AB696)</f>
        <v>2288.6899999999996</v>
      </c>
      <c r="CS315">
        <f>SUMIF(SmtRes!AQ686:'SmtRes'!AQ696,"=1",SmtRes!AC686:'SmtRes'!AC696)</f>
        <v>1691.96</v>
      </c>
      <c r="CT315">
        <f>SUMIF(SmtRes!AQ686:'SmtRes'!AQ696,"=1",SmtRes!AD686:'SmtRes'!AD696)</f>
        <v>705.88</v>
      </c>
      <c r="CU315">
        <f t="shared" si="248"/>
        <v>0</v>
      </c>
      <c r="CV315">
        <f>SUMIF(SmtRes!AQ686:'SmtRes'!AQ696,"=1",SmtRes!BU686:'SmtRes'!BU696)</f>
        <v>17.472000000000001</v>
      </c>
      <c r="CW315">
        <f>SUMIF(SmtRes!AQ686:'SmtRes'!AQ696,"=1",SmtRes!BV686:'SmtRes'!BV696)</f>
        <v>0.33600000000000002</v>
      </c>
      <c r="CX315">
        <f t="shared" si="249"/>
        <v>0</v>
      </c>
      <c r="CY315">
        <f t="shared" si="250"/>
        <v>122.3849</v>
      </c>
      <c r="CZ315">
        <f t="shared" si="251"/>
        <v>64.346699999999998</v>
      </c>
      <c r="DC315" t="s">
        <v>3</v>
      </c>
      <c r="DD315" t="s">
        <v>157</v>
      </c>
      <c r="DE315" t="s">
        <v>366</v>
      </c>
      <c r="DF315" t="s">
        <v>366</v>
      </c>
      <c r="DG315" t="s">
        <v>366</v>
      </c>
      <c r="DH315" t="s">
        <v>3</v>
      </c>
      <c r="DI315" t="s">
        <v>366</v>
      </c>
      <c r="DJ315" t="s">
        <v>366</v>
      </c>
      <c r="DK315" t="s">
        <v>3</v>
      </c>
      <c r="DL315" t="s">
        <v>3</v>
      </c>
      <c r="DM315" t="s">
        <v>3</v>
      </c>
      <c r="DN315">
        <v>0</v>
      </c>
      <c r="DO315">
        <v>0</v>
      </c>
      <c r="DP315">
        <v>1</v>
      </c>
      <c r="DQ315">
        <v>1</v>
      </c>
      <c r="DU315">
        <v>1003</v>
      </c>
      <c r="DV315" t="s">
        <v>184</v>
      </c>
      <c r="DW315" t="s">
        <v>184</v>
      </c>
      <c r="DX315">
        <v>100</v>
      </c>
      <c r="DZ315" t="s">
        <v>3</v>
      </c>
      <c r="EA315" t="s">
        <v>3</v>
      </c>
      <c r="EB315" t="s">
        <v>3</v>
      </c>
      <c r="EC315" t="s">
        <v>3</v>
      </c>
      <c r="EE315">
        <v>416979905</v>
      </c>
      <c r="EF315">
        <v>3</v>
      </c>
      <c r="EG315" t="s">
        <v>405</v>
      </c>
      <c r="EH315">
        <v>0</v>
      </c>
      <c r="EI315" t="s">
        <v>3</v>
      </c>
      <c r="EJ315">
        <v>2</v>
      </c>
      <c r="EK315">
        <v>108001</v>
      </c>
      <c r="EL315" t="s">
        <v>406</v>
      </c>
      <c r="EM315" t="s">
        <v>407</v>
      </c>
      <c r="EO315" t="s">
        <v>3</v>
      </c>
      <c r="EQ315">
        <v>131072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20.8</v>
      </c>
      <c r="EX315">
        <v>0.4</v>
      </c>
      <c r="EY315">
        <v>0</v>
      </c>
      <c r="FQ315">
        <v>0</v>
      </c>
      <c r="FR315">
        <v>0</v>
      </c>
      <c r="FS315">
        <v>0</v>
      </c>
      <c r="FX315">
        <v>97</v>
      </c>
      <c r="FY315">
        <v>51</v>
      </c>
      <c r="GA315" t="s">
        <v>3</v>
      </c>
      <c r="GD315">
        <v>1</v>
      </c>
      <c r="GF315">
        <v>-1121144248</v>
      </c>
      <c r="GG315">
        <v>2</v>
      </c>
      <c r="GH315">
        <v>1</v>
      </c>
      <c r="GI315">
        <v>-2</v>
      </c>
      <c r="GJ315">
        <v>0</v>
      </c>
      <c r="GK315">
        <v>0</v>
      </c>
      <c r="GL315">
        <f t="shared" si="252"/>
        <v>0</v>
      </c>
      <c r="GM315">
        <f t="shared" si="253"/>
        <v>317.37</v>
      </c>
      <c r="GN315">
        <f t="shared" si="254"/>
        <v>0</v>
      </c>
      <c r="GO315">
        <f t="shared" si="255"/>
        <v>317.37</v>
      </c>
      <c r="GP315">
        <f t="shared" si="256"/>
        <v>0</v>
      </c>
      <c r="GR315">
        <v>0</v>
      </c>
      <c r="GS315">
        <v>0</v>
      </c>
      <c r="GT315">
        <v>0</v>
      </c>
      <c r="GU315" t="s">
        <v>3</v>
      </c>
      <c r="GV315">
        <f t="shared" si="257"/>
        <v>0</v>
      </c>
      <c r="GW315">
        <v>1</v>
      </c>
      <c r="GX315">
        <f t="shared" si="258"/>
        <v>0</v>
      </c>
      <c r="HA315">
        <v>0</v>
      </c>
      <c r="HB315">
        <v>0</v>
      </c>
      <c r="HC315">
        <f t="shared" si="259"/>
        <v>0</v>
      </c>
      <c r="HE315" t="s">
        <v>3</v>
      </c>
      <c r="HF315" t="s">
        <v>3</v>
      </c>
      <c r="HM315" t="s">
        <v>3</v>
      </c>
      <c r="HN315" t="s">
        <v>408</v>
      </c>
      <c r="HO315" t="s">
        <v>409</v>
      </c>
      <c r="HP315" t="s">
        <v>406</v>
      </c>
      <c r="HQ315" t="s">
        <v>406</v>
      </c>
      <c r="HS315">
        <v>0</v>
      </c>
      <c r="IK315">
        <v>0</v>
      </c>
    </row>
    <row r="316" spans="1:245" x14ac:dyDescent="0.2">
      <c r="A316">
        <v>17</v>
      </c>
      <c r="B316">
        <v>1</v>
      </c>
      <c r="C316">
        <f>ROW(SmtRes!A707)</f>
        <v>707</v>
      </c>
      <c r="D316">
        <f>ROW(EtalonRes!A707)</f>
        <v>707</v>
      </c>
      <c r="E316" t="s">
        <v>508</v>
      </c>
      <c r="F316" t="s">
        <v>439</v>
      </c>
      <c r="G316" t="s">
        <v>509</v>
      </c>
      <c r="H316" t="s">
        <v>184</v>
      </c>
      <c r="I316">
        <f t="shared" si="237"/>
        <v>0.01</v>
      </c>
      <c r="J316">
        <v>0</v>
      </c>
      <c r="K316">
        <f t="shared" si="238"/>
        <v>0.01</v>
      </c>
      <c r="O316">
        <f t="shared" si="239"/>
        <v>183.95</v>
      </c>
      <c r="P316">
        <f>SUMIF(SmtRes!AQ697:'SmtRes'!AQ707,"=1",SmtRes!DF697:'SmtRes'!DF707)</f>
        <v>0</v>
      </c>
      <c r="Q316">
        <f>SUMIF(SmtRes!AQ697:'SmtRes'!AQ707,"=1",SmtRes!DG697:'SmtRes'!DG707)</f>
        <v>5.1300000000000008</v>
      </c>
      <c r="R316">
        <f>SUMIF(SmtRes!AQ697:'SmtRes'!AQ707,"=1",SmtRes!DH697:'SmtRes'!DH707)</f>
        <v>2.84</v>
      </c>
      <c r="S316">
        <f>SUMIF(SmtRes!AQ697:'SmtRes'!AQ707,"=1",SmtRes!DI697:'SmtRes'!DI707)</f>
        <v>175.98</v>
      </c>
      <c r="T316">
        <f t="shared" si="240"/>
        <v>0</v>
      </c>
      <c r="U316">
        <f>SUMIF(SmtRes!AQ697:'SmtRes'!AQ707,"=1",SmtRes!CV697:'SmtRes'!CV707)</f>
        <v>0.24931200000000001</v>
      </c>
      <c r="V316">
        <f>SUMIF(SmtRes!AQ697:'SmtRes'!AQ707,"=1",SmtRes!CW697:'SmtRes'!CW707)</f>
        <v>3.3600000000000001E-3</v>
      </c>
      <c r="W316">
        <f t="shared" si="241"/>
        <v>0</v>
      </c>
      <c r="X316">
        <f t="shared" si="242"/>
        <v>173.46</v>
      </c>
      <c r="Y316">
        <f t="shared" si="242"/>
        <v>91.2</v>
      </c>
      <c r="AA316">
        <v>425763196</v>
      </c>
      <c r="AB316">
        <f t="shared" si="243"/>
        <v>18068.313816000002</v>
      </c>
      <c r="AC316">
        <f t="shared" si="244"/>
        <v>0</v>
      </c>
      <c r="AD316">
        <f>ROUND((((SUM(SmtRes!BR697:'SmtRes'!BR707))-(SUM(SmtRes!BS697:'SmtRes'!BS707)))+AE316),6)</f>
        <v>469.87835999999999</v>
      </c>
      <c r="AE316">
        <f>ROUND((SUM(SmtRes!BS697:'SmtRes'!BS707)),6)</f>
        <v>284.24928</v>
      </c>
      <c r="AF316">
        <f>ROUND((SUM(SmtRes!BT697:'SmtRes'!BT707)),6)</f>
        <v>17598.435455999999</v>
      </c>
      <c r="AG316">
        <f t="shared" si="245"/>
        <v>0</v>
      </c>
      <c r="AH316">
        <f>(SUM(SmtRes!BU697:'SmtRes'!BU707))</f>
        <v>24.9312</v>
      </c>
      <c r="AI316">
        <f>(SUM(SmtRes!BV697:'SmtRes'!BV707))</f>
        <v>0.33600000000000002</v>
      </c>
      <c r="AJ316">
        <f t="shared" si="246"/>
        <v>0</v>
      </c>
      <c r="AK316">
        <v>22211.346905999999</v>
      </c>
      <c r="AL316">
        <v>363.05750600000005</v>
      </c>
      <c r="AM316">
        <v>559.37900000000002</v>
      </c>
      <c r="AN316">
        <v>338.392</v>
      </c>
      <c r="AO316">
        <v>20950.518400000001</v>
      </c>
      <c r="AP316">
        <v>0</v>
      </c>
      <c r="AQ316">
        <v>29.68</v>
      </c>
      <c r="AR316">
        <v>0.4</v>
      </c>
      <c r="AS316">
        <v>0</v>
      </c>
      <c r="AT316">
        <v>97</v>
      </c>
      <c r="AU316">
        <v>51</v>
      </c>
      <c r="AV316">
        <v>1</v>
      </c>
      <c r="AW316">
        <v>1</v>
      </c>
      <c r="AZ316">
        <v>1</v>
      </c>
      <c r="BA316">
        <v>1</v>
      </c>
      <c r="BB316">
        <v>1</v>
      </c>
      <c r="BC316">
        <v>1</v>
      </c>
      <c r="BD316" t="s">
        <v>3</v>
      </c>
      <c r="BE316" t="s">
        <v>3</v>
      </c>
      <c r="BF316" t="s">
        <v>3</v>
      </c>
      <c r="BG316" t="s">
        <v>3</v>
      </c>
      <c r="BH316">
        <v>0</v>
      </c>
      <c r="BI316">
        <v>2</v>
      </c>
      <c r="BJ316" t="s">
        <v>441</v>
      </c>
      <c r="BM316">
        <v>108001</v>
      </c>
      <c r="BN316">
        <v>0</v>
      </c>
      <c r="BO316" t="s">
        <v>3</v>
      </c>
      <c r="BP316">
        <v>0</v>
      </c>
      <c r="BQ316">
        <v>3</v>
      </c>
      <c r="BR316">
        <v>0</v>
      </c>
      <c r="BS316">
        <v>1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3</v>
      </c>
      <c r="BZ316">
        <v>97</v>
      </c>
      <c r="CA316">
        <v>51</v>
      </c>
      <c r="CB316" t="s">
        <v>3</v>
      </c>
      <c r="CE316">
        <v>0</v>
      </c>
      <c r="CF316">
        <v>0</v>
      </c>
      <c r="CG316">
        <v>0</v>
      </c>
      <c r="CM316">
        <v>0</v>
      </c>
      <c r="CN316" t="s">
        <v>3</v>
      </c>
      <c r="CO316">
        <v>0</v>
      </c>
      <c r="CP316">
        <f t="shared" si="247"/>
        <v>183.95</v>
      </c>
      <c r="CQ316">
        <f>SUMIF(SmtRes!AQ697:'SmtRes'!AQ707,"=1",SmtRes!AA697:'SmtRes'!AA707)</f>
        <v>236193.72999999998</v>
      </c>
      <c r="CR316">
        <f>SUMIF(SmtRes!AQ697:'SmtRes'!AQ707,"=1",SmtRes!AB697:'SmtRes'!AB707)</f>
        <v>2295.5</v>
      </c>
      <c r="CS316">
        <f>SUMIF(SmtRes!AQ697:'SmtRes'!AQ707,"=1",SmtRes!AC697:'SmtRes'!AC707)</f>
        <v>1691.96</v>
      </c>
      <c r="CT316">
        <f>SUMIF(SmtRes!AQ697:'SmtRes'!AQ707,"=1",SmtRes!AD697:'SmtRes'!AD707)</f>
        <v>705.88</v>
      </c>
      <c r="CU316">
        <f t="shared" si="248"/>
        <v>0</v>
      </c>
      <c r="CV316">
        <f>SUMIF(SmtRes!AQ697:'SmtRes'!AQ707,"=1",SmtRes!BU697:'SmtRes'!BU707)</f>
        <v>24.9312</v>
      </c>
      <c r="CW316">
        <f>SUMIF(SmtRes!AQ697:'SmtRes'!AQ707,"=1",SmtRes!BV697:'SmtRes'!BV707)</f>
        <v>0.33600000000000002</v>
      </c>
      <c r="CX316">
        <f t="shared" si="249"/>
        <v>0</v>
      </c>
      <c r="CY316">
        <f t="shared" si="250"/>
        <v>173.4554</v>
      </c>
      <c r="CZ316">
        <f t="shared" si="251"/>
        <v>91.1982</v>
      </c>
      <c r="DC316" t="s">
        <v>3</v>
      </c>
      <c r="DD316" t="s">
        <v>157</v>
      </c>
      <c r="DE316" t="s">
        <v>366</v>
      </c>
      <c r="DF316" t="s">
        <v>366</v>
      </c>
      <c r="DG316" t="s">
        <v>366</v>
      </c>
      <c r="DH316" t="s">
        <v>3</v>
      </c>
      <c r="DI316" t="s">
        <v>366</v>
      </c>
      <c r="DJ316" t="s">
        <v>366</v>
      </c>
      <c r="DK316" t="s">
        <v>3</v>
      </c>
      <c r="DL316" t="s">
        <v>3</v>
      </c>
      <c r="DM316" t="s">
        <v>3</v>
      </c>
      <c r="DN316">
        <v>0</v>
      </c>
      <c r="DO316">
        <v>0</v>
      </c>
      <c r="DP316">
        <v>1</v>
      </c>
      <c r="DQ316">
        <v>1</v>
      </c>
      <c r="DU316">
        <v>1003</v>
      </c>
      <c r="DV316" t="s">
        <v>184</v>
      </c>
      <c r="DW316" t="s">
        <v>184</v>
      </c>
      <c r="DX316">
        <v>100</v>
      </c>
      <c r="DZ316" t="s">
        <v>3</v>
      </c>
      <c r="EA316" t="s">
        <v>3</v>
      </c>
      <c r="EB316" t="s">
        <v>3</v>
      </c>
      <c r="EC316" t="s">
        <v>3</v>
      </c>
      <c r="EE316">
        <v>416979905</v>
      </c>
      <c r="EF316">
        <v>3</v>
      </c>
      <c r="EG316" t="s">
        <v>405</v>
      </c>
      <c r="EH316">
        <v>0</v>
      </c>
      <c r="EI316" t="s">
        <v>3</v>
      </c>
      <c r="EJ316">
        <v>2</v>
      </c>
      <c r="EK316">
        <v>108001</v>
      </c>
      <c r="EL316" t="s">
        <v>406</v>
      </c>
      <c r="EM316" t="s">
        <v>407</v>
      </c>
      <c r="EO316" t="s">
        <v>3</v>
      </c>
      <c r="EQ316">
        <v>131072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29.68</v>
      </c>
      <c r="EX316">
        <v>0.4</v>
      </c>
      <c r="EY316">
        <v>0</v>
      </c>
      <c r="FQ316">
        <v>0</v>
      </c>
      <c r="FR316">
        <v>0</v>
      </c>
      <c r="FS316">
        <v>0</v>
      </c>
      <c r="FX316">
        <v>97</v>
      </c>
      <c r="FY316">
        <v>51</v>
      </c>
      <c r="GA316" t="s">
        <v>3</v>
      </c>
      <c r="GD316">
        <v>1</v>
      </c>
      <c r="GF316">
        <v>-989900762</v>
      </c>
      <c r="GG316">
        <v>2</v>
      </c>
      <c r="GH316">
        <v>1</v>
      </c>
      <c r="GI316">
        <v>-2</v>
      </c>
      <c r="GJ316">
        <v>0</v>
      </c>
      <c r="GK316">
        <v>0</v>
      </c>
      <c r="GL316">
        <f t="shared" si="252"/>
        <v>0</v>
      </c>
      <c r="GM316">
        <f t="shared" si="253"/>
        <v>448.61</v>
      </c>
      <c r="GN316">
        <f t="shared" si="254"/>
        <v>0</v>
      </c>
      <c r="GO316">
        <f t="shared" si="255"/>
        <v>448.61</v>
      </c>
      <c r="GP316">
        <f t="shared" si="256"/>
        <v>0</v>
      </c>
      <c r="GR316">
        <v>0</v>
      </c>
      <c r="GS316">
        <v>0</v>
      </c>
      <c r="GT316">
        <v>0</v>
      </c>
      <c r="GU316" t="s">
        <v>3</v>
      </c>
      <c r="GV316">
        <f t="shared" si="257"/>
        <v>0</v>
      </c>
      <c r="GW316">
        <v>1</v>
      </c>
      <c r="GX316">
        <f t="shared" si="258"/>
        <v>0</v>
      </c>
      <c r="HA316">
        <v>0</v>
      </c>
      <c r="HB316">
        <v>0</v>
      </c>
      <c r="HC316">
        <f t="shared" si="259"/>
        <v>0</v>
      </c>
      <c r="HE316" t="s">
        <v>3</v>
      </c>
      <c r="HF316" t="s">
        <v>3</v>
      </c>
      <c r="HM316" t="s">
        <v>3</v>
      </c>
      <c r="HN316" t="s">
        <v>408</v>
      </c>
      <c r="HO316" t="s">
        <v>409</v>
      </c>
      <c r="HP316" t="s">
        <v>406</v>
      </c>
      <c r="HQ316" t="s">
        <v>406</v>
      </c>
      <c r="HS316">
        <v>0</v>
      </c>
      <c r="IK316">
        <v>0</v>
      </c>
    </row>
    <row r="318" spans="1:245" x14ac:dyDescent="0.2">
      <c r="A318" s="2">
        <v>51</v>
      </c>
      <c r="B318" s="2">
        <f>B276</f>
        <v>1</v>
      </c>
      <c r="C318" s="2">
        <f>A276</f>
        <v>4</v>
      </c>
      <c r="D318" s="2">
        <f>ROW(A276)</f>
        <v>276</v>
      </c>
      <c r="E318" s="2"/>
      <c r="F318" s="2" t="str">
        <f>IF(F276&lt;&gt;"",F276,"")</f>
        <v>Новый раздел</v>
      </c>
      <c r="G318" s="2" t="str">
        <f>IF(G276&lt;&gt;"",G276,"")</f>
        <v>6. Прокладка и замена кабеля</v>
      </c>
      <c r="H318" s="2">
        <v>0</v>
      </c>
      <c r="I318" s="2"/>
      <c r="J318" s="2"/>
      <c r="K318" s="2"/>
      <c r="L318" s="2"/>
      <c r="M318" s="2"/>
      <c r="N318" s="2"/>
      <c r="O318" s="2">
        <f t="shared" ref="O318:T318" si="260">ROUND(AB318,2)</f>
        <v>4070.13</v>
      </c>
      <c r="P318" s="2">
        <f t="shared" si="260"/>
        <v>229.6</v>
      </c>
      <c r="Q318" s="2">
        <f t="shared" si="260"/>
        <v>571.16999999999996</v>
      </c>
      <c r="R318" s="2">
        <f t="shared" si="260"/>
        <v>294.64999999999998</v>
      </c>
      <c r="S318" s="2">
        <f t="shared" si="260"/>
        <v>2974.71</v>
      </c>
      <c r="T318" s="2">
        <f t="shared" si="260"/>
        <v>0</v>
      </c>
      <c r="U318" s="2">
        <f>AH318</f>
        <v>4.209055199999999</v>
      </c>
      <c r="V318" s="2">
        <f>AI318</f>
        <v>0.32177039999999996</v>
      </c>
      <c r="W318" s="2">
        <f>ROUND(AJ318,2)</f>
        <v>0</v>
      </c>
      <c r="X318" s="2">
        <f>ROUND(AK318,2)</f>
        <v>3171.24</v>
      </c>
      <c r="Y318" s="2">
        <f>ROUND(AL318,2)</f>
        <v>1667.36</v>
      </c>
      <c r="Z318" s="2"/>
      <c r="AA318" s="2"/>
      <c r="AB318" s="2">
        <f>ROUND(SUMIF(AA280:AA316,"=425763196",O280:O316),2)</f>
        <v>4070.13</v>
      </c>
      <c r="AC318" s="2">
        <f>ROUND(SUMIF(AA280:AA316,"=425763196",P280:P316),2)</f>
        <v>229.6</v>
      </c>
      <c r="AD318" s="2">
        <f>ROUND(SUMIF(AA280:AA316,"=425763196",Q280:Q316),2)</f>
        <v>571.16999999999996</v>
      </c>
      <c r="AE318" s="2">
        <f>ROUND(SUMIF(AA280:AA316,"=425763196",R280:R316),2)</f>
        <v>294.64999999999998</v>
      </c>
      <c r="AF318" s="2">
        <f>ROUND(SUMIF(AA280:AA316,"=425763196",S280:S316),2)</f>
        <v>2974.71</v>
      </c>
      <c r="AG318" s="2">
        <f>ROUND(SUMIF(AA280:AA316,"=425763196",T280:T316),2)</f>
        <v>0</v>
      </c>
      <c r="AH318" s="2">
        <f>SUMIF(AA280:AA316,"=425763196",U280:U316)</f>
        <v>4.209055199999999</v>
      </c>
      <c r="AI318" s="2">
        <f>SUMIF(AA280:AA316,"=425763196",V280:V316)</f>
        <v>0.32177039999999996</v>
      </c>
      <c r="AJ318" s="2">
        <f>ROUND(SUMIF(AA280:AA316,"=425763196",W280:W316),2)</f>
        <v>0</v>
      </c>
      <c r="AK318" s="2">
        <f>ROUND(SUMIF(AA280:AA316,"=425763196",X280:X316),2)</f>
        <v>3171.24</v>
      </c>
      <c r="AL318" s="2">
        <f>ROUND(SUMIF(AA280:AA316,"=425763196",Y280:Y316),2)</f>
        <v>1667.36</v>
      </c>
      <c r="AM318" s="2"/>
      <c r="AN318" s="2"/>
      <c r="AO318" s="2">
        <f t="shared" ref="AO318:BD318" si="261">ROUND(BX318,2)</f>
        <v>0</v>
      </c>
      <c r="AP318" s="2">
        <f t="shared" si="261"/>
        <v>0</v>
      </c>
      <c r="AQ318" s="2">
        <f t="shared" si="261"/>
        <v>0</v>
      </c>
      <c r="AR318" s="2">
        <f t="shared" si="261"/>
        <v>8908.73</v>
      </c>
      <c r="AS318" s="2">
        <f t="shared" si="261"/>
        <v>229.6</v>
      </c>
      <c r="AT318" s="2">
        <f t="shared" si="261"/>
        <v>8679.1299999999992</v>
      </c>
      <c r="AU318" s="2">
        <f t="shared" si="261"/>
        <v>0</v>
      </c>
      <c r="AV318" s="2">
        <f t="shared" si="261"/>
        <v>229.6</v>
      </c>
      <c r="AW318" s="2">
        <f t="shared" si="261"/>
        <v>229.6</v>
      </c>
      <c r="AX318" s="2">
        <f t="shared" si="261"/>
        <v>0</v>
      </c>
      <c r="AY318" s="2">
        <f t="shared" si="261"/>
        <v>229.6</v>
      </c>
      <c r="AZ318" s="2">
        <f t="shared" si="261"/>
        <v>0</v>
      </c>
      <c r="BA318" s="2">
        <f t="shared" si="261"/>
        <v>0</v>
      </c>
      <c r="BB318" s="2">
        <f t="shared" si="261"/>
        <v>0</v>
      </c>
      <c r="BC318" s="2">
        <f t="shared" si="261"/>
        <v>0</v>
      </c>
      <c r="BD318" s="2">
        <f t="shared" si="261"/>
        <v>0</v>
      </c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>
        <f>ROUND(SUMIF(AA280:AA316,"=425763196",FQ280:FQ316),2)</f>
        <v>0</v>
      </c>
      <c r="BY318" s="2">
        <f>ROUND(SUMIF(AA280:AA316,"=425763196",FR280:FR316),2)</f>
        <v>0</v>
      </c>
      <c r="BZ318" s="2">
        <f>ROUND(SUMIF(AA280:AA316,"=425763196",GL280:GL316),2)</f>
        <v>0</v>
      </c>
      <c r="CA318" s="2">
        <f>ROUND(SUMIF(AA280:AA316,"=425763196",GM280:GM316),2)</f>
        <v>8908.73</v>
      </c>
      <c r="CB318" s="2">
        <f>ROUND(SUMIF(AA280:AA316,"=425763196",GN280:GN316),2)</f>
        <v>229.6</v>
      </c>
      <c r="CC318" s="2">
        <f>ROUND(SUMIF(AA280:AA316,"=425763196",GO280:GO316),2)</f>
        <v>8679.1299999999992</v>
      </c>
      <c r="CD318" s="2">
        <f>ROUND(SUMIF(AA280:AA316,"=425763196",GP280:GP316),2)</f>
        <v>0</v>
      </c>
      <c r="CE318" s="2">
        <f>AC318-BX318</f>
        <v>229.6</v>
      </c>
      <c r="CF318" s="2">
        <f>AC318-BY318</f>
        <v>229.6</v>
      </c>
      <c r="CG318" s="2">
        <f>BX318-BZ318</f>
        <v>0</v>
      </c>
      <c r="CH318" s="2">
        <f>AC318-BX318-BY318+BZ318</f>
        <v>229.6</v>
      </c>
      <c r="CI318" s="2">
        <f>BY318-BZ318</f>
        <v>0</v>
      </c>
      <c r="CJ318" s="2">
        <f>ROUND(SUMIF(AA280:AA316,"=425763196",GX280:GX316),2)</f>
        <v>0</v>
      </c>
      <c r="CK318" s="2">
        <f>ROUND(SUMIF(AA280:AA316,"=425763196",GY280:GY316),2)</f>
        <v>0</v>
      </c>
      <c r="CL318" s="2">
        <f>ROUND(SUMIF(AA280:AA316,"=425763196",GZ280:GZ316),2)</f>
        <v>0</v>
      </c>
      <c r="CM318" s="2">
        <f>ROUND(SUMIF(AA280:AA316,"=425763196",HD280:HD316),2)</f>
        <v>0</v>
      </c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>
        <v>0</v>
      </c>
    </row>
    <row r="320" spans="1:245" x14ac:dyDescent="0.2">
      <c r="A320" s="4">
        <v>50</v>
      </c>
      <c r="B320" s="4">
        <v>0</v>
      </c>
      <c r="C320" s="4">
        <v>0</v>
      </c>
      <c r="D320" s="4">
        <v>1</v>
      </c>
      <c r="E320" s="4">
        <v>201</v>
      </c>
      <c r="F320" s="4">
        <f>ROUND(Source!O318,O320)</f>
        <v>4070.13</v>
      </c>
      <c r="G320" s="4" t="s">
        <v>97</v>
      </c>
      <c r="H320" s="4" t="s">
        <v>98</v>
      </c>
      <c r="I320" s="4"/>
      <c r="J320" s="4"/>
      <c r="K320" s="4">
        <v>201</v>
      </c>
      <c r="L320" s="4">
        <v>1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4070.1299999999997</v>
      </c>
      <c r="X320" s="4">
        <v>1</v>
      </c>
      <c r="Y320" s="4">
        <v>4070.1299999999997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202</v>
      </c>
      <c r="F321" s="4">
        <f>ROUND(Source!P318,O321)</f>
        <v>229.6</v>
      </c>
      <c r="G321" s="4" t="s">
        <v>99</v>
      </c>
      <c r="H321" s="4" t="s">
        <v>100</v>
      </c>
      <c r="I321" s="4"/>
      <c r="J321" s="4"/>
      <c r="K321" s="4">
        <v>202</v>
      </c>
      <c r="L321" s="4">
        <v>2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229.6</v>
      </c>
      <c r="X321" s="4">
        <v>1</v>
      </c>
      <c r="Y321" s="4">
        <v>229.6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222</v>
      </c>
      <c r="F322" s="4">
        <f>ROUND(Source!AO318,O322)</f>
        <v>0</v>
      </c>
      <c r="G322" s="4" t="s">
        <v>101</v>
      </c>
      <c r="H322" s="4" t="s">
        <v>102</v>
      </c>
      <c r="I322" s="4"/>
      <c r="J322" s="4"/>
      <c r="K322" s="4">
        <v>222</v>
      </c>
      <c r="L322" s="4">
        <v>3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225</v>
      </c>
      <c r="F323" s="4">
        <f>ROUND(Source!AV318,O323)</f>
        <v>229.6</v>
      </c>
      <c r="G323" s="4" t="s">
        <v>103</v>
      </c>
      <c r="H323" s="4" t="s">
        <v>104</v>
      </c>
      <c r="I323" s="4"/>
      <c r="J323" s="4"/>
      <c r="K323" s="4">
        <v>225</v>
      </c>
      <c r="L323" s="4">
        <v>4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229.6</v>
      </c>
      <c r="X323" s="4">
        <v>1</v>
      </c>
      <c r="Y323" s="4">
        <v>229.6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226</v>
      </c>
      <c r="F324" s="4">
        <f>ROUND(Source!AW318,O324)</f>
        <v>229.6</v>
      </c>
      <c r="G324" s="4" t="s">
        <v>105</v>
      </c>
      <c r="H324" s="4" t="s">
        <v>106</v>
      </c>
      <c r="I324" s="4"/>
      <c r="J324" s="4"/>
      <c r="K324" s="4">
        <v>226</v>
      </c>
      <c r="L324" s="4">
        <v>5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229.6</v>
      </c>
      <c r="X324" s="4">
        <v>1</v>
      </c>
      <c r="Y324" s="4">
        <v>229.6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227</v>
      </c>
      <c r="F325" s="4">
        <f>ROUND(Source!AX318,O325)</f>
        <v>0</v>
      </c>
      <c r="G325" s="4" t="s">
        <v>107</v>
      </c>
      <c r="H325" s="4" t="s">
        <v>108</v>
      </c>
      <c r="I325" s="4"/>
      <c r="J325" s="4"/>
      <c r="K325" s="4">
        <v>227</v>
      </c>
      <c r="L325" s="4">
        <v>6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228</v>
      </c>
      <c r="F326" s="4">
        <f>ROUND(Source!AY318,O326)</f>
        <v>229.6</v>
      </c>
      <c r="G326" s="4" t="s">
        <v>109</v>
      </c>
      <c r="H326" s="4" t="s">
        <v>110</v>
      </c>
      <c r="I326" s="4"/>
      <c r="J326" s="4"/>
      <c r="K326" s="4">
        <v>228</v>
      </c>
      <c r="L326" s="4">
        <v>7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229.6</v>
      </c>
      <c r="X326" s="4">
        <v>1</v>
      </c>
      <c r="Y326" s="4">
        <v>229.6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216</v>
      </c>
      <c r="F327" s="4">
        <f>ROUND(Source!AP318,O327)</f>
        <v>0</v>
      </c>
      <c r="G327" s="4" t="s">
        <v>111</v>
      </c>
      <c r="H327" s="4" t="s">
        <v>112</v>
      </c>
      <c r="I327" s="4"/>
      <c r="J327" s="4"/>
      <c r="K327" s="4">
        <v>216</v>
      </c>
      <c r="L327" s="4">
        <v>8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223</v>
      </c>
      <c r="F328" s="4">
        <f>ROUND(Source!AQ318,O328)</f>
        <v>0</v>
      </c>
      <c r="G328" s="4" t="s">
        <v>113</v>
      </c>
      <c r="H328" s="4" t="s">
        <v>114</v>
      </c>
      <c r="I328" s="4"/>
      <c r="J328" s="4"/>
      <c r="K328" s="4">
        <v>223</v>
      </c>
      <c r="L328" s="4">
        <v>9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229</v>
      </c>
      <c r="F329" s="4">
        <f>ROUND(Source!AZ318,O329)</f>
        <v>0</v>
      </c>
      <c r="G329" s="4" t="s">
        <v>115</v>
      </c>
      <c r="H329" s="4" t="s">
        <v>116</v>
      </c>
      <c r="I329" s="4"/>
      <c r="J329" s="4"/>
      <c r="K329" s="4">
        <v>229</v>
      </c>
      <c r="L329" s="4">
        <v>10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203</v>
      </c>
      <c r="F330" s="4">
        <f>ROUND(Source!Q318,O330)</f>
        <v>571.16999999999996</v>
      </c>
      <c r="G330" s="4" t="s">
        <v>117</v>
      </c>
      <c r="H330" s="4" t="s">
        <v>118</v>
      </c>
      <c r="I330" s="4"/>
      <c r="J330" s="4"/>
      <c r="K330" s="4">
        <v>203</v>
      </c>
      <c r="L330" s="4">
        <v>11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571.16999999999996</v>
      </c>
      <c r="X330" s="4">
        <v>1</v>
      </c>
      <c r="Y330" s="4">
        <v>571.16999999999996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231</v>
      </c>
      <c r="F331" s="4">
        <f>ROUND(Source!BB318,O331)</f>
        <v>0</v>
      </c>
      <c r="G331" s="4" t="s">
        <v>119</v>
      </c>
      <c r="H331" s="4" t="s">
        <v>120</v>
      </c>
      <c r="I331" s="4"/>
      <c r="J331" s="4"/>
      <c r="K331" s="4">
        <v>231</v>
      </c>
      <c r="L331" s="4">
        <v>12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204</v>
      </c>
      <c r="F332" s="4">
        <f>ROUND(Source!R318,O332)</f>
        <v>294.64999999999998</v>
      </c>
      <c r="G332" s="4" t="s">
        <v>121</v>
      </c>
      <c r="H332" s="4" t="s">
        <v>122</v>
      </c>
      <c r="I332" s="4"/>
      <c r="J332" s="4"/>
      <c r="K332" s="4">
        <v>204</v>
      </c>
      <c r="L332" s="4">
        <v>13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294.64999999999992</v>
      </c>
      <c r="X332" s="4">
        <v>1</v>
      </c>
      <c r="Y332" s="4">
        <v>294.64999999999992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205</v>
      </c>
      <c r="F333" s="4">
        <f>ROUND(Source!S318,O333)</f>
        <v>2974.71</v>
      </c>
      <c r="G333" s="4" t="s">
        <v>123</v>
      </c>
      <c r="H333" s="4" t="s">
        <v>124</v>
      </c>
      <c r="I333" s="4"/>
      <c r="J333" s="4"/>
      <c r="K333" s="4">
        <v>205</v>
      </c>
      <c r="L333" s="4">
        <v>14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2974.7099999999996</v>
      </c>
      <c r="X333" s="4">
        <v>1</v>
      </c>
      <c r="Y333" s="4">
        <v>2974.7099999999996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232</v>
      </c>
      <c r="F334" s="4">
        <f>ROUND(Source!BC318,O334)</f>
        <v>0</v>
      </c>
      <c r="G334" s="4" t="s">
        <v>125</v>
      </c>
      <c r="H334" s="4" t="s">
        <v>126</v>
      </c>
      <c r="I334" s="4"/>
      <c r="J334" s="4"/>
      <c r="K334" s="4">
        <v>232</v>
      </c>
      <c r="L334" s="4">
        <v>15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214</v>
      </c>
      <c r="F335" s="4">
        <f>ROUND(Source!AS318,O335)</f>
        <v>229.6</v>
      </c>
      <c r="G335" s="4" t="s">
        <v>127</v>
      </c>
      <c r="H335" s="4" t="s">
        <v>128</v>
      </c>
      <c r="I335" s="4"/>
      <c r="J335" s="4"/>
      <c r="K335" s="4">
        <v>214</v>
      </c>
      <c r="L335" s="4">
        <v>16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229.6</v>
      </c>
      <c r="X335" s="4">
        <v>1</v>
      </c>
      <c r="Y335" s="4">
        <v>229.6</v>
      </c>
      <c r="Z335" s="4"/>
      <c r="AA335" s="4"/>
      <c r="AB335" s="4"/>
    </row>
    <row r="336" spans="1:28" x14ac:dyDescent="0.2">
      <c r="A336" s="4">
        <v>50</v>
      </c>
      <c r="B336" s="4">
        <v>0</v>
      </c>
      <c r="C336" s="4">
        <v>0</v>
      </c>
      <c r="D336" s="4">
        <v>1</v>
      </c>
      <c r="E336" s="4">
        <v>215</v>
      </c>
      <c r="F336" s="4">
        <f>ROUND(Source!AT318,O336)</f>
        <v>8679.1299999999992</v>
      </c>
      <c r="G336" s="4" t="s">
        <v>129</v>
      </c>
      <c r="H336" s="4" t="s">
        <v>130</v>
      </c>
      <c r="I336" s="4"/>
      <c r="J336" s="4"/>
      <c r="K336" s="4">
        <v>215</v>
      </c>
      <c r="L336" s="4">
        <v>17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8679.1299999999992</v>
      </c>
      <c r="X336" s="4">
        <v>1</v>
      </c>
      <c r="Y336" s="4">
        <v>8679.1299999999992</v>
      </c>
      <c r="Z336" s="4"/>
      <c r="AA336" s="4"/>
      <c r="AB336" s="4"/>
    </row>
    <row r="337" spans="1:245" x14ac:dyDescent="0.2">
      <c r="A337" s="4">
        <v>50</v>
      </c>
      <c r="B337" s="4">
        <v>0</v>
      </c>
      <c r="C337" s="4">
        <v>0</v>
      </c>
      <c r="D337" s="4">
        <v>1</v>
      </c>
      <c r="E337" s="4">
        <v>217</v>
      </c>
      <c r="F337" s="4">
        <f>ROUND(Source!AU318,O337)</f>
        <v>0</v>
      </c>
      <c r="G337" s="4" t="s">
        <v>131</v>
      </c>
      <c r="H337" s="4" t="s">
        <v>132</v>
      </c>
      <c r="I337" s="4"/>
      <c r="J337" s="4"/>
      <c r="K337" s="4">
        <v>217</v>
      </c>
      <c r="L337" s="4">
        <v>18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45" x14ac:dyDescent="0.2">
      <c r="A338" s="4">
        <v>50</v>
      </c>
      <c r="B338" s="4">
        <v>0</v>
      </c>
      <c r="C338" s="4">
        <v>0</v>
      </c>
      <c r="D338" s="4">
        <v>1</v>
      </c>
      <c r="E338" s="4">
        <v>230</v>
      </c>
      <c r="F338" s="4">
        <f>ROUND(Source!BA318,O338)</f>
        <v>0</v>
      </c>
      <c r="G338" s="4" t="s">
        <v>133</v>
      </c>
      <c r="H338" s="4" t="s">
        <v>134</v>
      </c>
      <c r="I338" s="4"/>
      <c r="J338" s="4"/>
      <c r="K338" s="4">
        <v>230</v>
      </c>
      <c r="L338" s="4">
        <v>19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45" x14ac:dyDescent="0.2">
      <c r="A339" s="4">
        <v>50</v>
      </c>
      <c r="B339" s="4">
        <v>0</v>
      </c>
      <c r="C339" s="4">
        <v>0</v>
      </c>
      <c r="D339" s="4">
        <v>1</v>
      </c>
      <c r="E339" s="4">
        <v>206</v>
      </c>
      <c r="F339" s="4">
        <f>ROUND(Source!T318,O339)</f>
        <v>0</v>
      </c>
      <c r="G339" s="4" t="s">
        <v>135</v>
      </c>
      <c r="H339" s="4" t="s">
        <v>136</v>
      </c>
      <c r="I339" s="4"/>
      <c r="J339" s="4"/>
      <c r="K339" s="4">
        <v>206</v>
      </c>
      <c r="L339" s="4">
        <v>20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45" x14ac:dyDescent="0.2">
      <c r="A340" s="4">
        <v>50</v>
      </c>
      <c r="B340" s="4">
        <v>0</v>
      </c>
      <c r="C340" s="4">
        <v>0</v>
      </c>
      <c r="D340" s="4">
        <v>1</v>
      </c>
      <c r="E340" s="4">
        <v>207</v>
      </c>
      <c r="F340" s="4">
        <f>ROUND(Source!U318,O340)</f>
        <v>4.2090551999999999</v>
      </c>
      <c r="G340" s="4" t="s">
        <v>137</v>
      </c>
      <c r="H340" s="4" t="s">
        <v>138</v>
      </c>
      <c r="I340" s="4"/>
      <c r="J340" s="4"/>
      <c r="K340" s="4">
        <v>207</v>
      </c>
      <c r="L340" s="4">
        <v>21</v>
      </c>
      <c r="M340" s="4">
        <v>3</v>
      </c>
      <c r="N340" s="4" t="s">
        <v>3</v>
      </c>
      <c r="O340" s="4">
        <v>7</v>
      </c>
      <c r="P340" s="4"/>
      <c r="Q340" s="4"/>
      <c r="R340" s="4"/>
      <c r="S340" s="4"/>
      <c r="T340" s="4"/>
      <c r="U340" s="4"/>
      <c r="V340" s="4"/>
      <c r="W340" s="4">
        <v>4.2090551999999999</v>
      </c>
      <c r="X340" s="4">
        <v>1</v>
      </c>
      <c r="Y340" s="4">
        <v>4.2090551999999999</v>
      </c>
      <c r="Z340" s="4"/>
      <c r="AA340" s="4"/>
      <c r="AB340" s="4"/>
    </row>
    <row r="341" spans="1:245" x14ac:dyDescent="0.2">
      <c r="A341" s="4">
        <v>50</v>
      </c>
      <c r="B341" s="4">
        <v>0</v>
      </c>
      <c r="C341" s="4">
        <v>0</v>
      </c>
      <c r="D341" s="4">
        <v>1</v>
      </c>
      <c r="E341" s="4">
        <v>208</v>
      </c>
      <c r="F341" s="4">
        <f>ROUND(Source!V318,O341)</f>
        <v>0.32177040000000001</v>
      </c>
      <c r="G341" s="4" t="s">
        <v>139</v>
      </c>
      <c r="H341" s="4" t="s">
        <v>140</v>
      </c>
      <c r="I341" s="4"/>
      <c r="J341" s="4"/>
      <c r="K341" s="4">
        <v>208</v>
      </c>
      <c r="L341" s="4">
        <v>22</v>
      </c>
      <c r="M341" s="4">
        <v>3</v>
      </c>
      <c r="N341" s="4" t="s">
        <v>3</v>
      </c>
      <c r="O341" s="4">
        <v>7</v>
      </c>
      <c r="P341" s="4"/>
      <c r="Q341" s="4"/>
      <c r="R341" s="4"/>
      <c r="S341" s="4"/>
      <c r="T341" s="4"/>
      <c r="U341" s="4"/>
      <c r="V341" s="4"/>
      <c r="W341" s="4">
        <v>0.32177040000000001</v>
      </c>
      <c r="X341" s="4">
        <v>1</v>
      </c>
      <c r="Y341" s="4">
        <v>0.32177040000000001</v>
      </c>
      <c r="Z341" s="4"/>
      <c r="AA341" s="4"/>
      <c r="AB341" s="4"/>
    </row>
    <row r="342" spans="1:245" x14ac:dyDescent="0.2">
      <c r="A342" s="4">
        <v>50</v>
      </c>
      <c r="B342" s="4">
        <v>0</v>
      </c>
      <c r="C342" s="4">
        <v>0</v>
      </c>
      <c r="D342" s="4">
        <v>1</v>
      </c>
      <c r="E342" s="4">
        <v>209</v>
      </c>
      <c r="F342" s="4">
        <f>ROUND(Source!W318,O342)</f>
        <v>0</v>
      </c>
      <c r="G342" s="4" t="s">
        <v>141</v>
      </c>
      <c r="H342" s="4" t="s">
        <v>142</v>
      </c>
      <c r="I342" s="4"/>
      <c r="J342" s="4"/>
      <c r="K342" s="4">
        <v>209</v>
      </c>
      <c r="L342" s="4">
        <v>23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45" x14ac:dyDescent="0.2">
      <c r="A343" s="4">
        <v>50</v>
      </c>
      <c r="B343" s="4">
        <v>0</v>
      </c>
      <c r="C343" s="4">
        <v>0</v>
      </c>
      <c r="D343" s="4">
        <v>1</v>
      </c>
      <c r="E343" s="4">
        <v>233</v>
      </c>
      <c r="F343" s="4">
        <f>ROUND(Source!BD318,O343)</f>
        <v>0</v>
      </c>
      <c r="G343" s="4" t="s">
        <v>143</v>
      </c>
      <c r="H343" s="4" t="s">
        <v>144</v>
      </c>
      <c r="I343" s="4"/>
      <c r="J343" s="4"/>
      <c r="K343" s="4">
        <v>233</v>
      </c>
      <c r="L343" s="4">
        <v>24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45" x14ac:dyDescent="0.2">
      <c r="A344" s="4">
        <v>50</v>
      </c>
      <c r="B344" s="4">
        <v>0</v>
      </c>
      <c r="C344" s="4">
        <v>0</v>
      </c>
      <c r="D344" s="4">
        <v>1</v>
      </c>
      <c r="E344" s="4">
        <v>210</v>
      </c>
      <c r="F344" s="4">
        <f>ROUND(Source!X318,O344)</f>
        <v>3171.24</v>
      </c>
      <c r="G344" s="4" t="s">
        <v>145</v>
      </c>
      <c r="H344" s="4" t="s">
        <v>146</v>
      </c>
      <c r="I344" s="4"/>
      <c r="J344" s="4"/>
      <c r="K344" s="4">
        <v>210</v>
      </c>
      <c r="L344" s="4">
        <v>25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3171.24</v>
      </c>
      <c r="X344" s="4">
        <v>1</v>
      </c>
      <c r="Y344" s="4">
        <v>3171.24</v>
      </c>
      <c r="Z344" s="4"/>
      <c r="AA344" s="4"/>
      <c r="AB344" s="4"/>
    </row>
    <row r="345" spans="1:245" x14ac:dyDescent="0.2">
      <c r="A345" s="4">
        <v>50</v>
      </c>
      <c r="B345" s="4">
        <v>0</v>
      </c>
      <c r="C345" s="4">
        <v>0</v>
      </c>
      <c r="D345" s="4">
        <v>1</v>
      </c>
      <c r="E345" s="4">
        <v>211</v>
      </c>
      <c r="F345" s="4">
        <f>ROUND(Source!Y318,O345)</f>
        <v>1667.36</v>
      </c>
      <c r="G345" s="4" t="s">
        <v>147</v>
      </c>
      <c r="H345" s="4" t="s">
        <v>148</v>
      </c>
      <c r="I345" s="4"/>
      <c r="J345" s="4"/>
      <c r="K345" s="4">
        <v>211</v>
      </c>
      <c r="L345" s="4">
        <v>26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1667.36</v>
      </c>
      <c r="X345" s="4">
        <v>1</v>
      </c>
      <c r="Y345" s="4">
        <v>1667.36</v>
      </c>
      <c r="Z345" s="4"/>
      <c r="AA345" s="4"/>
      <c r="AB345" s="4"/>
    </row>
    <row r="346" spans="1:245" x14ac:dyDescent="0.2">
      <c r="A346" s="4">
        <v>50</v>
      </c>
      <c r="B346" s="4">
        <v>0</v>
      </c>
      <c r="C346" s="4">
        <v>0</v>
      </c>
      <c r="D346" s="4">
        <v>1</v>
      </c>
      <c r="E346" s="4">
        <v>224</v>
      </c>
      <c r="F346" s="4">
        <f>ROUND(Source!AR318,O346)</f>
        <v>8908.73</v>
      </c>
      <c r="G346" s="4" t="s">
        <v>149</v>
      </c>
      <c r="H346" s="4" t="s">
        <v>150</v>
      </c>
      <c r="I346" s="4"/>
      <c r="J346" s="4"/>
      <c r="K346" s="4">
        <v>224</v>
      </c>
      <c r="L346" s="4">
        <v>27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8908.73</v>
      </c>
      <c r="X346" s="4">
        <v>1</v>
      </c>
      <c r="Y346" s="4">
        <v>8908.73</v>
      </c>
      <c r="Z346" s="4"/>
      <c r="AA346" s="4"/>
      <c r="AB346" s="4"/>
    </row>
    <row r="348" spans="1:245" x14ac:dyDescent="0.2">
      <c r="A348" s="1">
        <v>4</v>
      </c>
      <c r="B348" s="1">
        <v>1</v>
      </c>
      <c r="C348" s="1"/>
      <c r="D348" s="1">
        <f>ROW(A370)</f>
        <v>370</v>
      </c>
      <c r="E348" s="1"/>
      <c r="F348" s="1" t="s">
        <v>24</v>
      </c>
      <c r="G348" s="1" t="s">
        <v>510</v>
      </c>
      <c r="H348" s="1" t="s">
        <v>3</v>
      </c>
      <c r="I348" s="1">
        <v>0</v>
      </c>
      <c r="J348" s="1"/>
      <c r="K348" s="1">
        <v>-1</v>
      </c>
      <c r="L348" s="1"/>
      <c r="M348" s="1" t="s">
        <v>3</v>
      </c>
      <c r="N348" s="1"/>
      <c r="O348" s="1"/>
      <c r="P348" s="1"/>
      <c r="Q348" s="1"/>
      <c r="R348" s="1"/>
      <c r="S348" s="1">
        <v>0</v>
      </c>
      <c r="T348" s="1"/>
      <c r="U348" s="1" t="s">
        <v>3</v>
      </c>
      <c r="V348" s="1">
        <v>0</v>
      </c>
      <c r="W348" s="1"/>
      <c r="X348" s="1"/>
      <c r="Y348" s="1"/>
      <c r="Z348" s="1"/>
      <c r="AA348" s="1"/>
      <c r="AB348" s="1" t="s">
        <v>3</v>
      </c>
      <c r="AC348" s="1" t="s">
        <v>3</v>
      </c>
      <c r="AD348" s="1" t="s">
        <v>3</v>
      </c>
      <c r="AE348" s="1" t="s">
        <v>3</v>
      </c>
      <c r="AF348" s="1" t="s">
        <v>3</v>
      </c>
      <c r="AG348" s="1" t="s">
        <v>3</v>
      </c>
      <c r="AH348" s="1"/>
      <c r="AI348" s="1"/>
      <c r="AJ348" s="1"/>
      <c r="AK348" s="1"/>
      <c r="AL348" s="1"/>
      <c r="AM348" s="1"/>
      <c r="AN348" s="1"/>
      <c r="AO348" s="1"/>
      <c r="AP348" s="1" t="s">
        <v>3</v>
      </c>
      <c r="AQ348" s="1" t="s">
        <v>3</v>
      </c>
      <c r="AR348" s="1" t="s">
        <v>3</v>
      </c>
      <c r="AS348" s="1"/>
      <c r="AT348" s="1"/>
      <c r="AU348" s="1"/>
      <c r="AV348" s="1"/>
      <c r="AW348" s="1"/>
      <c r="AX348" s="1"/>
      <c r="AY348" s="1"/>
      <c r="AZ348" s="1" t="s">
        <v>3</v>
      </c>
      <c r="BA348" s="1"/>
      <c r="BB348" s="1" t="s">
        <v>3</v>
      </c>
      <c r="BC348" s="1" t="s">
        <v>21</v>
      </c>
      <c r="BD348" s="1" t="s">
        <v>3</v>
      </c>
      <c r="BE348" s="1" t="s">
        <v>3</v>
      </c>
      <c r="BF348" s="1" t="s">
        <v>3</v>
      </c>
      <c r="BG348" s="1" t="s">
        <v>3</v>
      </c>
      <c r="BH348" s="1" t="s">
        <v>3</v>
      </c>
      <c r="BI348" s="1" t="s">
        <v>3</v>
      </c>
      <c r="BJ348" s="1" t="s">
        <v>3</v>
      </c>
      <c r="BK348" s="1" t="s">
        <v>3</v>
      </c>
      <c r="BL348" s="1" t="s">
        <v>3</v>
      </c>
      <c r="BM348" s="1" t="s">
        <v>21</v>
      </c>
      <c r="BN348" s="1" t="s">
        <v>3</v>
      </c>
      <c r="BO348" s="1" t="s">
        <v>3</v>
      </c>
      <c r="BP348" s="1" t="s">
        <v>3</v>
      </c>
      <c r="BQ348" s="1"/>
      <c r="BR348" s="1"/>
      <c r="BS348" s="1"/>
      <c r="BT348" s="1"/>
      <c r="BU348" s="1"/>
      <c r="BV348" s="1"/>
      <c r="BW348" s="1"/>
      <c r="BX348" s="1">
        <v>0</v>
      </c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>
        <v>0</v>
      </c>
    </row>
    <row r="350" spans="1:245" x14ac:dyDescent="0.2">
      <c r="A350" s="2">
        <v>52</v>
      </c>
      <c r="B350" s="2">
        <f t="shared" ref="B350:G350" si="262">B370</f>
        <v>1</v>
      </c>
      <c r="C350" s="2">
        <f t="shared" si="262"/>
        <v>4</v>
      </c>
      <c r="D350" s="2">
        <f t="shared" si="262"/>
        <v>348</v>
      </c>
      <c r="E350" s="2">
        <f t="shared" si="262"/>
        <v>0</v>
      </c>
      <c r="F350" s="2" t="str">
        <f t="shared" si="262"/>
        <v>Новый раздел</v>
      </c>
      <c r="G350" s="2" t="str">
        <f t="shared" si="262"/>
        <v>7. Установка соединительных муфт</v>
      </c>
      <c r="H350" s="2"/>
      <c r="I350" s="2"/>
      <c r="J350" s="2"/>
      <c r="K350" s="2"/>
      <c r="L350" s="2"/>
      <c r="M350" s="2"/>
      <c r="N350" s="2"/>
      <c r="O350" s="2">
        <f t="shared" ref="O350:AT350" si="263">O370</f>
        <v>50245.37</v>
      </c>
      <c r="P350" s="2">
        <f t="shared" si="263"/>
        <v>0</v>
      </c>
      <c r="Q350" s="2">
        <f t="shared" si="263"/>
        <v>198.56</v>
      </c>
      <c r="R350" s="2">
        <f t="shared" si="263"/>
        <v>147.81</v>
      </c>
      <c r="S350" s="2">
        <f t="shared" si="263"/>
        <v>49899</v>
      </c>
      <c r="T350" s="2">
        <f t="shared" si="263"/>
        <v>0</v>
      </c>
      <c r="U350" s="2">
        <f t="shared" si="263"/>
        <v>66.459119999999999</v>
      </c>
      <c r="V350" s="2">
        <f t="shared" si="263"/>
        <v>0.17471999999999999</v>
      </c>
      <c r="W350" s="2">
        <f t="shared" si="263"/>
        <v>0</v>
      </c>
      <c r="X350" s="2">
        <f t="shared" si="263"/>
        <v>48545.41</v>
      </c>
      <c r="Y350" s="2">
        <f t="shared" si="263"/>
        <v>25523.87</v>
      </c>
      <c r="Z350" s="2">
        <f t="shared" si="263"/>
        <v>0</v>
      </c>
      <c r="AA350" s="2">
        <f t="shared" si="263"/>
        <v>0</v>
      </c>
      <c r="AB350" s="2">
        <f t="shared" si="263"/>
        <v>50245.37</v>
      </c>
      <c r="AC350" s="2">
        <f t="shared" si="263"/>
        <v>0</v>
      </c>
      <c r="AD350" s="2">
        <f t="shared" si="263"/>
        <v>198.56</v>
      </c>
      <c r="AE350" s="2">
        <f t="shared" si="263"/>
        <v>147.81</v>
      </c>
      <c r="AF350" s="2">
        <f t="shared" si="263"/>
        <v>49899</v>
      </c>
      <c r="AG350" s="2">
        <f t="shared" si="263"/>
        <v>0</v>
      </c>
      <c r="AH350" s="2">
        <f t="shared" si="263"/>
        <v>66.459119999999999</v>
      </c>
      <c r="AI350" s="2">
        <f t="shared" si="263"/>
        <v>0.17471999999999999</v>
      </c>
      <c r="AJ350" s="2">
        <f t="shared" si="263"/>
        <v>0</v>
      </c>
      <c r="AK350" s="2">
        <f t="shared" si="263"/>
        <v>48545.41</v>
      </c>
      <c r="AL350" s="2">
        <f t="shared" si="263"/>
        <v>25523.87</v>
      </c>
      <c r="AM350" s="2">
        <f t="shared" si="263"/>
        <v>0</v>
      </c>
      <c r="AN350" s="2">
        <f t="shared" si="263"/>
        <v>0</v>
      </c>
      <c r="AO350" s="2">
        <f t="shared" si="263"/>
        <v>0</v>
      </c>
      <c r="AP350" s="2">
        <f t="shared" si="263"/>
        <v>0</v>
      </c>
      <c r="AQ350" s="2">
        <f t="shared" si="263"/>
        <v>0</v>
      </c>
      <c r="AR350" s="2">
        <f t="shared" si="263"/>
        <v>124314.65</v>
      </c>
      <c r="AS350" s="2">
        <f t="shared" si="263"/>
        <v>0</v>
      </c>
      <c r="AT350" s="2">
        <f t="shared" si="263"/>
        <v>124314.65</v>
      </c>
      <c r="AU350" s="2">
        <f t="shared" ref="AU350:BZ350" si="264">AU370</f>
        <v>0</v>
      </c>
      <c r="AV350" s="2">
        <f t="shared" si="264"/>
        <v>0</v>
      </c>
      <c r="AW350" s="2">
        <f t="shared" si="264"/>
        <v>0</v>
      </c>
      <c r="AX350" s="2">
        <f t="shared" si="264"/>
        <v>0</v>
      </c>
      <c r="AY350" s="2">
        <f t="shared" si="264"/>
        <v>0</v>
      </c>
      <c r="AZ350" s="2">
        <f t="shared" si="264"/>
        <v>0</v>
      </c>
      <c r="BA350" s="2">
        <f t="shared" si="264"/>
        <v>0</v>
      </c>
      <c r="BB350" s="2">
        <f t="shared" si="264"/>
        <v>0</v>
      </c>
      <c r="BC350" s="2">
        <f t="shared" si="264"/>
        <v>0</v>
      </c>
      <c r="BD350" s="2">
        <f t="shared" si="264"/>
        <v>0</v>
      </c>
      <c r="BE350" s="2">
        <f t="shared" si="264"/>
        <v>0</v>
      </c>
      <c r="BF350" s="2">
        <f t="shared" si="264"/>
        <v>0</v>
      </c>
      <c r="BG350" s="2">
        <f t="shared" si="264"/>
        <v>0</v>
      </c>
      <c r="BH350" s="2">
        <f t="shared" si="264"/>
        <v>0</v>
      </c>
      <c r="BI350" s="2">
        <f t="shared" si="264"/>
        <v>0</v>
      </c>
      <c r="BJ350" s="2">
        <f t="shared" si="264"/>
        <v>0</v>
      </c>
      <c r="BK350" s="2">
        <f t="shared" si="264"/>
        <v>0</v>
      </c>
      <c r="BL350" s="2">
        <f t="shared" si="264"/>
        <v>0</v>
      </c>
      <c r="BM350" s="2">
        <f t="shared" si="264"/>
        <v>0</v>
      </c>
      <c r="BN350" s="2">
        <f t="shared" si="264"/>
        <v>0</v>
      </c>
      <c r="BO350" s="2">
        <f t="shared" si="264"/>
        <v>0</v>
      </c>
      <c r="BP350" s="2">
        <f t="shared" si="264"/>
        <v>0</v>
      </c>
      <c r="BQ350" s="2">
        <f t="shared" si="264"/>
        <v>0</v>
      </c>
      <c r="BR350" s="2">
        <f t="shared" si="264"/>
        <v>0</v>
      </c>
      <c r="BS350" s="2">
        <f t="shared" si="264"/>
        <v>0</v>
      </c>
      <c r="BT350" s="2">
        <f t="shared" si="264"/>
        <v>0</v>
      </c>
      <c r="BU350" s="2">
        <f t="shared" si="264"/>
        <v>0</v>
      </c>
      <c r="BV350" s="2">
        <f t="shared" si="264"/>
        <v>0</v>
      </c>
      <c r="BW350" s="2">
        <f t="shared" si="264"/>
        <v>0</v>
      </c>
      <c r="BX350" s="2">
        <f t="shared" si="264"/>
        <v>0</v>
      </c>
      <c r="BY350" s="2">
        <f t="shared" si="264"/>
        <v>0</v>
      </c>
      <c r="BZ350" s="2">
        <f t="shared" si="264"/>
        <v>0</v>
      </c>
      <c r="CA350" s="2">
        <f t="shared" ref="CA350:DF350" si="265">CA370</f>
        <v>124314.65</v>
      </c>
      <c r="CB350" s="2">
        <f t="shared" si="265"/>
        <v>0</v>
      </c>
      <c r="CC350" s="2">
        <f t="shared" si="265"/>
        <v>124314.65</v>
      </c>
      <c r="CD350" s="2">
        <f t="shared" si="265"/>
        <v>0</v>
      </c>
      <c r="CE350" s="2">
        <f t="shared" si="265"/>
        <v>0</v>
      </c>
      <c r="CF350" s="2">
        <f t="shared" si="265"/>
        <v>0</v>
      </c>
      <c r="CG350" s="2">
        <f t="shared" si="265"/>
        <v>0</v>
      </c>
      <c r="CH350" s="2">
        <f t="shared" si="265"/>
        <v>0</v>
      </c>
      <c r="CI350" s="2">
        <f t="shared" si="265"/>
        <v>0</v>
      </c>
      <c r="CJ350" s="2">
        <f t="shared" si="265"/>
        <v>0</v>
      </c>
      <c r="CK350" s="2">
        <f t="shared" si="265"/>
        <v>0</v>
      </c>
      <c r="CL350" s="2">
        <f t="shared" si="265"/>
        <v>0</v>
      </c>
      <c r="CM350" s="2">
        <f t="shared" si="265"/>
        <v>0</v>
      </c>
      <c r="CN350" s="2">
        <f t="shared" si="265"/>
        <v>0</v>
      </c>
      <c r="CO350" s="2">
        <f t="shared" si="265"/>
        <v>0</v>
      </c>
      <c r="CP350" s="2">
        <f t="shared" si="265"/>
        <v>0</v>
      </c>
      <c r="CQ350" s="2">
        <f t="shared" si="265"/>
        <v>0</v>
      </c>
      <c r="CR350" s="2">
        <f t="shared" si="265"/>
        <v>0</v>
      </c>
      <c r="CS350" s="2">
        <f t="shared" si="265"/>
        <v>0</v>
      </c>
      <c r="CT350" s="2">
        <f t="shared" si="265"/>
        <v>0</v>
      </c>
      <c r="CU350" s="2">
        <f t="shared" si="265"/>
        <v>0</v>
      </c>
      <c r="CV350" s="2">
        <f t="shared" si="265"/>
        <v>0</v>
      </c>
      <c r="CW350" s="2">
        <f t="shared" si="265"/>
        <v>0</v>
      </c>
      <c r="CX350" s="2">
        <f t="shared" si="265"/>
        <v>0</v>
      </c>
      <c r="CY350" s="2">
        <f t="shared" si="265"/>
        <v>0</v>
      </c>
      <c r="CZ350" s="2">
        <f t="shared" si="265"/>
        <v>0</v>
      </c>
      <c r="DA350" s="2">
        <f t="shared" si="265"/>
        <v>0</v>
      </c>
      <c r="DB350" s="2">
        <f t="shared" si="265"/>
        <v>0</v>
      </c>
      <c r="DC350" s="2">
        <f t="shared" si="265"/>
        <v>0</v>
      </c>
      <c r="DD350" s="2">
        <f t="shared" si="265"/>
        <v>0</v>
      </c>
      <c r="DE350" s="2">
        <f t="shared" si="265"/>
        <v>0</v>
      </c>
      <c r="DF350" s="2">
        <f t="shared" si="265"/>
        <v>0</v>
      </c>
      <c r="DG350" s="3">
        <f t="shared" ref="DG350:EL350" si="266">DG370</f>
        <v>0</v>
      </c>
      <c r="DH350" s="3">
        <f t="shared" si="266"/>
        <v>0</v>
      </c>
      <c r="DI350" s="3">
        <f t="shared" si="266"/>
        <v>0</v>
      </c>
      <c r="DJ350" s="3">
        <f t="shared" si="266"/>
        <v>0</v>
      </c>
      <c r="DK350" s="3">
        <f t="shared" si="266"/>
        <v>0</v>
      </c>
      <c r="DL350" s="3">
        <f t="shared" si="266"/>
        <v>0</v>
      </c>
      <c r="DM350" s="3">
        <f t="shared" si="266"/>
        <v>0</v>
      </c>
      <c r="DN350" s="3">
        <f t="shared" si="266"/>
        <v>0</v>
      </c>
      <c r="DO350" s="3">
        <f t="shared" si="266"/>
        <v>0</v>
      </c>
      <c r="DP350" s="3">
        <f t="shared" si="266"/>
        <v>0</v>
      </c>
      <c r="DQ350" s="3">
        <f t="shared" si="266"/>
        <v>0</v>
      </c>
      <c r="DR350" s="3">
        <f t="shared" si="266"/>
        <v>0</v>
      </c>
      <c r="DS350" s="3">
        <f t="shared" si="266"/>
        <v>0</v>
      </c>
      <c r="DT350" s="3">
        <f t="shared" si="266"/>
        <v>0</v>
      </c>
      <c r="DU350" s="3">
        <f t="shared" si="266"/>
        <v>0</v>
      </c>
      <c r="DV350" s="3">
        <f t="shared" si="266"/>
        <v>0</v>
      </c>
      <c r="DW350" s="3">
        <f t="shared" si="266"/>
        <v>0</v>
      </c>
      <c r="DX350" s="3">
        <f t="shared" si="266"/>
        <v>0</v>
      </c>
      <c r="DY350" s="3">
        <f t="shared" si="266"/>
        <v>0</v>
      </c>
      <c r="DZ350" s="3">
        <f t="shared" si="266"/>
        <v>0</v>
      </c>
      <c r="EA350" s="3">
        <f t="shared" si="266"/>
        <v>0</v>
      </c>
      <c r="EB350" s="3">
        <f t="shared" si="266"/>
        <v>0</v>
      </c>
      <c r="EC350" s="3">
        <f t="shared" si="266"/>
        <v>0</v>
      </c>
      <c r="ED350" s="3">
        <f t="shared" si="266"/>
        <v>0</v>
      </c>
      <c r="EE350" s="3">
        <f t="shared" si="266"/>
        <v>0</v>
      </c>
      <c r="EF350" s="3">
        <f t="shared" si="266"/>
        <v>0</v>
      </c>
      <c r="EG350" s="3">
        <f t="shared" si="266"/>
        <v>0</v>
      </c>
      <c r="EH350" s="3">
        <f t="shared" si="266"/>
        <v>0</v>
      </c>
      <c r="EI350" s="3">
        <f t="shared" si="266"/>
        <v>0</v>
      </c>
      <c r="EJ350" s="3">
        <f t="shared" si="266"/>
        <v>0</v>
      </c>
      <c r="EK350" s="3">
        <f t="shared" si="266"/>
        <v>0</v>
      </c>
      <c r="EL350" s="3">
        <f t="shared" si="266"/>
        <v>0</v>
      </c>
      <c r="EM350" s="3">
        <f t="shared" ref="EM350:FR350" si="267">EM370</f>
        <v>0</v>
      </c>
      <c r="EN350" s="3">
        <f t="shared" si="267"/>
        <v>0</v>
      </c>
      <c r="EO350" s="3">
        <f t="shared" si="267"/>
        <v>0</v>
      </c>
      <c r="EP350" s="3">
        <f t="shared" si="267"/>
        <v>0</v>
      </c>
      <c r="EQ350" s="3">
        <f t="shared" si="267"/>
        <v>0</v>
      </c>
      <c r="ER350" s="3">
        <f t="shared" si="267"/>
        <v>0</v>
      </c>
      <c r="ES350" s="3">
        <f t="shared" si="267"/>
        <v>0</v>
      </c>
      <c r="ET350" s="3">
        <f t="shared" si="267"/>
        <v>0</v>
      </c>
      <c r="EU350" s="3">
        <f t="shared" si="267"/>
        <v>0</v>
      </c>
      <c r="EV350" s="3">
        <f t="shared" si="267"/>
        <v>0</v>
      </c>
      <c r="EW350" s="3">
        <f t="shared" si="267"/>
        <v>0</v>
      </c>
      <c r="EX350" s="3">
        <f t="shared" si="267"/>
        <v>0</v>
      </c>
      <c r="EY350" s="3">
        <f t="shared" si="267"/>
        <v>0</v>
      </c>
      <c r="EZ350" s="3">
        <f t="shared" si="267"/>
        <v>0</v>
      </c>
      <c r="FA350" s="3">
        <f t="shared" si="267"/>
        <v>0</v>
      </c>
      <c r="FB350" s="3">
        <f t="shared" si="267"/>
        <v>0</v>
      </c>
      <c r="FC350" s="3">
        <f t="shared" si="267"/>
        <v>0</v>
      </c>
      <c r="FD350" s="3">
        <f t="shared" si="267"/>
        <v>0</v>
      </c>
      <c r="FE350" s="3">
        <f t="shared" si="267"/>
        <v>0</v>
      </c>
      <c r="FF350" s="3">
        <f t="shared" si="267"/>
        <v>0</v>
      </c>
      <c r="FG350" s="3">
        <f t="shared" si="267"/>
        <v>0</v>
      </c>
      <c r="FH350" s="3">
        <f t="shared" si="267"/>
        <v>0</v>
      </c>
      <c r="FI350" s="3">
        <f t="shared" si="267"/>
        <v>0</v>
      </c>
      <c r="FJ350" s="3">
        <f t="shared" si="267"/>
        <v>0</v>
      </c>
      <c r="FK350" s="3">
        <f t="shared" si="267"/>
        <v>0</v>
      </c>
      <c r="FL350" s="3">
        <f t="shared" si="267"/>
        <v>0</v>
      </c>
      <c r="FM350" s="3">
        <f t="shared" si="267"/>
        <v>0</v>
      </c>
      <c r="FN350" s="3">
        <f t="shared" si="267"/>
        <v>0</v>
      </c>
      <c r="FO350" s="3">
        <f t="shared" si="267"/>
        <v>0</v>
      </c>
      <c r="FP350" s="3">
        <f t="shared" si="267"/>
        <v>0</v>
      </c>
      <c r="FQ350" s="3">
        <f t="shared" si="267"/>
        <v>0</v>
      </c>
      <c r="FR350" s="3">
        <f t="shared" si="267"/>
        <v>0</v>
      </c>
      <c r="FS350" s="3">
        <f t="shared" ref="FS350:GX350" si="268">FS370</f>
        <v>0</v>
      </c>
      <c r="FT350" s="3">
        <f t="shared" si="268"/>
        <v>0</v>
      </c>
      <c r="FU350" s="3">
        <f t="shared" si="268"/>
        <v>0</v>
      </c>
      <c r="FV350" s="3">
        <f t="shared" si="268"/>
        <v>0</v>
      </c>
      <c r="FW350" s="3">
        <f t="shared" si="268"/>
        <v>0</v>
      </c>
      <c r="FX350" s="3">
        <f t="shared" si="268"/>
        <v>0</v>
      </c>
      <c r="FY350" s="3">
        <f t="shared" si="268"/>
        <v>0</v>
      </c>
      <c r="FZ350" s="3">
        <f t="shared" si="268"/>
        <v>0</v>
      </c>
      <c r="GA350" s="3">
        <f t="shared" si="268"/>
        <v>0</v>
      </c>
      <c r="GB350" s="3">
        <f t="shared" si="268"/>
        <v>0</v>
      </c>
      <c r="GC350" s="3">
        <f t="shared" si="268"/>
        <v>0</v>
      </c>
      <c r="GD350" s="3">
        <f t="shared" si="268"/>
        <v>0</v>
      </c>
      <c r="GE350" s="3">
        <f t="shared" si="268"/>
        <v>0</v>
      </c>
      <c r="GF350" s="3">
        <f t="shared" si="268"/>
        <v>0</v>
      </c>
      <c r="GG350" s="3">
        <f t="shared" si="268"/>
        <v>0</v>
      </c>
      <c r="GH350" s="3">
        <f t="shared" si="268"/>
        <v>0</v>
      </c>
      <c r="GI350" s="3">
        <f t="shared" si="268"/>
        <v>0</v>
      </c>
      <c r="GJ350" s="3">
        <f t="shared" si="268"/>
        <v>0</v>
      </c>
      <c r="GK350" s="3">
        <f t="shared" si="268"/>
        <v>0</v>
      </c>
      <c r="GL350" s="3">
        <f t="shared" si="268"/>
        <v>0</v>
      </c>
      <c r="GM350" s="3">
        <f t="shared" si="268"/>
        <v>0</v>
      </c>
      <c r="GN350" s="3">
        <f t="shared" si="268"/>
        <v>0</v>
      </c>
      <c r="GO350" s="3">
        <f t="shared" si="268"/>
        <v>0</v>
      </c>
      <c r="GP350" s="3">
        <f t="shared" si="268"/>
        <v>0</v>
      </c>
      <c r="GQ350" s="3">
        <f t="shared" si="268"/>
        <v>0</v>
      </c>
      <c r="GR350" s="3">
        <f t="shared" si="268"/>
        <v>0</v>
      </c>
      <c r="GS350" s="3">
        <f t="shared" si="268"/>
        <v>0</v>
      </c>
      <c r="GT350" s="3">
        <f t="shared" si="268"/>
        <v>0</v>
      </c>
      <c r="GU350" s="3">
        <f t="shared" si="268"/>
        <v>0</v>
      </c>
      <c r="GV350" s="3">
        <f t="shared" si="268"/>
        <v>0</v>
      </c>
      <c r="GW350" s="3">
        <f t="shared" si="268"/>
        <v>0</v>
      </c>
      <c r="GX350" s="3">
        <f t="shared" si="268"/>
        <v>0</v>
      </c>
    </row>
    <row r="352" spans="1:245" x14ac:dyDescent="0.2">
      <c r="A352">
        <v>19</v>
      </c>
      <c r="B352">
        <v>1</v>
      </c>
      <c r="F352" t="s">
        <v>3</v>
      </c>
      <c r="G352" t="s">
        <v>511</v>
      </c>
      <c r="H352" t="s">
        <v>3</v>
      </c>
      <c r="AA352">
        <v>1</v>
      </c>
      <c r="IK352">
        <v>0</v>
      </c>
    </row>
    <row r="353" spans="1:245" x14ac:dyDescent="0.2">
      <c r="A353">
        <v>17</v>
      </c>
      <c r="B353">
        <v>1</v>
      </c>
      <c r="C353">
        <f>ROW(SmtRes!A710)</f>
        <v>710</v>
      </c>
      <c r="D353">
        <f>ROW(EtalonRes!A710)</f>
        <v>710</v>
      </c>
      <c r="E353" t="s">
        <v>512</v>
      </c>
      <c r="F353" t="s">
        <v>513</v>
      </c>
      <c r="G353" t="s">
        <v>514</v>
      </c>
      <c r="H353" t="s">
        <v>378</v>
      </c>
      <c r="I353">
        <v>1</v>
      </c>
      <c r="J353">
        <v>0</v>
      </c>
      <c r="K353">
        <v>1</v>
      </c>
      <c r="O353">
        <f t="shared" ref="O353:O358" si="269">ROUND(CP353,2)</f>
        <v>611.37</v>
      </c>
      <c r="P353">
        <f>SUMIF(SmtRes!AQ708:'SmtRes'!AQ710,"=1",SmtRes!DF708:'SmtRes'!DF710)</f>
        <v>0</v>
      </c>
      <c r="Q353">
        <f>SUMIF(SmtRes!AQ708:'SmtRes'!AQ710,"=1",SmtRes!DG708:'SmtRes'!DG710)</f>
        <v>0</v>
      </c>
      <c r="R353">
        <f>SUMIF(SmtRes!AQ708:'SmtRes'!AQ710,"=1",SmtRes!DH708:'SmtRes'!DH710)</f>
        <v>0</v>
      </c>
      <c r="S353">
        <f>SUMIF(SmtRes!AQ708:'SmtRes'!AQ710,"=1",SmtRes!DI708:'SmtRes'!DI710)</f>
        <v>611.37</v>
      </c>
      <c r="T353">
        <f t="shared" ref="T353:T358" si="270">ROUND(CU353*I353,2)</f>
        <v>0</v>
      </c>
      <c r="U353">
        <f>SUMIF(SmtRes!AQ708:'SmtRes'!AQ710,"=1",SmtRes!CV708:'SmtRes'!CV710)</f>
        <v>0.84672000000000003</v>
      </c>
      <c r="V353">
        <f>SUMIF(SmtRes!AQ708:'SmtRes'!AQ710,"=1",SmtRes!CW708:'SmtRes'!CW710)</f>
        <v>0</v>
      </c>
      <c r="W353">
        <f t="shared" ref="W353:W358" si="271">ROUND(CX353*I353,2)</f>
        <v>0</v>
      </c>
      <c r="X353">
        <f t="shared" ref="X353:Y358" si="272">ROUND(CY353,2)</f>
        <v>593.03</v>
      </c>
      <c r="Y353">
        <f t="shared" si="272"/>
        <v>311.8</v>
      </c>
      <c r="AA353">
        <v>425763196</v>
      </c>
      <c r="AB353">
        <f t="shared" ref="AB353:AB358" si="273">ROUND((AC353+AD353+AF353),6)</f>
        <v>611.37417600000003</v>
      </c>
      <c r="AC353">
        <f t="shared" ref="AC353:AC358" si="274">ROUND((0),6)</f>
        <v>0</v>
      </c>
      <c r="AD353">
        <f t="shared" ref="AD353:AD358" si="275">ROUND((((0)-(0))+AE353),6)</f>
        <v>0</v>
      </c>
      <c r="AE353">
        <f t="shared" ref="AE353:AE358" si="276">ROUND((0),6)</f>
        <v>0</v>
      </c>
      <c r="AF353">
        <f>ROUND((SUM(SmtRes!BT708:'SmtRes'!BT710)),6)</f>
        <v>611.37417600000003</v>
      </c>
      <c r="AG353">
        <f t="shared" ref="AG353:AG358" si="277">ROUND((AP353),6)</f>
        <v>0</v>
      </c>
      <c r="AH353">
        <f>(SUM(SmtRes!BU708:'SmtRes'!BU710))</f>
        <v>0.84672000000000003</v>
      </c>
      <c r="AI353">
        <f>(0)</f>
        <v>0</v>
      </c>
      <c r="AJ353">
        <f t="shared" ref="AJ353:AJ358" si="278">(AS353)</f>
        <v>0</v>
      </c>
      <c r="AK353">
        <v>2456.7091999999998</v>
      </c>
      <c r="AL353">
        <v>30.621200000000002</v>
      </c>
      <c r="AM353">
        <v>0</v>
      </c>
      <c r="AN353">
        <v>0</v>
      </c>
      <c r="AO353">
        <v>2426.0879999999997</v>
      </c>
      <c r="AP353">
        <v>0</v>
      </c>
      <c r="AQ353">
        <v>3.36</v>
      </c>
      <c r="AR353">
        <v>0</v>
      </c>
      <c r="AS353">
        <v>0</v>
      </c>
      <c r="AT353">
        <v>97</v>
      </c>
      <c r="AU353">
        <v>51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1</v>
      </c>
      <c r="BD353" t="s">
        <v>3</v>
      </c>
      <c r="BE353" t="s">
        <v>3</v>
      </c>
      <c r="BF353" t="s">
        <v>3</v>
      </c>
      <c r="BG353" t="s">
        <v>3</v>
      </c>
      <c r="BH353">
        <v>0</v>
      </c>
      <c r="BI353">
        <v>2</v>
      </c>
      <c r="BJ353" t="s">
        <v>515</v>
      </c>
      <c r="BM353">
        <v>108001</v>
      </c>
      <c r="BN353">
        <v>0</v>
      </c>
      <c r="BO353" t="s">
        <v>3</v>
      </c>
      <c r="BP353">
        <v>0</v>
      </c>
      <c r="BQ353">
        <v>3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97</v>
      </c>
      <c r="CA353">
        <v>51</v>
      </c>
      <c r="CB353" t="s">
        <v>516</v>
      </c>
      <c r="CE353">
        <v>0</v>
      </c>
      <c r="CF353">
        <v>0</v>
      </c>
      <c r="CG353">
        <v>0</v>
      </c>
      <c r="CM353">
        <v>0</v>
      </c>
      <c r="CN353" t="s">
        <v>415</v>
      </c>
      <c r="CO353">
        <v>0</v>
      </c>
      <c r="CP353">
        <f t="shared" ref="CP353:CP358" si="279">(P353+Q353+S353+R353)</f>
        <v>611.37</v>
      </c>
      <c r="CQ353">
        <f>SUMIF(SmtRes!AQ708:'SmtRes'!AQ710,"=1",SmtRes!AA708:'SmtRes'!AA710)</f>
        <v>57.93</v>
      </c>
      <c r="CR353">
        <f>SUMIF(SmtRes!AQ708:'SmtRes'!AQ710,"=1",SmtRes!AB708:'SmtRes'!AB710)</f>
        <v>0</v>
      </c>
      <c r="CS353">
        <f>SUMIF(SmtRes!AQ708:'SmtRes'!AQ710,"=1",SmtRes!AC708:'SmtRes'!AC710)</f>
        <v>0</v>
      </c>
      <c r="CT353">
        <f>SUMIF(SmtRes!AQ708:'SmtRes'!AQ710,"=1",SmtRes!AD708:'SmtRes'!AD710)</f>
        <v>722.05</v>
      </c>
      <c r="CU353">
        <f t="shared" ref="CU353:CU358" si="280">AG353</f>
        <v>0</v>
      </c>
      <c r="CV353">
        <f>SUMIF(SmtRes!AQ708:'SmtRes'!AQ710,"=1",SmtRes!BU708:'SmtRes'!BU710)</f>
        <v>0.84672000000000003</v>
      </c>
      <c r="CW353">
        <f>SUMIF(SmtRes!AQ708:'SmtRes'!AQ710,"=1",SmtRes!BV708:'SmtRes'!BV710)</f>
        <v>0</v>
      </c>
      <c r="CX353">
        <f t="shared" ref="CX353:CX358" si="281">AJ353</f>
        <v>0</v>
      </c>
      <c r="CY353">
        <f t="shared" ref="CY353:CY358" si="282">(((S353+R353)*AT353)/100)</f>
        <v>593.02890000000002</v>
      </c>
      <c r="CZ353">
        <f t="shared" ref="CZ353:CZ358" si="283">(((S353+R353)*AU353)/100)</f>
        <v>311.7987</v>
      </c>
      <c r="DC353" t="s">
        <v>3</v>
      </c>
      <c r="DD353" t="s">
        <v>157</v>
      </c>
      <c r="DE353" t="s">
        <v>416</v>
      </c>
      <c r="DF353" t="s">
        <v>416</v>
      </c>
      <c r="DG353" t="s">
        <v>416</v>
      </c>
      <c r="DH353" t="s">
        <v>3</v>
      </c>
      <c r="DI353" t="s">
        <v>416</v>
      </c>
      <c r="DJ353" t="s">
        <v>416</v>
      </c>
      <c r="DK353" t="s">
        <v>3</v>
      </c>
      <c r="DL353" t="s">
        <v>3</v>
      </c>
      <c r="DM353" t="s">
        <v>3</v>
      </c>
      <c r="DN353">
        <v>0</v>
      </c>
      <c r="DO353">
        <v>0</v>
      </c>
      <c r="DP353">
        <v>1</v>
      </c>
      <c r="DQ353">
        <v>1</v>
      </c>
      <c r="DU353">
        <v>1013</v>
      </c>
      <c r="DV353" t="s">
        <v>378</v>
      </c>
      <c r="DW353" t="s">
        <v>378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416979905</v>
      </c>
      <c r="EF353">
        <v>3</v>
      </c>
      <c r="EG353" t="s">
        <v>405</v>
      </c>
      <c r="EH353">
        <v>0</v>
      </c>
      <c r="EI353" t="s">
        <v>3</v>
      </c>
      <c r="EJ353">
        <v>2</v>
      </c>
      <c r="EK353">
        <v>108001</v>
      </c>
      <c r="EL353" t="s">
        <v>406</v>
      </c>
      <c r="EM353" t="s">
        <v>407</v>
      </c>
      <c r="EO353" t="s">
        <v>417</v>
      </c>
      <c r="EQ353">
        <v>131072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3.36</v>
      </c>
      <c r="EX353">
        <v>0</v>
      </c>
      <c r="EY353">
        <v>0</v>
      </c>
      <c r="FQ353">
        <v>0</v>
      </c>
      <c r="FR353">
        <v>0</v>
      </c>
      <c r="FS353">
        <v>0</v>
      </c>
      <c r="FX353">
        <v>97</v>
      </c>
      <c r="FY353">
        <v>51</v>
      </c>
      <c r="GA353" t="s">
        <v>3</v>
      </c>
      <c r="GD353">
        <v>1</v>
      </c>
      <c r="GF353">
        <v>1113779998</v>
      </c>
      <c r="GG353">
        <v>2</v>
      </c>
      <c r="GH353">
        <v>1</v>
      </c>
      <c r="GI353">
        <v>-2</v>
      </c>
      <c r="GJ353">
        <v>0</v>
      </c>
      <c r="GK353">
        <v>0</v>
      </c>
      <c r="GL353">
        <f t="shared" ref="GL353:GL358" si="284">ROUND(IF(AND(BH353=3,BI353=3,FS353&lt;&gt;0),P353,0),2)</f>
        <v>0</v>
      </c>
      <c r="GM353">
        <f t="shared" ref="GM353:GM358" si="285">ROUND(O353+X353+Y353,2)+GX353</f>
        <v>1516.2</v>
      </c>
      <c r="GN353">
        <f t="shared" ref="GN353:GN358" si="286">IF(OR(BI353=0,BI353=1),GM353-GX353,0)</f>
        <v>0</v>
      </c>
      <c r="GO353">
        <f t="shared" ref="GO353:GO358" si="287">IF(BI353=2,GM353-GX353,0)</f>
        <v>1516.2</v>
      </c>
      <c r="GP353">
        <f t="shared" ref="GP353:GP358" si="288">IF(BI353=4,GM353-GX353,0)</f>
        <v>0</v>
      </c>
      <c r="GR353">
        <v>0</v>
      </c>
      <c r="GS353">
        <v>0</v>
      </c>
      <c r="GT353">
        <v>0</v>
      </c>
      <c r="GU353" t="s">
        <v>3</v>
      </c>
      <c r="GV353">
        <f t="shared" ref="GV353:GV358" si="289">ROUND((GT353),6)</f>
        <v>0</v>
      </c>
      <c r="GW353">
        <v>1</v>
      </c>
      <c r="GX353">
        <f t="shared" ref="GX353:GX358" si="290">ROUND(HC353*I353,2)</f>
        <v>0</v>
      </c>
      <c r="HA353">
        <v>0</v>
      </c>
      <c r="HB353">
        <v>0</v>
      </c>
      <c r="HC353">
        <f t="shared" ref="HC353:HC358" si="291">GV353*GW353</f>
        <v>0</v>
      </c>
      <c r="HE353" t="s">
        <v>3</v>
      </c>
      <c r="HF353" t="s">
        <v>3</v>
      </c>
      <c r="HM353" t="s">
        <v>3</v>
      </c>
      <c r="HN353" t="s">
        <v>408</v>
      </c>
      <c r="HO353" t="s">
        <v>409</v>
      </c>
      <c r="HP353" t="s">
        <v>406</v>
      </c>
      <c r="HQ353" t="s">
        <v>406</v>
      </c>
      <c r="HS353">
        <v>0</v>
      </c>
      <c r="IK353">
        <v>0</v>
      </c>
    </row>
    <row r="354" spans="1:245" x14ac:dyDescent="0.2">
      <c r="A354">
        <v>17</v>
      </c>
      <c r="B354">
        <v>1</v>
      </c>
      <c r="C354">
        <f>ROW(SmtRes!A713)</f>
        <v>713</v>
      </c>
      <c r="D354">
        <f>ROW(EtalonRes!A713)</f>
        <v>713</v>
      </c>
      <c r="E354" t="s">
        <v>517</v>
      </c>
      <c r="F354" t="s">
        <v>513</v>
      </c>
      <c r="G354" t="s">
        <v>518</v>
      </c>
      <c r="H354" t="s">
        <v>378</v>
      </c>
      <c r="I354">
        <v>1</v>
      </c>
      <c r="J354">
        <v>0</v>
      </c>
      <c r="K354">
        <v>1</v>
      </c>
      <c r="O354">
        <f t="shared" si="269"/>
        <v>2037.91</v>
      </c>
      <c r="P354">
        <f>SUMIF(SmtRes!AQ711:'SmtRes'!AQ713,"=1",SmtRes!DF711:'SmtRes'!DF713)</f>
        <v>0</v>
      </c>
      <c r="Q354">
        <f>SUMIF(SmtRes!AQ711:'SmtRes'!AQ713,"=1",SmtRes!DG711:'SmtRes'!DG713)</f>
        <v>0</v>
      </c>
      <c r="R354">
        <f>SUMIF(SmtRes!AQ711:'SmtRes'!AQ713,"=1",SmtRes!DH711:'SmtRes'!DH713)</f>
        <v>0</v>
      </c>
      <c r="S354">
        <f>SUMIF(SmtRes!AQ711:'SmtRes'!AQ713,"=1",SmtRes!DI711:'SmtRes'!DI713)</f>
        <v>2037.91</v>
      </c>
      <c r="T354">
        <f t="shared" si="270"/>
        <v>0</v>
      </c>
      <c r="U354">
        <f>SUMIF(SmtRes!AQ711:'SmtRes'!AQ713,"=1",SmtRes!CV711:'SmtRes'!CV713)</f>
        <v>2.8224</v>
      </c>
      <c r="V354">
        <f>SUMIF(SmtRes!AQ711:'SmtRes'!AQ713,"=1",SmtRes!CW711:'SmtRes'!CW713)</f>
        <v>0</v>
      </c>
      <c r="W354">
        <f t="shared" si="271"/>
        <v>0</v>
      </c>
      <c r="X354">
        <f t="shared" si="272"/>
        <v>1976.77</v>
      </c>
      <c r="Y354">
        <f t="shared" si="272"/>
        <v>1039.33</v>
      </c>
      <c r="AA354">
        <v>425763196</v>
      </c>
      <c r="AB354">
        <f t="shared" si="273"/>
        <v>2037.91392</v>
      </c>
      <c r="AC354">
        <f t="shared" si="274"/>
        <v>0</v>
      </c>
      <c r="AD354">
        <f t="shared" si="275"/>
        <v>0</v>
      </c>
      <c r="AE354">
        <f t="shared" si="276"/>
        <v>0</v>
      </c>
      <c r="AF354">
        <f>ROUND((SUM(SmtRes!BT711:'SmtRes'!BT713)),6)</f>
        <v>2037.91392</v>
      </c>
      <c r="AG354">
        <f t="shared" si="277"/>
        <v>0</v>
      </c>
      <c r="AH354">
        <f>(SUM(SmtRes!BU711:'SmtRes'!BU713))</f>
        <v>2.8223999999999996</v>
      </c>
      <c r="AI354">
        <f>(0)</f>
        <v>0</v>
      </c>
      <c r="AJ354">
        <f t="shared" si="278"/>
        <v>0</v>
      </c>
      <c r="AK354">
        <v>2456.7091999999998</v>
      </c>
      <c r="AL354">
        <v>30.621200000000002</v>
      </c>
      <c r="AM354">
        <v>0</v>
      </c>
      <c r="AN354">
        <v>0</v>
      </c>
      <c r="AO354">
        <v>2426.0879999999997</v>
      </c>
      <c r="AP354">
        <v>0</v>
      </c>
      <c r="AQ354">
        <v>3.36</v>
      </c>
      <c r="AR354">
        <v>0</v>
      </c>
      <c r="AS354">
        <v>0</v>
      </c>
      <c r="AT354">
        <v>97</v>
      </c>
      <c r="AU354">
        <v>51</v>
      </c>
      <c r="AV354">
        <v>1</v>
      </c>
      <c r="AW354">
        <v>1</v>
      </c>
      <c r="AZ354">
        <v>1</v>
      </c>
      <c r="BA354">
        <v>1</v>
      </c>
      <c r="BB354">
        <v>1</v>
      </c>
      <c r="BC354">
        <v>1</v>
      </c>
      <c r="BD354" t="s">
        <v>3</v>
      </c>
      <c r="BE354" t="s">
        <v>3</v>
      </c>
      <c r="BF354" t="s">
        <v>3</v>
      </c>
      <c r="BG354" t="s">
        <v>3</v>
      </c>
      <c r="BH354">
        <v>0</v>
      </c>
      <c r="BI354">
        <v>2</v>
      </c>
      <c r="BJ354" t="s">
        <v>515</v>
      </c>
      <c r="BM354">
        <v>108001</v>
      </c>
      <c r="BN354">
        <v>0</v>
      </c>
      <c r="BO354" t="s">
        <v>3</v>
      </c>
      <c r="BP354">
        <v>0</v>
      </c>
      <c r="BQ354">
        <v>3</v>
      </c>
      <c r="BR354">
        <v>0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3</v>
      </c>
      <c r="BZ354">
        <v>97</v>
      </c>
      <c r="CA354">
        <v>51</v>
      </c>
      <c r="CB354" t="s">
        <v>3</v>
      </c>
      <c r="CE354">
        <v>0</v>
      </c>
      <c r="CF354">
        <v>0</v>
      </c>
      <c r="CG354">
        <v>0</v>
      </c>
      <c r="CM354">
        <v>0</v>
      </c>
      <c r="CN354" t="s">
        <v>3</v>
      </c>
      <c r="CO354">
        <v>0</v>
      </c>
      <c r="CP354">
        <f t="shared" si="279"/>
        <v>2037.91</v>
      </c>
      <c r="CQ354">
        <f>SUMIF(SmtRes!AQ711:'SmtRes'!AQ713,"=1",SmtRes!AA711:'SmtRes'!AA713)</f>
        <v>57.93</v>
      </c>
      <c r="CR354">
        <f>SUMIF(SmtRes!AQ711:'SmtRes'!AQ713,"=1",SmtRes!AB711:'SmtRes'!AB713)</f>
        <v>0</v>
      </c>
      <c r="CS354">
        <f>SUMIF(SmtRes!AQ711:'SmtRes'!AQ713,"=1",SmtRes!AC711:'SmtRes'!AC713)</f>
        <v>0</v>
      </c>
      <c r="CT354">
        <f>SUMIF(SmtRes!AQ711:'SmtRes'!AQ713,"=1",SmtRes!AD711:'SmtRes'!AD713)</f>
        <v>722.05</v>
      </c>
      <c r="CU354">
        <f t="shared" si="280"/>
        <v>0</v>
      </c>
      <c r="CV354">
        <f>SUMIF(SmtRes!AQ711:'SmtRes'!AQ713,"=1",SmtRes!BU711:'SmtRes'!BU713)</f>
        <v>2.8223999999999996</v>
      </c>
      <c r="CW354">
        <f>SUMIF(SmtRes!AQ711:'SmtRes'!AQ713,"=1",SmtRes!BV711:'SmtRes'!BV713)</f>
        <v>0</v>
      </c>
      <c r="CX354">
        <f t="shared" si="281"/>
        <v>0</v>
      </c>
      <c r="CY354">
        <f t="shared" si="282"/>
        <v>1976.7727000000002</v>
      </c>
      <c r="CZ354">
        <f t="shared" si="283"/>
        <v>1039.3341</v>
      </c>
      <c r="DC354" t="s">
        <v>3</v>
      </c>
      <c r="DD354" t="s">
        <v>21</v>
      </c>
      <c r="DE354" t="s">
        <v>366</v>
      </c>
      <c r="DF354" t="s">
        <v>366</v>
      </c>
      <c r="DG354" t="s">
        <v>366</v>
      </c>
      <c r="DH354" t="s">
        <v>3</v>
      </c>
      <c r="DI354" t="s">
        <v>366</v>
      </c>
      <c r="DJ354" t="s">
        <v>366</v>
      </c>
      <c r="DK354" t="s">
        <v>3</v>
      </c>
      <c r="DL354" t="s">
        <v>3</v>
      </c>
      <c r="DM354" t="s">
        <v>3</v>
      </c>
      <c r="DN354">
        <v>0</v>
      </c>
      <c r="DO354">
        <v>0</v>
      </c>
      <c r="DP354">
        <v>1</v>
      </c>
      <c r="DQ354">
        <v>1</v>
      </c>
      <c r="DU354">
        <v>1013</v>
      </c>
      <c r="DV354" t="s">
        <v>378</v>
      </c>
      <c r="DW354" t="s">
        <v>378</v>
      </c>
      <c r="DX354">
        <v>1</v>
      </c>
      <c r="DZ354" t="s">
        <v>3</v>
      </c>
      <c r="EA354" t="s">
        <v>3</v>
      </c>
      <c r="EB354" t="s">
        <v>3</v>
      </c>
      <c r="EC354" t="s">
        <v>3</v>
      </c>
      <c r="EE354">
        <v>416979905</v>
      </c>
      <c r="EF354">
        <v>3</v>
      </c>
      <c r="EG354" t="s">
        <v>405</v>
      </c>
      <c r="EH354">
        <v>0</v>
      </c>
      <c r="EI354" t="s">
        <v>3</v>
      </c>
      <c r="EJ354">
        <v>2</v>
      </c>
      <c r="EK354">
        <v>108001</v>
      </c>
      <c r="EL354" t="s">
        <v>406</v>
      </c>
      <c r="EM354" t="s">
        <v>407</v>
      </c>
      <c r="EO354" t="s">
        <v>3</v>
      </c>
      <c r="EQ354">
        <v>131072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3.36</v>
      </c>
      <c r="EX354">
        <v>0</v>
      </c>
      <c r="EY354">
        <v>0</v>
      </c>
      <c r="FQ354">
        <v>0</v>
      </c>
      <c r="FR354">
        <v>0</v>
      </c>
      <c r="FS354">
        <v>0</v>
      </c>
      <c r="FX354">
        <v>97</v>
      </c>
      <c r="FY354">
        <v>51</v>
      </c>
      <c r="GA354" t="s">
        <v>3</v>
      </c>
      <c r="GD354">
        <v>1</v>
      </c>
      <c r="GF354">
        <v>-1420010171</v>
      </c>
      <c r="GG354">
        <v>2</v>
      </c>
      <c r="GH354">
        <v>1</v>
      </c>
      <c r="GI354">
        <v>-2</v>
      </c>
      <c r="GJ354">
        <v>0</v>
      </c>
      <c r="GK354">
        <v>0</v>
      </c>
      <c r="GL354">
        <f t="shared" si="284"/>
        <v>0</v>
      </c>
      <c r="GM354">
        <f t="shared" si="285"/>
        <v>5054.01</v>
      </c>
      <c r="GN354">
        <f t="shared" si="286"/>
        <v>0</v>
      </c>
      <c r="GO354">
        <f t="shared" si="287"/>
        <v>5054.01</v>
      </c>
      <c r="GP354">
        <f t="shared" si="288"/>
        <v>0</v>
      </c>
      <c r="GR354">
        <v>0</v>
      </c>
      <c r="GS354">
        <v>0</v>
      </c>
      <c r="GT354">
        <v>0</v>
      </c>
      <c r="GU354" t="s">
        <v>3</v>
      </c>
      <c r="GV354">
        <f t="shared" si="289"/>
        <v>0</v>
      </c>
      <c r="GW354">
        <v>1</v>
      </c>
      <c r="GX354">
        <f t="shared" si="290"/>
        <v>0</v>
      </c>
      <c r="HA354">
        <v>0</v>
      </c>
      <c r="HB354">
        <v>0</v>
      </c>
      <c r="HC354">
        <f t="shared" si="291"/>
        <v>0</v>
      </c>
      <c r="HE354" t="s">
        <v>3</v>
      </c>
      <c r="HF354" t="s">
        <v>3</v>
      </c>
      <c r="HM354" t="s">
        <v>3</v>
      </c>
      <c r="HN354" t="s">
        <v>408</v>
      </c>
      <c r="HO354" t="s">
        <v>409</v>
      </c>
      <c r="HP354" t="s">
        <v>406</v>
      </c>
      <c r="HQ354" t="s">
        <v>406</v>
      </c>
      <c r="HS354">
        <v>0</v>
      </c>
      <c r="IK354">
        <v>0</v>
      </c>
    </row>
    <row r="355" spans="1:245" x14ac:dyDescent="0.2">
      <c r="A355">
        <v>17</v>
      </c>
      <c r="B355">
        <v>1</v>
      </c>
      <c r="C355">
        <f>ROW(SmtRes!A716)</f>
        <v>716</v>
      </c>
      <c r="D355">
        <f>ROW(EtalonRes!A716)</f>
        <v>716</v>
      </c>
      <c r="E355" t="s">
        <v>519</v>
      </c>
      <c r="F355" t="s">
        <v>520</v>
      </c>
      <c r="G355" t="s">
        <v>521</v>
      </c>
      <c r="H355" t="s">
        <v>378</v>
      </c>
      <c r="I355">
        <v>1</v>
      </c>
      <c r="J355">
        <v>0</v>
      </c>
      <c r="K355">
        <v>1</v>
      </c>
      <c r="O355">
        <f t="shared" si="269"/>
        <v>769.53</v>
      </c>
      <c r="P355">
        <f>SUMIF(SmtRes!AQ714:'SmtRes'!AQ716,"=1",SmtRes!DF714:'SmtRes'!DF716)</f>
        <v>0</v>
      </c>
      <c r="Q355">
        <f>SUMIF(SmtRes!AQ714:'SmtRes'!AQ716,"=1",SmtRes!DG714:'SmtRes'!DG716)</f>
        <v>0</v>
      </c>
      <c r="R355">
        <f>SUMIF(SmtRes!AQ714:'SmtRes'!AQ716,"=1",SmtRes!DH714:'SmtRes'!DH716)</f>
        <v>0</v>
      </c>
      <c r="S355">
        <f>SUMIF(SmtRes!AQ714:'SmtRes'!AQ716,"=1",SmtRes!DI714:'SmtRes'!DI716)</f>
        <v>769.53</v>
      </c>
      <c r="T355">
        <f t="shared" si="270"/>
        <v>0</v>
      </c>
      <c r="U355">
        <f>SUMIF(SmtRes!AQ714:'SmtRes'!AQ716,"=1",SmtRes!CV714:'SmtRes'!CV716)</f>
        <v>0.92735999999999996</v>
      </c>
      <c r="V355">
        <f>SUMIF(SmtRes!AQ714:'SmtRes'!AQ716,"=1",SmtRes!CW714:'SmtRes'!CW716)</f>
        <v>0</v>
      </c>
      <c r="W355">
        <f t="shared" si="271"/>
        <v>0</v>
      </c>
      <c r="X355">
        <f t="shared" si="272"/>
        <v>746.44</v>
      </c>
      <c r="Y355">
        <f t="shared" si="272"/>
        <v>392.46</v>
      </c>
      <c r="AA355">
        <v>425763196</v>
      </c>
      <c r="AB355">
        <f t="shared" si="273"/>
        <v>769.532602</v>
      </c>
      <c r="AC355">
        <f t="shared" si="274"/>
        <v>0</v>
      </c>
      <c r="AD355">
        <f t="shared" si="275"/>
        <v>0</v>
      </c>
      <c r="AE355">
        <f t="shared" si="276"/>
        <v>0</v>
      </c>
      <c r="AF355">
        <f>ROUND((SUM(SmtRes!BT714:'SmtRes'!BT716)),6)</f>
        <v>769.532602</v>
      </c>
      <c r="AG355">
        <f t="shared" si="277"/>
        <v>0</v>
      </c>
      <c r="AH355">
        <f>(SUM(SmtRes!BU714:'SmtRes'!BU716))</f>
        <v>0.92736000000000007</v>
      </c>
      <c r="AI355">
        <f>(0)</f>
        <v>0</v>
      </c>
      <c r="AJ355">
        <f t="shared" si="278"/>
        <v>0</v>
      </c>
      <c r="AK355">
        <v>3088.8738000000003</v>
      </c>
      <c r="AL355">
        <v>35.173000000000002</v>
      </c>
      <c r="AM355">
        <v>0</v>
      </c>
      <c r="AN355">
        <v>0</v>
      </c>
      <c r="AO355">
        <v>3053.7008000000001</v>
      </c>
      <c r="AP355">
        <v>0</v>
      </c>
      <c r="AQ355">
        <v>3.68</v>
      </c>
      <c r="AR355">
        <v>0</v>
      </c>
      <c r="AS355">
        <v>0</v>
      </c>
      <c r="AT355">
        <v>97</v>
      </c>
      <c r="AU355">
        <v>51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1</v>
      </c>
      <c r="BD355" t="s">
        <v>3</v>
      </c>
      <c r="BE355" t="s">
        <v>3</v>
      </c>
      <c r="BF355" t="s">
        <v>3</v>
      </c>
      <c r="BG355" t="s">
        <v>3</v>
      </c>
      <c r="BH355">
        <v>0</v>
      </c>
      <c r="BI355">
        <v>2</v>
      </c>
      <c r="BJ355" t="s">
        <v>522</v>
      </c>
      <c r="BM355">
        <v>108001</v>
      </c>
      <c r="BN355">
        <v>0</v>
      </c>
      <c r="BO355" t="s">
        <v>3</v>
      </c>
      <c r="BP355">
        <v>0</v>
      </c>
      <c r="BQ355">
        <v>3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97</v>
      </c>
      <c r="CA355">
        <v>51</v>
      </c>
      <c r="CB355" t="s">
        <v>516</v>
      </c>
      <c r="CE355">
        <v>0</v>
      </c>
      <c r="CF355">
        <v>0</v>
      </c>
      <c r="CG355">
        <v>0</v>
      </c>
      <c r="CM355">
        <v>0</v>
      </c>
      <c r="CN355" t="s">
        <v>415</v>
      </c>
      <c r="CO355">
        <v>0</v>
      </c>
      <c r="CP355">
        <f t="shared" si="279"/>
        <v>769.53</v>
      </c>
      <c r="CQ355">
        <f>SUMIF(SmtRes!AQ714:'SmtRes'!AQ716,"=1",SmtRes!AA714:'SmtRes'!AA716)</f>
        <v>57.93</v>
      </c>
      <c r="CR355">
        <f>SUMIF(SmtRes!AQ714:'SmtRes'!AQ716,"=1",SmtRes!AB714:'SmtRes'!AB716)</f>
        <v>0</v>
      </c>
      <c r="CS355">
        <f>SUMIF(SmtRes!AQ714:'SmtRes'!AQ716,"=1",SmtRes!AC714:'SmtRes'!AC716)</f>
        <v>0</v>
      </c>
      <c r="CT355">
        <f>SUMIF(SmtRes!AQ714:'SmtRes'!AQ716,"=1",SmtRes!AD714:'SmtRes'!AD716)</f>
        <v>829.81</v>
      </c>
      <c r="CU355">
        <f t="shared" si="280"/>
        <v>0</v>
      </c>
      <c r="CV355">
        <f>SUMIF(SmtRes!AQ714:'SmtRes'!AQ716,"=1",SmtRes!BU714:'SmtRes'!BU716)</f>
        <v>0.92736000000000007</v>
      </c>
      <c r="CW355">
        <f>SUMIF(SmtRes!AQ714:'SmtRes'!AQ716,"=1",SmtRes!BV714:'SmtRes'!BV716)</f>
        <v>0</v>
      </c>
      <c r="CX355">
        <f t="shared" si="281"/>
        <v>0</v>
      </c>
      <c r="CY355">
        <f t="shared" si="282"/>
        <v>746.44410000000005</v>
      </c>
      <c r="CZ355">
        <f t="shared" si="283"/>
        <v>392.46029999999996</v>
      </c>
      <c r="DC355" t="s">
        <v>3</v>
      </c>
      <c r="DD355" t="s">
        <v>157</v>
      </c>
      <c r="DE355" t="s">
        <v>416</v>
      </c>
      <c r="DF355" t="s">
        <v>416</v>
      </c>
      <c r="DG355" t="s">
        <v>416</v>
      </c>
      <c r="DH355" t="s">
        <v>3</v>
      </c>
      <c r="DI355" t="s">
        <v>416</v>
      </c>
      <c r="DJ355" t="s">
        <v>416</v>
      </c>
      <c r="DK355" t="s">
        <v>3</v>
      </c>
      <c r="DL355" t="s">
        <v>3</v>
      </c>
      <c r="DM355" t="s">
        <v>3</v>
      </c>
      <c r="DN355">
        <v>0</v>
      </c>
      <c r="DO355">
        <v>0</v>
      </c>
      <c r="DP355">
        <v>1</v>
      </c>
      <c r="DQ355">
        <v>1</v>
      </c>
      <c r="DU355">
        <v>1013</v>
      </c>
      <c r="DV355" t="s">
        <v>378</v>
      </c>
      <c r="DW355" t="s">
        <v>378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416979905</v>
      </c>
      <c r="EF355">
        <v>3</v>
      </c>
      <c r="EG355" t="s">
        <v>405</v>
      </c>
      <c r="EH355">
        <v>0</v>
      </c>
      <c r="EI355" t="s">
        <v>3</v>
      </c>
      <c r="EJ355">
        <v>2</v>
      </c>
      <c r="EK355">
        <v>108001</v>
      </c>
      <c r="EL355" t="s">
        <v>406</v>
      </c>
      <c r="EM355" t="s">
        <v>407</v>
      </c>
      <c r="EO355" t="s">
        <v>417</v>
      </c>
      <c r="EQ355">
        <v>131072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3.68</v>
      </c>
      <c r="EX355">
        <v>0</v>
      </c>
      <c r="EY355">
        <v>0</v>
      </c>
      <c r="FQ355">
        <v>0</v>
      </c>
      <c r="FR355">
        <v>0</v>
      </c>
      <c r="FS355">
        <v>0</v>
      </c>
      <c r="FX355">
        <v>97</v>
      </c>
      <c r="FY355">
        <v>51</v>
      </c>
      <c r="GA355" t="s">
        <v>3</v>
      </c>
      <c r="GD355">
        <v>1</v>
      </c>
      <c r="GF355">
        <v>368060348</v>
      </c>
      <c r="GG355">
        <v>2</v>
      </c>
      <c r="GH355">
        <v>1</v>
      </c>
      <c r="GI355">
        <v>-2</v>
      </c>
      <c r="GJ355">
        <v>0</v>
      </c>
      <c r="GK355">
        <v>0</v>
      </c>
      <c r="GL355">
        <f t="shared" si="284"/>
        <v>0</v>
      </c>
      <c r="GM355">
        <f t="shared" si="285"/>
        <v>1908.43</v>
      </c>
      <c r="GN355">
        <f t="shared" si="286"/>
        <v>0</v>
      </c>
      <c r="GO355">
        <f t="shared" si="287"/>
        <v>1908.43</v>
      </c>
      <c r="GP355">
        <f t="shared" si="288"/>
        <v>0</v>
      </c>
      <c r="GR355">
        <v>0</v>
      </c>
      <c r="GS355">
        <v>0</v>
      </c>
      <c r="GT355">
        <v>0</v>
      </c>
      <c r="GU355" t="s">
        <v>3</v>
      </c>
      <c r="GV355">
        <f t="shared" si="289"/>
        <v>0</v>
      </c>
      <c r="GW355">
        <v>1</v>
      </c>
      <c r="GX355">
        <f t="shared" si="290"/>
        <v>0</v>
      </c>
      <c r="HA355">
        <v>0</v>
      </c>
      <c r="HB355">
        <v>0</v>
      </c>
      <c r="HC355">
        <f t="shared" si="291"/>
        <v>0</v>
      </c>
      <c r="HE355" t="s">
        <v>3</v>
      </c>
      <c r="HF355" t="s">
        <v>3</v>
      </c>
      <c r="HM355" t="s">
        <v>3</v>
      </c>
      <c r="HN355" t="s">
        <v>408</v>
      </c>
      <c r="HO355" t="s">
        <v>409</v>
      </c>
      <c r="HP355" t="s">
        <v>406</v>
      </c>
      <c r="HQ355" t="s">
        <v>406</v>
      </c>
      <c r="HS355">
        <v>0</v>
      </c>
      <c r="IK355">
        <v>0</v>
      </c>
    </row>
    <row r="356" spans="1:245" x14ac:dyDescent="0.2">
      <c r="A356">
        <v>17</v>
      </c>
      <c r="B356">
        <v>1</v>
      </c>
      <c r="C356">
        <f>ROW(SmtRes!A719)</f>
        <v>719</v>
      </c>
      <c r="D356">
        <f>ROW(EtalonRes!A719)</f>
        <v>719</v>
      </c>
      <c r="E356" t="s">
        <v>523</v>
      </c>
      <c r="F356" t="s">
        <v>520</v>
      </c>
      <c r="G356" t="s">
        <v>524</v>
      </c>
      <c r="H356" t="s">
        <v>378</v>
      </c>
      <c r="I356">
        <v>1</v>
      </c>
      <c r="J356">
        <v>0</v>
      </c>
      <c r="K356">
        <v>1</v>
      </c>
      <c r="O356">
        <f t="shared" si="269"/>
        <v>2565.11</v>
      </c>
      <c r="P356">
        <f>SUMIF(SmtRes!AQ717:'SmtRes'!AQ719,"=1",SmtRes!DF717:'SmtRes'!DF719)</f>
        <v>0</v>
      </c>
      <c r="Q356">
        <f>SUMIF(SmtRes!AQ717:'SmtRes'!AQ719,"=1",SmtRes!DG717:'SmtRes'!DG719)</f>
        <v>0</v>
      </c>
      <c r="R356">
        <f>SUMIF(SmtRes!AQ717:'SmtRes'!AQ719,"=1",SmtRes!DH717:'SmtRes'!DH719)</f>
        <v>0</v>
      </c>
      <c r="S356">
        <f>SUMIF(SmtRes!AQ717:'SmtRes'!AQ719,"=1",SmtRes!DI717:'SmtRes'!DI719)</f>
        <v>2565.11</v>
      </c>
      <c r="T356">
        <f t="shared" si="270"/>
        <v>0</v>
      </c>
      <c r="U356">
        <f>SUMIF(SmtRes!AQ717:'SmtRes'!AQ719,"=1",SmtRes!CV717:'SmtRes'!CV719)</f>
        <v>3.0912000000000002</v>
      </c>
      <c r="V356">
        <f>SUMIF(SmtRes!AQ717:'SmtRes'!AQ719,"=1",SmtRes!CW717:'SmtRes'!CW719)</f>
        <v>0</v>
      </c>
      <c r="W356">
        <f t="shared" si="271"/>
        <v>0</v>
      </c>
      <c r="X356">
        <f t="shared" si="272"/>
        <v>2488.16</v>
      </c>
      <c r="Y356">
        <f t="shared" si="272"/>
        <v>1308.21</v>
      </c>
      <c r="AA356">
        <v>425763196</v>
      </c>
      <c r="AB356">
        <f t="shared" si="273"/>
        <v>2565.1086719999998</v>
      </c>
      <c r="AC356">
        <f t="shared" si="274"/>
        <v>0</v>
      </c>
      <c r="AD356">
        <f t="shared" si="275"/>
        <v>0</v>
      </c>
      <c r="AE356">
        <f t="shared" si="276"/>
        <v>0</v>
      </c>
      <c r="AF356">
        <f>ROUND((SUM(SmtRes!BT717:'SmtRes'!BT719)),6)</f>
        <v>2565.1086719999998</v>
      </c>
      <c r="AG356">
        <f t="shared" si="277"/>
        <v>0</v>
      </c>
      <c r="AH356">
        <f>(SUM(SmtRes!BU717:'SmtRes'!BU719))</f>
        <v>3.0912000000000002</v>
      </c>
      <c r="AI356">
        <f>(0)</f>
        <v>0</v>
      </c>
      <c r="AJ356">
        <f t="shared" si="278"/>
        <v>0</v>
      </c>
      <c r="AK356">
        <v>3088.8738000000003</v>
      </c>
      <c r="AL356">
        <v>35.173000000000002</v>
      </c>
      <c r="AM356">
        <v>0</v>
      </c>
      <c r="AN356">
        <v>0</v>
      </c>
      <c r="AO356">
        <v>3053.7008000000001</v>
      </c>
      <c r="AP356">
        <v>0</v>
      </c>
      <c r="AQ356">
        <v>3.68</v>
      </c>
      <c r="AR356">
        <v>0</v>
      </c>
      <c r="AS356">
        <v>0</v>
      </c>
      <c r="AT356">
        <v>97</v>
      </c>
      <c r="AU356">
        <v>51</v>
      </c>
      <c r="AV356">
        <v>1</v>
      </c>
      <c r="AW356">
        <v>1</v>
      </c>
      <c r="AZ356">
        <v>1</v>
      </c>
      <c r="BA356">
        <v>1</v>
      </c>
      <c r="BB356">
        <v>1</v>
      </c>
      <c r="BC356">
        <v>1</v>
      </c>
      <c r="BD356" t="s">
        <v>3</v>
      </c>
      <c r="BE356" t="s">
        <v>3</v>
      </c>
      <c r="BF356" t="s">
        <v>3</v>
      </c>
      <c r="BG356" t="s">
        <v>3</v>
      </c>
      <c r="BH356">
        <v>0</v>
      </c>
      <c r="BI356">
        <v>2</v>
      </c>
      <c r="BJ356" t="s">
        <v>522</v>
      </c>
      <c r="BM356">
        <v>108001</v>
      </c>
      <c r="BN356">
        <v>0</v>
      </c>
      <c r="BO356" t="s">
        <v>3</v>
      </c>
      <c r="BP356">
        <v>0</v>
      </c>
      <c r="BQ356">
        <v>3</v>
      </c>
      <c r="BR356">
        <v>0</v>
      </c>
      <c r="BS356">
        <v>1</v>
      </c>
      <c r="BT356">
        <v>1</v>
      </c>
      <c r="BU356">
        <v>1</v>
      </c>
      <c r="BV356">
        <v>1</v>
      </c>
      <c r="BW356">
        <v>1</v>
      </c>
      <c r="BX356">
        <v>1</v>
      </c>
      <c r="BY356" t="s">
        <v>3</v>
      </c>
      <c r="BZ356">
        <v>97</v>
      </c>
      <c r="CA356">
        <v>51</v>
      </c>
      <c r="CB356" t="s">
        <v>3</v>
      </c>
      <c r="CE356">
        <v>0</v>
      </c>
      <c r="CF356">
        <v>0</v>
      </c>
      <c r="CG356">
        <v>0</v>
      </c>
      <c r="CM356">
        <v>0</v>
      </c>
      <c r="CN356" t="s">
        <v>3</v>
      </c>
      <c r="CO356">
        <v>0</v>
      </c>
      <c r="CP356">
        <f t="shared" si="279"/>
        <v>2565.11</v>
      </c>
      <c r="CQ356">
        <f>SUMIF(SmtRes!AQ717:'SmtRes'!AQ719,"=1",SmtRes!AA717:'SmtRes'!AA719)</f>
        <v>57.93</v>
      </c>
      <c r="CR356">
        <f>SUMIF(SmtRes!AQ717:'SmtRes'!AQ719,"=1",SmtRes!AB717:'SmtRes'!AB719)</f>
        <v>0</v>
      </c>
      <c r="CS356">
        <f>SUMIF(SmtRes!AQ717:'SmtRes'!AQ719,"=1",SmtRes!AC717:'SmtRes'!AC719)</f>
        <v>0</v>
      </c>
      <c r="CT356">
        <f>SUMIF(SmtRes!AQ717:'SmtRes'!AQ719,"=1",SmtRes!AD717:'SmtRes'!AD719)</f>
        <v>829.81</v>
      </c>
      <c r="CU356">
        <f t="shared" si="280"/>
        <v>0</v>
      </c>
      <c r="CV356">
        <f>SUMIF(SmtRes!AQ717:'SmtRes'!AQ719,"=1",SmtRes!BU717:'SmtRes'!BU719)</f>
        <v>3.0912000000000002</v>
      </c>
      <c r="CW356">
        <f>SUMIF(SmtRes!AQ717:'SmtRes'!AQ719,"=1",SmtRes!BV717:'SmtRes'!BV719)</f>
        <v>0</v>
      </c>
      <c r="CX356">
        <f t="shared" si="281"/>
        <v>0</v>
      </c>
      <c r="CY356">
        <f t="shared" si="282"/>
        <v>2488.1567</v>
      </c>
      <c r="CZ356">
        <f t="shared" si="283"/>
        <v>1308.2061000000001</v>
      </c>
      <c r="DC356" t="s">
        <v>3</v>
      </c>
      <c r="DD356" t="s">
        <v>21</v>
      </c>
      <c r="DE356" t="s">
        <v>366</v>
      </c>
      <c r="DF356" t="s">
        <v>366</v>
      </c>
      <c r="DG356" t="s">
        <v>366</v>
      </c>
      <c r="DH356" t="s">
        <v>3</v>
      </c>
      <c r="DI356" t="s">
        <v>366</v>
      </c>
      <c r="DJ356" t="s">
        <v>366</v>
      </c>
      <c r="DK356" t="s">
        <v>3</v>
      </c>
      <c r="DL356" t="s">
        <v>3</v>
      </c>
      <c r="DM356" t="s">
        <v>3</v>
      </c>
      <c r="DN356">
        <v>0</v>
      </c>
      <c r="DO356">
        <v>0</v>
      </c>
      <c r="DP356">
        <v>1</v>
      </c>
      <c r="DQ356">
        <v>1</v>
      </c>
      <c r="DU356">
        <v>1013</v>
      </c>
      <c r="DV356" t="s">
        <v>378</v>
      </c>
      <c r="DW356" t="s">
        <v>378</v>
      </c>
      <c r="DX356">
        <v>1</v>
      </c>
      <c r="DZ356" t="s">
        <v>3</v>
      </c>
      <c r="EA356" t="s">
        <v>3</v>
      </c>
      <c r="EB356" t="s">
        <v>3</v>
      </c>
      <c r="EC356" t="s">
        <v>3</v>
      </c>
      <c r="EE356">
        <v>416979905</v>
      </c>
      <c r="EF356">
        <v>3</v>
      </c>
      <c r="EG356" t="s">
        <v>405</v>
      </c>
      <c r="EH356">
        <v>0</v>
      </c>
      <c r="EI356" t="s">
        <v>3</v>
      </c>
      <c r="EJ356">
        <v>2</v>
      </c>
      <c r="EK356">
        <v>108001</v>
      </c>
      <c r="EL356" t="s">
        <v>406</v>
      </c>
      <c r="EM356" t="s">
        <v>407</v>
      </c>
      <c r="EO356" t="s">
        <v>3</v>
      </c>
      <c r="EQ356">
        <v>131072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3.68</v>
      </c>
      <c r="EX356">
        <v>0</v>
      </c>
      <c r="EY356">
        <v>0</v>
      </c>
      <c r="FQ356">
        <v>0</v>
      </c>
      <c r="FR356">
        <v>0</v>
      </c>
      <c r="FS356">
        <v>0</v>
      </c>
      <c r="FX356">
        <v>97</v>
      </c>
      <c r="FY356">
        <v>51</v>
      </c>
      <c r="GA356" t="s">
        <v>3</v>
      </c>
      <c r="GD356">
        <v>1</v>
      </c>
      <c r="GF356">
        <v>448648826</v>
      </c>
      <c r="GG356">
        <v>2</v>
      </c>
      <c r="GH356">
        <v>1</v>
      </c>
      <c r="GI356">
        <v>-2</v>
      </c>
      <c r="GJ356">
        <v>0</v>
      </c>
      <c r="GK356">
        <v>0</v>
      </c>
      <c r="GL356">
        <f t="shared" si="284"/>
        <v>0</v>
      </c>
      <c r="GM356">
        <f t="shared" si="285"/>
        <v>6361.48</v>
      </c>
      <c r="GN356">
        <f t="shared" si="286"/>
        <v>0</v>
      </c>
      <c r="GO356">
        <f t="shared" si="287"/>
        <v>6361.48</v>
      </c>
      <c r="GP356">
        <f t="shared" si="288"/>
        <v>0</v>
      </c>
      <c r="GR356">
        <v>0</v>
      </c>
      <c r="GS356">
        <v>0</v>
      </c>
      <c r="GT356">
        <v>0</v>
      </c>
      <c r="GU356" t="s">
        <v>3</v>
      </c>
      <c r="GV356">
        <f t="shared" si="289"/>
        <v>0</v>
      </c>
      <c r="GW356">
        <v>1</v>
      </c>
      <c r="GX356">
        <f t="shared" si="290"/>
        <v>0</v>
      </c>
      <c r="HA356">
        <v>0</v>
      </c>
      <c r="HB356">
        <v>0</v>
      </c>
      <c r="HC356">
        <f t="shared" si="291"/>
        <v>0</v>
      </c>
      <c r="HE356" t="s">
        <v>3</v>
      </c>
      <c r="HF356" t="s">
        <v>3</v>
      </c>
      <c r="HM356" t="s">
        <v>3</v>
      </c>
      <c r="HN356" t="s">
        <v>408</v>
      </c>
      <c r="HO356" t="s">
        <v>409</v>
      </c>
      <c r="HP356" t="s">
        <v>406</v>
      </c>
      <c r="HQ356" t="s">
        <v>406</v>
      </c>
      <c r="HS356">
        <v>0</v>
      </c>
      <c r="IK356">
        <v>0</v>
      </c>
    </row>
    <row r="357" spans="1:245" x14ac:dyDescent="0.2">
      <c r="A357">
        <v>17</v>
      </c>
      <c r="B357">
        <v>1</v>
      </c>
      <c r="C357">
        <f>ROW(SmtRes!A722)</f>
        <v>722</v>
      </c>
      <c r="D357">
        <f>ROW(EtalonRes!A722)</f>
        <v>722</v>
      </c>
      <c r="E357" t="s">
        <v>525</v>
      </c>
      <c r="F357" t="s">
        <v>526</v>
      </c>
      <c r="G357" t="s">
        <v>527</v>
      </c>
      <c r="H357" t="s">
        <v>378</v>
      </c>
      <c r="I357">
        <v>1</v>
      </c>
      <c r="J357">
        <v>0</v>
      </c>
      <c r="K357">
        <v>1</v>
      </c>
      <c r="O357">
        <f t="shared" si="269"/>
        <v>886.64</v>
      </c>
      <c r="P357">
        <f>SUMIF(SmtRes!AQ720:'SmtRes'!AQ722,"=1",SmtRes!DF720:'SmtRes'!DF722)</f>
        <v>0</v>
      </c>
      <c r="Q357">
        <f>SUMIF(SmtRes!AQ720:'SmtRes'!AQ722,"=1",SmtRes!DG720:'SmtRes'!DG722)</f>
        <v>0</v>
      </c>
      <c r="R357">
        <f>SUMIF(SmtRes!AQ720:'SmtRes'!AQ722,"=1",SmtRes!DH720:'SmtRes'!DH722)</f>
        <v>0</v>
      </c>
      <c r="S357">
        <f>SUMIF(SmtRes!AQ720:'SmtRes'!AQ722,"=1",SmtRes!DI720:'SmtRes'!DI722)</f>
        <v>886.64</v>
      </c>
      <c r="T357">
        <f t="shared" si="270"/>
        <v>0</v>
      </c>
      <c r="U357">
        <f>SUMIF(SmtRes!AQ720:'SmtRes'!AQ722,"=1",SmtRes!CV720:'SmtRes'!CV722)</f>
        <v>1.0684800000000001</v>
      </c>
      <c r="V357">
        <f>SUMIF(SmtRes!AQ720:'SmtRes'!AQ722,"=1",SmtRes!CW720:'SmtRes'!CW722)</f>
        <v>0</v>
      </c>
      <c r="W357">
        <f t="shared" si="271"/>
        <v>0</v>
      </c>
      <c r="X357">
        <f t="shared" si="272"/>
        <v>860.04</v>
      </c>
      <c r="Y357">
        <f t="shared" si="272"/>
        <v>452.19</v>
      </c>
      <c r="AA357">
        <v>425763196</v>
      </c>
      <c r="AB357">
        <f t="shared" si="273"/>
        <v>886.63538900000003</v>
      </c>
      <c r="AC357">
        <f t="shared" si="274"/>
        <v>0</v>
      </c>
      <c r="AD357">
        <f t="shared" si="275"/>
        <v>0</v>
      </c>
      <c r="AE357">
        <f t="shared" si="276"/>
        <v>0</v>
      </c>
      <c r="AF357">
        <f>ROUND((SUM(SmtRes!BT720:'SmtRes'!BT722)),6)</f>
        <v>886.63538900000003</v>
      </c>
      <c r="AG357">
        <f t="shared" si="277"/>
        <v>0</v>
      </c>
      <c r="AH357">
        <f>(SUM(SmtRes!BU720:'SmtRes'!BU722))</f>
        <v>1.0684799999999999</v>
      </c>
      <c r="AI357">
        <f>(0)</f>
        <v>0</v>
      </c>
      <c r="AJ357">
        <f t="shared" si="278"/>
        <v>0</v>
      </c>
      <c r="AK357">
        <v>3563.9124000000002</v>
      </c>
      <c r="AL357">
        <v>45.518000000000008</v>
      </c>
      <c r="AM357">
        <v>0</v>
      </c>
      <c r="AN357">
        <v>0</v>
      </c>
      <c r="AO357">
        <v>3518.3944000000001</v>
      </c>
      <c r="AP357">
        <v>0</v>
      </c>
      <c r="AQ357">
        <v>4.24</v>
      </c>
      <c r="AR357">
        <v>0</v>
      </c>
      <c r="AS357">
        <v>0</v>
      </c>
      <c r="AT357">
        <v>97</v>
      </c>
      <c r="AU357">
        <v>51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1</v>
      </c>
      <c r="BD357" t="s">
        <v>3</v>
      </c>
      <c r="BE357" t="s">
        <v>3</v>
      </c>
      <c r="BF357" t="s">
        <v>3</v>
      </c>
      <c r="BG357" t="s">
        <v>3</v>
      </c>
      <c r="BH357">
        <v>0</v>
      </c>
      <c r="BI357">
        <v>2</v>
      </c>
      <c r="BJ357" t="s">
        <v>528</v>
      </c>
      <c r="BM357">
        <v>108001</v>
      </c>
      <c r="BN357">
        <v>0</v>
      </c>
      <c r="BO357" t="s">
        <v>3</v>
      </c>
      <c r="BP357">
        <v>0</v>
      </c>
      <c r="BQ357">
        <v>3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97</v>
      </c>
      <c r="CA357">
        <v>51</v>
      </c>
      <c r="CB357" t="s">
        <v>516</v>
      </c>
      <c r="CE357">
        <v>0</v>
      </c>
      <c r="CF357">
        <v>0</v>
      </c>
      <c r="CG357">
        <v>0</v>
      </c>
      <c r="CM357">
        <v>0</v>
      </c>
      <c r="CN357" t="s">
        <v>415</v>
      </c>
      <c r="CO357">
        <v>0</v>
      </c>
      <c r="CP357">
        <f t="shared" si="279"/>
        <v>886.64</v>
      </c>
      <c r="CQ357">
        <f>SUMIF(SmtRes!AQ720:'SmtRes'!AQ722,"=1",SmtRes!AA720:'SmtRes'!AA722)</f>
        <v>57.93</v>
      </c>
      <c r="CR357">
        <f>SUMIF(SmtRes!AQ720:'SmtRes'!AQ722,"=1",SmtRes!AB720:'SmtRes'!AB722)</f>
        <v>0</v>
      </c>
      <c r="CS357">
        <f>SUMIF(SmtRes!AQ720:'SmtRes'!AQ722,"=1",SmtRes!AC720:'SmtRes'!AC722)</f>
        <v>0</v>
      </c>
      <c r="CT357">
        <f>SUMIF(SmtRes!AQ720:'SmtRes'!AQ722,"=1",SmtRes!AD720:'SmtRes'!AD722)</f>
        <v>829.81</v>
      </c>
      <c r="CU357">
        <f t="shared" si="280"/>
        <v>0</v>
      </c>
      <c r="CV357">
        <f>SUMIF(SmtRes!AQ720:'SmtRes'!AQ722,"=1",SmtRes!BU720:'SmtRes'!BU722)</f>
        <v>1.0684799999999999</v>
      </c>
      <c r="CW357">
        <f>SUMIF(SmtRes!AQ720:'SmtRes'!AQ722,"=1",SmtRes!BV720:'SmtRes'!BV722)</f>
        <v>0</v>
      </c>
      <c r="CX357">
        <f t="shared" si="281"/>
        <v>0</v>
      </c>
      <c r="CY357">
        <f t="shared" si="282"/>
        <v>860.04079999999999</v>
      </c>
      <c r="CZ357">
        <f t="shared" si="283"/>
        <v>452.18639999999999</v>
      </c>
      <c r="DC357" t="s">
        <v>3</v>
      </c>
      <c r="DD357" t="s">
        <v>157</v>
      </c>
      <c r="DE357" t="s">
        <v>416</v>
      </c>
      <c r="DF357" t="s">
        <v>416</v>
      </c>
      <c r="DG357" t="s">
        <v>416</v>
      </c>
      <c r="DH357" t="s">
        <v>3</v>
      </c>
      <c r="DI357" t="s">
        <v>416</v>
      </c>
      <c r="DJ357" t="s">
        <v>416</v>
      </c>
      <c r="DK357" t="s">
        <v>3</v>
      </c>
      <c r="DL357" t="s">
        <v>3</v>
      </c>
      <c r="DM357" t="s">
        <v>3</v>
      </c>
      <c r="DN357">
        <v>0</v>
      </c>
      <c r="DO357">
        <v>0</v>
      </c>
      <c r="DP357">
        <v>1</v>
      </c>
      <c r="DQ357">
        <v>1</v>
      </c>
      <c r="DU357">
        <v>1013</v>
      </c>
      <c r="DV357" t="s">
        <v>378</v>
      </c>
      <c r="DW357" t="s">
        <v>378</v>
      </c>
      <c r="DX357">
        <v>1</v>
      </c>
      <c r="DZ357" t="s">
        <v>3</v>
      </c>
      <c r="EA357" t="s">
        <v>3</v>
      </c>
      <c r="EB357" t="s">
        <v>3</v>
      </c>
      <c r="EC357" t="s">
        <v>3</v>
      </c>
      <c r="EE357">
        <v>416979905</v>
      </c>
      <c r="EF357">
        <v>3</v>
      </c>
      <c r="EG357" t="s">
        <v>405</v>
      </c>
      <c r="EH357">
        <v>0</v>
      </c>
      <c r="EI357" t="s">
        <v>3</v>
      </c>
      <c r="EJ357">
        <v>2</v>
      </c>
      <c r="EK357">
        <v>108001</v>
      </c>
      <c r="EL357" t="s">
        <v>406</v>
      </c>
      <c r="EM357" t="s">
        <v>407</v>
      </c>
      <c r="EO357" t="s">
        <v>417</v>
      </c>
      <c r="EQ357">
        <v>131072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4.24</v>
      </c>
      <c r="EX357">
        <v>0</v>
      </c>
      <c r="EY357">
        <v>0</v>
      </c>
      <c r="FQ357">
        <v>0</v>
      </c>
      <c r="FR357">
        <v>0</v>
      </c>
      <c r="FS357">
        <v>0</v>
      </c>
      <c r="FX357">
        <v>97</v>
      </c>
      <c r="FY357">
        <v>51</v>
      </c>
      <c r="GA357" t="s">
        <v>3</v>
      </c>
      <c r="GD357">
        <v>1</v>
      </c>
      <c r="GF357">
        <v>1094566020</v>
      </c>
      <c r="GG357">
        <v>2</v>
      </c>
      <c r="GH357">
        <v>1</v>
      </c>
      <c r="GI357">
        <v>-2</v>
      </c>
      <c r="GJ357">
        <v>0</v>
      </c>
      <c r="GK357">
        <v>0</v>
      </c>
      <c r="GL357">
        <f t="shared" si="284"/>
        <v>0</v>
      </c>
      <c r="GM357">
        <f t="shared" si="285"/>
        <v>2198.87</v>
      </c>
      <c r="GN357">
        <f t="shared" si="286"/>
        <v>0</v>
      </c>
      <c r="GO357">
        <f t="shared" si="287"/>
        <v>2198.87</v>
      </c>
      <c r="GP357">
        <f t="shared" si="288"/>
        <v>0</v>
      </c>
      <c r="GR357">
        <v>0</v>
      </c>
      <c r="GS357">
        <v>0</v>
      </c>
      <c r="GT357">
        <v>0</v>
      </c>
      <c r="GU357" t="s">
        <v>3</v>
      </c>
      <c r="GV357">
        <f t="shared" si="289"/>
        <v>0</v>
      </c>
      <c r="GW357">
        <v>1</v>
      </c>
      <c r="GX357">
        <f t="shared" si="290"/>
        <v>0</v>
      </c>
      <c r="HA357">
        <v>0</v>
      </c>
      <c r="HB357">
        <v>0</v>
      </c>
      <c r="HC357">
        <f t="shared" si="291"/>
        <v>0</v>
      </c>
      <c r="HE357" t="s">
        <v>3</v>
      </c>
      <c r="HF357" t="s">
        <v>3</v>
      </c>
      <c r="HM357" t="s">
        <v>3</v>
      </c>
      <c r="HN357" t="s">
        <v>408</v>
      </c>
      <c r="HO357" t="s">
        <v>409</v>
      </c>
      <c r="HP357" t="s">
        <v>406</v>
      </c>
      <c r="HQ357" t="s">
        <v>406</v>
      </c>
      <c r="HS357">
        <v>0</v>
      </c>
      <c r="IK357">
        <v>0</v>
      </c>
    </row>
    <row r="358" spans="1:245" x14ac:dyDescent="0.2">
      <c r="A358">
        <v>17</v>
      </c>
      <c r="B358">
        <v>1</v>
      </c>
      <c r="C358">
        <f>ROW(SmtRes!A725)</f>
        <v>725</v>
      </c>
      <c r="D358">
        <f>ROW(EtalonRes!A725)</f>
        <v>725</v>
      </c>
      <c r="E358" t="s">
        <v>529</v>
      </c>
      <c r="F358" t="s">
        <v>526</v>
      </c>
      <c r="G358" t="s">
        <v>530</v>
      </c>
      <c r="H358" t="s">
        <v>378</v>
      </c>
      <c r="I358">
        <v>1</v>
      </c>
      <c r="J358">
        <v>0</v>
      </c>
      <c r="K358">
        <v>1</v>
      </c>
      <c r="O358">
        <f t="shared" si="269"/>
        <v>2955.45</v>
      </c>
      <c r="P358">
        <f>SUMIF(SmtRes!AQ723:'SmtRes'!AQ725,"=1",SmtRes!DF723:'SmtRes'!DF725)</f>
        <v>0</v>
      </c>
      <c r="Q358">
        <f>SUMIF(SmtRes!AQ723:'SmtRes'!AQ725,"=1",SmtRes!DG723:'SmtRes'!DG725)</f>
        <v>0</v>
      </c>
      <c r="R358">
        <f>SUMIF(SmtRes!AQ723:'SmtRes'!AQ725,"=1",SmtRes!DH723:'SmtRes'!DH725)</f>
        <v>0</v>
      </c>
      <c r="S358">
        <f>SUMIF(SmtRes!AQ723:'SmtRes'!AQ725,"=1",SmtRes!DI723:'SmtRes'!DI725)</f>
        <v>2955.45</v>
      </c>
      <c r="T358">
        <f t="shared" si="270"/>
        <v>0</v>
      </c>
      <c r="U358">
        <f>SUMIF(SmtRes!AQ723:'SmtRes'!AQ725,"=1",SmtRes!CV723:'SmtRes'!CV725)</f>
        <v>3.5615999999999999</v>
      </c>
      <c r="V358">
        <f>SUMIF(SmtRes!AQ723:'SmtRes'!AQ725,"=1",SmtRes!CW723:'SmtRes'!CW725)</f>
        <v>0</v>
      </c>
      <c r="W358">
        <f t="shared" si="271"/>
        <v>0</v>
      </c>
      <c r="X358">
        <f t="shared" si="272"/>
        <v>2866.79</v>
      </c>
      <c r="Y358">
        <f t="shared" si="272"/>
        <v>1507.28</v>
      </c>
      <c r="AA358">
        <v>425763196</v>
      </c>
      <c r="AB358">
        <f t="shared" si="273"/>
        <v>2955.4512960000002</v>
      </c>
      <c r="AC358">
        <f t="shared" si="274"/>
        <v>0</v>
      </c>
      <c r="AD358">
        <f t="shared" si="275"/>
        <v>0</v>
      </c>
      <c r="AE358">
        <f t="shared" si="276"/>
        <v>0</v>
      </c>
      <c r="AF358">
        <f>ROUND((SUM(SmtRes!BT723:'SmtRes'!BT725)),6)</f>
        <v>2955.4512960000002</v>
      </c>
      <c r="AG358">
        <f t="shared" si="277"/>
        <v>0</v>
      </c>
      <c r="AH358">
        <f>(SUM(SmtRes!BU723:'SmtRes'!BU725))</f>
        <v>3.5615999999999999</v>
      </c>
      <c r="AI358">
        <f>(0)</f>
        <v>0</v>
      </c>
      <c r="AJ358">
        <f t="shared" si="278"/>
        <v>0</v>
      </c>
      <c r="AK358">
        <v>3563.9124000000002</v>
      </c>
      <c r="AL358">
        <v>45.518000000000008</v>
      </c>
      <c r="AM358">
        <v>0</v>
      </c>
      <c r="AN358">
        <v>0</v>
      </c>
      <c r="AO358">
        <v>3518.3944000000001</v>
      </c>
      <c r="AP358">
        <v>0</v>
      </c>
      <c r="AQ358">
        <v>4.24</v>
      </c>
      <c r="AR358">
        <v>0</v>
      </c>
      <c r="AS358">
        <v>0</v>
      </c>
      <c r="AT358">
        <v>97</v>
      </c>
      <c r="AU358">
        <v>51</v>
      </c>
      <c r="AV358">
        <v>1</v>
      </c>
      <c r="AW358">
        <v>1</v>
      </c>
      <c r="AZ358">
        <v>1</v>
      </c>
      <c r="BA358">
        <v>1</v>
      </c>
      <c r="BB358">
        <v>1</v>
      </c>
      <c r="BC358">
        <v>1</v>
      </c>
      <c r="BD358" t="s">
        <v>3</v>
      </c>
      <c r="BE358" t="s">
        <v>3</v>
      </c>
      <c r="BF358" t="s">
        <v>3</v>
      </c>
      <c r="BG358" t="s">
        <v>3</v>
      </c>
      <c r="BH358">
        <v>0</v>
      </c>
      <c r="BI358">
        <v>2</v>
      </c>
      <c r="BJ358" t="s">
        <v>528</v>
      </c>
      <c r="BM358">
        <v>108001</v>
      </c>
      <c r="BN358">
        <v>0</v>
      </c>
      <c r="BO358" t="s">
        <v>3</v>
      </c>
      <c r="BP358">
        <v>0</v>
      </c>
      <c r="BQ358">
        <v>3</v>
      </c>
      <c r="BR358">
        <v>0</v>
      </c>
      <c r="BS358">
        <v>1</v>
      </c>
      <c r="BT358">
        <v>1</v>
      </c>
      <c r="BU358">
        <v>1</v>
      </c>
      <c r="BV358">
        <v>1</v>
      </c>
      <c r="BW358">
        <v>1</v>
      </c>
      <c r="BX358">
        <v>1</v>
      </c>
      <c r="BY358" t="s">
        <v>3</v>
      </c>
      <c r="BZ358">
        <v>97</v>
      </c>
      <c r="CA358">
        <v>51</v>
      </c>
      <c r="CB358" t="s">
        <v>3</v>
      </c>
      <c r="CE358">
        <v>0</v>
      </c>
      <c r="CF358">
        <v>0</v>
      </c>
      <c r="CG358">
        <v>0</v>
      </c>
      <c r="CM358">
        <v>0</v>
      </c>
      <c r="CN358" t="s">
        <v>3</v>
      </c>
      <c r="CO358">
        <v>0</v>
      </c>
      <c r="CP358">
        <f t="shared" si="279"/>
        <v>2955.45</v>
      </c>
      <c r="CQ358">
        <f>SUMIF(SmtRes!AQ723:'SmtRes'!AQ725,"=1",SmtRes!AA723:'SmtRes'!AA725)</f>
        <v>57.93</v>
      </c>
      <c r="CR358">
        <f>SUMIF(SmtRes!AQ723:'SmtRes'!AQ725,"=1",SmtRes!AB723:'SmtRes'!AB725)</f>
        <v>0</v>
      </c>
      <c r="CS358">
        <f>SUMIF(SmtRes!AQ723:'SmtRes'!AQ725,"=1",SmtRes!AC723:'SmtRes'!AC725)</f>
        <v>0</v>
      </c>
      <c r="CT358">
        <f>SUMIF(SmtRes!AQ723:'SmtRes'!AQ725,"=1",SmtRes!AD723:'SmtRes'!AD725)</f>
        <v>829.81</v>
      </c>
      <c r="CU358">
        <f t="shared" si="280"/>
        <v>0</v>
      </c>
      <c r="CV358">
        <f>SUMIF(SmtRes!AQ723:'SmtRes'!AQ725,"=1",SmtRes!BU723:'SmtRes'!BU725)</f>
        <v>3.5615999999999999</v>
      </c>
      <c r="CW358">
        <f>SUMIF(SmtRes!AQ723:'SmtRes'!AQ725,"=1",SmtRes!BV723:'SmtRes'!BV725)</f>
        <v>0</v>
      </c>
      <c r="CX358">
        <f t="shared" si="281"/>
        <v>0</v>
      </c>
      <c r="CY358">
        <f t="shared" si="282"/>
        <v>2866.7864999999997</v>
      </c>
      <c r="CZ358">
        <f t="shared" si="283"/>
        <v>1507.2794999999999</v>
      </c>
      <c r="DC358" t="s">
        <v>3</v>
      </c>
      <c r="DD358" t="s">
        <v>21</v>
      </c>
      <c r="DE358" t="s">
        <v>366</v>
      </c>
      <c r="DF358" t="s">
        <v>366</v>
      </c>
      <c r="DG358" t="s">
        <v>366</v>
      </c>
      <c r="DH358" t="s">
        <v>3</v>
      </c>
      <c r="DI358" t="s">
        <v>366</v>
      </c>
      <c r="DJ358" t="s">
        <v>366</v>
      </c>
      <c r="DK358" t="s">
        <v>3</v>
      </c>
      <c r="DL358" t="s">
        <v>3</v>
      </c>
      <c r="DM358" t="s">
        <v>3</v>
      </c>
      <c r="DN358">
        <v>0</v>
      </c>
      <c r="DO358">
        <v>0</v>
      </c>
      <c r="DP358">
        <v>1</v>
      </c>
      <c r="DQ358">
        <v>1</v>
      </c>
      <c r="DU358">
        <v>1013</v>
      </c>
      <c r="DV358" t="s">
        <v>378</v>
      </c>
      <c r="DW358" t="s">
        <v>378</v>
      </c>
      <c r="DX358">
        <v>1</v>
      </c>
      <c r="DZ358" t="s">
        <v>3</v>
      </c>
      <c r="EA358" t="s">
        <v>3</v>
      </c>
      <c r="EB358" t="s">
        <v>3</v>
      </c>
      <c r="EC358" t="s">
        <v>3</v>
      </c>
      <c r="EE358">
        <v>416979905</v>
      </c>
      <c r="EF358">
        <v>3</v>
      </c>
      <c r="EG358" t="s">
        <v>405</v>
      </c>
      <c r="EH358">
        <v>0</v>
      </c>
      <c r="EI358" t="s">
        <v>3</v>
      </c>
      <c r="EJ358">
        <v>2</v>
      </c>
      <c r="EK358">
        <v>108001</v>
      </c>
      <c r="EL358" t="s">
        <v>406</v>
      </c>
      <c r="EM358" t="s">
        <v>407</v>
      </c>
      <c r="EO358" t="s">
        <v>3</v>
      </c>
      <c r="EQ358">
        <v>131072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4.24</v>
      </c>
      <c r="EX358">
        <v>0</v>
      </c>
      <c r="EY358">
        <v>0</v>
      </c>
      <c r="FQ358">
        <v>0</v>
      </c>
      <c r="FR358">
        <v>0</v>
      </c>
      <c r="FS358">
        <v>0</v>
      </c>
      <c r="FX358">
        <v>97</v>
      </c>
      <c r="FY358">
        <v>51</v>
      </c>
      <c r="GA358" t="s">
        <v>3</v>
      </c>
      <c r="GD358">
        <v>1</v>
      </c>
      <c r="GF358">
        <v>912795845</v>
      </c>
      <c r="GG358">
        <v>2</v>
      </c>
      <c r="GH358">
        <v>1</v>
      </c>
      <c r="GI358">
        <v>-2</v>
      </c>
      <c r="GJ358">
        <v>0</v>
      </c>
      <c r="GK358">
        <v>0</v>
      </c>
      <c r="GL358">
        <f t="shared" si="284"/>
        <v>0</v>
      </c>
      <c r="GM358">
        <f t="shared" si="285"/>
        <v>7329.52</v>
      </c>
      <c r="GN358">
        <f t="shared" si="286"/>
        <v>0</v>
      </c>
      <c r="GO358">
        <f t="shared" si="287"/>
        <v>7329.52</v>
      </c>
      <c r="GP358">
        <f t="shared" si="288"/>
        <v>0</v>
      </c>
      <c r="GR358">
        <v>0</v>
      </c>
      <c r="GS358">
        <v>0</v>
      </c>
      <c r="GT358">
        <v>0</v>
      </c>
      <c r="GU358" t="s">
        <v>3</v>
      </c>
      <c r="GV358">
        <f t="shared" si="289"/>
        <v>0</v>
      </c>
      <c r="GW358">
        <v>1</v>
      </c>
      <c r="GX358">
        <f t="shared" si="290"/>
        <v>0</v>
      </c>
      <c r="HA358">
        <v>0</v>
      </c>
      <c r="HB358">
        <v>0</v>
      </c>
      <c r="HC358">
        <f t="shared" si="291"/>
        <v>0</v>
      </c>
      <c r="HE358" t="s">
        <v>3</v>
      </c>
      <c r="HF358" t="s">
        <v>3</v>
      </c>
      <c r="HM358" t="s">
        <v>3</v>
      </c>
      <c r="HN358" t="s">
        <v>408</v>
      </c>
      <c r="HO358" t="s">
        <v>409</v>
      </c>
      <c r="HP358" t="s">
        <v>406</v>
      </c>
      <c r="HQ358" t="s">
        <v>406</v>
      </c>
      <c r="HS358">
        <v>0</v>
      </c>
      <c r="IK358">
        <v>0</v>
      </c>
    </row>
    <row r="359" spans="1:245" x14ac:dyDescent="0.2">
      <c r="A359">
        <v>19</v>
      </c>
      <c r="B359">
        <v>1</v>
      </c>
      <c r="F359" t="s">
        <v>3</v>
      </c>
      <c r="G359" t="s">
        <v>531</v>
      </c>
      <c r="H359" t="s">
        <v>3</v>
      </c>
      <c r="AA359">
        <v>1</v>
      </c>
      <c r="IK359">
        <v>0</v>
      </c>
    </row>
    <row r="360" spans="1:245" x14ac:dyDescent="0.2">
      <c r="A360">
        <v>17</v>
      </c>
      <c r="B360">
        <v>1</v>
      </c>
      <c r="C360">
        <f>ROW(SmtRes!A728)</f>
        <v>728</v>
      </c>
      <c r="D360">
        <f>ROW(EtalonRes!A728)</f>
        <v>728</v>
      </c>
      <c r="E360" t="s">
        <v>532</v>
      </c>
      <c r="F360" t="s">
        <v>533</v>
      </c>
      <c r="G360" t="s">
        <v>534</v>
      </c>
      <c r="H360" t="s">
        <v>378</v>
      </c>
      <c r="I360">
        <v>1</v>
      </c>
      <c r="J360">
        <v>0</v>
      </c>
      <c r="K360">
        <v>1</v>
      </c>
      <c r="O360">
        <f t="shared" ref="O360:O365" si="292">ROUND(CP360,2)</f>
        <v>635.03</v>
      </c>
      <c r="P360">
        <f>SUMIF(SmtRes!AQ726:'SmtRes'!AQ728,"=1",SmtRes!DF726:'SmtRes'!DF728)</f>
        <v>0</v>
      </c>
      <c r="Q360">
        <f>SUMIF(SmtRes!AQ726:'SmtRes'!AQ728,"=1",SmtRes!DG726:'SmtRes'!DG728)</f>
        <v>0</v>
      </c>
      <c r="R360">
        <f>SUMIF(SmtRes!AQ726:'SmtRes'!AQ728,"=1",SmtRes!DH726:'SmtRes'!DH728)</f>
        <v>0</v>
      </c>
      <c r="S360">
        <f>SUMIF(SmtRes!AQ726:'SmtRes'!AQ728,"=1",SmtRes!DI726:'SmtRes'!DI728)</f>
        <v>635.03</v>
      </c>
      <c r="T360">
        <f t="shared" ref="T360:T365" si="293">ROUND(CU360*I360,2)</f>
        <v>0</v>
      </c>
      <c r="U360">
        <f>SUMIF(SmtRes!AQ726:'SmtRes'!AQ728,"=1",SmtRes!CV726:'SmtRes'!CV728)</f>
        <v>0.87948000000000004</v>
      </c>
      <c r="V360">
        <f>SUMIF(SmtRes!AQ726:'SmtRes'!AQ728,"=1",SmtRes!CW726:'SmtRes'!CW728)</f>
        <v>0</v>
      </c>
      <c r="W360">
        <f t="shared" ref="W360:W365" si="294">ROUND(CX360*I360,2)</f>
        <v>0</v>
      </c>
      <c r="X360">
        <f t="shared" ref="X360:Y365" si="295">ROUND(CY360,2)</f>
        <v>615.98</v>
      </c>
      <c r="Y360">
        <f t="shared" si="295"/>
        <v>323.87</v>
      </c>
      <c r="AA360">
        <v>425763196</v>
      </c>
      <c r="AB360">
        <f t="shared" ref="AB360:AB365" si="296">ROUND((AC360+AD360+AF360),6)</f>
        <v>635.02853400000004</v>
      </c>
      <c r="AC360">
        <f t="shared" ref="AC360:AC365" si="297">ROUND((0),6)</f>
        <v>0</v>
      </c>
      <c r="AD360">
        <f t="shared" ref="AD360:AD365" si="298">ROUND((((0)-(0))+AE360),6)</f>
        <v>0</v>
      </c>
      <c r="AE360">
        <f t="shared" ref="AE360:AE365" si="299">ROUND((0),6)</f>
        <v>0</v>
      </c>
      <c r="AF360">
        <f>ROUND((SUM(SmtRes!BT726:'SmtRes'!BT728)),6)</f>
        <v>635.02853400000004</v>
      </c>
      <c r="AG360">
        <f t="shared" ref="AG360:AG365" si="300">ROUND((AP360),6)</f>
        <v>0</v>
      </c>
      <c r="AH360">
        <f>(SUM(SmtRes!BU726:'SmtRes'!BU728))</f>
        <v>0.87947999999999993</v>
      </c>
      <c r="AI360">
        <f>(0)</f>
        <v>0</v>
      </c>
      <c r="AJ360">
        <f t="shared" ref="AJ360:AJ365" si="301">(AS360)</f>
        <v>0</v>
      </c>
      <c r="AK360">
        <v>2550.5756999999999</v>
      </c>
      <c r="AL360">
        <v>30.621200000000002</v>
      </c>
      <c r="AM360">
        <v>0</v>
      </c>
      <c r="AN360">
        <v>0</v>
      </c>
      <c r="AO360">
        <v>2519.9544999999998</v>
      </c>
      <c r="AP360">
        <v>0</v>
      </c>
      <c r="AQ360">
        <v>3.49</v>
      </c>
      <c r="AR360">
        <v>0</v>
      </c>
      <c r="AS360">
        <v>0</v>
      </c>
      <c r="AT360">
        <v>97</v>
      </c>
      <c r="AU360">
        <v>51</v>
      </c>
      <c r="AV360">
        <v>1</v>
      </c>
      <c r="AW360">
        <v>1</v>
      </c>
      <c r="AZ360">
        <v>1</v>
      </c>
      <c r="BA360">
        <v>1</v>
      </c>
      <c r="BB360">
        <v>1</v>
      </c>
      <c r="BC360">
        <v>1</v>
      </c>
      <c r="BD360" t="s">
        <v>3</v>
      </c>
      <c r="BE360" t="s">
        <v>3</v>
      </c>
      <c r="BF360" t="s">
        <v>3</v>
      </c>
      <c r="BG360" t="s">
        <v>3</v>
      </c>
      <c r="BH360">
        <v>0</v>
      </c>
      <c r="BI360">
        <v>2</v>
      </c>
      <c r="BJ360" t="s">
        <v>535</v>
      </c>
      <c r="BM360">
        <v>108001</v>
      </c>
      <c r="BN360">
        <v>0</v>
      </c>
      <c r="BO360" t="s">
        <v>3</v>
      </c>
      <c r="BP360">
        <v>0</v>
      </c>
      <c r="BQ360">
        <v>3</v>
      </c>
      <c r="BR360">
        <v>0</v>
      </c>
      <c r="BS360">
        <v>1</v>
      </c>
      <c r="BT360">
        <v>1</v>
      </c>
      <c r="BU360">
        <v>1</v>
      </c>
      <c r="BV360">
        <v>1</v>
      </c>
      <c r="BW360">
        <v>1</v>
      </c>
      <c r="BX360">
        <v>1</v>
      </c>
      <c r="BY360" t="s">
        <v>3</v>
      </c>
      <c r="BZ360">
        <v>97</v>
      </c>
      <c r="CA360">
        <v>51</v>
      </c>
      <c r="CB360" t="s">
        <v>3</v>
      </c>
      <c r="CE360">
        <v>0</v>
      </c>
      <c r="CF360">
        <v>0</v>
      </c>
      <c r="CG360">
        <v>0</v>
      </c>
      <c r="CM360">
        <v>0</v>
      </c>
      <c r="CN360" t="s">
        <v>415</v>
      </c>
      <c r="CO360">
        <v>0</v>
      </c>
      <c r="CP360">
        <f t="shared" ref="CP360:CP365" si="302">(P360+Q360+S360+R360)</f>
        <v>635.03</v>
      </c>
      <c r="CQ360">
        <f>SUMIF(SmtRes!AQ726:'SmtRes'!AQ728,"=1",SmtRes!AA726:'SmtRes'!AA728)</f>
        <v>57.93</v>
      </c>
      <c r="CR360">
        <f>SUMIF(SmtRes!AQ726:'SmtRes'!AQ728,"=1",SmtRes!AB726:'SmtRes'!AB728)</f>
        <v>0</v>
      </c>
      <c r="CS360">
        <f>SUMIF(SmtRes!AQ726:'SmtRes'!AQ728,"=1",SmtRes!AC726:'SmtRes'!AC728)</f>
        <v>0</v>
      </c>
      <c r="CT360">
        <f>SUMIF(SmtRes!AQ726:'SmtRes'!AQ728,"=1",SmtRes!AD726:'SmtRes'!AD728)</f>
        <v>722.05</v>
      </c>
      <c r="CU360">
        <f t="shared" ref="CU360:CU365" si="303">AG360</f>
        <v>0</v>
      </c>
      <c r="CV360">
        <f>SUMIF(SmtRes!AQ726:'SmtRes'!AQ728,"=1",SmtRes!BU726:'SmtRes'!BU728)</f>
        <v>0.87947999999999993</v>
      </c>
      <c r="CW360">
        <f>SUMIF(SmtRes!AQ726:'SmtRes'!AQ728,"=1",SmtRes!BV726:'SmtRes'!BV728)</f>
        <v>0</v>
      </c>
      <c r="CX360">
        <f t="shared" ref="CX360:CX365" si="304">AJ360</f>
        <v>0</v>
      </c>
      <c r="CY360">
        <f t="shared" ref="CY360:CY365" si="305">(((S360+R360)*AT360)/100)</f>
        <v>615.97910000000002</v>
      </c>
      <c r="CZ360">
        <f t="shared" ref="CZ360:CZ365" si="306">(((S360+R360)*AU360)/100)</f>
        <v>323.86529999999999</v>
      </c>
      <c r="DC360" t="s">
        <v>3</v>
      </c>
      <c r="DD360" t="s">
        <v>157</v>
      </c>
      <c r="DE360" t="s">
        <v>416</v>
      </c>
      <c r="DF360" t="s">
        <v>416</v>
      </c>
      <c r="DG360" t="s">
        <v>416</v>
      </c>
      <c r="DH360" t="s">
        <v>3</v>
      </c>
      <c r="DI360" t="s">
        <v>416</v>
      </c>
      <c r="DJ360" t="s">
        <v>416</v>
      </c>
      <c r="DK360" t="s">
        <v>3</v>
      </c>
      <c r="DL360" t="s">
        <v>3</v>
      </c>
      <c r="DM360" t="s">
        <v>3</v>
      </c>
      <c r="DN360">
        <v>0</v>
      </c>
      <c r="DO360">
        <v>0</v>
      </c>
      <c r="DP360">
        <v>1</v>
      </c>
      <c r="DQ360">
        <v>1</v>
      </c>
      <c r="DU360">
        <v>1013</v>
      </c>
      <c r="DV360" t="s">
        <v>378</v>
      </c>
      <c r="DW360" t="s">
        <v>378</v>
      </c>
      <c r="DX360">
        <v>1</v>
      </c>
      <c r="DZ360" t="s">
        <v>3</v>
      </c>
      <c r="EA360" t="s">
        <v>3</v>
      </c>
      <c r="EB360" t="s">
        <v>3</v>
      </c>
      <c r="EC360" t="s">
        <v>3</v>
      </c>
      <c r="EE360">
        <v>416979905</v>
      </c>
      <c r="EF360">
        <v>3</v>
      </c>
      <c r="EG360" t="s">
        <v>405</v>
      </c>
      <c r="EH360">
        <v>0</v>
      </c>
      <c r="EI360" t="s">
        <v>3</v>
      </c>
      <c r="EJ360">
        <v>2</v>
      </c>
      <c r="EK360">
        <v>108001</v>
      </c>
      <c r="EL360" t="s">
        <v>406</v>
      </c>
      <c r="EM360" t="s">
        <v>407</v>
      </c>
      <c r="EO360" t="s">
        <v>417</v>
      </c>
      <c r="EQ360">
        <v>131072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3.49</v>
      </c>
      <c r="EX360">
        <v>0</v>
      </c>
      <c r="EY360">
        <v>0</v>
      </c>
      <c r="FQ360">
        <v>0</v>
      </c>
      <c r="FR360">
        <v>0</v>
      </c>
      <c r="FS360">
        <v>0</v>
      </c>
      <c r="FX360">
        <v>97</v>
      </c>
      <c r="FY360">
        <v>51</v>
      </c>
      <c r="GA360" t="s">
        <v>3</v>
      </c>
      <c r="GD360">
        <v>1</v>
      </c>
      <c r="GF360">
        <v>1131792370</v>
      </c>
      <c r="GG360">
        <v>2</v>
      </c>
      <c r="GH360">
        <v>1</v>
      </c>
      <c r="GI360">
        <v>-2</v>
      </c>
      <c r="GJ360">
        <v>0</v>
      </c>
      <c r="GK360">
        <v>0</v>
      </c>
      <c r="GL360">
        <f t="shared" ref="GL360:GL365" si="307">ROUND(IF(AND(BH360=3,BI360=3,FS360&lt;&gt;0),P360,0),2)</f>
        <v>0</v>
      </c>
      <c r="GM360">
        <f t="shared" ref="GM360:GM365" si="308">ROUND(O360+X360+Y360,2)+GX360</f>
        <v>1574.88</v>
      </c>
      <c r="GN360">
        <f t="shared" ref="GN360:GN365" si="309">IF(OR(BI360=0,BI360=1),GM360-GX360,0)</f>
        <v>0</v>
      </c>
      <c r="GO360">
        <f t="shared" ref="GO360:GO365" si="310">IF(BI360=2,GM360-GX360,0)</f>
        <v>1574.88</v>
      </c>
      <c r="GP360">
        <f t="shared" ref="GP360:GP365" si="311">IF(BI360=4,GM360-GX360,0)</f>
        <v>0</v>
      </c>
      <c r="GR360">
        <v>0</v>
      </c>
      <c r="GS360">
        <v>0</v>
      </c>
      <c r="GT360">
        <v>0</v>
      </c>
      <c r="GU360" t="s">
        <v>3</v>
      </c>
      <c r="GV360">
        <f t="shared" ref="GV360:GV365" si="312">ROUND((GT360),6)</f>
        <v>0</v>
      </c>
      <c r="GW360">
        <v>1</v>
      </c>
      <c r="GX360">
        <f t="shared" ref="GX360:GX365" si="313">ROUND(HC360*I360,2)</f>
        <v>0</v>
      </c>
      <c r="HA360">
        <v>0</v>
      </c>
      <c r="HB360">
        <v>0</v>
      </c>
      <c r="HC360">
        <f t="shared" ref="HC360:HC365" si="314">GV360*GW360</f>
        <v>0</v>
      </c>
      <c r="HE360" t="s">
        <v>3</v>
      </c>
      <c r="HF360" t="s">
        <v>3</v>
      </c>
      <c r="HM360" t="s">
        <v>3</v>
      </c>
      <c r="HN360" t="s">
        <v>408</v>
      </c>
      <c r="HO360" t="s">
        <v>409</v>
      </c>
      <c r="HP360" t="s">
        <v>406</v>
      </c>
      <c r="HQ360" t="s">
        <v>406</v>
      </c>
      <c r="HS360">
        <v>0</v>
      </c>
      <c r="IK360">
        <v>0</v>
      </c>
    </row>
    <row r="361" spans="1:245" x14ac:dyDescent="0.2">
      <c r="A361">
        <v>17</v>
      </c>
      <c r="B361">
        <v>1</v>
      </c>
      <c r="C361">
        <f>ROW(SmtRes!A731)</f>
        <v>731</v>
      </c>
      <c r="D361">
        <f>ROW(EtalonRes!A731)</f>
        <v>731</v>
      </c>
      <c r="E361" t="s">
        <v>536</v>
      </c>
      <c r="F361" t="s">
        <v>533</v>
      </c>
      <c r="G361" t="s">
        <v>537</v>
      </c>
      <c r="H361" t="s">
        <v>378</v>
      </c>
      <c r="I361">
        <v>1</v>
      </c>
      <c r="J361">
        <v>0</v>
      </c>
      <c r="K361">
        <v>1</v>
      </c>
      <c r="O361">
        <f t="shared" si="292"/>
        <v>2116.7600000000002</v>
      </c>
      <c r="P361">
        <f>SUMIF(SmtRes!AQ729:'SmtRes'!AQ731,"=1",SmtRes!DF729:'SmtRes'!DF731)</f>
        <v>0</v>
      </c>
      <c r="Q361">
        <f>SUMIF(SmtRes!AQ729:'SmtRes'!AQ731,"=1",SmtRes!DG729:'SmtRes'!DG731)</f>
        <v>0</v>
      </c>
      <c r="R361">
        <f>SUMIF(SmtRes!AQ729:'SmtRes'!AQ731,"=1",SmtRes!DH729:'SmtRes'!DH731)</f>
        <v>0</v>
      </c>
      <c r="S361">
        <f>SUMIF(SmtRes!AQ729:'SmtRes'!AQ731,"=1",SmtRes!DI729:'SmtRes'!DI731)</f>
        <v>2116.7600000000002</v>
      </c>
      <c r="T361">
        <f t="shared" si="293"/>
        <v>0</v>
      </c>
      <c r="U361">
        <f>SUMIF(SmtRes!AQ729:'SmtRes'!AQ731,"=1",SmtRes!CV729:'SmtRes'!CV731)</f>
        <v>2.9316</v>
      </c>
      <c r="V361">
        <f>SUMIF(SmtRes!AQ729:'SmtRes'!AQ731,"=1",SmtRes!CW729:'SmtRes'!CW731)</f>
        <v>0</v>
      </c>
      <c r="W361">
        <f t="shared" si="294"/>
        <v>0</v>
      </c>
      <c r="X361">
        <f t="shared" si="295"/>
        <v>2053.2600000000002</v>
      </c>
      <c r="Y361">
        <f t="shared" si="295"/>
        <v>1079.55</v>
      </c>
      <c r="AA361">
        <v>425763196</v>
      </c>
      <c r="AB361">
        <f t="shared" si="296"/>
        <v>2116.7617799999998</v>
      </c>
      <c r="AC361">
        <f t="shared" si="297"/>
        <v>0</v>
      </c>
      <c r="AD361">
        <f t="shared" si="298"/>
        <v>0</v>
      </c>
      <c r="AE361">
        <f t="shared" si="299"/>
        <v>0</v>
      </c>
      <c r="AF361">
        <f>ROUND((SUM(SmtRes!BT729:'SmtRes'!BT731)),6)</f>
        <v>2116.7617799999998</v>
      </c>
      <c r="AG361">
        <f t="shared" si="300"/>
        <v>0</v>
      </c>
      <c r="AH361">
        <f>(SUM(SmtRes!BU729:'SmtRes'!BU731))</f>
        <v>2.9316</v>
      </c>
      <c r="AI361">
        <f>(0)</f>
        <v>0</v>
      </c>
      <c r="AJ361">
        <f t="shared" si="301"/>
        <v>0</v>
      </c>
      <c r="AK361">
        <v>2550.5756999999999</v>
      </c>
      <c r="AL361">
        <v>30.621200000000002</v>
      </c>
      <c r="AM361">
        <v>0</v>
      </c>
      <c r="AN361">
        <v>0</v>
      </c>
      <c r="AO361">
        <v>2519.9544999999998</v>
      </c>
      <c r="AP361">
        <v>0</v>
      </c>
      <c r="AQ361">
        <v>3.49</v>
      </c>
      <c r="AR361">
        <v>0</v>
      </c>
      <c r="AS361">
        <v>0</v>
      </c>
      <c r="AT361">
        <v>97</v>
      </c>
      <c r="AU361">
        <v>51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1</v>
      </c>
      <c r="BD361" t="s">
        <v>3</v>
      </c>
      <c r="BE361" t="s">
        <v>3</v>
      </c>
      <c r="BF361" t="s">
        <v>3</v>
      </c>
      <c r="BG361" t="s">
        <v>3</v>
      </c>
      <c r="BH361">
        <v>0</v>
      </c>
      <c r="BI361">
        <v>2</v>
      </c>
      <c r="BJ361" t="s">
        <v>535</v>
      </c>
      <c r="BM361">
        <v>108001</v>
      </c>
      <c r="BN361">
        <v>0</v>
      </c>
      <c r="BO361" t="s">
        <v>3</v>
      </c>
      <c r="BP361">
        <v>0</v>
      </c>
      <c r="BQ361">
        <v>3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97</v>
      </c>
      <c r="CA361">
        <v>51</v>
      </c>
      <c r="CB361" t="s">
        <v>3</v>
      </c>
      <c r="CE361">
        <v>0</v>
      </c>
      <c r="CF361">
        <v>0</v>
      </c>
      <c r="CG361">
        <v>0</v>
      </c>
      <c r="CM361">
        <v>0</v>
      </c>
      <c r="CN361" t="s">
        <v>3</v>
      </c>
      <c r="CO361">
        <v>0</v>
      </c>
      <c r="CP361">
        <f t="shared" si="302"/>
        <v>2116.7600000000002</v>
      </c>
      <c r="CQ361">
        <f>SUMIF(SmtRes!AQ729:'SmtRes'!AQ731,"=1",SmtRes!AA729:'SmtRes'!AA731)</f>
        <v>57.93</v>
      </c>
      <c r="CR361">
        <f>SUMIF(SmtRes!AQ729:'SmtRes'!AQ731,"=1",SmtRes!AB729:'SmtRes'!AB731)</f>
        <v>0</v>
      </c>
      <c r="CS361">
        <f>SUMIF(SmtRes!AQ729:'SmtRes'!AQ731,"=1",SmtRes!AC729:'SmtRes'!AC731)</f>
        <v>0</v>
      </c>
      <c r="CT361">
        <f>SUMIF(SmtRes!AQ729:'SmtRes'!AQ731,"=1",SmtRes!AD729:'SmtRes'!AD731)</f>
        <v>722.05</v>
      </c>
      <c r="CU361">
        <f t="shared" si="303"/>
        <v>0</v>
      </c>
      <c r="CV361">
        <f>SUMIF(SmtRes!AQ729:'SmtRes'!AQ731,"=1",SmtRes!BU729:'SmtRes'!BU731)</f>
        <v>2.9316</v>
      </c>
      <c r="CW361">
        <f>SUMIF(SmtRes!AQ729:'SmtRes'!AQ731,"=1",SmtRes!BV729:'SmtRes'!BV731)</f>
        <v>0</v>
      </c>
      <c r="CX361">
        <f t="shared" si="304"/>
        <v>0</v>
      </c>
      <c r="CY361">
        <f t="shared" si="305"/>
        <v>2053.2572000000005</v>
      </c>
      <c r="CZ361">
        <f t="shared" si="306"/>
        <v>1079.5476000000001</v>
      </c>
      <c r="DC361" t="s">
        <v>3</v>
      </c>
      <c r="DD361" t="s">
        <v>21</v>
      </c>
      <c r="DE361" t="s">
        <v>366</v>
      </c>
      <c r="DF361" t="s">
        <v>366</v>
      </c>
      <c r="DG361" t="s">
        <v>366</v>
      </c>
      <c r="DH361" t="s">
        <v>3</v>
      </c>
      <c r="DI361" t="s">
        <v>366</v>
      </c>
      <c r="DJ361" t="s">
        <v>366</v>
      </c>
      <c r="DK361" t="s">
        <v>3</v>
      </c>
      <c r="DL361" t="s">
        <v>3</v>
      </c>
      <c r="DM361" t="s">
        <v>3</v>
      </c>
      <c r="DN361">
        <v>0</v>
      </c>
      <c r="DO361">
        <v>0</v>
      </c>
      <c r="DP361">
        <v>1</v>
      </c>
      <c r="DQ361">
        <v>1</v>
      </c>
      <c r="DU361">
        <v>1013</v>
      </c>
      <c r="DV361" t="s">
        <v>378</v>
      </c>
      <c r="DW361" t="s">
        <v>378</v>
      </c>
      <c r="DX361">
        <v>1</v>
      </c>
      <c r="DZ361" t="s">
        <v>3</v>
      </c>
      <c r="EA361" t="s">
        <v>3</v>
      </c>
      <c r="EB361" t="s">
        <v>3</v>
      </c>
      <c r="EC361" t="s">
        <v>3</v>
      </c>
      <c r="EE361">
        <v>416979905</v>
      </c>
      <c r="EF361">
        <v>3</v>
      </c>
      <c r="EG361" t="s">
        <v>405</v>
      </c>
      <c r="EH361">
        <v>0</v>
      </c>
      <c r="EI361" t="s">
        <v>3</v>
      </c>
      <c r="EJ361">
        <v>2</v>
      </c>
      <c r="EK361">
        <v>108001</v>
      </c>
      <c r="EL361" t="s">
        <v>406</v>
      </c>
      <c r="EM361" t="s">
        <v>407</v>
      </c>
      <c r="EO361" t="s">
        <v>3</v>
      </c>
      <c r="EQ361">
        <v>131072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3.49</v>
      </c>
      <c r="EX361">
        <v>0</v>
      </c>
      <c r="EY361">
        <v>0</v>
      </c>
      <c r="FQ361">
        <v>0</v>
      </c>
      <c r="FR361">
        <v>0</v>
      </c>
      <c r="FS361">
        <v>0</v>
      </c>
      <c r="FX361">
        <v>97</v>
      </c>
      <c r="FY361">
        <v>51</v>
      </c>
      <c r="GA361" t="s">
        <v>3</v>
      </c>
      <c r="GD361">
        <v>1</v>
      </c>
      <c r="GF361">
        <v>1507849143</v>
      </c>
      <c r="GG361">
        <v>2</v>
      </c>
      <c r="GH361">
        <v>1</v>
      </c>
      <c r="GI361">
        <v>-2</v>
      </c>
      <c r="GJ361">
        <v>0</v>
      </c>
      <c r="GK361">
        <v>0</v>
      </c>
      <c r="GL361">
        <f t="shared" si="307"/>
        <v>0</v>
      </c>
      <c r="GM361">
        <f t="shared" si="308"/>
        <v>5249.57</v>
      </c>
      <c r="GN361">
        <f t="shared" si="309"/>
        <v>0</v>
      </c>
      <c r="GO361">
        <f t="shared" si="310"/>
        <v>5249.57</v>
      </c>
      <c r="GP361">
        <f t="shared" si="311"/>
        <v>0</v>
      </c>
      <c r="GR361">
        <v>0</v>
      </c>
      <c r="GS361">
        <v>0</v>
      </c>
      <c r="GT361">
        <v>0</v>
      </c>
      <c r="GU361" t="s">
        <v>3</v>
      </c>
      <c r="GV361">
        <f t="shared" si="312"/>
        <v>0</v>
      </c>
      <c r="GW361">
        <v>1</v>
      </c>
      <c r="GX361">
        <f t="shared" si="313"/>
        <v>0</v>
      </c>
      <c r="HA361">
        <v>0</v>
      </c>
      <c r="HB361">
        <v>0</v>
      </c>
      <c r="HC361">
        <f t="shared" si="314"/>
        <v>0</v>
      </c>
      <c r="HE361" t="s">
        <v>3</v>
      </c>
      <c r="HF361" t="s">
        <v>3</v>
      </c>
      <c r="HM361" t="s">
        <v>3</v>
      </c>
      <c r="HN361" t="s">
        <v>408</v>
      </c>
      <c r="HO361" t="s">
        <v>409</v>
      </c>
      <c r="HP361" t="s">
        <v>406</v>
      </c>
      <c r="HQ361" t="s">
        <v>406</v>
      </c>
      <c r="HS361">
        <v>0</v>
      </c>
      <c r="IK361">
        <v>0</v>
      </c>
    </row>
    <row r="362" spans="1:245" x14ac:dyDescent="0.2">
      <c r="A362">
        <v>17</v>
      </c>
      <c r="B362">
        <v>1</v>
      </c>
      <c r="C362">
        <f>ROW(SmtRes!A734)</f>
        <v>734</v>
      </c>
      <c r="D362">
        <f>ROW(EtalonRes!A734)</f>
        <v>734</v>
      </c>
      <c r="E362" t="s">
        <v>538</v>
      </c>
      <c r="F362" t="s">
        <v>539</v>
      </c>
      <c r="G362" t="s">
        <v>540</v>
      </c>
      <c r="H362" t="s">
        <v>378</v>
      </c>
      <c r="I362">
        <v>1</v>
      </c>
      <c r="J362">
        <v>0</v>
      </c>
      <c r="K362">
        <v>1</v>
      </c>
      <c r="O362">
        <f t="shared" si="292"/>
        <v>802.99</v>
      </c>
      <c r="P362">
        <f>SUMIF(SmtRes!AQ732:'SmtRes'!AQ734,"=1",SmtRes!DF732:'SmtRes'!DF734)</f>
        <v>0</v>
      </c>
      <c r="Q362">
        <f>SUMIF(SmtRes!AQ732:'SmtRes'!AQ734,"=1",SmtRes!DG732:'SmtRes'!DG734)</f>
        <v>0</v>
      </c>
      <c r="R362">
        <f>SUMIF(SmtRes!AQ732:'SmtRes'!AQ734,"=1",SmtRes!DH732:'SmtRes'!DH734)</f>
        <v>0</v>
      </c>
      <c r="S362">
        <f>SUMIF(SmtRes!AQ732:'SmtRes'!AQ734,"=1",SmtRes!DI732:'SmtRes'!DI734)</f>
        <v>802.99</v>
      </c>
      <c r="T362">
        <f t="shared" si="293"/>
        <v>0</v>
      </c>
      <c r="U362">
        <f>SUMIF(SmtRes!AQ732:'SmtRes'!AQ734,"=1",SmtRes!CV732:'SmtRes'!CV734)</f>
        <v>0.96767999999999998</v>
      </c>
      <c r="V362">
        <f>SUMIF(SmtRes!AQ732:'SmtRes'!AQ734,"=1",SmtRes!CW732:'SmtRes'!CW734)</f>
        <v>0</v>
      </c>
      <c r="W362">
        <f t="shared" si="294"/>
        <v>0</v>
      </c>
      <c r="X362">
        <f t="shared" si="295"/>
        <v>778.9</v>
      </c>
      <c r="Y362">
        <f t="shared" si="295"/>
        <v>409.52</v>
      </c>
      <c r="AA362">
        <v>425763196</v>
      </c>
      <c r="AB362">
        <f t="shared" si="296"/>
        <v>802.99054100000001</v>
      </c>
      <c r="AC362">
        <f t="shared" si="297"/>
        <v>0</v>
      </c>
      <c r="AD362">
        <f t="shared" si="298"/>
        <v>0</v>
      </c>
      <c r="AE362">
        <f t="shared" si="299"/>
        <v>0</v>
      </c>
      <c r="AF362">
        <f>ROUND((SUM(SmtRes!BT732:'SmtRes'!BT734)),6)</f>
        <v>802.99054100000001</v>
      </c>
      <c r="AG362">
        <f t="shared" si="300"/>
        <v>0</v>
      </c>
      <c r="AH362">
        <f>(SUM(SmtRes!BU732:'SmtRes'!BU734))</f>
        <v>0.96767999999999987</v>
      </c>
      <c r="AI362">
        <f>(0)</f>
        <v>0</v>
      </c>
      <c r="AJ362">
        <f t="shared" si="301"/>
        <v>0</v>
      </c>
      <c r="AK362">
        <v>3221.6433999999999</v>
      </c>
      <c r="AL362">
        <v>35.173000000000002</v>
      </c>
      <c r="AM362">
        <v>0</v>
      </c>
      <c r="AN362">
        <v>0</v>
      </c>
      <c r="AO362">
        <v>3186.4703999999997</v>
      </c>
      <c r="AP362">
        <v>0</v>
      </c>
      <c r="AQ362">
        <v>3.84</v>
      </c>
      <c r="AR362">
        <v>0</v>
      </c>
      <c r="AS362">
        <v>0</v>
      </c>
      <c r="AT362">
        <v>97</v>
      </c>
      <c r="AU362">
        <v>51</v>
      </c>
      <c r="AV362">
        <v>1</v>
      </c>
      <c r="AW362">
        <v>1</v>
      </c>
      <c r="AZ362">
        <v>1</v>
      </c>
      <c r="BA362">
        <v>1</v>
      </c>
      <c r="BB362">
        <v>1</v>
      </c>
      <c r="BC362">
        <v>1</v>
      </c>
      <c r="BD362" t="s">
        <v>3</v>
      </c>
      <c r="BE362" t="s">
        <v>3</v>
      </c>
      <c r="BF362" t="s">
        <v>3</v>
      </c>
      <c r="BG362" t="s">
        <v>3</v>
      </c>
      <c r="BH362">
        <v>0</v>
      </c>
      <c r="BI362">
        <v>2</v>
      </c>
      <c r="BJ362" t="s">
        <v>541</v>
      </c>
      <c r="BM362">
        <v>108001</v>
      </c>
      <c r="BN362">
        <v>0</v>
      </c>
      <c r="BO362" t="s">
        <v>3</v>
      </c>
      <c r="BP362">
        <v>0</v>
      </c>
      <c r="BQ362">
        <v>3</v>
      </c>
      <c r="BR362">
        <v>0</v>
      </c>
      <c r="BS362">
        <v>1</v>
      </c>
      <c r="BT362">
        <v>1</v>
      </c>
      <c r="BU362">
        <v>1</v>
      </c>
      <c r="BV362">
        <v>1</v>
      </c>
      <c r="BW362">
        <v>1</v>
      </c>
      <c r="BX362">
        <v>1</v>
      </c>
      <c r="BY362" t="s">
        <v>3</v>
      </c>
      <c r="BZ362">
        <v>97</v>
      </c>
      <c r="CA362">
        <v>51</v>
      </c>
      <c r="CB362" t="s">
        <v>516</v>
      </c>
      <c r="CE362">
        <v>0</v>
      </c>
      <c r="CF362">
        <v>0</v>
      </c>
      <c r="CG362">
        <v>0</v>
      </c>
      <c r="CM362">
        <v>0</v>
      </c>
      <c r="CN362" t="s">
        <v>415</v>
      </c>
      <c r="CO362">
        <v>0</v>
      </c>
      <c r="CP362">
        <f t="shared" si="302"/>
        <v>802.99</v>
      </c>
      <c r="CQ362">
        <f>SUMIF(SmtRes!AQ732:'SmtRes'!AQ734,"=1",SmtRes!AA732:'SmtRes'!AA734)</f>
        <v>57.93</v>
      </c>
      <c r="CR362">
        <f>SUMIF(SmtRes!AQ732:'SmtRes'!AQ734,"=1",SmtRes!AB732:'SmtRes'!AB734)</f>
        <v>0</v>
      </c>
      <c r="CS362">
        <f>SUMIF(SmtRes!AQ732:'SmtRes'!AQ734,"=1",SmtRes!AC732:'SmtRes'!AC734)</f>
        <v>0</v>
      </c>
      <c r="CT362">
        <f>SUMIF(SmtRes!AQ732:'SmtRes'!AQ734,"=1",SmtRes!AD732:'SmtRes'!AD734)</f>
        <v>829.81</v>
      </c>
      <c r="CU362">
        <f t="shared" si="303"/>
        <v>0</v>
      </c>
      <c r="CV362">
        <f>SUMIF(SmtRes!AQ732:'SmtRes'!AQ734,"=1",SmtRes!BU732:'SmtRes'!BU734)</f>
        <v>0.96767999999999987</v>
      </c>
      <c r="CW362">
        <f>SUMIF(SmtRes!AQ732:'SmtRes'!AQ734,"=1",SmtRes!BV732:'SmtRes'!BV734)</f>
        <v>0</v>
      </c>
      <c r="CX362">
        <f t="shared" si="304"/>
        <v>0</v>
      </c>
      <c r="CY362">
        <f t="shared" si="305"/>
        <v>778.90030000000002</v>
      </c>
      <c r="CZ362">
        <f t="shared" si="306"/>
        <v>409.5249</v>
      </c>
      <c r="DC362" t="s">
        <v>3</v>
      </c>
      <c r="DD362" t="s">
        <v>157</v>
      </c>
      <c r="DE362" t="s">
        <v>416</v>
      </c>
      <c r="DF362" t="s">
        <v>416</v>
      </c>
      <c r="DG362" t="s">
        <v>416</v>
      </c>
      <c r="DH362" t="s">
        <v>3</v>
      </c>
      <c r="DI362" t="s">
        <v>416</v>
      </c>
      <c r="DJ362" t="s">
        <v>416</v>
      </c>
      <c r="DK362" t="s">
        <v>3</v>
      </c>
      <c r="DL362" t="s">
        <v>3</v>
      </c>
      <c r="DM362" t="s">
        <v>3</v>
      </c>
      <c r="DN362">
        <v>0</v>
      </c>
      <c r="DO362">
        <v>0</v>
      </c>
      <c r="DP362">
        <v>1</v>
      </c>
      <c r="DQ362">
        <v>1</v>
      </c>
      <c r="DU362">
        <v>1013</v>
      </c>
      <c r="DV362" t="s">
        <v>378</v>
      </c>
      <c r="DW362" t="s">
        <v>378</v>
      </c>
      <c r="DX362">
        <v>1</v>
      </c>
      <c r="DZ362" t="s">
        <v>3</v>
      </c>
      <c r="EA362" t="s">
        <v>3</v>
      </c>
      <c r="EB362" t="s">
        <v>3</v>
      </c>
      <c r="EC362" t="s">
        <v>3</v>
      </c>
      <c r="EE362">
        <v>416979905</v>
      </c>
      <c r="EF362">
        <v>3</v>
      </c>
      <c r="EG362" t="s">
        <v>405</v>
      </c>
      <c r="EH362">
        <v>0</v>
      </c>
      <c r="EI362" t="s">
        <v>3</v>
      </c>
      <c r="EJ362">
        <v>2</v>
      </c>
      <c r="EK362">
        <v>108001</v>
      </c>
      <c r="EL362" t="s">
        <v>406</v>
      </c>
      <c r="EM362" t="s">
        <v>407</v>
      </c>
      <c r="EO362" t="s">
        <v>417</v>
      </c>
      <c r="EQ362">
        <v>131072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3.84</v>
      </c>
      <c r="EX362">
        <v>0</v>
      </c>
      <c r="EY362">
        <v>0</v>
      </c>
      <c r="FQ362">
        <v>0</v>
      </c>
      <c r="FR362">
        <v>0</v>
      </c>
      <c r="FS362">
        <v>0</v>
      </c>
      <c r="FX362">
        <v>97</v>
      </c>
      <c r="FY362">
        <v>51</v>
      </c>
      <c r="GA362" t="s">
        <v>3</v>
      </c>
      <c r="GD362">
        <v>1</v>
      </c>
      <c r="GF362">
        <v>-352997144</v>
      </c>
      <c r="GG362">
        <v>2</v>
      </c>
      <c r="GH362">
        <v>1</v>
      </c>
      <c r="GI362">
        <v>-2</v>
      </c>
      <c r="GJ362">
        <v>0</v>
      </c>
      <c r="GK362">
        <v>0</v>
      </c>
      <c r="GL362">
        <f t="shared" si="307"/>
        <v>0</v>
      </c>
      <c r="GM362">
        <f t="shared" si="308"/>
        <v>1991.41</v>
      </c>
      <c r="GN362">
        <f t="shared" si="309"/>
        <v>0</v>
      </c>
      <c r="GO362">
        <f t="shared" si="310"/>
        <v>1991.41</v>
      </c>
      <c r="GP362">
        <f t="shared" si="311"/>
        <v>0</v>
      </c>
      <c r="GR362">
        <v>0</v>
      </c>
      <c r="GS362">
        <v>0</v>
      </c>
      <c r="GT362">
        <v>0</v>
      </c>
      <c r="GU362" t="s">
        <v>3</v>
      </c>
      <c r="GV362">
        <f t="shared" si="312"/>
        <v>0</v>
      </c>
      <c r="GW362">
        <v>1</v>
      </c>
      <c r="GX362">
        <f t="shared" si="313"/>
        <v>0</v>
      </c>
      <c r="HA362">
        <v>0</v>
      </c>
      <c r="HB362">
        <v>0</v>
      </c>
      <c r="HC362">
        <f t="shared" si="314"/>
        <v>0</v>
      </c>
      <c r="HE362" t="s">
        <v>3</v>
      </c>
      <c r="HF362" t="s">
        <v>3</v>
      </c>
      <c r="HM362" t="s">
        <v>3</v>
      </c>
      <c r="HN362" t="s">
        <v>408</v>
      </c>
      <c r="HO362" t="s">
        <v>409</v>
      </c>
      <c r="HP362" t="s">
        <v>406</v>
      </c>
      <c r="HQ362" t="s">
        <v>406</v>
      </c>
      <c r="HS362">
        <v>0</v>
      </c>
      <c r="IK362">
        <v>0</v>
      </c>
    </row>
    <row r="363" spans="1:245" x14ac:dyDescent="0.2">
      <c r="A363">
        <v>17</v>
      </c>
      <c r="B363">
        <v>1</v>
      </c>
      <c r="C363">
        <f>ROW(SmtRes!A737)</f>
        <v>737</v>
      </c>
      <c r="D363">
        <f>ROW(EtalonRes!A737)</f>
        <v>737</v>
      </c>
      <c r="E363" t="s">
        <v>542</v>
      </c>
      <c r="F363" t="s">
        <v>539</v>
      </c>
      <c r="G363" t="s">
        <v>540</v>
      </c>
      <c r="H363" t="s">
        <v>378</v>
      </c>
      <c r="I363">
        <v>1</v>
      </c>
      <c r="J363">
        <v>0</v>
      </c>
      <c r="K363">
        <v>1</v>
      </c>
      <c r="O363">
        <f t="shared" si="292"/>
        <v>2676.64</v>
      </c>
      <c r="P363">
        <f>SUMIF(SmtRes!AQ735:'SmtRes'!AQ737,"=1",SmtRes!DF735:'SmtRes'!DF737)</f>
        <v>0</v>
      </c>
      <c r="Q363">
        <f>SUMIF(SmtRes!AQ735:'SmtRes'!AQ737,"=1",SmtRes!DG735:'SmtRes'!DG737)</f>
        <v>0</v>
      </c>
      <c r="R363">
        <f>SUMIF(SmtRes!AQ735:'SmtRes'!AQ737,"=1",SmtRes!DH735:'SmtRes'!DH737)</f>
        <v>0</v>
      </c>
      <c r="S363">
        <f>SUMIF(SmtRes!AQ735:'SmtRes'!AQ737,"=1",SmtRes!DI735:'SmtRes'!DI737)</f>
        <v>2676.64</v>
      </c>
      <c r="T363">
        <f t="shared" si="293"/>
        <v>0</v>
      </c>
      <c r="U363">
        <f>SUMIF(SmtRes!AQ735:'SmtRes'!AQ737,"=1",SmtRes!CV735:'SmtRes'!CV737)</f>
        <v>3.2256</v>
      </c>
      <c r="V363">
        <f>SUMIF(SmtRes!AQ735:'SmtRes'!AQ737,"=1",SmtRes!CW735:'SmtRes'!CW737)</f>
        <v>0</v>
      </c>
      <c r="W363">
        <f t="shared" si="294"/>
        <v>0</v>
      </c>
      <c r="X363">
        <f t="shared" si="295"/>
        <v>2596.34</v>
      </c>
      <c r="Y363">
        <f t="shared" si="295"/>
        <v>1365.09</v>
      </c>
      <c r="AA363">
        <v>425763196</v>
      </c>
      <c r="AB363">
        <f t="shared" si="296"/>
        <v>2676.6351359999999</v>
      </c>
      <c r="AC363">
        <f t="shared" si="297"/>
        <v>0</v>
      </c>
      <c r="AD363">
        <f t="shared" si="298"/>
        <v>0</v>
      </c>
      <c r="AE363">
        <f t="shared" si="299"/>
        <v>0</v>
      </c>
      <c r="AF363">
        <f>ROUND((SUM(SmtRes!BT735:'SmtRes'!BT737)),6)</f>
        <v>2676.6351359999999</v>
      </c>
      <c r="AG363">
        <f t="shared" si="300"/>
        <v>0</v>
      </c>
      <c r="AH363">
        <f>(SUM(SmtRes!BU735:'SmtRes'!BU737))</f>
        <v>3.2255999999999996</v>
      </c>
      <c r="AI363">
        <f>(0)</f>
        <v>0</v>
      </c>
      <c r="AJ363">
        <f t="shared" si="301"/>
        <v>0</v>
      </c>
      <c r="AK363">
        <v>3221.6433999999999</v>
      </c>
      <c r="AL363">
        <v>35.173000000000002</v>
      </c>
      <c r="AM363">
        <v>0</v>
      </c>
      <c r="AN363">
        <v>0</v>
      </c>
      <c r="AO363">
        <v>3186.4703999999997</v>
      </c>
      <c r="AP363">
        <v>0</v>
      </c>
      <c r="AQ363">
        <v>3.84</v>
      </c>
      <c r="AR363">
        <v>0</v>
      </c>
      <c r="AS363">
        <v>0</v>
      </c>
      <c r="AT363">
        <v>97</v>
      </c>
      <c r="AU363">
        <v>51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1</v>
      </c>
      <c r="BD363" t="s">
        <v>3</v>
      </c>
      <c r="BE363" t="s">
        <v>3</v>
      </c>
      <c r="BF363" t="s">
        <v>3</v>
      </c>
      <c r="BG363" t="s">
        <v>3</v>
      </c>
      <c r="BH363">
        <v>0</v>
      </c>
      <c r="BI363">
        <v>2</v>
      </c>
      <c r="BJ363" t="s">
        <v>541</v>
      </c>
      <c r="BM363">
        <v>108001</v>
      </c>
      <c r="BN363">
        <v>0</v>
      </c>
      <c r="BO363" t="s">
        <v>3</v>
      </c>
      <c r="BP363">
        <v>0</v>
      </c>
      <c r="BQ363">
        <v>3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97</v>
      </c>
      <c r="CA363">
        <v>51</v>
      </c>
      <c r="CB363" t="s">
        <v>3</v>
      </c>
      <c r="CE363">
        <v>0</v>
      </c>
      <c r="CF363">
        <v>0</v>
      </c>
      <c r="CG363">
        <v>0</v>
      </c>
      <c r="CM363">
        <v>0</v>
      </c>
      <c r="CN363" t="s">
        <v>3</v>
      </c>
      <c r="CO363">
        <v>0</v>
      </c>
      <c r="CP363">
        <f t="shared" si="302"/>
        <v>2676.64</v>
      </c>
      <c r="CQ363">
        <f>SUMIF(SmtRes!AQ735:'SmtRes'!AQ737,"=1",SmtRes!AA735:'SmtRes'!AA737)</f>
        <v>57.93</v>
      </c>
      <c r="CR363">
        <f>SUMIF(SmtRes!AQ735:'SmtRes'!AQ737,"=1",SmtRes!AB735:'SmtRes'!AB737)</f>
        <v>0</v>
      </c>
      <c r="CS363">
        <f>SUMIF(SmtRes!AQ735:'SmtRes'!AQ737,"=1",SmtRes!AC735:'SmtRes'!AC737)</f>
        <v>0</v>
      </c>
      <c r="CT363">
        <f>SUMIF(SmtRes!AQ735:'SmtRes'!AQ737,"=1",SmtRes!AD735:'SmtRes'!AD737)</f>
        <v>829.81</v>
      </c>
      <c r="CU363">
        <f t="shared" si="303"/>
        <v>0</v>
      </c>
      <c r="CV363">
        <f>SUMIF(SmtRes!AQ735:'SmtRes'!AQ737,"=1",SmtRes!BU735:'SmtRes'!BU737)</f>
        <v>3.2255999999999996</v>
      </c>
      <c r="CW363">
        <f>SUMIF(SmtRes!AQ735:'SmtRes'!AQ737,"=1",SmtRes!BV735:'SmtRes'!BV737)</f>
        <v>0</v>
      </c>
      <c r="CX363">
        <f t="shared" si="304"/>
        <v>0</v>
      </c>
      <c r="CY363">
        <f t="shared" si="305"/>
        <v>2596.3407999999999</v>
      </c>
      <c r="CZ363">
        <f t="shared" si="306"/>
        <v>1365.0863999999999</v>
      </c>
      <c r="DC363" t="s">
        <v>3</v>
      </c>
      <c r="DD363" t="s">
        <v>21</v>
      </c>
      <c r="DE363" t="s">
        <v>366</v>
      </c>
      <c r="DF363" t="s">
        <v>366</v>
      </c>
      <c r="DG363" t="s">
        <v>366</v>
      </c>
      <c r="DH363" t="s">
        <v>3</v>
      </c>
      <c r="DI363" t="s">
        <v>366</v>
      </c>
      <c r="DJ363" t="s">
        <v>366</v>
      </c>
      <c r="DK363" t="s">
        <v>3</v>
      </c>
      <c r="DL363" t="s">
        <v>3</v>
      </c>
      <c r="DM363" t="s">
        <v>3</v>
      </c>
      <c r="DN363">
        <v>0</v>
      </c>
      <c r="DO363">
        <v>0</v>
      </c>
      <c r="DP363">
        <v>1</v>
      </c>
      <c r="DQ363">
        <v>1</v>
      </c>
      <c r="DU363">
        <v>1013</v>
      </c>
      <c r="DV363" t="s">
        <v>378</v>
      </c>
      <c r="DW363" t="s">
        <v>378</v>
      </c>
      <c r="DX363">
        <v>1</v>
      </c>
      <c r="DZ363" t="s">
        <v>3</v>
      </c>
      <c r="EA363" t="s">
        <v>3</v>
      </c>
      <c r="EB363" t="s">
        <v>3</v>
      </c>
      <c r="EC363" t="s">
        <v>3</v>
      </c>
      <c r="EE363">
        <v>416979905</v>
      </c>
      <c r="EF363">
        <v>3</v>
      </c>
      <c r="EG363" t="s">
        <v>405</v>
      </c>
      <c r="EH363">
        <v>0</v>
      </c>
      <c r="EI363" t="s">
        <v>3</v>
      </c>
      <c r="EJ363">
        <v>2</v>
      </c>
      <c r="EK363">
        <v>108001</v>
      </c>
      <c r="EL363" t="s">
        <v>406</v>
      </c>
      <c r="EM363" t="s">
        <v>407</v>
      </c>
      <c r="EO363" t="s">
        <v>3</v>
      </c>
      <c r="EQ363">
        <v>131072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3.84</v>
      </c>
      <c r="EX363">
        <v>0</v>
      </c>
      <c r="EY363">
        <v>0</v>
      </c>
      <c r="FQ363">
        <v>0</v>
      </c>
      <c r="FR363">
        <v>0</v>
      </c>
      <c r="FS363">
        <v>0</v>
      </c>
      <c r="FX363">
        <v>97</v>
      </c>
      <c r="FY363">
        <v>51</v>
      </c>
      <c r="GA363" t="s">
        <v>3</v>
      </c>
      <c r="GD363">
        <v>1</v>
      </c>
      <c r="GF363">
        <v>-352997144</v>
      </c>
      <c r="GG363">
        <v>2</v>
      </c>
      <c r="GH363">
        <v>1</v>
      </c>
      <c r="GI363">
        <v>-2</v>
      </c>
      <c r="GJ363">
        <v>0</v>
      </c>
      <c r="GK363">
        <v>0</v>
      </c>
      <c r="GL363">
        <f t="shared" si="307"/>
        <v>0</v>
      </c>
      <c r="GM363">
        <f t="shared" si="308"/>
        <v>6638.07</v>
      </c>
      <c r="GN363">
        <f t="shared" si="309"/>
        <v>0</v>
      </c>
      <c r="GO363">
        <f t="shared" si="310"/>
        <v>6638.07</v>
      </c>
      <c r="GP363">
        <f t="shared" si="311"/>
        <v>0</v>
      </c>
      <c r="GR363">
        <v>0</v>
      </c>
      <c r="GS363">
        <v>0</v>
      </c>
      <c r="GT363">
        <v>0</v>
      </c>
      <c r="GU363" t="s">
        <v>3</v>
      </c>
      <c r="GV363">
        <f t="shared" si="312"/>
        <v>0</v>
      </c>
      <c r="GW363">
        <v>1</v>
      </c>
      <c r="GX363">
        <f t="shared" si="313"/>
        <v>0</v>
      </c>
      <c r="HA363">
        <v>0</v>
      </c>
      <c r="HB363">
        <v>0</v>
      </c>
      <c r="HC363">
        <f t="shared" si="314"/>
        <v>0</v>
      </c>
      <c r="HE363" t="s">
        <v>3</v>
      </c>
      <c r="HF363" t="s">
        <v>3</v>
      </c>
      <c r="HM363" t="s">
        <v>3</v>
      </c>
      <c r="HN363" t="s">
        <v>408</v>
      </c>
      <c r="HO363" t="s">
        <v>409</v>
      </c>
      <c r="HP363" t="s">
        <v>406</v>
      </c>
      <c r="HQ363" t="s">
        <v>406</v>
      </c>
      <c r="HS363">
        <v>0</v>
      </c>
      <c r="IK363">
        <v>0</v>
      </c>
    </row>
    <row r="364" spans="1:245" x14ac:dyDescent="0.2">
      <c r="A364">
        <v>17</v>
      </c>
      <c r="B364">
        <v>1</v>
      </c>
      <c r="C364">
        <f>ROW(SmtRes!A740)</f>
        <v>740</v>
      </c>
      <c r="D364">
        <f>ROW(EtalonRes!A740)</f>
        <v>740</v>
      </c>
      <c r="E364" t="s">
        <v>543</v>
      </c>
      <c r="F364" t="s">
        <v>544</v>
      </c>
      <c r="G364" t="s">
        <v>545</v>
      </c>
      <c r="H364" t="s">
        <v>378</v>
      </c>
      <c r="I364">
        <v>1</v>
      </c>
      <c r="J364">
        <v>0</v>
      </c>
      <c r="K364">
        <v>1</v>
      </c>
      <c r="O364">
        <f t="shared" si="292"/>
        <v>938.91</v>
      </c>
      <c r="P364">
        <f>SUMIF(SmtRes!AQ738:'SmtRes'!AQ740,"=1",SmtRes!DF738:'SmtRes'!DF740)</f>
        <v>0</v>
      </c>
      <c r="Q364">
        <f>SUMIF(SmtRes!AQ738:'SmtRes'!AQ740,"=1",SmtRes!DG738:'SmtRes'!DG740)</f>
        <v>0</v>
      </c>
      <c r="R364">
        <f>SUMIF(SmtRes!AQ738:'SmtRes'!AQ740,"=1",SmtRes!DH738:'SmtRes'!DH740)</f>
        <v>0</v>
      </c>
      <c r="S364">
        <f>SUMIF(SmtRes!AQ738:'SmtRes'!AQ740,"=1",SmtRes!DI738:'SmtRes'!DI740)</f>
        <v>938.91</v>
      </c>
      <c r="T364">
        <f t="shared" si="293"/>
        <v>0</v>
      </c>
      <c r="U364">
        <f>SUMIF(SmtRes!AQ738:'SmtRes'!AQ740,"=1",SmtRes!CV738:'SmtRes'!CV740)</f>
        <v>1.13148</v>
      </c>
      <c r="V364">
        <f>SUMIF(SmtRes!AQ738:'SmtRes'!AQ740,"=1",SmtRes!CW738:'SmtRes'!CW740)</f>
        <v>0</v>
      </c>
      <c r="W364">
        <f t="shared" si="294"/>
        <v>0</v>
      </c>
      <c r="X364">
        <f t="shared" si="295"/>
        <v>910.74</v>
      </c>
      <c r="Y364">
        <f t="shared" si="295"/>
        <v>478.84</v>
      </c>
      <c r="AA364">
        <v>425763196</v>
      </c>
      <c r="AB364">
        <f t="shared" si="296"/>
        <v>938.91341899999998</v>
      </c>
      <c r="AC364">
        <f t="shared" si="297"/>
        <v>0</v>
      </c>
      <c r="AD364">
        <f t="shared" si="298"/>
        <v>0</v>
      </c>
      <c r="AE364">
        <f t="shared" si="299"/>
        <v>0</v>
      </c>
      <c r="AF364">
        <f>ROUND((SUM(SmtRes!BT738:'SmtRes'!BT740)),6)</f>
        <v>938.91341899999998</v>
      </c>
      <c r="AG364">
        <f t="shared" si="300"/>
        <v>0</v>
      </c>
      <c r="AH364">
        <f>(SUM(SmtRes!BU738:'SmtRes'!BU740))</f>
        <v>1.13148</v>
      </c>
      <c r="AI364">
        <f>(0)</f>
        <v>0</v>
      </c>
      <c r="AJ364">
        <f t="shared" si="301"/>
        <v>0</v>
      </c>
      <c r="AK364">
        <v>3771.3649</v>
      </c>
      <c r="AL364">
        <v>45.518000000000008</v>
      </c>
      <c r="AM364">
        <v>0</v>
      </c>
      <c r="AN364">
        <v>0</v>
      </c>
      <c r="AO364">
        <v>3725.8469</v>
      </c>
      <c r="AP364">
        <v>0</v>
      </c>
      <c r="AQ364">
        <v>4.49</v>
      </c>
      <c r="AR364">
        <v>0</v>
      </c>
      <c r="AS364">
        <v>0</v>
      </c>
      <c r="AT364">
        <v>97</v>
      </c>
      <c r="AU364">
        <v>51</v>
      </c>
      <c r="AV364">
        <v>1</v>
      </c>
      <c r="AW364">
        <v>1</v>
      </c>
      <c r="AZ364">
        <v>1</v>
      </c>
      <c r="BA364">
        <v>1</v>
      </c>
      <c r="BB364">
        <v>1</v>
      </c>
      <c r="BC364">
        <v>1</v>
      </c>
      <c r="BD364" t="s">
        <v>3</v>
      </c>
      <c r="BE364" t="s">
        <v>3</v>
      </c>
      <c r="BF364" t="s">
        <v>3</v>
      </c>
      <c r="BG364" t="s">
        <v>3</v>
      </c>
      <c r="BH364">
        <v>0</v>
      </c>
      <c r="BI364">
        <v>2</v>
      </c>
      <c r="BJ364" t="s">
        <v>546</v>
      </c>
      <c r="BM364">
        <v>108001</v>
      </c>
      <c r="BN364">
        <v>0</v>
      </c>
      <c r="BO364" t="s">
        <v>3</v>
      </c>
      <c r="BP364">
        <v>0</v>
      </c>
      <c r="BQ364">
        <v>3</v>
      </c>
      <c r="BR364">
        <v>0</v>
      </c>
      <c r="BS364">
        <v>1</v>
      </c>
      <c r="BT364">
        <v>1</v>
      </c>
      <c r="BU364">
        <v>1</v>
      </c>
      <c r="BV364">
        <v>1</v>
      </c>
      <c r="BW364">
        <v>1</v>
      </c>
      <c r="BX364">
        <v>1</v>
      </c>
      <c r="BY364" t="s">
        <v>3</v>
      </c>
      <c r="BZ364">
        <v>97</v>
      </c>
      <c r="CA364">
        <v>51</v>
      </c>
      <c r="CB364" t="s">
        <v>516</v>
      </c>
      <c r="CE364">
        <v>0</v>
      </c>
      <c r="CF364">
        <v>0</v>
      </c>
      <c r="CG364">
        <v>0</v>
      </c>
      <c r="CM364">
        <v>0</v>
      </c>
      <c r="CN364" t="s">
        <v>415</v>
      </c>
      <c r="CO364">
        <v>0</v>
      </c>
      <c r="CP364">
        <f t="shared" si="302"/>
        <v>938.91</v>
      </c>
      <c r="CQ364">
        <f>SUMIF(SmtRes!AQ738:'SmtRes'!AQ740,"=1",SmtRes!AA738:'SmtRes'!AA740)</f>
        <v>57.93</v>
      </c>
      <c r="CR364">
        <f>SUMIF(SmtRes!AQ738:'SmtRes'!AQ740,"=1",SmtRes!AB738:'SmtRes'!AB740)</f>
        <v>0</v>
      </c>
      <c r="CS364">
        <f>SUMIF(SmtRes!AQ738:'SmtRes'!AQ740,"=1",SmtRes!AC738:'SmtRes'!AC740)</f>
        <v>0</v>
      </c>
      <c r="CT364">
        <f>SUMIF(SmtRes!AQ738:'SmtRes'!AQ740,"=1",SmtRes!AD738:'SmtRes'!AD740)</f>
        <v>829.81</v>
      </c>
      <c r="CU364">
        <f t="shared" si="303"/>
        <v>0</v>
      </c>
      <c r="CV364">
        <f>SUMIF(SmtRes!AQ738:'SmtRes'!AQ740,"=1",SmtRes!BU738:'SmtRes'!BU740)</f>
        <v>1.13148</v>
      </c>
      <c r="CW364">
        <f>SUMIF(SmtRes!AQ738:'SmtRes'!AQ740,"=1",SmtRes!BV738:'SmtRes'!BV740)</f>
        <v>0</v>
      </c>
      <c r="CX364">
        <f t="shared" si="304"/>
        <v>0</v>
      </c>
      <c r="CY364">
        <f t="shared" si="305"/>
        <v>910.74270000000001</v>
      </c>
      <c r="CZ364">
        <f t="shared" si="306"/>
        <v>478.84409999999997</v>
      </c>
      <c r="DC364" t="s">
        <v>3</v>
      </c>
      <c r="DD364" t="s">
        <v>157</v>
      </c>
      <c r="DE364" t="s">
        <v>416</v>
      </c>
      <c r="DF364" t="s">
        <v>416</v>
      </c>
      <c r="DG364" t="s">
        <v>416</v>
      </c>
      <c r="DH364" t="s">
        <v>3</v>
      </c>
      <c r="DI364" t="s">
        <v>416</v>
      </c>
      <c r="DJ364" t="s">
        <v>416</v>
      </c>
      <c r="DK364" t="s">
        <v>3</v>
      </c>
      <c r="DL364" t="s">
        <v>3</v>
      </c>
      <c r="DM364" t="s">
        <v>3</v>
      </c>
      <c r="DN364">
        <v>0</v>
      </c>
      <c r="DO364">
        <v>0</v>
      </c>
      <c r="DP364">
        <v>1</v>
      </c>
      <c r="DQ364">
        <v>1</v>
      </c>
      <c r="DU364">
        <v>1013</v>
      </c>
      <c r="DV364" t="s">
        <v>378</v>
      </c>
      <c r="DW364" t="s">
        <v>378</v>
      </c>
      <c r="DX364">
        <v>1</v>
      </c>
      <c r="DZ364" t="s">
        <v>3</v>
      </c>
      <c r="EA364" t="s">
        <v>3</v>
      </c>
      <c r="EB364" t="s">
        <v>3</v>
      </c>
      <c r="EC364" t="s">
        <v>3</v>
      </c>
      <c r="EE364">
        <v>416979905</v>
      </c>
      <c r="EF364">
        <v>3</v>
      </c>
      <c r="EG364" t="s">
        <v>405</v>
      </c>
      <c r="EH364">
        <v>0</v>
      </c>
      <c r="EI364" t="s">
        <v>3</v>
      </c>
      <c r="EJ364">
        <v>2</v>
      </c>
      <c r="EK364">
        <v>108001</v>
      </c>
      <c r="EL364" t="s">
        <v>406</v>
      </c>
      <c r="EM364" t="s">
        <v>407</v>
      </c>
      <c r="EO364" t="s">
        <v>417</v>
      </c>
      <c r="EQ364">
        <v>131072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4.49</v>
      </c>
      <c r="EX364">
        <v>0</v>
      </c>
      <c r="EY364">
        <v>0</v>
      </c>
      <c r="FQ364">
        <v>0</v>
      </c>
      <c r="FR364">
        <v>0</v>
      </c>
      <c r="FS364">
        <v>0</v>
      </c>
      <c r="FX364">
        <v>97</v>
      </c>
      <c r="FY364">
        <v>51</v>
      </c>
      <c r="GA364" t="s">
        <v>3</v>
      </c>
      <c r="GD364">
        <v>1</v>
      </c>
      <c r="GF364">
        <v>623365442</v>
      </c>
      <c r="GG364">
        <v>2</v>
      </c>
      <c r="GH364">
        <v>1</v>
      </c>
      <c r="GI364">
        <v>-2</v>
      </c>
      <c r="GJ364">
        <v>0</v>
      </c>
      <c r="GK364">
        <v>0</v>
      </c>
      <c r="GL364">
        <f t="shared" si="307"/>
        <v>0</v>
      </c>
      <c r="GM364">
        <f t="shared" si="308"/>
        <v>2328.4899999999998</v>
      </c>
      <c r="GN364">
        <f t="shared" si="309"/>
        <v>0</v>
      </c>
      <c r="GO364">
        <f t="shared" si="310"/>
        <v>2328.4899999999998</v>
      </c>
      <c r="GP364">
        <f t="shared" si="311"/>
        <v>0</v>
      </c>
      <c r="GR364">
        <v>0</v>
      </c>
      <c r="GS364">
        <v>0</v>
      </c>
      <c r="GT364">
        <v>0</v>
      </c>
      <c r="GU364" t="s">
        <v>3</v>
      </c>
      <c r="GV364">
        <f t="shared" si="312"/>
        <v>0</v>
      </c>
      <c r="GW364">
        <v>1</v>
      </c>
      <c r="GX364">
        <f t="shared" si="313"/>
        <v>0</v>
      </c>
      <c r="HA364">
        <v>0</v>
      </c>
      <c r="HB364">
        <v>0</v>
      </c>
      <c r="HC364">
        <f t="shared" si="314"/>
        <v>0</v>
      </c>
      <c r="HE364" t="s">
        <v>3</v>
      </c>
      <c r="HF364" t="s">
        <v>3</v>
      </c>
      <c r="HM364" t="s">
        <v>3</v>
      </c>
      <c r="HN364" t="s">
        <v>408</v>
      </c>
      <c r="HO364" t="s">
        <v>409</v>
      </c>
      <c r="HP364" t="s">
        <v>406</v>
      </c>
      <c r="HQ364" t="s">
        <v>406</v>
      </c>
      <c r="HS364">
        <v>0</v>
      </c>
      <c r="IK364">
        <v>0</v>
      </c>
    </row>
    <row r="365" spans="1:245" x14ac:dyDescent="0.2">
      <c r="A365">
        <v>17</v>
      </c>
      <c r="B365">
        <v>1</v>
      </c>
      <c r="C365">
        <f>ROW(SmtRes!A743)</f>
        <v>743</v>
      </c>
      <c r="D365">
        <f>ROW(EtalonRes!A743)</f>
        <v>743</v>
      </c>
      <c r="E365" t="s">
        <v>547</v>
      </c>
      <c r="F365" t="s">
        <v>544</v>
      </c>
      <c r="G365" t="s">
        <v>545</v>
      </c>
      <c r="H365" t="s">
        <v>378</v>
      </c>
      <c r="I365">
        <v>1</v>
      </c>
      <c r="J365">
        <v>0</v>
      </c>
      <c r="K365">
        <v>1</v>
      </c>
      <c r="O365">
        <f t="shared" si="292"/>
        <v>3129.71</v>
      </c>
      <c r="P365">
        <f>SUMIF(SmtRes!AQ741:'SmtRes'!AQ743,"=1",SmtRes!DF741:'SmtRes'!DF743)</f>
        <v>0</v>
      </c>
      <c r="Q365">
        <f>SUMIF(SmtRes!AQ741:'SmtRes'!AQ743,"=1",SmtRes!DG741:'SmtRes'!DG743)</f>
        <v>0</v>
      </c>
      <c r="R365">
        <f>SUMIF(SmtRes!AQ741:'SmtRes'!AQ743,"=1",SmtRes!DH741:'SmtRes'!DH743)</f>
        <v>0</v>
      </c>
      <c r="S365">
        <f>SUMIF(SmtRes!AQ741:'SmtRes'!AQ743,"=1",SmtRes!DI741:'SmtRes'!DI743)</f>
        <v>3129.71</v>
      </c>
      <c r="T365">
        <f t="shared" si="293"/>
        <v>0</v>
      </c>
      <c r="U365">
        <f>SUMIF(SmtRes!AQ741:'SmtRes'!AQ743,"=1",SmtRes!CV741:'SmtRes'!CV743)</f>
        <v>3.7715999999999998</v>
      </c>
      <c r="V365">
        <f>SUMIF(SmtRes!AQ741:'SmtRes'!AQ743,"=1",SmtRes!CW741:'SmtRes'!CW743)</f>
        <v>0</v>
      </c>
      <c r="W365">
        <f t="shared" si="294"/>
        <v>0</v>
      </c>
      <c r="X365">
        <f t="shared" si="295"/>
        <v>3035.82</v>
      </c>
      <c r="Y365">
        <f t="shared" si="295"/>
        <v>1596.15</v>
      </c>
      <c r="AA365">
        <v>425763196</v>
      </c>
      <c r="AB365">
        <f t="shared" si="296"/>
        <v>3129.7113960000001</v>
      </c>
      <c r="AC365">
        <f t="shared" si="297"/>
        <v>0</v>
      </c>
      <c r="AD365">
        <f t="shared" si="298"/>
        <v>0</v>
      </c>
      <c r="AE365">
        <f t="shared" si="299"/>
        <v>0</v>
      </c>
      <c r="AF365">
        <f>ROUND((SUM(SmtRes!BT741:'SmtRes'!BT743)),6)</f>
        <v>3129.7113960000001</v>
      </c>
      <c r="AG365">
        <f t="shared" si="300"/>
        <v>0</v>
      </c>
      <c r="AH365">
        <f>(SUM(SmtRes!BU741:'SmtRes'!BU743))</f>
        <v>3.7715999999999998</v>
      </c>
      <c r="AI365">
        <f>(0)</f>
        <v>0</v>
      </c>
      <c r="AJ365">
        <f t="shared" si="301"/>
        <v>0</v>
      </c>
      <c r="AK365">
        <v>3771.3649</v>
      </c>
      <c r="AL365">
        <v>45.518000000000008</v>
      </c>
      <c r="AM365">
        <v>0</v>
      </c>
      <c r="AN365">
        <v>0</v>
      </c>
      <c r="AO365">
        <v>3725.8469</v>
      </c>
      <c r="AP365">
        <v>0</v>
      </c>
      <c r="AQ365">
        <v>4.49</v>
      </c>
      <c r="AR365">
        <v>0</v>
      </c>
      <c r="AS365">
        <v>0</v>
      </c>
      <c r="AT365">
        <v>97</v>
      </c>
      <c r="AU365">
        <v>51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1</v>
      </c>
      <c r="BD365" t="s">
        <v>3</v>
      </c>
      <c r="BE365" t="s">
        <v>3</v>
      </c>
      <c r="BF365" t="s">
        <v>3</v>
      </c>
      <c r="BG365" t="s">
        <v>3</v>
      </c>
      <c r="BH365">
        <v>0</v>
      </c>
      <c r="BI365">
        <v>2</v>
      </c>
      <c r="BJ365" t="s">
        <v>546</v>
      </c>
      <c r="BM365">
        <v>108001</v>
      </c>
      <c r="BN365">
        <v>0</v>
      </c>
      <c r="BO365" t="s">
        <v>3</v>
      </c>
      <c r="BP365">
        <v>0</v>
      </c>
      <c r="BQ365">
        <v>3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97</v>
      </c>
      <c r="CA365">
        <v>51</v>
      </c>
      <c r="CB365" t="s">
        <v>3</v>
      </c>
      <c r="CE365">
        <v>0</v>
      </c>
      <c r="CF365">
        <v>0</v>
      </c>
      <c r="CG365">
        <v>0</v>
      </c>
      <c r="CM365">
        <v>0</v>
      </c>
      <c r="CN365" t="s">
        <v>3</v>
      </c>
      <c r="CO365">
        <v>0</v>
      </c>
      <c r="CP365">
        <f t="shared" si="302"/>
        <v>3129.71</v>
      </c>
      <c r="CQ365">
        <f>SUMIF(SmtRes!AQ741:'SmtRes'!AQ743,"=1",SmtRes!AA741:'SmtRes'!AA743)</f>
        <v>57.93</v>
      </c>
      <c r="CR365">
        <f>SUMIF(SmtRes!AQ741:'SmtRes'!AQ743,"=1",SmtRes!AB741:'SmtRes'!AB743)</f>
        <v>0</v>
      </c>
      <c r="CS365">
        <f>SUMIF(SmtRes!AQ741:'SmtRes'!AQ743,"=1",SmtRes!AC741:'SmtRes'!AC743)</f>
        <v>0</v>
      </c>
      <c r="CT365">
        <f>SUMIF(SmtRes!AQ741:'SmtRes'!AQ743,"=1",SmtRes!AD741:'SmtRes'!AD743)</f>
        <v>829.81</v>
      </c>
      <c r="CU365">
        <f t="shared" si="303"/>
        <v>0</v>
      </c>
      <c r="CV365">
        <f>SUMIF(SmtRes!AQ741:'SmtRes'!AQ743,"=1",SmtRes!BU741:'SmtRes'!BU743)</f>
        <v>3.7715999999999998</v>
      </c>
      <c r="CW365">
        <f>SUMIF(SmtRes!AQ741:'SmtRes'!AQ743,"=1",SmtRes!BV741:'SmtRes'!BV743)</f>
        <v>0</v>
      </c>
      <c r="CX365">
        <f t="shared" si="304"/>
        <v>0</v>
      </c>
      <c r="CY365">
        <f t="shared" si="305"/>
        <v>3035.8186999999998</v>
      </c>
      <c r="CZ365">
        <f t="shared" si="306"/>
        <v>1596.1521</v>
      </c>
      <c r="DC365" t="s">
        <v>3</v>
      </c>
      <c r="DD365" t="s">
        <v>21</v>
      </c>
      <c r="DE365" t="s">
        <v>366</v>
      </c>
      <c r="DF365" t="s">
        <v>366</v>
      </c>
      <c r="DG365" t="s">
        <v>366</v>
      </c>
      <c r="DH365" t="s">
        <v>3</v>
      </c>
      <c r="DI365" t="s">
        <v>366</v>
      </c>
      <c r="DJ365" t="s">
        <v>366</v>
      </c>
      <c r="DK365" t="s">
        <v>3</v>
      </c>
      <c r="DL365" t="s">
        <v>3</v>
      </c>
      <c r="DM365" t="s">
        <v>3</v>
      </c>
      <c r="DN365">
        <v>0</v>
      </c>
      <c r="DO365">
        <v>0</v>
      </c>
      <c r="DP365">
        <v>1</v>
      </c>
      <c r="DQ365">
        <v>1</v>
      </c>
      <c r="DU365">
        <v>1013</v>
      </c>
      <c r="DV365" t="s">
        <v>378</v>
      </c>
      <c r="DW365" t="s">
        <v>378</v>
      </c>
      <c r="DX365">
        <v>1</v>
      </c>
      <c r="DZ365" t="s">
        <v>3</v>
      </c>
      <c r="EA365" t="s">
        <v>3</v>
      </c>
      <c r="EB365" t="s">
        <v>3</v>
      </c>
      <c r="EC365" t="s">
        <v>3</v>
      </c>
      <c r="EE365">
        <v>416979905</v>
      </c>
      <c r="EF365">
        <v>3</v>
      </c>
      <c r="EG365" t="s">
        <v>405</v>
      </c>
      <c r="EH365">
        <v>0</v>
      </c>
      <c r="EI365" t="s">
        <v>3</v>
      </c>
      <c r="EJ365">
        <v>2</v>
      </c>
      <c r="EK365">
        <v>108001</v>
      </c>
      <c r="EL365" t="s">
        <v>406</v>
      </c>
      <c r="EM365" t="s">
        <v>407</v>
      </c>
      <c r="EO365" t="s">
        <v>3</v>
      </c>
      <c r="EQ365">
        <v>131072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4.49</v>
      </c>
      <c r="EX365">
        <v>0</v>
      </c>
      <c r="EY365">
        <v>0</v>
      </c>
      <c r="FQ365">
        <v>0</v>
      </c>
      <c r="FR365">
        <v>0</v>
      </c>
      <c r="FS365">
        <v>0</v>
      </c>
      <c r="FX365">
        <v>97</v>
      </c>
      <c r="FY365">
        <v>51</v>
      </c>
      <c r="GA365" t="s">
        <v>3</v>
      </c>
      <c r="GD365">
        <v>1</v>
      </c>
      <c r="GF365">
        <v>623365442</v>
      </c>
      <c r="GG365">
        <v>2</v>
      </c>
      <c r="GH365">
        <v>1</v>
      </c>
      <c r="GI365">
        <v>-2</v>
      </c>
      <c r="GJ365">
        <v>0</v>
      </c>
      <c r="GK365">
        <v>0</v>
      </c>
      <c r="GL365">
        <f t="shared" si="307"/>
        <v>0</v>
      </c>
      <c r="GM365">
        <f t="shared" si="308"/>
        <v>7761.68</v>
      </c>
      <c r="GN365">
        <f t="shared" si="309"/>
        <v>0</v>
      </c>
      <c r="GO365">
        <f t="shared" si="310"/>
        <v>7761.68</v>
      </c>
      <c r="GP365">
        <f t="shared" si="311"/>
        <v>0</v>
      </c>
      <c r="GR365">
        <v>0</v>
      </c>
      <c r="GS365">
        <v>0</v>
      </c>
      <c r="GT365">
        <v>0</v>
      </c>
      <c r="GU365" t="s">
        <v>3</v>
      </c>
      <c r="GV365">
        <f t="shared" si="312"/>
        <v>0</v>
      </c>
      <c r="GW365">
        <v>1</v>
      </c>
      <c r="GX365">
        <f t="shared" si="313"/>
        <v>0</v>
      </c>
      <c r="HA365">
        <v>0</v>
      </c>
      <c r="HB365">
        <v>0</v>
      </c>
      <c r="HC365">
        <f t="shared" si="314"/>
        <v>0</v>
      </c>
      <c r="HE365" t="s">
        <v>3</v>
      </c>
      <c r="HF365" t="s">
        <v>3</v>
      </c>
      <c r="HM365" t="s">
        <v>3</v>
      </c>
      <c r="HN365" t="s">
        <v>408</v>
      </c>
      <c r="HO365" t="s">
        <v>409</v>
      </c>
      <c r="HP365" t="s">
        <v>406</v>
      </c>
      <c r="HQ365" t="s">
        <v>406</v>
      </c>
      <c r="HS365">
        <v>0</v>
      </c>
      <c r="IK365">
        <v>0</v>
      </c>
    </row>
    <row r="366" spans="1:245" x14ac:dyDescent="0.2">
      <c r="A366">
        <v>19</v>
      </c>
      <c r="B366">
        <v>1</v>
      </c>
      <c r="F366" t="s">
        <v>3</v>
      </c>
      <c r="G366" t="s">
        <v>548</v>
      </c>
      <c r="H366" t="s">
        <v>3</v>
      </c>
      <c r="AA366">
        <v>1</v>
      </c>
      <c r="IK366">
        <v>0</v>
      </c>
    </row>
    <row r="367" spans="1:245" x14ac:dyDescent="0.2">
      <c r="A367">
        <v>17</v>
      </c>
      <c r="B367">
        <v>1</v>
      </c>
      <c r="C367">
        <f>ROW(SmtRes!A756)</f>
        <v>756</v>
      </c>
      <c r="D367">
        <f>ROW(EtalonRes!A756)</f>
        <v>756</v>
      </c>
      <c r="E367" t="s">
        <v>549</v>
      </c>
      <c r="F367" t="s">
        <v>550</v>
      </c>
      <c r="G367" t="s">
        <v>551</v>
      </c>
      <c r="H367" t="s">
        <v>552</v>
      </c>
      <c r="I367">
        <v>1</v>
      </c>
      <c r="J367">
        <v>0</v>
      </c>
      <c r="K367">
        <v>1</v>
      </c>
      <c r="O367">
        <f>ROUND(CP367,2)</f>
        <v>6950.61</v>
      </c>
      <c r="P367">
        <f>SUMIF(SmtRes!AQ744:'SmtRes'!AQ756,"=1",SmtRes!DF744:'SmtRes'!DF756)</f>
        <v>0</v>
      </c>
      <c r="Q367">
        <f>SUMIF(SmtRes!AQ744:'SmtRes'!AQ756,"=1",SmtRes!DG744:'SmtRes'!DG756)</f>
        <v>45.82</v>
      </c>
      <c r="R367">
        <f>SUMIF(SmtRes!AQ744:'SmtRes'!AQ756,"=1",SmtRes!DH744:'SmtRes'!DH756)</f>
        <v>34.11</v>
      </c>
      <c r="S367">
        <f>SUMIF(SmtRes!AQ744:'SmtRes'!AQ756,"=1",SmtRes!DI744:'SmtRes'!DI756)</f>
        <v>6870.68</v>
      </c>
      <c r="T367">
        <f>ROUND(CU367*I367,2)</f>
        <v>0</v>
      </c>
      <c r="U367">
        <f>SUMIF(SmtRes!AQ744:'SmtRes'!AQ756,"=1",SmtRes!CV744:'SmtRes'!CV756)</f>
        <v>9.5155200000000004</v>
      </c>
      <c r="V367">
        <f>SUMIF(SmtRes!AQ744:'SmtRes'!AQ756,"=1",SmtRes!CW744:'SmtRes'!CW756)</f>
        <v>4.0320000000000002E-2</v>
      </c>
      <c r="W367">
        <f>ROUND(CX367*I367,2)</f>
        <v>0</v>
      </c>
      <c r="X367">
        <f>ROUND(CY367,2)</f>
        <v>6697.65</v>
      </c>
      <c r="Y367">
        <f>ROUND(CZ367,2)</f>
        <v>3521.44</v>
      </c>
      <c r="AA367">
        <v>425763196</v>
      </c>
      <c r="AB367">
        <f>ROUND((AC367+AD367+AF367),6)</f>
        <v>6916.501671</v>
      </c>
      <c r="AC367">
        <f>ROUND((0),6)</f>
        <v>0</v>
      </c>
      <c r="AD367">
        <f>ROUND((((SUM(SmtRes!BR744:'SmtRes'!BR756))-(SUM(SmtRes!BS744:'SmtRes'!BS756)))+AE367),6)</f>
        <v>45.820455000000003</v>
      </c>
      <c r="AE367">
        <f>ROUND((SUM(SmtRes!BS744:'SmtRes'!BS756)),6)</f>
        <v>34.109914000000003</v>
      </c>
      <c r="AF367">
        <f>ROUND((SUM(SmtRes!BT744:'SmtRes'!BT756)),6)</f>
        <v>6870.6812159999999</v>
      </c>
      <c r="AG367">
        <f>ROUND((AP367),6)</f>
        <v>0</v>
      </c>
      <c r="AH367">
        <f>(SUM(SmtRes!BU744:'SmtRes'!BU756))</f>
        <v>9.5155199999999986</v>
      </c>
      <c r="AI367">
        <f>(SUM(SmtRes!BV744:'SmtRes'!BV756))</f>
        <v>4.0320000000000002E-2</v>
      </c>
      <c r="AJ367">
        <f>(AS367)</f>
        <v>0</v>
      </c>
      <c r="AK367">
        <v>36068.375070000002</v>
      </c>
      <c r="AL367">
        <v>8486.5830700000006</v>
      </c>
      <c r="AM367">
        <v>181.8272</v>
      </c>
      <c r="AN367">
        <v>135.35679999999999</v>
      </c>
      <c r="AO367">
        <v>27264.607999999997</v>
      </c>
      <c r="AP367">
        <v>0</v>
      </c>
      <c r="AQ367">
        <v>37.76</v>
      </c>
      <c r="AR367">
        <v>0.16</v>
      </c>
      <c r="AS367">
        <v>0</v>
      </c>
      <c r="AT367">
        <v>97</v>
      </c>
      <c r="AU367">
        <v>51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1</v>
      </c>
      <c r="BD367" t="s">
        <v>3</v>
      </c>
      <c r="BE367" t="s">
        <v>3</v>
      </c>
      <c r="BF367" t="s">
        <v>3</v>
      </c>
      <c r="BG367" t="s">
        <v>3</v>
      </c>
      <c r="BH367">
        <v>0</v>
      </c>
      <c r="BI367">
        <v>2</v>
      </c>
      <c r="BJ367" t="s">
        <v>553</v>
      </c>
      <c r="BM367">
        <v>108001</v>
      </c>
      <c r="BN367">
        <v>0</v>
      </c>
      <c r="BO367" t="s">
        <v>3</v>
      </c>
      <c r="BP367">
        <v>0</v>
      </c>
      <c r="BQ367">
        <v>3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97</v>
      </c>
      <c r="CA367">
        <v>51</v>
      </c>
      <c r="CB367" t="s">
        <v>3</v>
      </c>
      <c r="CE367">
        <v>0</v>
      </c>
      <c r="CF367">
        <v>0</v>
      </c>
      <c r="CG367">
        <v>0</v>
      </c>
      <c r="CM367">
        <v>0</v>
      </c>
      <c r="CN367" t="s">
        <v>415</v>
      </c>
      <c r="CO367">
        <v>0</v>
      </c>
      <c r="CP367">
        <f>(P367+Q367+S367+R367)</f>
        <v>6950.61</v>
      </c>
      <c r="CQ367">
        <f>SUMIF(SmtRes!AQ744:'SmtRes'!AQ756,"=1",SmtRes!AA744:'SmtRes'!AA756)</f>
        <v>1289761.0300000003</v>
      </c>
      <c r="CR367">
        <f>SUMIF(SmtRes!AQ744:'SmtRes'!AQ756,"=1",SmtRes!AB744:'SmtRes'!AB756)</f>
        <v>2272.84</v>
      </c>
      <c r="CS367">
        <f>SUMIF(SmtRes!AQ744:'SmtRes'!AQ756,"=1",SmtRes!AC744:'SmtRes'!AC756)</f>
        <v>1691.96</v>
      </c>
      <c r="CT367">
        <f>SUMIF(SmtRes!AQ744:'SmtRes'!AQ756,"=1",SmtRes!AD744:'SmtRes'!AD756)</f>
        <v>722.05</v>
      </c>
      <c r="CU367">
        <f>AG367</f>
        <v>0</v>
      </c>
      <c r="CV367">
        <f>SUMIF(SmtRes!AQ744:'SmtRes'!AQ756,"=1",SmtRes!BU744:'SmtRes'!BU756)</f>
        <v>9.5155199999999986</v>
      </c>
      <c r="CW367">
        <f>SUMIF(SmtRes!AQ744:'SmtRes'!AQ756,"=1",SmtRes!BV744:'SmtRes'!BV756)</f>
        <v>4.0320000000000002E-2</v>
      </c>
      <c r="CX367">
        <f>AJ367</f>
        <v>0</v>
      </c>
      <c r="CY367">
        <f>(((S367+R367)*AT367)/100)</f>
        <v>6697.6463000000003</v>
      </c>
      <c r="CZ367">
        <f>(((S367+R367)*AU367)/100)</f>
        <v>3521.4429</v>
      </c>
      <c r="DC367" t="s">
        <v>3</v>
      </c>
      <c r="DD367" t="s">
        <v>157</v>
      </c>
      <c r="DE367" t="s">
        <v>416</v>
      </c>
      <c r="DF367" t="s">
        <v>416</v>
      </c>
      <c r="DG367" t="s">
        <v>416</v>
      </c>
      <c r="DH367" t="s">
        <v>3</v>
      </c>
      <c r="DI367" t="s">
        <v>416</v>
      </c>
      <c r="DJ367" t="s">
        <v>416</v>
      </c>
      <c r="DK367" t="s">
        <v>3</v>
      </c>
      <c r="DL367" t="s">
        <v>3</v>
      </c>
      <c r="DM367" t="s">
        <v>3</v>
      </c>
      <c r="DN367">
        <v>0</v>
      </c>
      <c r="DO367">
        <v>0</v>
      </c>
      <c r="DP367">
        <v>1</v>
      </c>
      <c r="DQ367">
        <v>1</v>
      </c>
      <c r="DU367">
        <v>1013</v>
      </c>
      <c r="DV367" t="s">
        <v>552</v>
      </c>
      <c r="DW367" t="s">
        <v>552</v>
      </c>
      <c r="DX367">
        <v>1</v>
      </c>
      <c r="DZ367" t="s">
        <v>3</v>
      </c>
      <c r="EA367" t="s">
        <v>3</v>
      </c>
      <c r="EB367" t="s">
        <v>3</v>
      </c>
      <c r="EC367" t="s">
        <v>3</v>
      </c>
      <c r="EE367">
        <v>416979905</v>
      </c>
      <c r="EF367">
        <v>3</v>
      </c>
      <c r="EG367" t="s">
        <v>405</v>
      </c>
      <c r="EH367">
        <v>0</v>
      </c>
      <c r="EI367" t="s">
        <v>3</v>
      </c>
      <c r="EJ367">
        <v>2</v>
      </c>
      <c r="EK367">
        <v>108001</v>
      </c>
      <c r="EL367" t="s">
        <v>406</v>
      </c>
      <c r="EM367" t="s">
        <v>407</v>
      </c>
      <c r="EO367" t="s">
        <v>417</v>
      </c>
      <c r="EQ367">
        <v>131072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37.76</v>
      </c>
      <c r="EX367">
        <v>0.16</v>
      </c>
      <c r="EY367">
        <v>0</v>
      </c>
      <c r="FQ367">
        <v>0</v>
      </c>
      <c r="FR367">
        <v>0</v>
      </c>
      <c r="FS367">
        <v>0</v>
      </c>
      <c r="FX367">
        <v>97</v>
      </c>
      <c r="FY367">
        <v>51</v>
      </c>
      <c r="GA367" t="s">
        <v>3</v>
      </c>
      <c r="GD367">
        <v>1</v>
      </c>
      <c r="GF367">
        <v>1837393301</v>
      </c>
      <c r="GG367">
        <v>2</v>
      </c>
      <c r="GH367">
        <v>1</v>
      </c>
      <c r="GI367">
        <v>-2</v>
      </c>
      <c r="GJ367">
        <v>0</v>
      </c>
      <c r="GK367">
        <v>0</v>
      </c>
      <c r="GL367">
        <f>ROUND(IF(AND(BH367=3,BI367=3,FS367&lt;&gt;0),P367,0),2)</f>
        <v>0</v>
      </c>
      <c r="GM367">
        <f>ROUND(O367+X367+Y367,2)+GX367</f>
        <v>17169.7</v>
      </c>
      <c r="GN367">
        <f>IF(OR(BI367=0,BI367=1),GM367-GX367,0)</f>
        <v>0</v>
      </c>
      <c r="GO367">
        <f>IF(BI367=2,GM367-GX367,0)</f>
        <v>17169.7</v>
      </c>
      <c r="GP367">
        <f>IF(BI367=4,GM367-GX367,0)</f>
        <v>0</v>
      </c>
      <c r="GR367">
        <v>0</v>
      </c>
      <c r="GS367">
        <v>0</v>
      </c>
      <c r="GT367">
        <v>0</v>
      </c>
      <c r="GU367" t="s">
        <v>3</v>
      </c>
      <c r="GV367">
        <f>ROUND((GT367),6)</f>
        <v>0</v>
      </c>
      <c r="GW367">
        <v>1</v>
      </c>
      <c r="GX367">
        <f>ROUND(HC367*I367,2)</f>
        <v>0</v>
      </c>
      <c r="HA367">
        <v>0</v>
      </c>
      <c r="HB367">
        <v>0</v>
      </c>
      <c r="HC367">
        <f>GV367*GW367</f>
        <v>0</v>
      </c>
      <c r="HE367" t="s">
        <v>3</v>
      </c>
      <c r="HF367" t="s">
        <v>3</v>
      </c>
      <c r="HM367" t="s">
        <v>3</v>
      </c>
      <c r="HN367" t="s">
        <v>408</v>
      </c>
      <c r="HO367" t="s">
        <v>409</v>
      </c>
      <c r="HP367" t="s">
        <v>406</v>
      </c>
      <c r="HQ367" t="s">
        <v>406</v>
      </c>
      <c r="HS367">
        <v>0</v>
      </c>
      <c r="IK367">
        <v>0</v>
      </c>
    </row>
    <row r="368" spans="1:245" x14ac:dyDescent="0.2">
      <c r="A368">
        <v>17</v>
      </c>
      <c r="B368">
        <v>1</v>
      </c>
      <c r="C368">
        <f>ROW(SmtRes!A769)</f>
        <v>769</v>
      </c>
      <c r="D368">
        <f>ROW(EtalonRes!A769)</f>
        <v>769</v>
      </c>
      <c r="E368" t="s">
        <v>554</v>
      </c>
      <c r="F368" t="s">
        <v>550</v>
      </c>
      <c r="G368" t="s">
        <v>555</v>
      </c>
      <c r="H368" t="s">
        <v>552</v>
      </c>
      <c r="I368">
        <v>1</v>
      </c>
      <c r="J368">
        <v>0</v>
      </c>
      <c r="K368">
        <v>1</v>
      </c>
      <c r="O368">
        <f>ROUND(CP368,2)</f>
        <v>23168.71</v>
      </c>
      <c r="P368">
        <f>SUMIF(SmtRes!AQ757:'SmtRes'!AQ769,"=1",SmtRes!DF757:'SmtRes'!DF769)</f>
        <v>0</v>
      </c>
      <c r="Q368">
        <f>SUMIF(SmtRes!AQ757:'SmtRes'!AQ769,"=1",SmtRes!DG757:'SmtRes'!DG769)</f>
        <v>152.74</v>
      </c>
      <c r="R368">
        <f>SUMIF(SmtRes!AQ757:'SmtRes'!AQ769,"=1",SmtRes!DH757:'SmtRes'!DH769)</f>
        <v>113.70000000000002</v>
      </c>
      <c r="S368">
        <f>SUMIF(SmtRes!AQ757:'SmtRes'!AQ769,"=1",SmtRes!DI757:'SmtRes'!DI769)</f>
        <v>22902.27</v>
      </c>
      <c r="T368">
        <f>ROUND(CU368*I368,2)</f>
        <v>0</v>
      </c>
      <c r="U368">
        <f>SUMIF(SmtRes!AQ757:'SmtRes'!AQ769,"=1",SmtRes!CV757:'SmtRes'!CV769)</f>
        <v>31.718399999999999</v>
      </c>
      <c r="V368">
        <f>SUMIF(SmtRes!AQ757:'SmtRes'!AQ769,"=1",SmtRes!CW757:'SmtRes'!CW769)</f>
        <v>0.13439999999999999</v>
      </c>
      <c r="W368">
        <f>ROUND(CX368*I368,2)</f>
        <v>0</v>
      </c>
      <c r="X368">
        <f>ROUND(CY368,2)</f>
        <v>22325.49</v>
      </c>
      <c r="Y368">
        <f>ROUND(CZ368,2)</f>
        <v>11738.14</v>
      </c>
      <c r="AA368">
        <v>425763196</v>
      </c>
      <c r="AB368">
        <f>ROUND((AC368+AD368+AF368),6)</f>
        <v>23055.005568</v>
      </c>
      <c r="AC368">
        <f>ROUND((0),6)</f>
        <v>0</v>
      </c>
      <c r="AD368">
        <f>ROUND((((SUM(SmtRes!BR757:'SmtRes'!BR769))-(SUM(SmtRes!BS757:'SmtRes'!BS769)))+AE368),6)</f>
        <v>152.734848</v>
      </c>
      <c r="AE368">
        <f>ROUND((SUM(SmtRes!BS757:'SmtRes'!BS769)),6)</f>
        <v>113.69971200000001</v>
      </c>
      <c r="AF368">
        <f>ROUND((SUM(SmtRes!BT757:'SmtRes'!BT769)),6)</f>
        <v>22902.27072</v>
      </c>
      <c r="AG368">
        <f>ROUND((AP368),6)</f>
        <v>0</v>
      </c>
      <c r="AH368">
        <f>(SUM(SmtRes!BU757:'SmtRes'!BU769))</f>
        <v>31.718399999999995</v>
      </c>
      <c r="AI368">
        <f>(SUM(SmtRes!BV757:'SmtRes'!BV769))</f>
        <v>0.13439999999999999</v>
      </c>
      <c r="AJ368">
        <f>(AS368)</f>
        <v>0</v>
      </c>
      <c r="AK368">
        <v>36068.375070000002</v>
      </c>
      <c r="AL368">
        <v>8486.5830700000006</v>
      </c>
      <c r="AM368">
        <v>181.8272</v>
      </c>
      <c r="AN368">
        <v>135.35679999999999</v>
      </c>
      <c r="AO368">
        <v>27264.607999999997</v>
      </c>
      <c r="AP368">
        <v>0</v>
      </c>
      <c r="AQ368">
        <v>37.76</v>
      </c>
      <c r="AR368">
        <v>0.16</v>
      </c>
      <c r="AS368">
        <v>0</v>
      </c>
      <c r="AT368">
        <v>97</v>
      </c>
      <c r="AU368">
        <v>51</v>
      </c>
      <c r="AV368">
        <v>1</v>
      </c>
      <c r="AW368">
        <v>1</v>
      </c>
      <c r="AZ368">
        <v>1</v>
      </c>
      <c r="BA368">
        <v>1</v>
      </c>
      <c r="BB368">
        <v>1</v>
      </c>
      <c r="BC368">
        <v>1</v>
      </c>
      <c r="BD368" t="s">
        <v>3</v>
      </c>
      <c r="BE368" t="s">
        <v>3</v>
      </c>
      <c r="BF368" t="s">
        <v>3</v>
      </c>
      <c r="BG368" t="s">
        <v>3</v>
      </c>
      <c r="BH368">
        <v>0</v>
      </c>
      <c r="BI368">
        <v>2</v>
      </c>
      <c r="BJ368" t="s">
        <v>553</v>
      </c>
      <c r="BM368">
        <v>108001</v>
      </c>
      <c r="BN368">
        <v>0</v>
      </c>
      <c r="BO368" t="s">
        <v>3</v>
      </c>
      <c r="BP368">
        <v>0</v>
      </c>
      <c r="BQ368">
        <v>3</v>
      </c>
      <c r="BR368">
        <v>0</v>
      </c>
      <c r="BS368">
        <v>1</v>
      </c>
      <c r="BT368">
        <v>1</v>
      </c>
      <c r="BU368">
        <v>1</v>
      </c>
      <c r="BV368">
        <v>1</v>
      </c>
      <c r="BW368">
        <v>1</v>
      </c>
      <c r="BX368">
        <v>1</v>
      </c>
      <c r="BY368" t="s">
        <v>3</v>
      </c>
      <c r="BZ368">
        <v>97</v>
      </c>
      <c r="CA368">
        <v>51</v>
      </c>
      <c r="CB368" t="s">
        <v>3</v>
      </c>
      <c r="CE368">
        <v>0</v>
      </c>
      <c r="CF368">
        <v>0</v>
      </c>
      <c r="CG368">
        <v>0</v>
      </c>
      <c r="CM368">
        <v>0</v>
      </c>
      <c r="CN368" t="s">
        <v>556</v>
      </c>
      <c r="CO368">
        <v>0</v>
      </c>
      <c r="CP368">
        <f>(P368+Q368+S368+R368)</f>
        <v>23168.710000000003</v>
      </c>
      <c r="CQ368">
        <f>SUMIF(SmtRes!AQ757:'SmtRes'!AQ769,"=1",SmtRes!AA757:'SmtRes'!AA769)</f>
        <v>1289761.0300000003</v>
      </c>
      <c r="CR368">
        <f>SUMIF(SmtRes!AQ757:'SmtRes'!AQ769,"=1",SmtRes!AB757:'SmtRes'!AB769)</f>
        <v>2272.84</v>
      </c>
      <c r="CS368">
        <f>SUMIF(SmtRes!AQ757:'SmtRes'!AQ769,"=1",SmtRes!AC757:'SmtRes'!AC769)</f>
        <v>1691.96</v>
      </c>
      <c r="CT368">
        <f>SUMIF(SmtRes!AQ757:'SmtRes'!AQ769,"=1",SmtRes!AD757:'SmtRes'!AD769)</f>
        <v>722.05</v>
      </c>
      <c r="CU368">
        <f>AG368</f>
        <v>0</v>
      </c>
      <c r="CV368">
        <f>SUMIF(SmtRes!AQ757:'SmtRes'!AQ769,"=1",SmtRes!BU757:'SmtRes'!BU769)</f>
        <v>31.718399999999995</v>
      </c>
      <c r="CW368">
        <f>SUMIF(SmtRes!AQ757:'SmtRes'!AQ769,"=1",SmtRes!BV757:'SmtRes'!BV769)</f>
        <v>0.13439999999999999</v>
      </c>
      <c r="CX368">
        <f>AJ368</f>
        <v>0</v>
      </c>
      <c r="CY368">
        <f>(((S368+R368)*AT368)/100)</f>
        <v>22325.490900000004</v>
      </c>
      <c r="CZ368">
        <f>(((S368+R368)*AU368)/100)</f>
        <v>11738.144699999999</v>
      </c>
      <c r="DC368" t="s">
        <v>3</v>
      </c>
      <c r="DD368" t="s">
        <v>21</v>
      </c>
      <c r="DE368" t="s">
        <v>366</v>
      </c>
      <c r="DF368" t="s">
        <v>366</v>
      </c>
      <c r="DG368" t="s">
        <v>366</v>
      </c>
      <c r="DH368" t="s">
        <v>3</v>
      </c>
      <c r="DI368" t="s">
        <v>366</v>
      </c>
      <c r="DJ368" t="s">
        <v>366</v>
      </c>
      <c r="DK368" t="s">
        <v>3</v>
      </c>
      <c r="DL368" t="s">
        <v>3</v>
      </c>
      <c r="DM368" t="s">
        <v>3</v>
      </c>
      <c r="DN368">
        <v>0</v>
      </c>
      <c r="DO368">
        <v>0</v>
      </c>
      <c r="DP368">
        <v>1</v>
      </c>
      <c r="DQ368">
        <v>1</v>
      </c>
      <c r="DU368">
        <v>1013</v>
      </c>
      <c r="DV368" t="s">
        <v>552</v>
      </c>
      <c r="DW368" t="s">
        <v>552</v>
      </c>
      <c r="DX368">
        <v>1</v>
      </c>
      <c r="DZ368" t="s">
        <v>3</v>
      </c>
      <c r="EA368" t="s">
        <v>3</v>
      </c>
      <c r="EB368" t="s">
        <v>3</v>
      </c>
      <c r="EC368" t="s">
        <v>3</v>
      </c>
      <c r="EE368">
        <v>416979905</v>
      </c>
      <c r="EF368">
        <v>3</v>
      </c>
      <c r="EG368" t="s">
        <v>405</v>
      </c>
      <c r="EH368">
        <v>0</v>
      </c>
      <c r="EI368" t="s">
        <v>3</v>
      </c>
      <c r="EJ368">
        <v>2</v>
      </c>
      <c r="EK368">
        <v>108001</v>
      </c>
      <c r="EL368" t="s">
        <v>406</v>
      </c>
      <c r="EM368" t="s">
        <v>407</v>
      </c>
      <c r="EO368" t="s">
        <v>557</v>
      </c>
      <c r="EQ368">
        <v>131072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37.76</v>
      </c>
      <c r="EX368">
        <v>0.16</v>
      </c>
      <c r="EY368">
        <v>0</v>
      </c>
      <c r="FQ368">
        <v>0</v>
      </c>
      <c r="FR368">
        <v>0</v>
      </c>
      <c r="FS368">
        <v>0</v>
      </c>
      <c r="FX368">
        <v>97</v>
      </c>
      <c r="FY368">
        <v>51</v>
      </c>
      <c r="GA368" t="s">
        <v>3</v>
      </c>
      <c r="GD368">
        <v>1</v>
      </c>
      <c r="GF368">
        <v>1021766192</v>
      </c>
      <c r="GG368">
        <v>2</v>
      </c>
      <c r="GH368">
        <v>1</v>
      </c>
      <c r="GI368">
        <v>-2</v>
      </c>
      <c r="GJ368">
        <v>0</v>
      </c>
      <c r="GK368">
        <v>0</v>
      </c>
      <c r="GL368">
        <f>ROUND(IF(AND(BH368=3,BI368=3,FS368&lt;&gt;0),P368,0),2)</f>
        <v>0</v>
      </c>
      <c r="GM368">
        <f>ROUND(O368+X368+Y368,2)+GX368</f>
        <v>57232.34</v>
      </c>
      <c r="GN368">
        <f>IF(OR(BI368=0,BI368=1),GM368-GX368,0)</f>
        <v>0</v>
      </c>
      <c r="GO368">
        <f>IF(BI368=2,GM368-GX368,0)</f>
        <v>57232.34</v>
      </c>
      <c r="GP368">
        <f>IF(BI368=4,GM368-GX368,0)</f>
        <v>0</v>
      </c>
      <c r="GR368">
        <v>0</v>
      </c>
      <c r="GS368">
        <v>0</v>
      </c>
      <c r="GT368">
        <v>0</v>
      </c>
      <c r="GU368" t="s">
        <v>3</v>
      </c>
      <c r="GV368">
        <f>ROUND((GT368),6)</f>
        <v>0</v>
      </c>
      <c r="GW368">
        <v>1</v>
      </c>
      <c r="GX368">
        <f>ROUND(HC368*I368,2)</f>
        <v>0</v>
      </c>
      <c r="HA368">
        <v>0</v>
      </c>
      <c r="HB368">
        <v>0</v>
      </c>
      <c r="HC368">
        <f>GV368*GW368</f>
        <v>0</v>
      </c>
      <c r="HE368" t="s">
        <v>3</v>
      </c>
      <c r="HF368" t="s">
        <v>3</v>
      </c>
      <c r="HM368" t="s">
        <v>3</v>
      </c>
      <c r="HN368" t="s">
        <v>408</v>
      </c>
      <c r="HO368" t="s">
        <v>409</v>
      </c>
      <c r="HP368" t="s">
        <v>406</v>
      </c>
      <c r="HQ368" t="s">
        <v>406</v>
      </c>
      <c r="HS368">
        <v>0</v>
      </c>
      <c r="IK368">
        <v>0</v>
      </c>
    </row>
    <row r="370" spans="1:206" x14ac:dyDescent="0.2">
      <c r="A370" s="2">
        <v>51</v>
      </c>
      <c r="B370" s="2">
        <f>B348</f>
        <v>1</v>
      </c>
      <c r="C370" s="2">
        <f>A348</f>
        <v>4</v>
      </c>
      <c r="D370" s="2">
        <f>ROW(A348)</f>
        <v>348</v>
      </c>
      <c r="E370" s="2"/>
      <c r="F370" s="2" t="str">
        <f>IF(F348&lt;&gt;"",F348,"")</f>
        <v>Новый раздел</v>
      </c>
      <c r="G370" s="2" t="str">
        <f>IF(G348&lt;&gt;"",G348,"")</f>
        <v>7. Установка соединительных муфт</v>
      </c>
      <c r="H370" s="2">
        <v>0</v>
      </c>
      <c r="I370" s="2"/>
      <c r="J370" s="2"/>
      <c r="K370" s="2"/>
      <c r="L370" s="2"/>
      <c r="M370" s="2"/>
      <c r="N370" s="2"/>
      <c r="O370" s="2">
        <f t="shared" ref="O370:T370" si="315">ROUND(AB370,2)</f>
        <v>50245.37</v>
      </c>
      <c r="P370" s="2">
        <f t="shared" si="315"/>
        <v>0</v>
      </c>
      <c r="Q370" s="2">
        <f t="shared" si="315"/>
        <v>198.56</v>
      </c>
      <c r="R370" s="2">
        <f t="shared" si="315"/>
        <v>147.81</v>
      </c>
      <c r="S370" s="2">
        <f t="shared" si="315"/>
        <v>49899</v>
      </c>
      <c r="T370" s="2">
        <f t="shared" si="315"/>
        <v>0</v>
      </c>
      <c r="U370" s="2">
        <f>AH370</f>
        <v>66.459119999999999</v>
      </c>
      <c r="V370" s="2">
        <f>AI370</f>
        <v>0.17471999999999999</v>
      </c>
      <c r="W370" s="2">
        <f>ROUND(AJ370,2)</f>
        <v>0</v>
      </c>
      <c r="X370" s="2">
        <f>ROUND(AK370,2)</f>
        <v>48545.41</v>
      </c>
      <c r="Y370" s="2">
        <f>ROUND(AL370,2)</f>
        <v>25523.87</v>
      </c>
      <c r="Z370" s="2"/>
      <c r="AA370" s="2"/>
      <c r="AB370" s="2">
        <f>ROUND(SUMIF(AA352:AA368,"=425763196",O352:O368),2)</f>
        <v>50245.37</v>
      </c>
      <c r="AC370" s="2">
        <f>ROUND(SUMIF(AA352:AA368,"=425763196",P352:P368),2)</f>
        <v>0</v>
      </c>
      <c r="AD370" s="2">
        <f>ROUND(SUMIF(AA352:AA368,"=425763196",Q352:Q368),2)</f>
        <v>198.56</v>
      </c>
      <c r="AE370" s="2">
        <f>ROUND(SUMIF(AA352:AA368,"=425763196",R352:R368),2)</f>
        <v>147.81</v>
      </c>
      <c r="AF370" s="2">
        <f>ROUND(SUMIF(AA352:AA368,"=425763196",S352:S368),2)</f>
        <v>49899</v>
      </c>
      <c r="AG370" s="2">
        <f>ROUND(SUMIF(AA352:AA368,"=425763196",T352:T368),2)</f>
        <v>0</v>
      </c>
      <c r="AH370" s="2">
        <f>SUMIF(AA352:AA368,"=425763196",U352:U368)</f>
        <v>66.459119999999999</v>
      </c>
      <c r="AI370" s="2">
        <f>SUMIF(AA352:AA368,"=425763196",V352:V368)</f>
        <v>0.17471999999999999</v>
      </c>
      <c r="AJ370" s="2">
        <f>ROUND(SUMIF(AA352:AA368,"=425763196",W352:W368),2)</f>
        <v>0</v>
      </c>
      <c r="AK370" s="2">
        <f>ROUND(SUMIF(AA352:AA368,"=425763196",X352:X368),2)</f>
        <v>48545.41</v>
      </c>
      <c r="AL370" s="2">
        <f>ROUND(SUMIF(AA352:AA368,"=425763196",Y352:Y368),2)</f>
        <v>25523.87</v>
      </c>
      <c r="AM370" s="2"/>
      <c r="AN370" s="2"/>
      <c r="AO370" s="2">
        <f t="shared" ref="AO370:BD370" si="316">ROUND(BX370,2)</f>
        <v>0</v>
      </c>
      <c r="AP370" s="2">
        <f t="shared" si="316"/>
        <v>0</v>
      </c>
      <c r="AQ370" s="2">
        <f t="shared" si="316"/>
        <v>0</v>
      </c>
      <c r="AR370" s="2">
        <f t="shared" si="316"/>
        <v>124314.65</v>
      </c>
      <c r="AS370" s="2">
        <f t="shared" si="316"/>
        <v>0</v>
      </c>
      <c r="AT370" s="2">
        <f t="shared" si="316"/>
        <v>124314.65</v>
      </c>
      <c r="AU370" s="2">
        <f t="shared" si="316"/>
        <v>0</v>
      </c>
      <c r="AV370" s="2">
        <f t="shared" si="316"/>
        <v>0</v>
      </c>
      <c r="AW370" s="2">
        <f t="shared" si="316"/>
        <v>0</v>
      </c>
      <c r="AX370" s="2">
        <f t="shared" si="316"/>
        <v>0</v>
      </c>
      <c r="AY370" s="2">
        <f t="shared" si="316"/>
        <v>0</v>
      </c>
      <c r="AZ370" s="2">
        <f t="shared" si="316"/>
        <v>0</v>
      </c>
      <c r="BA370" s="2">
        <f t="shared" si="316"/>
        <v>0</v>
      </c>
      <c r="BB370" s="2">
        <f t="shared" si="316"/>
        <v>0</v>
      </c>
      <c r="BC370" s="2">
        <f t="shared" si="316"/>
        <v>0</v>
      </c>
      <c r="BD370" s="2">
        <f t="shared" si="316"/>
        <v>0</v>
      </c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>
        <f>ROUND(SUMIF(AA352:AA368,"=425763196",FQ352:FQ368),2)</f>
        <v>0</v>
      </c>
      <c r="BY370" s="2">
        <f>ROUND(SUMIF(AA352:AA368,"=425763196",FR352:FR368),2)</f>
        <v>0</v>
      </c>
      <c r="BZ370" s="2">
        <f>ROUND(SUMIF(AA352:AA368,"=425763196",GL352:GL368),2)</f>
        <v>0</v>
      </c>
      <c r="CA370" s="2">
        <f>ROUND(SUMIF(AA352:AA368,"=425763196",GM352:GM368),2)</f>
        <v>124314.65</v>
      </c>
      <c r="CB370" s="2">
        <f>ROUND(SUMIF(AA352:AA368,"=425763196",GN352:GN368),2)</f>
        <v>0</v>
      </c>
      <c r="CC370" s="2">
        <f>ROUND(SUMIF(AA352:AA368,"=425763196",GO352:GO368),2)</f>
        <v>124314.65</v>
      </c>
      <c r="CD370" s="2">
        <f>ROUND(SUMIF(AA352:AA368,"=425763196",GP352:GP368),2)</f>
        <v>0</v>
      </c>
      <c r="CE370" s="2">
        <f>AC370-BX370</f>
        <v>0</v>
      </c>
      <c r="CF370" s="2">
        <f>AC370-BY370</f>
        <v>0</v>
      </c>
      <c r="CG370" s="2">
        <f>BX370-BZ370</f>
        <v>0</v>
      </c>
      <c r="CH370" s="2">
        <f>AC370-BX370-BY370+BZ370</f>
        <v>0</v>
      </c>
      <c r="CI370" s="2">
        <f>BY370-BZ370</f>
        <v>0</v>
      </c>
      <c r="CJ370" s="2">
        <f>ROUND(SUMIF(AA352:AA368,"=425763196",GX352:GX368),2)</f>
        <v>0</v>
      </c>
      <c r="CK370" s="2">
        <f>ROUND(SUMIF(AA352:AA368,"=425763196",GY352:GY368),2)</f>
        <v>0</v>
      </c>
      <c r="CL370" s="2">
        <f>ROUND(SUMIF(AA352:AA368,"=425763196",GZ352:GZ368),2)</f>
        <v>0</v>
      </c>
      <c r="CM370" s="2">
        <f>ROUND(SUMIF(AA352:AA368,"=425763196",HD352:HD368),2)</f>
        <v>0</v>
      </c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3"/>
      <c r="DH370" s="3"/>
      <c r="DI370" s="3"/>
      <c r="DJ370" s="3"/>
      <c r="DK370" s="3"/>
      <c r="DL370" s="3"/>
      <c r="DM370" s="3"/>
      <c r="DN370" s="3"/>
      <c r="DO370" s="3"/>
      <c r="DP370" s="3"/>
      <c r="DQ370" s="3"/>
      <c r="DR370" s="3"/>
      <c r="DS370" s="3"/>
      <c r="DT370" s="3"/>
      <c r="DU370" s="3"/>
      <c r="DV370" s="3"/>
      <c r="DW370" s="3"/>
      <c r="DX370" s="3"/>
      <c r="DY370" s="3"/>
      <c r="DZ370" s="3"/>
      <c r="EA370" s="3"/>
      <c r="EB370" s="3"/>
      <c r="EC370" s="3"/>
      <c r="ED370" s="3"/>
      <c r="EE370" s="3"/>
      <c r="EF370" s="3"/>
      <c r="EG370" s="3"/>
      <c r="EH370" s="3"/>
      <c r="EI370" s="3"/>
      <c r="EJ370" s="3"/>
      <c r="EK370" s="3"/>
      <c r="EL370" s="3"/>
      <c r="EM370" s="3"/>
      <c r="EN370" s="3"/>
      <c r="EO370" s="3"/>
      <c r="EP370" s="3"/>
      <c r="EQ370" s="3"/>
      <c r="ER370" s="3"/>
      <c r="ES370" s="3"/>
      <c r="ET370" s="3"/>
      <c r="EU370" s="3"/>
      <c r="EV370" s="3"/>
      <c r="EW370" s="3"/>
      <c r="EX370" s="3"/>
      <c r="EY370" s="3"/>
      <c r="EZ370" s="3"/>
      <c r="FA370" s="3"/>
      <c r="FB370" s="3"/>
      <c r="FC370" s="3"/>
      <c r="FD370" s="3"/>
      <c r="FE370" s="3"/>
      <c r="FF370" s="3"/>
      <c r="FG370" s="3"/>
      <c r="FH370" s="3"/>
      <c r="FI370" s="3"/>
      <c r="FJ370" s="3"/>
      <c r="FK370" s="3"/>
      <c r="FL370" s="3"/>
      <c r="FM370" s="3"/>
      <c r="FN370" s="3"/>
      <c r="FO370" s="3"/>
      <c r="FP370" s="3"/>
      <c r="FQ370" s="3"/>
      <c r="FR370" s="3"/>
      <c r="FS370" s="3"/>
      <c r="FT370" s="3"/>
      <c r="FU370" s="3"/>
      <c r="FV370" s="3"/>
      <c r="FW370" s="3"/>
      <c r="FX370" s="3"/>
      <c r="FY370" s="3"/>
      <c r="FZ370" s="3"/>
      <c r="GA370" s="3"/>
      <c r="GB370" s="3"/>
      <c r="GC370" s="3"/>
      <c r="GD370" s="3"/>
      <c r="GE370" s="3"/>
      <c r="GF370" s="3"/>
      <c r="GG370" s="3"/>
      <c r="GH370" s="3"/>
      <c r="GI370" s="3"/>
      <c r="GJ370" s="3"/>
      <c r="GK370" s="3"/>
      <c r="GL370" s="3"/>
      <c r="GM370" s="3"/>
      <c r="GN370" s="3"/>
      <c r="GO370" s="3"/>
      <c r="GP370" s="3"/>
      <c r="GQ370" s="3"/>
      <c r="GR370" s="3"/>
      <c r="GS370" s="3"/>
      <c r="GT370" s="3"/>
      <c r="GU370" s="3"/>
      <c r="GV370" s="3"/>
      <c r="GW370" s="3"/>
      <c r="GX370" s="3">
        <v>0</v>
      </c>
    </row>
    <row r="372" spans="1:206" x14ac:dyDescent="0.2">
      <c r="A372" s="4">
        <v>50</v>
      </c>
      <c r="B372" s="4">
        <v>0</v>
      </c>
      <c r="C372" s="4">
        <v>0</v>
      </c>
      <c r="D372" s="4">
        <v>1</v>
      </c>
      <c r="E372" s="4">
        <v>201</v>
      </c>
      <c r="F372" s="4">
        <f>ROUND(Source!O370,O372)</f>
        <v>50245.37</v>
      </c>
      <c r="G372" s="4" t="s">
        <v>97</v>
      </c>
      <c r="H372" s="4" t="s">
        <v>98</v>
      </c>
      <c r="I372" s="4"/>
      <c r="J372" s="4"/>
      <c r="K372" s="4">
        <v>201</v>
      </c>
      <c r="L372" s="4">
        <v>1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50245.369999999995</v>
      </c>
      <c r="X372" s="4">
        <v>1</v>
      </c>
      <c r="Y372" s="4">
        <v>50245.369999999995</v>
      </c>
      <c r="Z372" s="4"/>
      <c r="AA372" s="4"/>
      <c r="AB372" s="4"/>
    </row>
    <row r="373" spans="1:206" x14ac:dyDescent="0.2">
      <c r="A373" s="4">
        <v>50</v>
      </c>
      <c r="B373" s="4">
        <v>0</v>
      </c>
      <c r="C373" s="4">
        <v>0</v>
      </c>
      <c r="D373" s="4">
        <v>1</v>
      </c>
      <c r="E373" s="4">
        <v>202</v>
      </c>
      <c r="F373" s="4">
        <f>ROUND(Source!P370,O373)</f>
        <v>0</v>
      </c>
      <c r="G373" s="4" t="s">
        <v>99</v>
      </c>
      <c r="H373" s="4" t="s">
        <v>100</v>
      </c>
      <c r="I373" s="4"/>
      <c r="J373" s="4"/>
      <c r="K373" s="4">
        <v>202</v>
      </c>
      <c r="L373" s="4">
        <v>2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06" x14ac:dyDescent="0.2">
      <c r="A374" s="4">
        <v>50</v>
      </c>
      <c r="B374" s="4">
        <v>0</v>
      </c>
      <c r="C374" s="4">
        <v>0</v>
      </c>
      <c r="D374" s="4">
        <v>1</v>
      </c>
      <c r="E374" s="4">
        <v>222</v>
      </c>
      <c r="F374" s="4">
        <f>ROUND(Source!AO370,O374)</f>
        <v>0</v>
      </c>
      <c r="G374" s="4" t="s">
        <v>101</v>
      </c>
      <c r="H374" s="4" t="s">
        <v>102</v>
      </c>
      <c r="I374" s="4"/>
      <c r="J374" s="4"/>
      <c r="K374" s="4">
        <v>222</v>
      </c>
      <c r="L374" s="4">
        <v>3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06" x14ac:dyDescent="0.2">
      <c r="A375" s="4">
        <v>50</v>
      </c>
      <c r="B375" s="4">
        <v>0</v>
      </c>
      <c r="C375" s="4">
        <v>0</v>
      </c>
      <c r="D375" s="4">
        <v>1</v>
      </c>
      <c r="E375" s="4">
        <v>225</v>
      </c>
      <c r="F375" s="4">
        <f>ROUND(Source!AV370,O375)</f>
        <v>0</v>
      </c>
      <c r="G375" s="4" t="s">
        <v>103</v>
      </c>
      <c r="H375" s="4" t="s">
        <v>104</v>
      </c>
      <c r="I375" s="4"/>
      <c r="J375" s="4"/>
      <c r="K375" s="4">
        <v>225</v>
      </c>
      <c r="L375" s="4">
        <v>4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06" x14ac:dyDescent="0.2">
      <c r="A376" s="4">
        <v>50</v>
      </c>
      <c r="B376" s="4">
        <v>0</v>
      </c>
      <c r="C376" s="4">
        <v>0</v>
      </c>
      <c r="D376" s="4">
        <v>1</v>
      </c>
      <c r="E376" s="4">
        <v>226</v>
      </c>
      <c r="F376" s="4">
        <f>ROUND(Source!AW370,O376)</f>
        <v>0</v>
      </c>
      <c r="G376" s="4" t="s">
        <v>105</v>
      </c>
      <c r="H376" s="4" t="s">
        <v>106</v>
      </c>
      <c r="I376" s="4"/>
      <c r="J376" s="4"/>
      <c r="K376" s="4">
        <v>226</v>
      </c>
      <c r="L376" s="4">
        <v>5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06" x14ac:dyDescent="0.2">
      <c r="A377" s="4">
        <v>50</v>
      </c>
      <c r="B377" s="4">
        <v>0</v>
      </c>
      <c r="C377" s="4">
        <v>0</v>
      </c>
      <c r="D377" s="4">
        <v>1</v>
      </c>
      <c r="E377" s="4">
        <v>227</v>
      </c>
      <c r="F377" s="4">
        <f>ROUND(Source!AX370,O377)</f>
        <v>0</v>
      </c>
      <c r="G377" s="4" t="s">
        <v>107</v>
      </c>
      <c r="H377" s="4" t="s">
        <v>108</v>
      </c>
      <c r="I377" s="4"/>
      <c r="J377" s="4"/>
      <c r="K377" s="4">
        <v>227</v>
      </c>
      <c r="L377" s="4">
        <v>6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06" x14ac:dyDescent="0.2">
      <c r="A378" s="4">
        <v>50</v>
      </c>
      <c r="B378" s="4">
        <v>0</v>
      </c>
      <c r="C378" s="4">
        <v>0</v>
      </c>
      <c r="D378" s="4">
        <v>1</v>
      </c>
      <c r="E378" s="4">
        <v>228</v>
      </c>
      <c r="F378" s="4">
        <f>ROUND(Source!AY370,O378)</f>
        <v>0</v>
      </c>
      <c r="G378" s="4" t="s">
        <v>109</v>
      </c>
      <c r="H378" s="4" t="s">
        <v>110</v>
      </c>
      <c r="I378" s="4"/>
      <c r="J378" s="4"/>
      <c r="K378" s="4">
        <v>228</v>
      </c>
      <c r="L378" s="4">
        <v>7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206" x14ac:dyDescent="0.2">
      <c r="A379" s="4">
        <v>50</v>
      </c>
      <c r="B379" s="4">
        <v>0</v>
      </c>
      <c r="C379" s="4">
        <v>0</v>
      </c>
      <c r="D379" s="4">
        <v>1</v>
      </c>
      <c r="E379" s="4">
        <v>216</v>
      </c>
      <c r="F379" s="4">
        <f>ROUND(Source!AP370,O379)</f>
        <v>0</v>
      </c>
      <c r="G379" s="4" t="s">
        <v>111</v>
      </c>
      <c r="H379" s="4" t="s">
        <v>112</v>
      </c>
      <c r="I379" s="4"/>
      <c r="J379" s="4"/>
      <c r="K379" s="4">
        <v>216</v>
      </c>
      <c r="L379" s="4">
        <v>8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06" x14ac:dyDescent="0.2">
      <c r="A380" s="4">
        <v>50</v>
      </c>
      <c r="B380" s="4">
        <v>0</v>
      </c>
      <c r="C380" s="4">
        <v>0</v>
      </c>
      <c r="D380" s="4">
        <v>1</v>
      </c>
      <c r="E380" s="4">
        <v>223</v>
      </c>
      <c r="F380" s="4">
        <f>ROUND(Source!AQ370,O380)</f>
        <v>0</v>
      </c>
      <c r="G380" s="4" t="s">
        <v>113</v>
      </c>
      <c r="H380" s="4" t="s">
        <v>114</v>
      </c>
      <c r="I380" s="4"/>
      <c r="J380" s="4"/>
      <c r="K380" s="4">
        <v>223</v>
      </c>
      <c r="L380" s="4">
        <v>9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06" x14ac:dyDescent="0.2">
      <c r="A381" s="4">
        <v>50</v>
      </c>
      <c r="B381" s="4">
        <v>0</v>
      </c>
      <c r="C381" s="4">
        <v>0</v>
      </c>
      <c r="D381" s="4">
        <v>1</v>
      </c>
      <c r="E381" s="4">
        <v>229</v>
      </c>
      <c r="F381" s="4">
        <f>ROUND(Source!AZ370,O381)</f>
        <v>0</v>
      </c>
      <c r="G381" s="4" t="s">
        <v>115</v>
      </c>
      <c r="H381" s="4" t="s">
        <v>116</v>
      </c>
      <c r="I381" s="4"/>
      <c r="J381" s="4"/>
      <c r="K381" s="4">
        <v>229</v>
      </c>
      <c r="L381" s="4">
        <v>10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06" x14ac:dyDescent="0.2">
      <c r="A382" s="4">
        <v>50</v>
      </c>
      <c r="B382" s="4">
        <v>0</v>
      </c>
      <c r="C382" s="4">
        <v>0</v>
      </c>
      <c r="D382" s="4">
        <v>1</v>
      </c>
      <c r="E382" s="4">
        <v>203</v>
      </c>
      <c r="F382" s="4">
        <f>ROUND(Source!Q370,O382)</f>
        <v>198.56</v>
      </c>
      <c r="G382" s="4" t="s">
        <v>117</v>
      </c>
      <c r="H382" s="4" t="s">
        <v>118</v>
      </c>
      <c r="I382" s="4"/>
      <c r="J382" s="4"/>
      <c r="K382" s="4">
        <v>203</v>
      </c>
      <c r="L382" s="4">
        <v>11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198.56</v>
      </c>
      <c r="X382" s="4">
        <v>1</v>
      </c>
      <c r="Y382" s="4">
        <v>198.56</v>
      </c>
      <c r="Z382" s="4"/>
      <c r="AA382" s="4"/>
      <c r="AB382" s="4"/>
    </row>
    <row r="383" spans="1:206" x14ac:dyDescent="0.2">
      <c r="A383" s="4">
        <v>50</v>
      </c>
      <c r="B383" s="4">
        <v>0</v>
      </c>
      <c r="C383" s="4">
        <v>0</v>
      </c>
      <c r="D383" s="4">
        <v>1</v>
      </c>
      <c r="E383" s="4">
        <v>231</v>
      </c>
      <c r="F383" s="4">
        <f>ROUND(Source!BB370,O383)</f>
        <v>0</v>
      </c>
      <c r="G383" s="4" t="s">
        <v>119</v>
      </c>
      <c r="H383" s="4" t="s">
        <v>120</v>
      </c>
      <c r="I383" s="4"/>
      <c r="J383" s="4"/>
      <c r="K383" s="4">
        <v>231</v>
      </c>
      <c r="L383" s="4">
        <v>12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/>
      <c r="AA383" s="4"/>
      <c r="AB383" s="4"/>
    </row>
    <row r="384" spans="1:206" x14ac:dyDescent="0.2">
      <c r="A384" s="4">
        <v>50</v>
      </c>
      <c r="B384" s="4">
        <v>0</v>
      </c>
      <c r="C384" s="4">
        <v>0</v>
      </c>
      <c r="D384" s="4">
        <v>1</v>
      </c>
      <c r="E384" s="4">
        <v>204</v>
      </c>
      <c r="F384" s="4">
        <f>ROUND(Source!R370,O384)</f>
        <v>147.81</v>
      </c>
      <c r="G384" s="4" t="s">
        <v>121</v>
      </c>
      <c r="H384" s="4" t="s">
        <v>122</v>
      </c>
      <c r="I384" s="4"/>
      <c r="J384" s="4"/>
      <c r="K384" s="4">
        <v>204</v>
      </c>
      <c r="L384" s="4">
        <v>13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147.81</v>
      </c>
      <c r="X384" s="4">
        <v>1</v>
      </c>
      <c r="Y384" s="4">
        <v>147.81</v>
      </c>
      <c r="Z384" s="4"/>
      <c r="AA384" s="4"/>
      <c r="AB384" s="4"/>
    </row>
    <row r="385" spans="1:88" x14ac:dyDescent="0.2">
      <c r="A385" s="4">
        <v>50</v>
      </c>
      <c r="B385" s="4">
        <v>0</v>
      </c>
      <c r="C385" s="4">
        <v>0</v>
      </c>
      <c r="D385" s="4">
        <v>1</v>
      </c>
      <c r="E385" s="4">
        <v>205</v>
      </c>
      <c r="F385" s="4">
        <f>ROUND(Source!S370,O385)</f>
        <v>49899</v>
      </c>
      <c r="G385" s="4" t="s">
        <v>123</v>
      </c>
      <c r="H385" s="4" t="s">
        <v>124</v>
      </c>
      <c r="I385" s="4"/>
      <c r="J385" s="4"/>
      <c r="K385" s="4">
        <v>205</v>
      </c>
      <c r="L385" s="4">
        <v>14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49899</v>
      </c>
      <c r="X385" s="4">
        <v>1</v>
      </c>
      <c r="Y385" s="4">
        <v>49899</v>
      </c>
      <c r="Z385" s="4"/>
      <c r="AA385" s="4"/>
      <c r="AB385" s="4"/>
    </row>
    <row r="386" spans="1:88" x14ac:dyDescent="0.2">
      <c r="A386" s="4">
        <v>50</v>
      </c>
      <c r="B386" s="4">
        <v>0</v>
      </c>
      <c r="C386" s="4">
        <v>0</v>
      </c>
      <c r="D386" s="4">
        <v>1</v>
      </c>
      <c r="E386" s="4">
        <v>232</v>
      </c>
      <c r="F386" s="4">
        <f>ROUND(Source!BC370,O386)</f>
        <v>0</v>
      </c>
      <c r="G386" s="4" t="s">
        <v>125</v>
      </c>
      <c r="H386" s="4" t="s">
        <v>126</v>
      </c>
      <c r="I386" s="4"/>
      <c r="J386" s="4"/>
      <c r="K386" s="4">
        <v>232</v>
      </c>
      <c r="L386" s="4">
        <v>15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88" x14ac:dyDescent="0.2">
      <c r="A387" s="4">
        <v>50</v>
      </c>
      <c r="B387" s="4">
        <v>0</v>
      </c>
      <c r="C387" s="4">
        <v>0</v>
      </c>
      <c r="D387" s="4">
        <v>1</v>
      </c>
      <c r="E387" s="4">
        <v>214</v>
      </c>
      <c r="F387" s="4">
        <f>ROUND(Source!AS370,O387)</f>
        <v>0</v>
      </c>
      <c r="G387" s="4" t="s">
        <v>127</v>
      </c>
      <c r="H387" s="4" t="s">
        <v>128</v>
      </c>
      <c r="I387" s="4"/>
      <c r="J387" s="4"/>
      <c r="K387" s="4">
        <v>214</v>
      </c>
      <c r="L387" s="4">
        <v>16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88" x14ac:dyDescent="0.2">
      <c r="A388" s="4">
        <v>50</v>
      </c>
      <c r="B388" s="4">
        <v>0</v>
      </c>
      <c r="C388" s="4">
        <v>0</v>
      </c>
      <c r="D388" s="4">
        <v>1</v>
      </c>
      <c r="E388" s="4">
        <v>215</v>
      </c>
      <c r="F388" s="4">
        <f>ROUND(Source!AT370,O388)</f>
        <v>124314.65</v>
      </c>
      <c r="G388" s="4" t="s">
        <v>129</v>
      </c>
      <c r="H388" s="4" t="s">
        <v>130</v>
      </c>
      <c r="I388" s="4"/>
      <c r="J388" s="4"/>
      <c r="K388" s="4">
        <v>215</v>
      </c>
      <c r="L388" s="4">
        <v>17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124314.65</v>
      </c>
      <c r="X388" s="4">
        <v>1</v>
      </c>
      <c r="Y388" s="4">
        <v>124314.65</v>
      </c>
      <c r="Z388" s="4"/>
      <c r="AA388" s="4"/>
      <c r="AB388" s="4"/>
    </row>
    <row r="389" spans="1:88" x14ac:dyDescent="0.2">
      <c r="A389" s="4">
        <v>50</v>
      </c>
      <c r="B389" s="4">
        <v>0</v>
      </c>
      <c r="C389" s="4">
        <v>0</v>
      </c>
      <c r="D389" s="4">
        <v>1</v>
      </c>
      <c r="E389" s="4">
        <v>217</v>
      </c>
      <c r="F389" s="4">
        <f>ROUND(Source!AU370,O389)</f>
        <v>0</v>
      </c>
      <c r="G389" s="4" t="s">
        <v>131</v>
      </c>
      <c r="H389" s="4" t="s">
        <v>132</v>
      </c>
      <c r="I389" s="4"/>
      <c r="J389" s="4"/>
      <c r="K389" s="4">
        <v>217</v>
      </c>
      <c r="L389" s="4">
        <v>18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0</v>
      </c>
      <c r="X389" s="4">
        <v>1</v>
      </c>
      <c r="Y389" s="4">
        <v>0</v>
      </c>
      <c r="Z389" s="4"/>
      <c r="AA389" s="4"/>
      <c r="AB389" s="4"/>
    </row>
    <row r="390" spans="1:88" x14ac:dyDescent="0.2">
      <c r="A390" s="4">
        <v>50</v>
      </c>
      <c r="B390" s="4">
        <v>0</v>
      </c>
      <c r="C390" s="4">
        <v>0</v>
      </c>
      <c r="D390" s="4">
        <v>1</v>
      </c>
      <c r="E390" s="4">
        <v>230</v>
      </c>
      <c r="F390" s="4">
        <f>ROUND(Source!BA370,O390)</f>
        <v>0</v>
      </c>
      <c r="G390" s="4" t="s">
        <v>133</v>
      </c>
      <c r="H390" s="4" t="s">
        <v>134</v>
      </c>
      <c r="I390" s="4"/>
      <c r="J390" s="4"/>
      <c r="K390" s="4">
        <v>230</v>
      </c>
      <c r="L390" s="4">
        <v>19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88" x14ac:dyDescent="0.2">
      <c r="A391" s="4">
        <v>50</v>
      </c>
      <c r="B391" s="4">
        <v>0</v>
      </c>
      <c r="C391" s="4">
        <v>0</v>
      </c>
      <c r="D391" s="4">
        <v>1</v>
      </c>
      <c r="E391" s="4">
        <v>206</v>
      </c>
      <c r="F391" s="4">
        <f>ROUND(Source!T370,O391)</f>
        <v>0</v>
      </c>
      <c r="G391" s="4" t="s">
        <v>135</v>
      </c>
      <c r="H391" s="4" t="s">
        <v>136</v>
      </c>
      <c r="I391" s="4"/>
      <c r="J391" s="4"/>
      <c r="K391" s="4">
        <v>206</v>
      </c>
      <c r="L391" s="4">
        <v>20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88" x14ac:dyDescent="0.2">
      <c r="A392" s="4">
        <v>50</v>
      </c>
      <c r="B392" s="4">
        <v>0</v>
      </c>
      <c r="C392" s="4">
        <v>0</v>
      </c>
      <c r="D392" s="4">
        <v>1</v>
      </c>
      <c r="E392" s="4">
        <v>207</v>
      </c>
      <c r="F392" s="4">
        <f>ROUND(Source!U370,O392)</f>
        <v>66.459119999999999</v>
      </c>
      <c r="G392" s="4" t="s">
        <v>137</v>
      </c>
      <c r="H392" s="4" t="s">
        <v>138</v>
      </c>
      <c r="I392" s="4"/>
      <c r="J392" s="4"/>
      <c r="K392" s="4">
        <v>207</v>
      </c>
      <c r="L392" s="4">
        <v>21</v>
      </c>
      <c r="M392" s="4">
        <v>3</v>
      </c>
      <c r="N392" s="4" t="s">
        <v>3</v>
      </c>
      <c r="O392" s="4">
        <v>7</v>
      </c>
      <c r="P392" s="4"/>
      <c r="Q392" s="4"/>
      <c r="R392" s="4"/>
      <c r="S392" s="4"/>
      <c r="T392" s="4"/>
      <c r="U392" s="4"/>
      <c r="V392" s="4"/>
      <c r="W392" s="4">
        <v>66.459119999999999</v>
      </c>
      <c r="X392" s="4">
        <v>1</v>
      </c>
      <c r="Y392" s="4">
        <v>66.459119999999999</v>
      </c>
      <c r="Z392" s="4"/>
      <c r="AA392" s="4"/>
      <c r="AB392" s="4"/>
    </row>
    <row r="393" spans="1:88" x14ac:dyDescent="0.2">
      <c r="A393" s="4">
        <v>50</v>
      </c>
      <c r="B393" s="4">
        <v>0</v>
      </c>
      <c r="C393" s="4">
        <v>0</v>
      </c>
      <c r="D393" s="4">
        <v>1</v>
      </c>
      <c r="E393" s="4">
        <v>208</v>
      </c>
      <c r="F393" s="4">
        <f>ROUND(Source!V370,O393)</f>
        <v>0.17471999999999999</v>
      </c>
      <c r="G393" s="4" t="s">
        <v>139</v>
      </c>
      <c r="H393" s="4" t="s">
        <v>140</v>
      </c>
      <c r="I393" s="4"/>
      <c r="J393" s="4"/>
      <c r="K393" s="4">
        <v>208</v>
      </c>
      <c r="L393" s="4">
        <v>22</v>
      </c>
      <c r="M393" s="4">
        <v>3</v>
      </c>
      <c r="N393" s="4" t="s">
        <v>3</v>
      </c>
      <c r="O393" s="4">
        <v>7</v>
      </c>
      <c r="P393" s="4"/>
      <c r="Q393" s="4"/>
      <c r="R393" s="4"/>
      <c r="S393" s="4"/>
      <c r="T393" s="4"/>
      <c r="U393" s="4"/>
      <c r="V393" s="4"/>
      <c r="W393" s="4">
        <v>0.17471999999999999</v>
      </c>
      <c r="X393" s="4">
        <v>1</v>
      </c>
      <c r="Y393" s="4">
        <v>0.17471999999999999</v>
      </c>
      <c r="Z393" s="4"/>
      <c r="AA393" s="4"/>
      <c r="AB393" s="4"/>
    </row>
    <row r="394" spans="1:88" x14ac:dyDescent="0.2">
      <c r="A394" s="4">
        <v>50</v>
      </c>
      <c r="B394" s="4">
        <v>0</v>
      </c>
      <c r="C394" s="4">
        <v>0</v>
      </c>
      <c r="D394" s="4">
        <v>1</v>
      </c>
      <c r="E394" s="4">
        <v>209</v>
      </c>
      <c r="F394" s="4">
        <f>ROUND(Source!W370,O394)</f>
        <v>0</v>
      </c>
      <c r="G394" s="4" t="s">
        <v>141</v>
      </c>
      <c r="H394" s="4" t="s">
        <v>142</v>
      </c>
      <c r="I394" s="4"/>
      <c r="J394" s="4"/>
      <c r="K394" s="4">
        <v>209</v>
      </c>
      <c r="L394" s="4">
        <v>23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88" x14ac:dyDescent="0.2">
      <c r="A395" s="4">
        <v>50</v>
      </c>
      <c r="B395" s="4">
        <v>0</v>
      </c>
      <c r="C395" s="4">
        <v>0</v>
      </c>
      <c r="D395" s="4">
        <v>1</v>
      </c>
      <c r="E395" s="4">
        <v>233</v>
      </c>
      <c r="F395" s="4">
        <f>ROUND(Source!BD370,O395)</f>
        <v>0</v>
      </c>
      <c r="G395" s="4" t="s">
        <v>143</v>
      </c>
      <c r="H395" s="4" t="s">
        <v>144</v>
      </c>
      <c r="I395" s="4"/>
      <c r="J395" s="4"/>
      <c r="K395" s="4">
        <v>233</v>
      </c>
      <c r="L395" s="4">
        <v>24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88" x14ac:dyDescent="0.2">
      <c r="A396" s="4">
        <v>50</v>
      </c>
      <c r="B396" s="4">
        <v>0</v>
      </c>
      <c r="C396" s="4">
        <v>0</v>
      </c>
      <c r="D396" s="4">
        <v>1</v>
      </c>
      <c r="E396" s="4">
        <v>210</v>
      </c>
      <c r="F396" s="4">
        <f>ROUND(Source!X370,O396)</f>
        <v>48545.41</v>
      </c>
      <c r="G396" s="4" t="s">
        <v>145</v>
      </c>
      <c r="H396" s="4" t="s">
        <v>146</v>
      </c>
      <c r="I396" s="4"/>
      <c r="J396" s="4"/>
      <c r="K396" s="4">
        <v>210</v>
      </c>
      <c r="L396" s="4">
        <v>25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48545.41</v>
      </c>
      <c r="X396" s="4">
        <v>1</v>
      </c>
      <c r="Y396" s="4">
        <v>48545.41</v>
      </c>
      <c r="Z396" s="4"/>
      <c r="AA396" s="4"/>
      <c r="AB396" s="4"/>
    </row>
    <row r="397" spans="1:88" x14ac:dyDescent="0.2">
      <c r="A397" s="4">
        <v>50</v>
      </c>
      <c r="B397" s="4">
        <v>0</v>
      </c>
      <c r="C397" s="4">
        <v>0</v>
      </c>
      <c r="D397" s="4">
        <v>1</v>
      </c>
      <c r="E397" s="4">
        <v>211</v>
      </c>
      <c r="F397" s="4">
        <f>ROUND(Source!Y370,O397)</f>
        <v>25523.87</v>
      </c>
      <c r="G397" s="4" t="s">
        <v>147</v>
      </c>
      <c r="H397" s="4" t="s">
        <v>148</v>
      </c>
      <c r="I397" s="4"/>
      <c r="J397" s="4"/>
      <c r="K397" s="4">
        <v>211</v>
      </c>
      <c r="L397" s="4">
        <v>26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25523.87</v>
      </c>
      <c r="X397" s="4">
        <v>1</v>
      </c>
      <c r="Y397" s="4">
        <v>25523.87</v>
      </c>
      <c r="Z397" s="4"/>
      <c r="AA397" s="4"/>
      <c r="AB397" s="4"/>
    </row>
    <row r="398" spans="1:88" x14ac:dyDescent="0.2">
      <c r="A398" s="4">
        <v>50</v>
      </c>
      <c r="B398" s="4">
        <v>0</v>
      </c>
      <c r="C398" s="4">
        <v>0</v>
      </c>
      <c r="D398" s="4">
        <v>1</v>
      </c>
      <c r="E398" s="4">
        <v>224</v>
      </c>
      <c r="F398" s="4">
        <f>ROUND(Source!AR370,O398)</f>
        <v>124314.65</v>
      </c>
      <c r="G398" s="4" t="s">
        <v>149</v>
      </c>
      <c r="H398" s="4" t="s">
        <v>150</v>
      </c>
      <c r="I398" s="4"/>
      <c r="J398" s="4"/>
      <c r="K398" s="4">
        <v>224</v>
      </c>
      <c r="L398" s="4">
        <v>27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124314.65</v>
      </c>
      <c r="X398" s="4">
        <v>1</v>
      </c>
      <c r="Y398" s="4">
        <v>124314.65</v>
      </c>
      <c r="Z398" s="4"/>
      <c r="AA398" s="4"/>
      <c r="AB398" s="4"/>
    </row>
    <row r="400" spans="1:88" x14ac:dyDescent="0.2">
      <c r="A400" s="1">
        <v>4</v>
      </c>
      <c r="B400" s="1">
        <v>1</v>
      </c>
      <c r="C400" s="1"/>
      <c r="D400" s="1">
        <f>ROW(A450)</f>
        <v>450</v>
      </c>
      <c r="E400" s="1"/>
      <c r="F400" s="1" t="s">
        <v>24</v>
      </c>
      <c r="G400" s="1" t="s">
        <v>558</v>
      </c>
      <c r="H400" s="1" t="s">
        <v>3</v>
      </c>
      <c r="I400" s="1">
        <v>0</v>
      </c>
      <c r="J400" s="1"/>
      <c r="K400" s="1">
        <v>-1</v>
      </c>
      <c r="L400" s="1"/>
      <c r="M400" s="1" t="s">
        <v>3</v>
      </c>
      <c r="N400" s="1"/>
      <c r="O400" s="1"/>
      <c r="P400" s="1"/>
      <c r="Q400" s="1"/>
      <c r="R400" s="1"/>
      <c r="S400" s="1">
        <v>0</v>
      </c>
      <c r="T400" s="1"/>
      <c r="U400" s="1" t="s">
        <v>3</v>
      </c>
      <c r="V400" s="1">
        <v>0</v>
      </c>
      <c r="W400" s="1"/>
      <c r="X400" s="1"/>
      <c r="Y400" s="1"/>
      <c r="Z400" s="1"/>
      <c r="AA400" s="1"/>
      <c r="AB400" s="1" t="s">
        <v>3</v>
      </c>
      <c r="AC400" s="1" t="s">
        <v>3</v>
      </c>
      <c r="AD400" s="1" t="s">
        <v>3</v>
      </c>
      <c r="AE400" s="1" t="s">
        <v>3</v>
      </c>
      <c r="AF400" s="1" t="s">
        <v>3</v>
      </c>
      <c r="AG400" s="1" t="s">
        <v>3</v>
      </c>
      <c r="AH400" s="1"/>
      <c r="AI400" s="1"/>
      <c r="AJ400" s="1"/>
      <c r="AK400" s="1"/>
      <c r="AL400" s="1"/>
      <c r="AM400" s="1"/>
      <c r="AN400" s="1"/>
      <c r="AO400" s="1"/>
      <c r="AP400" s="1" t="s">
        <v>3</v>
      </c>
      <c r="AQ400" s="1" t="s">
        <v>3</v>
      </c>
      <c r="AR400" s="1" t="s">
        <v>3</v>
      </c>
      <c r="AS400" s="1"/>
      <c r="AT400" s="1"/>
      <c r="AU400" s="1"/>
      <c r="AV400" s="1"/>
      <c r="AW400" s="1"/>
      <c r="AX400" s="1"/>
      <c r="AY400" s="1"/>
      <c r="AZ400" s="1" t="s">
        <v>3</v>
      </c>
      <c r="BA400" s="1"/>
      <c r="BB400" s="1" t="s">
        <v>3</v>
      </c>
      <c r="BC400" s="1" t="s">
        <v>21</v>
      </c>
      <c r="BD400" s="1" t="s">
        <v>3</v>
      </c>
      <c r="BE400" s="1" t="s">
        <v>3</v>
      </c>
      <c r="BF400" s="1" t="s">
        <v>3</v>
      </c>
      <c r="BG400" s="1" t="s">
        <v>3</v>
      </c>
      <c r="BH400" s="1" t="s">
        <v>3</v>
      </c>
      <c r="BI400" s="1" t="s">
        <v>3</v>
      </c>
      <c r="BJ400" s="1" t="s">
        <v>3</v>
      </c>
      <c r="BK400" s="1" t="s">
        <v>3</v>
      </c>
      <c r="BL400" s="1" t="s">
        <v>3</v>
      </c>
      <c r="BM400" s="1" t="s">
        <v>21</v>
      </c>
      <c r="BN400" s="1" t="s">
        <v>3</v>
      </c>
      <c r="BO400" s="1" t="s">
        <v>3</v>
      </c>
      <c r="BP400" s="1" t="s">
        <v>3</v>
      </c>
      <c r="BQ400" s="1"/>
      <c r="BR400" s="1"/>
      <c r="BS400" s="1"/>
      <c r="BT400" s="1"/>
      <c r="BU400" s="1"/>
      <c r="BV400" s="1"/>
      <c r="BW400" s="1"/>
      <c r="BX400" s="1">
        <v>0</v>
      </c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>
        <v>0</v>
      </c>
    </row>
    <row r="402" spans="1:245" x14ac:dyDescent="0.2">
      <c r="A402" s="2">
        <v>52</v>
      </c>
      <c r="B402" s="2">
        <f t="shared" ref="B402:G402" si="317">B450</f>
        <v>1</v>
      </c>
      <c r="C402" s="2">
        <f t="shared" si="317"/>
        <v>4</v>
      </c>
      <c r="D402" s="2">
        <f t="shared" si="317"/>
        <v>400</v>
      </c>
      <c r="E402" s="2">
        <f t="shared" si="317"/>
        <v>0</v>
      </c>
      <c r="F402" s="2" t="str">
        <f t="shared" si="317"/>
        <v>Новый раздел</v>
      </c>
      <c r="G402" s="2" t="str">
        <f t="shared" si="317"/>
        <v>8.Замена концевых муфт наружной и внутренней установки</v>
      </c>
      <c r="H402" s="2"/>
      <c r="I402" s="2"/>
      <c r="J402" s="2"/>
      <c r="K402" s="2"/>
      <c r="L402" s="2"/>
      <c r="M402" s="2"/>
      <c r="N402" s="2"/>
      <c r="O402" s="2">
        <f t="shared" ref="O402:AT402" si="318">O450</f>
        <v>77739.27</v>
      </c>
      <c r="P402" s="2">
        <f t="shared" si="318"/>
        <v>0</v>
      </c>
      <c r="Q402" s="2">
        <f t="shared" si="318"/>
        <v>2702.72</v>
      </c>
      <c r="R402" s="2">
        <f t="shared" si="318"/>
        <v>3719.67</v>
      </c>
      <c r="S402" s="2">
        <f t="shared" si="318"/>
        <v>71316.88</v>
      </c>
      <c r="T402" s="2">
        <f t="shared" si="318"/>
        <v>0</v>
      </c>
      <c r="U402" s="2">
        <f t="shared" si="318"/>
        <v>99.219120000000004</v>
      </c>
      <c r="V402" s="2">
        <f t="shared" si="318"/>
        <v>5.12148</v>
      </c>
      <c r="W402" s="2">
        <f t="shared" si="318"/>
        <v>0</v>
      </c>
      <c r="X402" s="2">
        <f t="shared" si="318"/>
        <v>72785.460000000006</v>
      </c>
      <c r="Y402" s="2">
        <f t="shared" si="318"/>
        <v>38268.639999999999</v>
      </c>
      <c r="Z402" s="2">
        <f t="shared" si="318"/>
        <v>0</v>
      </c>
      <c r="AA402" s="2">
        <f t="shared" si="318"/>
        <v>0</v>
      </c>
      <c r="AB402" s="2">
        <f t="shared" si="318"/>
        <v>77739.27</v>
      </c>
      <c r="AC402" s="2">
        <f t="shared" si="318"/>
        <v>0</v>
      </c>
      <c r="AD402" s="2">
        <f t="shared" si="318"/>
        <v>2702.72</v>
      </c>
      <c r="AE402" s="2">
        <f t="shared" si="318"/>
        <v>3719.67</v>
      </c>
      <c r="AF402" s="2">
        <f t="shared" si="318"/>
        <v>71316.88</v>
      </c>
      <c r="AG402" s="2">
        <f t="shared" si="318"/>
        <v>0</v>
      </c>
      <c r="AH402" s="2">
        <f t="shared" si="318"/>
        <v>99.219120000000004</v>
      </c>
      <c r="AI402" s="2">
        <f t="shared" si="318"/>
        <v>5.12148</v>
      </c>
      <c r="AJ402" s="2">
        <f t="shared" si="318"/>
        <v>0</v>
      </c>
      <c r="AK402" s="2">
        <f t="shared" si="318"/>
        <v>72785.460000000006</v>
      </c>
      <c r="AL402" s="2">
        <f t="shared" si="318"/>
        <v>38268.639999999999</v>
      </c>
      <c r="AM402" s="2">
        <f t="shared" si="318"/>
        <v>0</v>
      </c>
      <c r="AN402" s="2">
        <f t="shared" si="318"/>
        <v>0</v>
      </c>
      <c r="AO402" s="2">
        <f t="shared" si="318"/>
        <v>0</v>
      </c>
      <c r="AP402" s="2">
        <f t="shared" si="318"/>
        <v>0</v>
      </c>
      <c r="AQ402" s="2">
        <f t="shared" si="318"/>
        <v>0</v>
      </c>
      <c r="AR402" s="2">
        <f t="shared" si="318"/>
        <v>188793.37</v>
      </c>
      <c r="AS402" s="2">
        <f t="shared" si="318"/>
        <v>0</v>
      </c>
      <c r="AT402" s="2">
        <f t="shared" si="318"/>
        <v>188793.37</v>
      </c>
      <c r="AU402" s="2">
        <f t="shared" ref="AU402:BZ402" si="319">AU450</f>
        <v>0</v>
      </c>
      <c r="AV402" s="2">
        <f t="shared" si="319"/>
        <v>0</v>
      </c>
      <c r="AW402" s="2">
        <f t="shared" si="319"/>
        <v>0</v>
      </c>
      <c r="AX402" s="2">
        <f t="shared" si="319"/>
        <v>0</v>
      </c>
      <c r="AY402" s="2">
        <f t="shared" si="319"/>
        <v>0</v>
      </c>
      <c r="AZ402" s="2">
        <f t="shared" si="319"/>
        <v>0</v>
      </c>
      <c r="BA402" s="2">
        <f t="shared" si="319"/>
        <v>0</v>
      </c>
      <c r="BB402" s="2">
        <f t="shared" si="319"/>
        <v>0</v>
      </c>
      <c r="BC402" s="2">
        <f t="shared" si="319"/>
        <v>0</v>
      </c>
      <c r="BD402" s="2">
        <f t="shared" si="319"/>
        <v>0</v>
      </c>
      <c r="BE402" s="2">
        <f t="shared" si="319"/>
        <v>0</v>
      </c>
      <c r="BF402" s="2">
        <f t="shared" si="319"/>
        <v>0</v>
      </c>
      <c r="BG402" s="2">
        <f t="shared" si="319"/>
        <v>0</v>
      </c>
      <c r="BH402" s="2">
        <f t="shared" si="319"/>
        <v>0</v>
      </c>
      <c r="BI402" s="2">
        <f t="shared" si="319"/>
        <v>0</v>
      </c>
      <c r="BJ402" s="2">
        <f t="shared" si="319"/>
        <v>0</v>
      </c>
      <c r="BK402" s="2">
        <f t="shared" si="319"/>
        <v>0</v>
      </c>
      <c r="BL402" s="2">
        <f t="shared" si="319"/>
        <v>0</v>
      </c>
      <c r="BM402" s="2">
        <f t="shared" si="319"/>
        <v>0</v>
      </c>
      <c r="BN402" s="2">
        <f t="shared" si="319"/>
        <v>0</v>
      </c>
      <c r="BO402" s="2">
        <f t="shared" si="319"/>
        <v>0</v>
      </c>
      <c r="BP402" s="2">
        <f t="shared" si="319"/>
        <v>0</v>
      </c>
      <c r="BQ402" s="2">
        <f t="shared" si="319"/>
        <v>0</v>
      </c>
      <c r="BR402" s="2">
        <f t="shared" si="319"/>
        <v>0</v>
      </c>
      <c r="BS402" s="2">
        <f t="shared" si="319"/>
        <v>0</v>
      </c>
      <c r="BT402" s="2">
        <f t="shared" si="319"/>
        <v>0</v>
      </c>
      <c r="BU402" s="2">
        <f t="shared" si="319"/>
        <v>0</v>
      </c>
      <c r="BV402" s="2">
        <f t="shared" si="319"/>
        <v>0</v>
      </c>
      <c r="BW402" s="2">
        <f t="shared" si="319"/>
        <v>0</v>
      </c>
      <c r="BX402" s="2">
        <f t="shared" si="319"/>
        <v>0</v>
      </c>
      <c r="BY402" s="2">
        <f t="shared" si="319"/>
        <v>0</v>
      </c>
      <c r="BZ402" s="2">
        <f t="shared" si="319"/>
        <v>0</v>
      </c>
      <c r="CA402" s="2">
        <f t="shared" ref="CA402:DF402" si="320">CA450</f>
        <v>188793.37</v>
      </c>
      <c r="CB402" s="2">
        <f t="shared" si="320"/>
        <v>0</v>
      </c>
      <c r="CC402" s="2">
        <f t="shared" si="320"/>
        <v>188793.37</v>
      </c>
      <c r="CD402" s="2">
        <f t="shared" si="320"/>
        <v>0</v>
      </c>
      <c r="CE402" s="2">
        <f t="shared" si="320"/>
        <v>0</v>
      </c>
      <c r="CF402" s="2">
        <f t="shared" si="320"/>
        <v>0</v>
      </c>
      <c r="CG402" s="2">
        <f t="shared" si="320"/>
        <v>0</v>
      </c>
      <c r="CH402" s="2">
        <f t="shared" si="320"/>
        <v>0</v>
      </c>
      <c r="CI402" s="2">
        <f t="shared" si="320"/>
        <v>0</v>
      </c>
      <c r="CJ402" s="2">
        <f t="shared" si="320"/>
        <v>0</v>
      </c>
      <c r="CK402" s="2">
        <f t="shared" si="320"/>
        <v>0</v>
      </c>
      <c r="CL402" s="2">
        <f t="shared" si="320"/>
        <v>0</v>
      </c>
      <c r="CM402" s="2">
        <f t="shared" si="320"/>
        <v>0</v>
      </c>
      <c r="CN402" s="2">
        <f t="shared" si="320"/>
        <v>0</v>
      </c>
      <c r="CO402" s="2">
        <f t="shared" si="320"/>
        <v>0</v>
      </c>
      <c r="CP402" s="2">
        <f t="shared" si="320"/>
        <v>0</v>
      </c>
      <c r="CQ402" s="2">
        <f t="shared" si="320"/>
        <v>0</v>
      </c>
      <c r="CR402" s="2">
        <f t="shared" si="320"/>
        <v>0</v>
      </c>
      <c r="CS402" s="2">
        <f t="shared" si="320"/>
        <v>0</v>
      </c>
      <c r="CT402" s="2">
        <f t="shared" si="320"/>
        <v>0</v>
      </c>
      <c r="CU402" s="2">
        <f t="shared" si="320"/>
        <v>0</v>
      </c>
      <c r="CV402" s="2">
        <f t="shared" si="320"/>
        <v>0</v>
      </c>
      <c r="CW402" s="2">
        <f t="shared" si="320"/>
        <v>0</v>
      </c>
      <c r="CX402" s="2">
        <f t="shared" si="320"/>
        <v>0</v>
      </c>
      <c r="CY402" s="2">
        <f t="shared" si="320"/>
        <v>0</v>
      </c>
      <c r="CZ402" s="2">
        <f t="shared" si="320"/>
        <v>0</v>
      </c>
      <c r="DA402" s="2">
        <f t="shared" si="320"/>
        <v>0</v>
      </c>
      <c r="DB402" s="2">
        <f t="shared" si="320"/>
        <v>0</v>
      </c>
      <c r="DC402" s="2">
        <f t="shared" si="320"/>
        <v>0</v>
      </c>
      <c r="DD402" s="2">
        <f t="shared" si="320"/>
        <v>0</v>
      </c>
      <c r="DE402" s="2">
        <f t="shared" si="320"/>
        <v>0</v>
      </c>
      <c r="DF402" s="2">
        <f t="shared" si="320"/>
        <v>0</v>
      </c>
      <c r="DG402" s="3">
        <f t="shared" ref="DG402:EL402" si="321">DG450</f>
        <v>0</v>
      </c>
      <c r="DH402" s="3">
        <f t="shared" si="321"/>
        <v>0</v>
      </c>
      <c r="DI402" s="3">
        <f t="shared" si="321"/>
        <v>0</v>
      </c>
      <c r="DJ402" s="3">
        <f t="shared" si="321"/>
        <v>0</v>
      </c>
      <c r="DK402" s="3">
        <f t="shared" si="321"/>
        <v>0</v>
      </c>
      <c r="DL402" s="3">
        <f t="shared" si="321"/>
        <v>0</v>
      </c>
      <c r="DM402" s="3">
        <f t="shared" si="321"/>
        <v>0</v>
      </c>
      <c r="DN402" s="3">
        <f t="shared" si="321"/>
        <v>0</v>
      </c>
      <c r="DO402" s="3">
        <f t="shared" si="321"/>
        <v>0</v>
      </c>
      <c r="DP402" s="3">
        <f t="shared" si="321"/>
        <v>0</v>
      </c>
      <c r="DQ402" s="3">
        <f t="shared" si="321"/>
        <v>0</v>
      </c>
      <c r="DR402" s="3">
        <f t="shared" si="321"/>
        <v>0</v>
      </c>
      <c r="DS402" s="3">
        <f t="shared" si="321"/>
        <v>0</v>
      </c>
      <c r="DT402" s="3">
        <f t="shared" si="321"/>
        <v>0</v>
      </c>
      <c r="DU402" s="3">
        <f t="shared" si="321"/>
        <v>0</v>
      </c>
      <c r="DV402" s="3">
        <f t="shared" si="321"/>
        <v>0</v>
      </c>
      <c r="DW402" s="3">
        <f t="shared" si="321"/>
        <v>0</v>
      </c>
      <c r="DX402" s="3">
        <f t="shared" si="321"/>
        <v>0</v>
      </c>
      <c r="DY402" s="3">
        <f t="shared" si="321"/>
        <v>0</v>
      </c>
      <c r="DZ402" s="3">
        <f t="shared" si="321"/>
        <v>0</v>
      </c>
      <c r="EA402" s="3">
        <f t="shared" si="321"/>
        <v>0</v>
      </c>
      <c r="EB402" s="3">
        <f t="shared" si="321"/>
        <v>0</v>
      </c>
      <c r="EC402" s="3">
        <f t="shared" si="321"/>
        <v>0</v>
      </c>
      <c r="ED402" s="3">
        <f t="shared" si="321"/>
        <v>0</v>
      </c>
      <c r="EE402" s="3">
        <f t="shared" si="321"/>
        <v>0</v>
      </c>
      <c r="EF402" s="3">
        <f t="shared" si="321"/>
        <v>0</v>
      </c>
      <c r="EG402" s="3">
        <f t="shared" si="321"/>
        <v>0</v>
      </c>
      <c r="EH402" s="3">
        <f t="shared" si="321"/>
        <v>0</v>
      </c>
      <c r="EI402" s="3">
        <f t="shared" si="321"/>
        <v>0</v>
      </c>
      <c r="EJ402" s="3">
        <f t="shared" si="321"/>
        <v>0</v>
      </c>
      <c r="EK402" s="3">
        <f t="shared" si="321"/>
        <v>0</v>
      </c>
      <c r="EL402" s="3">
        <f t="shared" si="321"/>
        <v>0</v>
      </c>
      <c r="EM402" s="3">
        <f t="shared" ref="EM402:FR402" si="322">EM450</f>
        <v>0</v>
      </c>
      <c r="EN402" s="3">
        <f t="shared" si="322"/>
        <v>0</v>
      </c>
      <c r="EO402" s="3">
        <f t="shared" si="322"/>
        <v>0</v>
      </c>
      <c r="EP402" s="3">
        <f t="shared" si="322"/>
        <v>0</v>
      </c>
      <c r="EQ402" s="3">
        <f t="shared" si="322"/>
        <v>0</v>
      </c>
      <c r="ER402" s="3">
        <f t="shared" si="322"/>
        <v>0</v>
      </c>
      <c r="ES402" s="3">
        <f t="shared" si="322"/>
        <v>0</v>
      </c>
      <c r="ET402" s="3">
        <f t="shared" si="322"/>
        <v>0</v>
      </c>
      <c r="EU402" s="3">
        <f t="shared" si="322"/>
        <v>0</v>
      </c>
      <c r="EV402" s="3">
        <f t="shared" si="322"/>
        <v>0</v>
      </c>
      <c r="EW402" s="3">
        <f t="shared" si="322"/>
        <v>0</v>
      </c>
      <c r="EX402" s="3">
        <f t="shared" si="322"/>
        <v>0</v>
      </c>
      <c r="EY402" s="3">
        <f t="shared" si="322"/>
        <v>0</v>
      </c>
      <c r="EZ402" s="3">
        <f t="shared" si="322"/>
        <v>0</v>
      </c>
      <c r="FA402" s="3">
        <f t="shared" si="322"/>
        <v>0</v>
      </c>
      <c r="FB402" s="3">
        <f t="shared" si="322"/>
        <v>0</v>
      </c>
      <c r="FC402" s="3">
        <f t="shared" si="322"/>
        <v>0</v>
      </c>
      <c r="FD402" s="3">
        <f t="shared" si="322"/>
        <v>0</v>
      </c>
      <c r="FE402" s="3">
        <f t="shared" si="322"/>
        <v>0</v>
      </c>
      <c r="FF402" s="3">
        <f t="shared" si="322"/>
        <v>0</v>
      </c>
      <c r="FG402" s="3">
        <f t="shared" si="322"/>
        <v>0</v>
      </c>
      <c r="FH402" s="3">
        <f t="shared" si="322"/>
        <v>0</v>
      </c>
      <c r="FI402" s="3">
        <f t="shared" si="322"/>
        <v>0</v>
      </c>
      <c r="FJ402" s="3">
        <f t="shared" si="322"/>
        <v>0</v>
      </c>
      <c r="FK402" s="3">
        <f t="shared" si="322"/>
        <v>0</v>
      </c>
      <c r="FL402" s="3">
        <f t="shared" si="322"/>
        <v>0</v>
      </c>
      <c r="FM402" s="3">
        <f t="shared" si="322"/>
        <v>0</v>
      </c>
      <c r="FN402" s="3">
        <f t="shared" si="322"/>
        <v>0</v>
      </c>
      <c r="FO402" s="3">
        <f t="shared" si="322"/>
        <v>0</v>
      </c>
      <c r="FP402" s="3">
        <f t="shared" si="322"/>
        <v>0</v>
      </c>
      <c r="FQ402" s="3">
        <f t="shared" si="322"/>
        <v>0</v>
      </c>
      <c r="FR402" s="3">
        <f t="shared" si="322"/>
        <v>0</v>
      </c>
      <c r="FS402" s="3">
        <f t="shared" ref="FS402:GX402" si="323">FS450</f>
        <v>0</v>
      </c>
      <c r="FT402" s="3">
        <f t="shared" si="323"/>
        <v>0</v>
      </c>
      <c r="FU402" s="3">
        <f t="shared" si="323"/>
        <v>0</v>
      </c>
      <c r="FV402" s="3">
        <f t="shared" si="323"/>
        <v>0</v>
      </c>
      <c r="FW402" s="3">
        <f t="shared" si="323"/>
        <v>0</v>
      </c>
      <c r="FX402" s="3">
        <f t="shared" si="323"/>
        <v>0</v>
      </c>
      <c r="FY402" s="3">
        <f t="shared" si="323"/>
        <v>0</v>
      </c>
      <c r="FZ402" s="3">
        <f t="shared" si="323"/>
        <v>0</v>
      </c>
      <c r="GA402" s="3">
        <f t="shared" si="323"/>
        <v>0</v>
      </c>
      <c r="GB402" s="3">
        <f t="shared" si="323"/>
        <v>0</v>
      </c>
      <c r="GC402" s="3">
        <f t="shared" si="323"/>
        <v>0</v>
      </c>
      <c r="GD402" s="3">
        <f t="shared" si="323"/>
        <v>0</v>
      </c>
      <c r="GE402" s="3">
        <f t="shared" si="323"/>
        <v>0</v>
      </c>
      <c r="GF402" s="3">
        <f t="shared" si="323"/>
        <v>0</v>
      </c>
      <c r="GG402" s="3">
        <f t="shared" si="323"/>
        <v>0</v>
      </c>
      <c r="GH402" s="3">
        <f t="shared" si="323"/>
        <v>0</v>
      </c>
      <c r="GI402" s="3">
        <f t="shared" si="323"/>
        <v>0</v>
      </c>
      <c r="GJ402" s="3">
        <f t="shared" si="323"/>
        <v>0</v>
      </c>
      <c r="GK402" s="3">
        <f t="shared" si="323"/>
        <v>0</v>
      </c>
      <c r="GL402" s="3">
        <f t="shared" si="323"/>
        <v>0</v>
      </c>
      <c r="GM402" s="3">
        <f t="shared" si="323"/>
        <v>0</v>
      </c>
      <c r="GN402" s="3">
        <f t="shared" si="323"/>
        <v>0</v>
      </c>
      <c r="GO402" s="3">
        <f t="shared" si="323"/>
        <v>0</v>
      </c>
      <c r="GP402" s="3">
        <f t="shared" si="323"/>
        <v>0</v>
      </c>
      <c r="GQ402" s="3">
        <f t="shared" si="323"/>
        <v>0</v>
      </c>
      <c r="GR402" s="3">
        <f t="shared" si="323"/>
        <v>0</v>
      </c>
      <c r="GS402" s="3">
        <f t="shared" si="323"/>
        <v>0</v>
      </c>
      <c r="GT402" s="3">
        <f t="shared" si="323"/>
        <v>0</v>
      </c>
      <c r="GU402" s="3">
        <f t="shared" si="323"/>
        <v>0</v>
      </c>
      <c r="GV402" s="3">
        <f t="shared" si="323"/>
        <v>0</v>
      </c>
      <c r="GW402" s="3">
        <f t="shared" si="323"/>
        <v>0</v>
      </c>
      <c r="GX402" s="3">
        <f t="shared" si="323"/>
        <v>0</v>
      </c>
    </row>
    <row r="404" spans="1:245" x14ac:dyDescent="0.2">
      <c r="A404">
        <v>19</v>
      </c>
      <c r="B404">
        <v>1</v>
      </c>
      <c r="F404" t="s">
        <v>3</v>
      </c>
      <c r="G404" t="s">
        <v>559</v>
      </c>
      <c r="H404" t="s">
        <v>3</v>
      </c>
      <c r="AA404">
        <v>1</v>
      </c>
      <c r="IK404">
        <v>0</v>
      </c>
    </row>
    <row r="405" spans="1:245" x14ac:dyDescent="0.2">
      <c r="A405">
        <v>17</v>
      </c>
      <c r="B405">
        <v>1</v>
      </c>
      <c r="C405">
        <f>ROW(SmtRes!A772)</f>
        <v>772</v>
      </c>
      <c r="D405">
        <f>ROW(EtalonRes!A772)</f>
        <v>772</v>
      </c>
      <c r="E405" t="s">
        <v>560</v>
      </c>
      <c r="F405" t="s">
        <v>561</v>
      </c>
      <c r="G405" t="s">
        <v>562</v>
      </c>
      <c r="H405" t="s">
        <v>552</v>
      </c>
      <c r="I405">
        <f t="shared" ref="I405:I410" si="324">ROUND(ROUND(1,4),7)</f>
        <v>1</v>
      </c>
      <c r="J405">
        <v>0</v>
      </c>
      <c r="K405">
        <f t="shared" ref="K405:K410" si="325">ROUND(ROUND(1,4),7)</f>
        <v>1</v>
      </c>
      <c r="O405">
        <f t="shared" ref="O405:O410" si="326">ROUND(CP405,2)</f>
        <v>455.19</v>
      </c>
      <c r="P405">
        <f>SUMIF(SmtRes!AQ770:'SmtRes'!AQ772,"=1",SmtRes!DF770:'SmtRes'!DF772)</f>
        <v>0</v>
      </c>
      <c r="Q405">
        <f>SUMIF(SmtRes!AQ770:'SmtRes'!AQ772,"=1",SmtRes!DG770:'SmtRes'!DG772)</f>
        <v>0</v>
      </c>
      <c r="R405">
        <f>SUMIF(SmtRes!AQ770:'SmtRes'!AQ772,"=1",SmtRes!DH770:'SmtRes'!DH772)</f>
        <v>0</v>
      </c>
      <c r="S405">
        <f>SUMIF(SmtRes!AQ770:'SmtRes'!AQ772,"=1",SmtRes!DI770:'SmtRes'!DI772)</f>
        <v>455.19</v>
      </c>
      <c r="T405">
        <f t="shared" ref="T405:T410" si="327">ROUND(CU405*I405,2)</f>
        <v>0</v>
      </c>
      <c r="U405">
        <f>SUMIF(SmtRes!AQ770:'SmtRes'!AQ772,"=1",SmtRes!CV770:'SmtRes'!CV772)</f>
        <v>0.66779999999999995</v>
      </c>
      <c r="V405">
        <f>SUMIF(SmtRes!AQ770:'SmtRes'!AQ772,"=1",SmtRes!CW770:'SmtRes'!CW772)</f>
        <v>0</v>
      </c>
      <c r="W405">
        <f t="shared" ref="W405:W410" si="328">ROUND(CX405*I405,2)</f>
        <v>0</v>
      </c>
      <c r="X405">
        <f t="shared" ref="X405:Y410" si="329">ROUND(CY405,2)</f>
        <v>441.53</v>
      </c>
      <c r="Y405">
        <f t="shared" si="329"/>
        <v>232.15</v>
      </c>
      <c r="AA405">
        <v>425763196</v>
      </c>
      <c r="AB405">
        <f t="shared" ref="AB405:AB410" si="330">ROUND((AC405+AD405+AF405),6)</f>
        <v>455.19251400000002</v>
      </c>
      <c r="AC405">
        <f t="shared" ref="AC405:AC410" si="331">ROUND((0),6)</f>
        <v>0</v>
      </c>
      <c r="AD405">
        <f t="shared" ref="AD405:AD410" si="332">ROUND((((0)-(0))+AE405),6)</f>
        <v>0</v>
      </c>
      <c r="AE405">
        <f t="shared" ref="AE405:AE410" si="333">ROUND((0),6)</f>
        <v>0</v>
      </c>
      <c r="AF405">
        <f>ROUND((SUM(SmtRes!BT770:'SmtRes'!BT772)),6)</f>
        <v>455.19251400000002</v>
      </c>
      <c r="AG405">
        <f t="shared" ref="AG405:AG410" si="334">ROUND((AP405),6)</f>
        <v>0</v>
      </c>
      <c r="AH405">
        <f>(SUM(SmtRes!BU770:'SmtRes'!BU772))</f>
        <v>0.66779999999999995</v>
      </c>
      <c r="AI405">
        <f>(0)</f>
        <v>0</v>
      </c>
      <c r="AJ405">
        <f t="shared" ref="AJ405:AJ410" si="335">(AS405)</f>
        <v>0</v>
      </c>
      <c r="AK405">
        <v>1833.9737539999999</v>
      </c>
      <c r="AL405">
        <v>27.654254000000002</v>
      </c>
      <c r="AM405">
        <v>0</v>
      </c>
      <c r="AN405">
        <v>0</v>
      </c>
      <c r="AO405">
        <v>1806.3194999999998</v>
      </c>
      <c r="AP405">
        <v>0</v>
      </c>
      <c r="AQ405">
        <v>2.65</v>
      </c>
      <c r="AR405">
        <v>0</v>
      </c>
      <c r="AS405">
        <v>0</v>
      </c>
      <c r="AT405">
        <v>97</v>
      </c>
      <c r="AU405">
        <v>51</v>
      </c>
      <c r="AV405">
        <v>1</v>
      </c>
      <c r="AW405">
        <v>1</v>
      </c>
      <c r="AZ405">
        <v>1</v>
      </c>
      <c r="BA405">
        <v>1</v>
      </c>
      <c r="BB405">
        <v>1</v>
      </c>
      <c r="BC405">
        <v>1</v>
      </c>
      <c r="BD405" t="s">
        <v>3</v>
      </c>
      <c r="BE405" t="s">
        <v>3</v>
      </c>
      <c r="BF405" t="s">
        <v>3</v>
      </c>
      <c r="BG405" t="s">
        <v>3</v>
      </c>
      <c r="BH405">
        <v>0</v>
      </c>
      <c r="BI405">
        <v>2</v>
      </c>
      <c r="BJ405" t="s">
        <v>563</v>
      </c>
      <c r="BM405">
        <v>108001</v>
      </c>
      <c r="BN405">
        <v>0</v>
      </c>
      <c r="BO405" t="s">
        <v>3</v>
      </c>
      <c r="BP405">
        <v>0</v>
      </c>
      <c r="BQ405">
        <v>3</v>
      </c>
      <c r="BR405">
        <v>0</v>
      </c>
      <c r="BS405">
        <v>1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3</v>
      </c>
      <c r="BZ405">
        <v>97</v>
      </c>
      <c r="CA405">
        <v>51</v>
      </c>
      <c r="CB405" t="s">
        <v>516</v>
      </c>
      <c r="CE405">
        <v>0</v>
      </c>
      <c r="CF405">
        <v>0</v>
      </c>
      <c r="CG405">
        <v>0</v>
      </c>
      <c r="CM405">
        <v>0</v>
      </c>
      <c r="CN405" t="s">
        <v>415</v>
      </c>
      <c r="CO405">
        <v>0</v>
      </c>
      <c r="CP405">
        <f t="shared" ref="CP405:CP410" si="336">(P405+Q405+S405+R405)</f>
        <v>455.19</v>
      </c>
      <c r="CQ405">
        <f>SUMIF(SmtRes!AQ770:'SmtRes'!AQ772,"=1",SmtRes!AA770:'SmtRes'!AA772)</f>
        <v>57.93</v>
      </c>
      <c r="CR405">
        <f>SUMIF(SmtRes!AQ770:'SmtRes'!AQ772,"=1",SmtRes!AB770:'SmtRes'!AB772)</f>
        <v>0</v>
      </c>
      <c r="CS405">
        <f>SUMIF(SmtRes!AQ770:'SmtRes'!AQ772,"=1",SmtRes!AC770:'SmtRes'!AC772)</f>
        <v>0</v>
      </c>
      <c r="CT405">
        <f>SUMIF(SmtRes!AQ770:'SmtRes'!AQ772,"=1",SmtRes!AD770:'SmtRes'!AD772)</f>
        <v>681.63</v>
      </c>
      <c r="CU405">
        <f t="shared" ref="CU405:CU410" si="337">AG405</f>
        <v>0</v>
      </c>
      <c r="CV405">
        <f>SUMIF(SmtRes!AQ770:'SmtRes'!AQ772,"=1",SmtRes!BU770:'SmtRes'!BU772)</f>
        <v>0.66779999999999995</v>
      </c>
      <c r="CW405">
        <f>SUMIF(SmtRes!AQ770:'SmtRes'!AQ772,"=1",SmtRes!BV770:'SmtRes'!BV772)</f>
        <v>0</v>
      </c>
      <c r="CX405">
        <f t="shared" ref="CX405:CX410" si="338">AJ405</f>
        <v>0</v>
      </c>
      <c r="CY405">
        <f t="shared" ref="CY405:CY410" si="339">(((S405+R405)*AT405)/100)</f>
        <v>441.53430000000003</v>
      </c>
      <c r="CZ405">
        <f t="shared" ref="CZ405:CZ410" si="340">(((S405+R405)*AU405)/100)</f>
        <v>232.14689999999999</v>
      </c>
      <c r="DC405" t="s">
        <v>3</v>
      </c>
      <c r="DD405" t="s">
        <v>157</v>
      </c>
      <c r="DE405" t="s">
        <v>416</v>
      </c>
      <c r="DF405" t="s">
        <v>416</v>
      </c>
      <c r="DG405" t="s">
        <v>416</v>
      </c>
      <c r="DH405" t="s">
        <v>3</v>
      </c>
      <c r="DI405" t="s">
        <v>416</v>
      </c>
      <c r="DJ405" t="s">
        <v>416</v>
      </c>
      <c r="DK405" t="s">
        <v>3</v>
      </c>
      <c r="DL405" t="s">
        <v>3</v>
      </c>
      <c r="DM405" t="s">
        <v>3</v>
      </c>
      <c r="DN405">
        <v>0</v>
      </c>
      <c r="DO405">
        <v>0</v>
      </c>
      <c r="DP405">
        <v>1</v>
      </c>
      <c r="DQ405">
        <v>1</v>
      </c>
      <c r="DU405">
        <v>1013</v>
      </c>
      <c r="DV405" t="s">
        <v>552</v>
      </c>
      <c r="DW405" t="s">
        <v>552</v>
      </c>
      <c r="DX405">
        <v>1</v>
      </c>
      <c r="DZ405" t="s">
        <v>3</v>
      </c>
      <c r="EA405" t="s">
        <v>3</v>
      </c>
      <c r="EB405" t="s">
        <v>3</v>
      </c>
      <c r="EC405" t="s">
        <v>3</v>
      </c>
      <c r="EE405">
        <v>416979905</v>
      </c>
      <c r="EF405">
        <v>3</v>
      </c>
      <c r="EG405" t="s">
        <v>405</v>
      </c>
      <c r="EH405">
        <v>0</v>
      </c>
      <c r="EI405" t="s">
        <v>3</v>
      </c>
      <c r="EJ405">
        <v>2</v>
      </c>
      <c r="EK405">
        <v>108001</v>
      </c>
      <c r="EL405" t="s">
        <v>406</v>
      </c>
      <c r="EM405" t="s">
        <v>407</v>
      </c>
      <c r="EO405" t="s">
        <v>417</v>
      </c>
      <c r="EQ405">
        <v>131072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2.65</v>
      </c>
      <c r="EX405">
        <v>0</v>
      </c>
      <c r="EY405">
        <v>0</v>
      </c>
      <c r="FQ405">
        <v>0</v>
      </c>
      <c r="FR405">
        <v>0</v>
      </c>
      <c r="FS405">
        <v>0</v>
      </c>
      <c r="FX405">
        <v>97</v>
      </c>
      <c r="FY405">
        <v>51</v>
      </c>
      <c r="GA405" t="s">
        <v>3</v>
      </c>
      <c r="GD405">
        <v>1</v>
      </c>
      <c r="GF405">
        <v>-1307942221</v>
      </c>
      <c r="GG405">
        <v>2</v>
      </c>
      <c r="GH405">
        <v>1</v>
      </c>
      <c r="GI405">
        <v>-2</v>
      </c>
      <c r="GJ405">
        <v>0</v>
      </c>
      <c r="GK405">
        <v>0</v>
      </c>
      <c r="GL405">
        <f t="shared" ref="GL405:GL410" si="341">ROUND(IF(AND(BH405=3,BI405=3,FS405&lt;&gt;0),P405,0),2)</f>
        <v>0</v>
      </c>
      <c r="GM405">
        <f t="shared" ref="GM405:GM410" si="342">ROUND(O405+X405+Y405,2)+GX405</f>
        <v>1128.8699999999999</v>
      </c>
      <c r="GN405">
        <f t="shared" ref="GN405:GN410" si="343">IF(OR(BI405=0,BI405=1),GM405-GX405,0)</f>
        <v>0</v>
      </c>
      <c r="GO405">
        <f t="shared" ref="GO405:GO410" si="344">IF(BI405=2,GM405-GX405,0)</f>
        <v>1128.8699999999999</v>
      </c>
      <c r="GP405">
        <f t="shared" ref="GP405:GP410" si="345">IF(BI405=4,GM405-GX405,0)</f>
        <v>0</v>
      </c>
      <c r="GR405">
        <v>0</v>
      </c>
      <c r="GS405">
        <v>0</v>
      </c>
      <c r="GT405">
        <v>0</v>
      </c>
      <c r="GU405" t="s">
        <v>3</v>
      </c>
      <c r="GV405">
        <f t="shared" ref="GV405:GV410" si="346">ROUND((GT405),6)</f>
        <v>0</v>
      </c>
      <c r="GW405">
        <v>1</v>
      </c>
      <c r="GX405">
        <f t="shared" ref="GX405:GX410" si="347">ROUND(HC405*I405,2)</f>
        <v>0</v>
      </c>
      <c r="HA405">
        <v>0</v>
      </c>
      <c r="HB405">
        <v>0</v>
      </c>
      <c r="HC405">
        <f t="shared" ref="HC405:HC410" si="348">GV405*GW405</f>
        <v>0</v>
      </c>
      <c r="HE405" t="s">
        <v>3</v>
      </c>
      <c r="HF405" t="s">
        <v>3</v>
      </c>
      <c r="HM405" t="s">
        <v>3</v>
      </c>
      <c r="HN405" t="s">
        <v>408</v>
      </c>
      <c r="HO405" t="s">
        <v>409</v>
      </c>
      <c r="HP405" t="s">
        <v>406</v>
      </c>
      <c r="HQ405" t="s">
        <v>406</v>
      </c>
      <c r="HS405">
        <v>0</v>
      </c>
      <c r="IK405">
        <v>0</v>
      </c>
    </row>
    <row r="406" spans="1:245" x14ac:dyDescent="0.2">
      <c r="A406">
        <v>17</v>
      </c>
      <c r="B406">
        <v>1</v>
      </c>
      <c r="C406">
        <f>ROW(SmtRes!A775)</f>
        <v>775</v>
      </c>
      <c r="D406">
        <f>ROW(EtalonRes!A775)</f>
        <v>775</v>
      </c>
      <c r="E406" t="s">
        <v>564</v>
      </c>
      <c r="F406" t="s">
        <v>561</v>
      </c>
      <c r="G406" t="s">
        <v>565</v>
      </c>
      <c r="H406" t="s">
        <v>552</v>
      </c>
      <c r="I406">
        <f t="shared" si="324"/>
        <v>1</v>
      </c>
      <c r="J406">
        <v>0</v>
      </c>
      <c r="K406">
        <f t="shared" si="325"/>
        <v>1</v>
      </c>
      <c r="O406">
        <f t="shared" si="326"/>
        <v>1517.31</v>
      </c>
      <c r="P406">
        <f>SUMIF(SmtRes!AQ773:'SmtRes'!AQ775,"=1",SmtRes!DF773:'SmtRes'!DF775)</f>
        <v>0</v>
      </c>
      <c r="Q406">
        <f>SUMIF(SmtRes!AQ773:'SmtRes'!AQ775,"=1",SmtRes!DG773:'SmtRes'!DG775)</f>
        <v>0</v>
      </c>
      <c r="R406">
        <f>SUMIF(SmtRes!AQ773:'SmtRes'!AQ775,"=1",SmtRes!DH773:'SmtRes'!DH775)</f>
        <v>0</v>
      </c>
      <c r="S406">
        <f>SUMIF(SmtRes!AQ773:'SmtRes'!AQ775,"=1",SmtRes!DI773:'SmtRes'!DI775)</f>
        <v>1517.31</v>
      </c>
      <c r="T406">
        <f t="shared" si="327"/>
        <v>0</v>
      </c>
      <c r="U406">
        <f>SUMIF(SmtRes!AQ773:'SmtRes'!AQ775,"=1",SmtRes!CV773:'SmtRes'!CV775)</f>
        <v>2.226</v>
      </c>
      <c r="V406">
        <f>SUMIF(SmtRes!AQ773:'SmtRes'!AQ775,"=1",SmtRes!CW773:'SmtRes'!CW775)</f>
        <v>0</v>
      </c>
      <c r="W406">
        <f t="shared" si="328"/>
        <v>0</v>
      </c>
      <c r="X406">
        <f t="shared" si="329"/>
        <v>1471.79</v>
      </c>
      <c r="Y406">
        <f t="shared" si="329"/>
        <v>773.83</v>
      </c>
      <c r="AA406">
        <v>425763196</v>
      </c>
      <c r="AB406">
        <f t="shared" si="330"/>
        <v>1517.3083799999999</v>
      </c>
      <c r="AC406">
        <f t="shared" si="331"/>
        <v>0</v>
      </c>
      <c r="AD406">
        <f t="shared" si="332"/>
        <v>0</v>
      </c>
      <c r="AE406">
        <f t="shared" si="333"/>
        <v>0</v>
      </c>
      <c r="AF406">
        <f>ROUND((SUM(SmtRes!BT773:'SmtRes'!BT775)),6)</f>
        <v>1517.3083799999999</v>
      </c>
      <c r="AG406">
        <f t="shared" si="334"/>
        <v>0</v>
      </c>
      <c r="AH406">
        <f>(SUM(SmtRes!BU773:'SmtRes'!BU775))</f>
        <v>2.226</v>
      </c>
      <c r="AI406">
        <f>(0)</f>
        <v>0</v>
      </c>
      <c r="AJ406">
        <f t="shared" si="335"/>
        <v>0</v>
      </c>
      <c r="AK406">
        <v>1833.9737539999999</v>
      </c>
      <c r="AL406">
        <v>27.654254000000002</v>
      </c>
      <c r="AM406">
        <v>0</v>
      </c>
      <c r="AN406">
        <v>0</v>
      </c>
      <c r="AO406">
        <v>1806.3194999999998</v>
      </c>
      <c r="AP406">
        <v>0</v>
      </c>
      <c r="AQ406">
        <v>2.65</v>
      </c>
      <c r="AR406">
        <v>0</v>
      </c>
      <c r="AS406">
        <v>0</v>
      </c>
      <c r="AT406">
        <v>97</v>
      </c>
      <c r="AU406">
        <v>51</v>
      </c>
      <c r="AV406">
        <v>1</v>
      </c>
      <c r="AW406">
        <v>1</v>
      </c>
      <c r="AZ406">
        <v>1</v>
      </c>
      <c r="BA406">
        <v>1</v>
      </c>
      <c r="BB406">
        <v>1</v>
      </c>
      <c r="BC406">
        <v>1</v>
      </c>
      <c r="BD406" t="s">
        <v>3</v>
      </c>
      <c r="BE406" t="s">
        <v>3</v>
      </c>
      <c r="BF406" t="s">
        <v>3</v>
      </c>
      <c r="BG406" t="s">
        <v>3</v>
      </c>
      <c r="BH406">
        <v>0</v>
      </c>
      <c r="BI406">
        <v>2</v>
      </c>
      <c r="BJ406" t="s">
        <v>563</v>
      </c>
      <c r="BM406">
        <v>108001</v>
      </c>
      <c r="BN406">
        <v>0</v>
      </c>
      <c r="BO406" t="s">
        <v>3</v>
      </c>
      <c r="BP406">
        <v>0</v>
      </c>
      <c r="BQ406">
        <v>3</v>
      </c>
      <c r="BR406">
        <v>0</v>
      </c>
      <c r="BS406">
        <v>1</v>
      </c>
      <c r="BT406">
        <v>1</v>
      </c>
      <c r="BU406">
        <v>1</v>
      </c>
      <c r="BV406">
        <v>1</v>
      </c>
      <c r="BW406">
        <v>1</v>
      </c>
      <c r="BX406">
        <v>1</v>
      </c>
      <c r="BY406" t="s">
        <v>3</v>
      </c>
      <c r="BZ406">
        <v>97</v>
      </c>
      <c r="CA406">
        <v>51</v>
      </c>
      <c r="CB406" t="s">
        <v>3</v>
      </c>
      <c r="CE406">
        <v>0</v>
      </c>
      <c r="CF406">
        <v>0</v>
      </c>
      <c r="CG406">
        <v>0</v>
      </c>
      <c r="CM406">
        <v>0</v>
      </c>
      <c r="CN406" t="s">
        <v>3</v>
      </c>
      <c r="CO406">
        <v>0</v>
      </c>
      <c r="CP406">
        <f t="shared" si="336"/>
        <v>1517.31</v>
      </c>
      <c r="CQ406">
        <f>SUMIF(SmtRes!AQ773:'SmtRes'!AQ775,"=1",SmtRes!AA773:'SmtRes'!AA775)</f>
        <v>57.93</v>
      </c>
      <c r="CR406">
        <f>SUMIF(SmtRes!AQ773:'SmtRes'!AQ775,"=1",SmtRes!AB773:'SmtRes'!AB775)</f>
        <v>0</v>
      </c>
      <c r="CS406">
        <f>SUMIF(SmtRes!AQ773:'SmtRes'!AQ775,"=1",SmtRes!AC773:'SmtRes'!AC775)</f>
        <v>0</v>
      </c>
      <c r="CT406">
        <f>SUMIF(SmtRes!AQ773:'SmtRes'!AQ775,"=1",SmtRes!AD773:'SmtRes'!AD775)</f>
        <v>681.63</v>
      </c>
      <c r="CU406">
        <f t="shared" si="337"/>
        <v>0</v>
      </c>
      <c r="CV406">
        <f>SUMIF(SmtRes!AQ773:'SmtRes'!AQ775,"=1",SmtRes!BU773:'SmtRes'!BU775)</f>
        <v>2.226</v>
      </c>
      <c r="CW406">
        <f>SUMIF(SmtRes!AQ773:'SmtRes'!AQ775,"=1",SmtRes!BV773:'SmtRes'!BV775)</f>
        <v>0</v>
      </c>
      <c r="CX406">
        <f t="shared" si="338"/>
        <v>0</v>
      </c>
      <c r="CY406">
        <f t="shared" si="339"/>
        <v>1471.7907</v>
      </c>
      <c r="CZ406">
        <f t="shared" si="340"/>
        <v>773.82809999999995</v>
      </c>
      <c r="DC406" t="s">
        <v>3</v>
      </c>
      <c r="DD406" t="s">
        <v>157</v>
      </c>
      <c r="DE406" t="s">
        <v>366</v>
      </c>
      <c r="DF406" t="s">
        <v>366</v>
      </c>
      <c r="DG406" t="s">
        <v>366</v>
      </c>
      <c r="DH406" t="s">
        <v>3</v>
      </c>
      <c r="DI406" t="s">
        <v>366</v>
      </c>
      <c r="DJ406" t="s">
        <v>366</v>
      </c>
      <c r="DK406" t="s">
        <v>3</v>
      </c>
      <c r="DL406" t="s">
        <v>3</v>
      </c>
      <c r="DM406" t="s">
        <v>3</v>
      </c>
      <c r="DN406">
        <v>0</v>
      </c>
      <c r="DO406">
        <v>0</v>
      </c>
      <c r="DP406">
        <v>1</v>
      </c>
      <c r="DQ406">
        <v>1</v>
      </c>
      <c r="DU406">
        <v>1013</v>
      </c>
      <c r="DV406" t="s">
        <v>552</v>
      </c>
      <c r="DW406" t="s">
        <v>552</v>
      </c>
      <c r="DX406">
        <v>1</v>
      </c>
      <c r="DZ406" t="s">
        <v>3</v>
      </c>
      <c r="EA406" t="s">
        <v>3</v>
      </c>
      <c r="EB406" t="s">
        <v>3</v>
      </c>
      <c r="EC406" t="s">
        <v>3</v>
      </c>
      <c r="EE406">
        <v>416979905</v>
      </c>
      <c r="EF406">
        <v>3</v>
      </c>
      <c r="EG406" t="s">
        <v>405</v>
      </c>
      <c r="EH406">
        <v>0</v>
      </c>
      <c r="EI406" t="s">
        <v>3</v>
      </c>
      <c r="EJ406">
        <v>2</v>
      </c>
      <c r="EK406">
        <v>108001</v>
      </c>
      <c r="EL406" t="s">
        <v>406</v>
      </c>
      <c r="EM406" t="s">
        <v>407</v>
      </c>
      <c r="EO406" t="s">
        <v>3</v>
      </c>
      <c r="EQ406">
        <v>131072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2.65</v>
      </c>
      <c r="EX406">
        <v>0</v>
      </c>
      <c r="EY406">
        <v>0</v>
      </c>
      <c r="FQ406">
        <v>0</v>
      </c>
      <c r="FR406">
        <v>0</v>
      </c>
      <c r="FS406">
        <v>0</v>
      </c>
      <c r="FX406">
        <v>97</v>
      </c>
      <c r="FY406">
        <v>51</v>
      </c>
      <c r="GA406" t="s">
        <v>3</v>
      </c>
      <c r="GD406">
        <v>1</v>
      </c>
      <c r="GF406">
        <v>-105596975</v>
      </c>
      <c r="GG406">
        <v>2</v>
      </c>
      <c r="GH406">
        <v>1</v>
      </c>
      <c r="GI406">
        <v>-2</v>
      </c>
      <c r="GJ406">
        <v>0</v>
      </c>
      <c r="GK406">
        <v>0</v>
      </c>
      <c r="GL406">
        <f t="shared" si="341"/>
        <v>0</v>
      </c>
      <c r="GM406">
        <f t="shared" si="342"/>
        <v>3762.93</v>
      </c>
      <c r="GN406">
        <f t="shared" si="343"/>
        <v>0</v>
      </c>
      <c r="GO406">
        <f t="shared" si="344"/>
        <v>3762.93</v>
      </c>
      <c r="GP406">
        <f t="shared" si="345"/>
        <v>0</v>
      </c>
      <c r="GR406">
        <v>0</v>
      </c>
      <c r="GS406">
        <v>0</v>
      </c>
      <c r="GT406">
        <v>0</v>
      </c>
      <c r="GU406" t="s">
        <v>3</v>
      </c>
      <c r="GV406">
        <f t="shared" si="346"/>
        <v>0</v>
      </c>
      <c r="GW406">
        <v>1</v>
      </c>
      <c r="GX406">
        <f t="shared" si="347"/>
        <v>0</v>
      </c>
      <c r="HA406">
        <v>0</v>
      </c>
      <c r="HB406">
        <v>0</v>
      </c>
      <c r="HC406">
        <f t="shared" si="348"/>
        <v>0</v>
      </c>
      <c r="HE406" t="s">
        <v>3</v>
      </c>
      <c r="HF406" t="s">
        <v>3</v>
      </c>
      <c r="HM406" t="s">
        <v>3</v>
      </c>
      <c r="HN406" t="s">
        <v>408</v>
      </c>
      <c r="HO406" t="s">
        <v>409</v>
      </c>
      <c r="HP406" t="s">
        <v>406</v>
      </c>
      <c r="HQ406" t="s">
        <v>406</v>
      </c>
      <c r="HS406">
        <v>0</v>
      </c>
      <c r="IK406">
        <v>0</v>
      </c>
    </row>
    <row r="407" spans="1:245" x14ac:dyDescent="0.2">
      <c r="A407">
        <v>17</v>
      </c>
      <c r="B407">
        <v>1</v>
      </c>
      <c r="C407">
        <f>ROW(SmtRes!A778)</f>
        <v>778</v>
      </c>
      <c r="D407">
        <f>ROW(EtalonRes!A778)</f>
        <v>778</v>
      </c>
      <c r="E407" t="s">
        <v>566</v>
      </c>
      <c r="F407" t="s">
        <v>567</v>
      </c>
      <c r="G407" t="s">
        <v>568</v>
      </c>
      <c r="H407" t="s">
        <v>552</v>
      </c>
      <c r="I407">
        <f t="shared" si="324"/>
        <v>1</v>
      </c>
      <c r="J407">
        <v>0</v>
      </c>
      <c r="K407">
        <f t="shared" si="325"/>
        <v>1</v>
      </c>
      <c r="O407">
        <f t="shared" si="326"/>
        <v>538.59</v>
      </c>
      <c r="P407">
        <f>SUMIF(SmtRes!AQ776:'SmtRes'!AQ778,"=1",SmtRes!DF776:'SmtRes'!DF778)</f>
        <v>0</v>
      </c>
      <c r="Q407">
        <f>SUMIF(SmtRes!AQ776:'SmtRes'!AQ778,"=1",SmtRes!DG776:'SmtRes'!DG778)</f>
        <v>0</v>
      </c>
      <c r="R407">
        <f>SUMIF(SmtRes!AQ776:'SmtRes'!AQ778,"=1",SmtRes!DH776:'SmtRes'!DH778)</f>
        <v>0</v>
      </c>
      <c r="S407">
        <f>SUMIF(SmtRes!AQ776:'SmtRes'!AQ778,"=1",SmtRes!DI776:'SmtRes'!DI778)</f>
        <v>538.59</v>
      </c>
      <c r="T407">
        <f t="shared" si="327"/>
        <v>0</v>
      </c>
      <c r="U407">
        <f>SUMIF(SmtRes!AQ776:'SmtRes'!AQ778,"=1",SmtRes!CV776:'SmtRes'!CV778)</f>
        <v>0.74592000000000003</v>
      </c>
      <c r="V407">
        <f>SUMIF(SmtRes!AQ776:'SmtRes'!AQ778,"=1",SmtRes!CW776:'SmtRes'!CW778)</f>
        <v>0</v>
      </c>
      <c r="W407">
        <f t="shared" si="328"/>
        <v>0</v>
      </c>
      <c r="X407">
        <f t="shared" si="329"/>
        <v>522.42999999999995</v>
      </c>
      <c r="Y407">
        <f t="shared" si="329"/>
        <v>274.68</v>
      </c>
      <c r="AA407">
        <v>425763196</v>
      </c>
      <c r="AB407">
        <f t="shared" si="330"/>
        <v>538.59153600000002</v>
      </c>
      <c r="AC407">
        <f t="shared" si="331"/>
        <v>0</v>
      </c>
      <c r="AD407">
        <f t="shared" si="332"/>
        <v>0</v>
      </c>
      <c r="AE407">
        <f t="shared" si="333"/>
        <v>0</v>
      </c>
      <c r="AF407">
        <f>ROUND((SUM(SmtRes!BT776:'SmtRes'!BT778)),6)</f>
        <v>538.59153600000002</v>
      </c>
      <c r="AG407">
        <f t="shared" si="334"/>
        <v>0</v>
      </c>
      <c r="AH407">
        <f>(SUM(SmtRes!BU776:'SmtRes'!BU778))</f>
        <v>0.74592000000000003</v>
      </c>
      <c r="AI407">
        <f>(0)</f>
        <v>0</v>
      </c>
      <c r="AJ407">
        <f t="shared" si="335"/>
        <v>0</v>
      </c>
      <c r="AK407">
        <v>2166.0519279999999</v>
      </c>
      <c r="AL407">
        <v>28.783928000000003</v>
      </c>
      <c r="AM407">
        <v>0</v>
      </c>
      <c r="AN407">
        <v>0</v>
      </c>
      <c r="AO407">
        <v>2137.268</v>
      </c>
      <c r="AP407">
        <v>0</v>
      </c>
      <c r="AQ407">
        <v>2.96</v>
      </c>
      <c r="AR407">
        <v>0</v>
      </c>
      <c r="AS407">
        <v>0</v>
      </c>
      <c r="AT407">
        <v>97</v>
      </c>
      <c r="AU407">
        <v>51</v>
      </c>
      <c r="AV407">
        <v>1</v>
      </c>
      <c r="AW407">
        <v>1</v>
      </c>
      <c r="AZ407">
        <v>1</v>
      </c>
      <c r="BA407">
        <v>1</v>
      </c>
      <c r="BB407">
        <v>1</v>
      </c>
      <c r="BC407">
        <v>1</v>
      </c>
      <c r="BD407" t="s">
        <v>3</v>
      </c>
      <c r="BE407" t="s">
        <v>3</v>
      </c>
      <c r="BF407" t="s">
        <v>3</v>
      </c>
      <c r="BG407" t="s">
        <v>3</v>
      </c>
      <c r="BH407">
        <v>0</v>
      </c>
      <c r="BI407">
        <v>2</v>
      </c>
      <c r="BJ407" t="s">
        <v>569</v>
      </c>
      <c r="BM407">
        <v>108001</v>
      </c>
      <c r="BN407">
        <v>0</v>
      </c>
      <c r="BO407" t="s">
        <v>3</v>
      </c>
      <c r="BP407">
        <v>0</v>
      </c>
      <c r="BQ407">
        <v>3</v>
      </c>
      <c r="BR407">
        <v>0</v>
      </c>
      <c r="BS407">
        <v>1</v>
      </c>
      <c r="BT407">
        <v>1</v>
      </c>
      <c r="BU407">
        <v>1</v>
      </c>
      <c r="BV407">
        <v>1</v>
      </c>
      <c r="BW407">
        <v>1</v>
      </c>
      <c r="BX407">
        <v>1</v>
      </c>
      <c r="BY407" t="s">
        <v>3</v>
      </c>
      <c r="BZ407">
        <v>97</v>
      </c>
      <c r="CA407">
        <v>51</v>
      </c>
      <c r="CB407" t="s">
        <v>516</v>
      </c>
      <c r="CE407">
        <v>0</v>
      </c>
      <c r="CF407">
        <v>0</v>
      </c>
      <c r="CG407">
        <v>0</v>
      </c>
      <c r="CM407">
        <v>0</v>
      </c>
      <c r="CN407" t="s">
        <v>415</v>
      </c>
      <c r="CO407">
        <v>0</v>
      </c>
      <c r="CP407">
        <f t="shared" si="336"/>
        <v>538.59</v>
      </c>
      <c r="CQ407">
        <f>SUMIF(SmtRes!AQ776:'SmtRes'!AQ778,"=1",SmtRes!AA776:'SmtRes'!AA778)</f>
        <v>57.93</v>
      </c>
      <c r="CR407">
        <f>SUMIF(SmtRes!AQ776:'SmtRes'!AQ778,"=1",SmtRes!AB776:'SmtRes'!AB778)</f>
        <v>0</v>
      </c>
      <c r="CS407">
        <f>SUMIF(SmtRes!AQ776:'SmtRes'!AQ778,"=1",SmtRes!AC776:'SmtRes'!AC778)</f>
        <v>0</v>
      </c>
      <c r="CT407">
        <f>SUMIF(SmtRes!AQ776:'SmtRes'!AQ778,"=1",SmtRes!AD776:'SmtRes'!AD778)</f>
        <v>722.05</v>
      </c>
      <c r="CU407">
        <f t="shared" si="337"/>
        <v>0</v>
      </c>
      <c r="CV407">
        <f>SUMIF(SmtRes!AQ776:'SmtRes'!AQ778,"=1",SmtRes!BU776:'SmtRes'!BU778)</f>
        <v>0.74592000000000003</v>
      </c>
      <c r="CW407">
        <f>SUMIF(SmtRes!AQ776:'SmtRes'!AQ778,"=1",SmtRes!BV776:'SmtRes'!BV778)</f>
        <v>0</v>
      </c>
      <c r="CX407">
        <f t="shared" si="338"/>
        <v>0</v>
      </c>
      <c r="CY407">
        <f t="shared" si="339"/>
        <v>522.43230000000005</v>
      </c>
      <c r="CZ407">
        <f t="shared" si="340"/>
        <v>274.68090000000001</v>
      </c>
      <c r="DC407" t="s">
        <v>3</v>
      </c>
      <c r="DD407" t="s">
        <v>157</v>
      </c>
      <c r="DE407" t="s">
        <v>416</v>
      </c>
      <c r="DF407" t="s">
        <v>416</v>
      </c>
      <c r="DG407" t="s">
        <v>416</v>
      </c>
      <c r="DH407" t="s">
        <v>3</v>
      </c>
      <c r="DI407" t="s">
        <v>416</v>
      </c>
      <c r="DJ407" t="s">
        <v>416</v>
      </c>
      <c r="DK407" t="s">
        <v>3</v>
      </c>
      <c r="DL407" t="s">
        <v>3</v>
      </c>
      <c r="DM407" t="s">
        <v>3</v>
      </c>
      <c r="DN407">
        <v>0</v>
      </c>
      <c r="DO407">
        <v>0</v>
      </c>
      <c r="DP407">
        <v>1</v>
      </c>
      <c r="DQ407">
        <v>1</v>
      </c>
      <c r="DU407">
        <v>1013</v>
      </c>
      <c r="DV407" t="s">
        <v>552</v>
      </c>
      <c r="DW407" t="s">
        <v>552</v>
      </c>
      <c r="DX407">
        <v>1</v>
      </c>
      <c r="DZ407" t="s">
        <v>3</v>
      </c>
      <c r="EA407" t="s">
        <v>3</v>
      </c>
      <c r="EB407" t="s">
        <v>3</v>
      </c>
      <c r="EC407" t="s">
        <v>3</v>
      </c>
      <c r="EE407">
        <v>416979905</v>
      </c>
      <c r="EF407">
        <v>3</v>
      </c>
      <c r="EG407" t="s">
        <v>405</v>
      </c>
      <c r="EH407">
        <v>0</v>
      </c>
      <c r="EI407" t="s">
        <v>3</v>
      </c>
      <c r="EJ407">
        <v>2</v>
      </c>
      <c r="EK407">
        <v>108001</v>
      </c>
      <c r="EL407" t="s">
        <v>406</v>
      </c>
      <c r="EM407" t="s">
        <v>407</v>
      </c>
      <c r="EO407" t="s">
        <v>417</v>
      </c>
      <c r="EQ407">
        <v>131072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2.96</v>
      </c>
      <c r="EX407">
        <v>0</v>
      </c>
      <c r="EY407">
        <v>0</v>
      </c>
      <c r="FQ407">
        <v>0</v>
      </c>
      <c r="FR407">
        <v>0</v>
      </c>
      <c r="FS407">
        <v>0</v>
      </c>
      <c r="FX407">
        <v>97</v>
      </c>
      <c r="FY407">
        <v>51</v>
      </c>
      <c r="GA407" t="s">
        <v>3</v>
      </c>
      <c r="GD407">
        <v>1</v>
      </c>
      <c r="GF407">
        <v>-280984653</v>
      </c>
      <c r="GG407">
        <v>2</v>
      </c>
      <c r="GH407">
        <v>1</v>
      </c>
      <c r="GI407">
        <v>-2</v>
      </c>
      <c r="GJ407">
        <v>0</v>
      </c>
      <c r="GK407">
        <v>0</v>
      </c>
      <c r="GL407">
        <f t="shared" si="341"/>
        <v>0</v>
      </c>
      <c r="GM407">
        <f t="shared" si="342"/>
        <v>1335.7</v>
      </c>
      <c r="GN407">
        <f t="shared" si="343"/>
        <v>0</v>
      </c>
      <c r="GO407">
        <f t="shared" si="344"/>
        <v>1335.7</v>
      </c>
      <c r="GP407">
        <f t="shared" si="345"/>
        <v>0</v>
      </c>
      <c r="GR407">
        <v>0</v>
      </c>
      <c r="GS407">
        <v>0</v>
      </c>
      <c r="GT407">
        <v>0</v>
      </c>
      <c r="GU407" t="s">
        <v>3</v>
      </c>
      <c r="GV407">
        <f t="shared" si="346"/>
        <v>0</v>
      </c>
      <c r="GW407">
        <v>1</v>
      </c>
      <c r="GX407">
        <f t="shared" si="347"/>
        <v>0</v>
      </c>
      <c r="HA407">
        <v>0</v>
      </c>
      <c r="HB407">
        <v>0</v>
      </c>
      <c r="HC407">
        <f t="shared" si="348"/>
        <v>0</v>
      </c>
      <c r="HE407" t="s">
        <v>3</v>
      </c>
      <c r="HF407" t="s">
        <v>3</v>
      </c>
      <c r="HM407" t="s">
        <v>3</v>
      </c>
      <c r="HN407" t="s">
        <v>408</v>
      </c>
      <c r="HO407" t="s">
        <v>409</v>
      </c>
      <c r="HP407" t="s">
        <v>406</v>
      </c>
      <c r="HQ407" t="s">
        <v>406</v>
      </c>
      <c r="HS407">
        <v>0</v>
      </c>
      <c r="IK407">
        <v>0</v>
      </c>
    </row>
    <row r="408" spans="1:245" x14ac:dyDescent="0.2">
      <c r="A408">
        <v>17</v>
      </c>
      <c r="B408">
        <v>1</v>
      </c>
      <c r="C408">
        <f>ROW(SmtRes!A781)</f>
        <v>781</v>
      </c>
      <c r="D408">
        <f>ROW(EtalonRes!A781)</f>
        <v>781</v>
      </c>
      <c r="E408" t="s">
        <v>570</v>
      </c>
      <c r="F408" t="s">
        <v>567</v>
      </c>
      <c r="G408" t="s">
        <v>571</v>
      </c>
      <c r="H408" t="s">
        <v>552</v>
      </c>
      <c r="I408">
        <f t="shared" si="324"/>
        <v>1</v>
      </c>
      <c r="J408">
        <v>0</v>
      </c>
      <c r="K408">
        <f t="shared" si="325"/>
        <v>1</v>
      </c>
      <c r="O408">
        <f t="shared" si="326"/>
        <v>1795.31</v>
      </c>
      <c r="P408">
        <f>SUMIF(SmtRes!AQ779:'SmtRes'!AQ781,"=1",SmtRes!DF779:'SmtRes'!DF781)</f>
        <v>0</v>
      </c>
      <c r="Q408">
        <f>SUMIF(SmtRes!AQ779:'SmtRes'!AQ781,"=1",SmtRes!DG779:'SmtRes'!DG781)</f>
        <v>0</v>
      </c>
      <c r="R408">
        <f>SUMIF(SmtRes!AQ779:'SmtRes'!AQ781,"=1",SmtRes!DH779:'SmtRes'!DH781)</f>
        <v>0</v>
      </c>
      <c r="S408">
        <f>SUMIF(SmtRes!AQ779:'SmtRes'!AQ781,"=1",SmtRes!DI779:'SmtRes'!DI781)</f>
        <v>1795.31</v>
      </c>
      <c r="T408">
        <f t="shared" si="327"/>
        <v>0</v>
      </c>
      <c r="U408">
        <f>SUMIF(SmtRes!AQ779:'SmtRes'!AQ781,"=1",SmtRes!CV779:'SmtRes'!CV781)</f>
        <v>2.4864000000000002</v>
      </c>
      <c r="V408">
        <f>SUMIF(SmtRes!AQ779:'SmtRes'!AQ781,"=1",SmtRes!CW779:'SmtRes'!CW781)</f>
        <v>0</v>
      </c>
      <c r="W408">
        <f t="shared" si="328"/>
        <v>0</v>
      </c>
      <c r="X408">
        <f t="shared" si="329"/>
        <v>1741.45</v>
      </c>
      <c r="Y408">
        <f t="shared" si="329"/>
        <v>915.61</v>
      </c>
      <c r="AA408">
        <v>425763196</v>
      </c>
      <c r="AB408">
        <f t="shared" si="330"/>
        <v>1795.30512</v>
      </c>
      <c r="AC408">
        <f t="shared" si="331"/>
        <v>0</v>
      </c>
      <c r="AD408">
        <f t="shared" si="332"/>
        <v>0</v>
      </c>
      <c r="AE408">
        <f t="shared" si="333"/>
        <v>0</v>
      </c>
      <c r="AF408">
        <f>ROUND((SUM(SmtRes!BT779:'SmtRes'!BT781)),6)</f>
        <v>1795.30512</v>
      </c>
      <c r="AG408">
        <f t="shared" si="334"/>
        <v>0</v>
      </c>
      <c r="AH408">
        <f>(SUM(SmtRes!BU779:'SmtRes'!BU781))</f>
        <v>2.4863999999999997</v>
      </c>
      <c r="AI408">
        <f>(0)</f>
        <v>0</v>
      </c>
      <c r="AJ408">
        <f t="shared" si="335"/>
        <v>0</v>
      </c>
      <c r="AK408">
        <v>2166.0519279999999</v>
      </c>
      <c r="AL408">
        <v>28.783928000000003</v>
      </c>
      <c r="AM408">
        <v>0</v>
      </c>
      <c r="AN408">
        <v>0</v>
      </c>
      <c r="AO408">
        <v>2137.268</v>
      </c>
      <c r="AP408">
        <v>0</v>
      </c>
      <c r="AQ408">
        <v>2.96</v>
      </c>
      <c r="AR408">
        <v>0</v>
      </c>
      <c r="AS408">
        <v>0</v>
      </c>
      <c r="AT408">
        <v>97</v>
      </c>
      <c r="AU408">
        <v>51</v>
      </c>
      <c r="AV408">
        <v>1</v>
      </c>
      <c r="AW408">
        <v>1</v>
      </c>
      <c r="AZ408">
        <v>1</v>
      </c>
      <c r="BA408">
        <v>1</v>
      </c>
      <c r="BB408">
        <v>1</v>
      </c>
      <c r="BC408">
        <v>1</v>
      </c>
      <c r="BD408" t="s">
        <v>3</v>
      </c>
      <c r="BE408" t="s">
        <v>3</v>
      </c>
      <c r="BF408" t="s">
        <v>3</v>
      </c>
      <c r="BG408" t="s">
        <v>3</v>
      </c>
      <c r="BH408">
        <v>0</v>
      </c>
      <c r="BI408">
        <v>2</v>
      </c>
      <c r="BJ408" t="s">
        <v>569</v>
      </c>
      <c r="BM408">
        <v>108001</v>
      </c>
      <c r="BN408">
        <v>0</v>
      </c>
      <c r="BO408" t="s">
        <v>3</v>
      </c>
      <c r="BP408">
        <v>0</v>
      </c>
      <c r="BQ408">
        <v>3</v>
      </c>
      <c r="BR408">
        <v>0</v>
      </c>
      <c r="BS408">
        <v>1</v>
      </c>
      <c r="BT408">
        <v>1</v>
      </c>
      <c r="BU408">
        <v>1</v>
      </c>
      <c r="BV408">
        <v>1</v>
      </c>
      <c r="BW408">
        <v>1</v>
      </c>
      <c r="BX408">
        <v>1</v>
      </c>
      <c r="BY408" t="s">
        <v>3</v>
      </c>
      <c r="BZ408">
        <v>97</v>
      </c>
      <c r="CA408">
        <v>51</v>
      </c>
      <c r="CB408" t="s">
        <v>3</v>
      </c>
      <c r="CE408">
        <v>0</v>
      </c>
      <c r="CF408">
        <v>0</v>
      </c>
      <c r="CG408">
        <v>0</v>
      </c>
      <c r="CM408">
        <v>0</v>
      </c>
      <c r="CN408" t="s">
        <v>3</v>
      </c>
      <c r="CO408">
        <v>0</v>
      </c>
      <c r="CP408">
        <f t="shared" si="336"/>
        <v>1795.31</v>
      </c>
      <c r="CQ408">
        <f>SUMIF(SmtRes!AQ779:'SmtRes'!AQ781,"=1",SmtRes!AA779:'SmtRes'!AA781)</f>
        <v>57.93</v>
      </c>
      <c r="CR408">
        <f>SUMIF(SmtRes!AQ779:'SmtRes'!AQ781,"=1",SmtRes!AB779:'SmtRes'!AB781)</f>
        <v>0</v>
      </c>
      <c r="CS408">
        <f>SUMIF(SmtRes!AQ779:'SmtRes'!AQ781,"=1",SmtRes!AC779:'SmtRes'!AC781)</f>
        <v>0</v>
      </c>
      <c r="CT408">
        <f>SUMIF(SmtRes!AQ779:'SmtRes'!AQ781,"=1",SmtRes!AD779:'SmtRes'!AD781)</f>
        <v>722.05</v>
      </c>
      <c r="CU408">
        <f t="shared" si="337"/>
        <v>0</v>
      </c>
      <c r="CV408">
        <f>SUMIF(SmtRes!AQ779:'SmtRes'!AQ781,"=1",SmtRes!BU779:'SmtRes'!BU781)</f>
        <v>2.4863999999999997</v>
      </c>
      <c r="CW408">
        <f>SUMIF(SmtRes!AQ779:'SmtRes'!AQ781,"=1",SmtRes!BV779:'SmtRes'!BV781)</f>
        <v>0</v>
      </c>
      <c r="CX408">
        <f t="shared" si="338"/>
        <v>0</v>
      </c>
      <c r="CY408">
        <f t="shared" si="339"/>
        <v>1741.4507000000001</v>
      </c>
      <c r="CZ408">
        <f t="shared" si="340"/>
        <v>915.60809999999992</v>
      </c>
      <c r="DC408" t="s">
        <v>3</v>
      </c>
      <c r="DD408" t="s">
        <v>21</v>
      </c>
      <c r="DE408" t="s">
        <v>366</v>
      </c>
      <c r="DF408" t="s">
        <v>366</v>
      </c>
      <c r="DG408" t="s">
        <v>366</v>
      </c>
      <c r="DH408" t="s">
        <v>3</v>
      </c>
      <c r="DI408" t="s">
        <v>366</v>
      </c>
      <c r="DJ408" t="s">
        <v>366</v>
      </c>
      <c r="DK408" t="s">
        <v>3</v>
      </c>
      <c r="DL408" t="s">
        <v>3</v>
      </c>
      <c r="DM408" t="s">
        <v>3</v>
      </c>
      <c r="DN408">
        <v>0</v>
      </c>
      <c r="DO408">
        <v>0</v>
      </c>
      <c r="DP408">
        <v>1</v>
      </c>
      <c r="DQ408">
        <v>1</v>
      </c>
      <c r="DU408">
        <v>1013</v>
      </c>
      <c r="DV408" t="s">
        <v>552</v>
      </c>
      <c r="DW408" t="s">
        <v>552</v>
      </c>
      <c r="DX408">
        <v>1</v>
      </c>
      <c r="DZ408" t="s">
        <v>3</v>
      </c>
      <c r="EA408" t="s">
        <v>3</v>
      </c>
      <c r="EB408" t="s">
        <v>3</v>
      </c>
      <c r="EC408" t="s">
        <v>3</v>
      </c>
      <c r="EE408">
        <v>416979905</v>
      </c>
      <c r="EF408">
        <v>3</v>
      </c>
      <c r="EG408" t="s">
        <v>405</v>
      </c>
      <c r="EH408">
        <v>0</v>
      </c>
      <c r="EI408" t="s">
        <v>3</v>
      </c>
      <c r="EJ408">
        <v>2</v>
      </c>
      <c r="EK408">
        <v>108001</v>
      </c>
      <c r="EL408" t="s">
        <v>406</v>
      </c>
      <c r="EM408" t="s">
        <v>407</v>
      </c>
      <c r="EO408" t="s">
        <v>3</v>
      </c>
      <c r="EQ408">
        <v>131072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2.96</v>
      </c>
      <c r="EX408">
        <v>0</v>
      </c>
      <c r="EY408">
        <v>0</v>
      </c>
      <c r="FQ408">
        <v>0</v>
      </c>
      <c r="FR408">
        <v>0</v>
      </c>
      <c r="FS408">
        <v>0</v>
      </c>
      <c r="FX408">
        <v>97</v>
      </c>
      <c r="FY408">
        <v>51</v>
      </c>
      <c r="GA408" t="s">
        <v>3</v>
      </c>
      <c r="GD408">
        <v>1</v>
      </c>
      <c r="GF408">
        <v>402675027</v>
      </c>
      <c r="GG408">
        <v>2</v>
      </c>
      <c r="GH408">
        <v>1</v>
      </c>
      <c r="GI408">
        <v>-2</v>
      </c>
      <c r="GJ408">
        <v>0</v>
      </c>
      <c r="GK408">
        <v>0</v>
      </c>
      <c r="GL408">
        <f t="shared" si="341"/>
        <v>0</v>
      </c>
      <c r="GM408">
        <f t="shared" si="342"/>
        <v>4452.37</v>
      </c>
      <c r="GN408">
        <f t="shared" si="343"/>
        <v>0</v>
      </c>
      <c r="GO408">
        <f t="shared" si="344"/>
        <v>4452.37</v>
      </c>
      <c r="GP408">
        <f t="shared" si="345"/>
        <v>0</v>
      </c>
      <c r="GR408">
        <v>0</v>
      </c>
      <c r="GS408">
        <v>0</v>
      </c>
      <c r="GT408">
        <v>0</v>
      </c>
      <c r="GU408" t="s">
        <v>3</v>
      </c>
      <c r="GV408">
        <f t="shared" si="346"/>
        <v>0</v>
      </c>
      <c r="GW408">
        <v>1</v>
      </c>
      <c r="GX408">
        <f t="shared" si="347"/>
        <v>0</v>
      </c>
      <c r="HA408">
        <v>0</v>
      </c>
      <c r="HB408">
        <v>0</v>
      </c>
      <c r="HC408">
        <f t="shared" si="348"/>
        <v>0</v>
      </c>
      <c r="HE408" t="s">
        <v>3</v>
      </c>
      <c r="HF408" t="s">
        <v>3</v>
      </c>
      <c r="HM408" t="s">
        <v>3</v>
      </c>
      <c r="HN408" t="s">
        <v>408</v>
      </c>
      <c r="HO408" t="s">
        <v>409</v>
      </c>
      <c r="HP408" t="s">
        <v>406</v>
      </c>
      <c r="HQ408" t="s">
        <v>406</v>
      </c>
      <c r="HS408">
        <v>0</v>
      </c>
      <c r="IK408">
        <v>0</v>
      </c>
    </row>
    <row r="409" spans="1:245" x14ac:dyDescent="0.2">
      <c r="A409">
        <v>17</v>
      </c>
      <c r="B409">
        <v>1</v>
      </c>
      <c r="C409">
        <f>ROW(SmtRes!A784)</f>
        <v>784</v>
      </c>
      <c r="D409">
        <f>ROW(EtalonRes!A784)</f>
        <v>784</v>
      </c>
      <c r="E409" t="s">
        <v>572</v>
      </c>
      <c r="F409" t="s">
        <v>573</v>
      </c>
      <c r="G409" t="s">
        <v>574</v>
      </c>
      <c r="H409" t="s">
        <v>552</v>
      </c>
      <c r="I409">
        <f t="shared" si="324"/>
        <v>1</v>
      </c>
      <c r="J409">
        <v>0</v>
      </c>
      <c r="K409">
        <f t="shared" si="325"/>
        <v>1</v>
      </c>
      <c r="O409">
        <f t="shared" si="326"/>
        <v>718.73</v>
      </c>
      <c r="P409">
        <f>SUMIF(SmtRes!AQ782:'SmtRes'!AQ784,"=1",SmtRes!DF782:'SmtRes'!DF784)</f>
        <v>0</v>
      </c>
      <c r="Q409">
        <f>SUMIF(SmtRes!AQ782:'SmtRes'!AQ784,"=1",SmtRes!DG782:'SmtRes'!DG784)</f>
        <v>0</v>
      </c>
      <c r="R409">
        <f>SUMIF(SmtRes!AQ782:'SmtRes'!AQ784,"=1",SmtRes!DH782:'SmtRes'!DH784)</f>
        <v>0</v>
      </c>
      <c r="S409">
        <f>SUMIF(SmtRes!AQ782:'SmtRes'!AQ784,"=1",SmtRes!DI782:'SmtRes'!DI784)</f>
        <v>718.73</v>
      </c>
      <c r="T409">
        <f t="shared" si="327"/>
        <v>0</v>
      </c>
      <c r="U409">
        <f>SUMIF(SmtRes!AQ782:'SmtRes'!AQ784,"=1",SmtRes!CV782:'SmtRes'!CV784)</f>
        <v>0.99539999999999995</v>
      </c>
      <c r="V409">
        <f>SUMIF(SmtRes!AQ782:'SmtRes'!AQ784,"=1",SmtRes!CW782:'SmtRes'!CW784)</f>
        <v>0</v>
      </c>
      <c r="W409">
        <f t="shared" si="328"/>
        <v>0</v>
      </c>
      <c r="X409">
        <f t="shared" si="329"/>
        <v>697.17</v>
      </c>
      <c r="Y409">
        <f t="shared" si="329"/>
        <v>366.55</v>
      </c>
      <c r="AA409">
        <v>425763196</v>
      </c>
      <c r="AB409">
        <f t="shared" si="330"/>
        <v>718.72856999999999</v>
      </c>
      <c r="AC409">
        <f t="shared" si="331"/>
        <v>0</v>
      </c>
      <c r="AD409">
        <f t="shared" si="332"/>
        <v>0</v>
      </c>
      <c r="AE409">
        <f t="shared" si="333"/>
        <v>0</v>
      </c>
      <c r="AF409">
        <f>ROUND((SUM(SmtRes!BT782:'SmtRes'!BT784)),6)</f>
        <v>718.72856999999999</v>
      </c>
      <c r="AG409">
        <f t="shared" si="334"/>
        <v>0</v>
      </c>
      <c r="AH409">
        <f>(SUM(SmtRes!BU782:'SmtRes'!BU784))</f>
        <v>0.99540000000000006</v>
      </c>
      <c r="AI409">
        <f>(0)</f>
        <v>0</v>
      </c>
      <c r="AJ409">
        <f t="shared" si="335"/>
        <v>0</v>
      </c>
      <c r="AK409">
        <v>2881.31178</v>
      </c>
      <c r="AL409">
        <v>29.214279999999999</v>
      </c>
      <c r="AM409">
        <v>0</v>
      </c>
      <c r="AN409">
        <v>0</v>
      </c>
      <c r="AO409">
        <v>2852.0974999999999</v>
      </c>
      <c r="AP409">
        <v>0</v>
      </c>
      <c r="AQ409">
        <v>3.95</v>
      </c>
      <c r="AR409">
        <v>0</v>
      </c>
      <c r="AS409">
        <v>0</v>
      </c>
      <c r="AT409">
        <v>97</v>
      </c>
      <c r="AU409">
        <v>51</v>
      </c>
      <c r="AV409">
        <v>1</v>
      </c>
      <c r="AW409">
        <v>1</v>
      </c>
      <c r="AZ409">
        <v>1</v>
      </c>
      <c r="BA409">
        <v>1</v>
      </c>
      <c r="BB409">
        <v>1</v>
      </c>
      <c r="BC409">
        <v>1</v>
      </c>
      <c r="BD409" t="s">
        <v>3</v>
      </c>
      <c r="BE409" t="s">
        <v>3</v>
      </c>
      <c r="BF409" t="s">
        <v>3</v>
      </c>
      <c r="BG409" t="s">
        <v>3</v>
      </c>
      <c r="BH409">
        <v>0</v>
      </c>
      <c r="BI409">
        <v>2</v>
      </c>
      <c r="BJ409" t="s">
        <v>575</v>
      </c>
      <c r="BM409">
        <v>108001</v>
      </c>
      <c r="BN409">
        <v>0</v>
      </c>
      <c r="BO409" t="s">
        <v>3</v>
      </c>
      <c r="BP409">
        <v>0</v>
      </c>
      <c r="BQ409">
        <v>3</v>
      </c>
      <c r="BR409">
        <v>0</v>
      </c>
      <c r="BS409">
        <v>1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3</v>
      </c>
      <c r="BZ409">
        <v>97</v>
      </c>
      <c r="CA409">
        <v>51</v>
      </c>
      <c r="CB409" t="s">
        <v>516</v>
      </c>
      <c r="CE409">
        <v>0</v>
      </c>
      <c r="CF409">
        <v>0</v>
      </c>
      <c r="CG409">
        <v>0</v>
      </c>
      <c r="CM409">
        <v>0</v>
      </c>
      <c r="CN409" t="s">
        <v>415</v>
      </c>
      <c r="CO409">
        <v>0</v>
      </c>
      <c r="CP409">
        <f t="shared" si="336"/>
        <v>718.73</v>
      </c>
      <c r="CQ409">
        <f>SUMIF(SmtRes!AQ782:'SmtRes'!AQ784,"=1",SmtRes!AA782:'SmtRes'!AA784)</f>
        <v>57.93</v>
      </c>
      <c r="CR409">
        <f>SUMIF(SmtRes!AQ782:'SmtRes'!AQ784,"=1",SmtRes!AB782:'SmtRes'!AB784)</f>
        <v>0</v>
      </c>
      <c r="CS409">
        <f>SUMIF(SmtRes!AQ782:'SmtRes'!AQ784,"=1",SmtRes!AC782:'SmtRes'!AC784)</f>
        <v>0</v>
      </c>
      <c r="CT409">
        <f>SUMIF(SmtRes!AQ782:'SmtRes'!AQ784,"=1",SmtRes!AD782:'SmtRes'!AD784)</f>
        <v>722.05</v>
      </c>
      <c r="CU409">
        <f t="shared" si="337"/>
        <v>0</v>
      </c>
      <c r="CV409">
        <f>SUMIF(SmtRes!AQ782:'SmtRes'!AQ784,"=1",SmtRes!BU782:'SmtRes'!BU784)</f>
        <v>0.99540000000000006</v>
      </c>
      <c r="CW409">
        <f>SUMIF(SmtRes!AQ782:'SmtRes'!AQ784,"=1",SmtRes!BV782:'SmtRes'!BV784)</f>
        <v>0</v>
      </c>
      <c r="CX409">
        <f t="shared" si="338"/>
        <v>0</v>
      </c>
      <c r="CY409">
        <f t="shared" si="339"/>
        <v>697.16809999999998</v>
      </c>
      <c r="CZ409">
        <f t="shared" si="340"/>
        <v>366.55230000000006</v>
      </c>
      <c r="DC409" t="s">
        <v>3</v>
      </c>
      <c r="DD409" t="s">
        <v>157</v>
      </c>
      <c r="DE409" t="s">
        <v>416</v>
      </c>
      <c r="DF409" t="s">
        <v>416</v>
      </c>
      <c r="DG409" t="s">
        <v>416</v>
      </c>
      <c r="DH409" t="s">
        <v>3</v>
      </c>
      <c r="DI409" t="s">
        <v>416</v>
      </c>
      <c r="DJ409" t="s">
        <v>416</v>
      </c>
      <c r="DK409" t="s">
        <v>3</v>
      </c>
      <c r="DL409" t="s">
        <v>3</v>
      </c>
      <c r="DM409" t="s">
        <v>3</v>
      </c>
      <c r="DN409">
        <v>0</v>
      </c>
      <c r="DO409">
        <v>0</v>
      </c>
      <c r="DP409">
        <v>1</v>
      </c>
      <c r="DQ409">
        <v>1</v>
      </c>
      <c r="DU409">
        <v>1013</v>
      </c>
      <c r="DV409" t="s">
        <v>552</v>
      </c>
      <c r="DW409" t="s">
        <v>552</v>
      </c>
      <c r="DX409">
        <v>1</v>
      </c>
      <c r="DZ409" t="s">
        <v>3</v>
      </c>
      <c r="EA409" t="s">
        <v>3</v>
      </c>
      <c r="EB409" t="s">
        <v>3</v>
      </c>
      <c r="EC409" t="s">
        <v>3</v>
      </c>
      <c r="EE409">
        <v>416979905</v>
      </c>
      <c r="EF409">
        <v>3</v>
      </c>
      <c r="EG409" t="s">
        <v>405</v>
      </c>
      <c r="EH409">
        <v>0</v>
      </c>
      <c r="EI409" t="s">
        <v>3</v>
      </c>
      <c r="EJ409">
        <v>2</v>
      </c>
      <c r="EK409">
        <v>108001</v>
      </c>
      <c r="EL409" t="s">
        <v>406</v>
      </c>
      <c r="EM409" t="s">
        <v>407</v>
      </c>
      <c r="EO409" t="s">
        <v>417</v>
      </c>
      <c r="EQ409">
        <v>131072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3.95</v>
      </c>
      <c r="EX409">
        <v>0</v>
      </c>
      <c r="EY409">
        <v>0</v>
      </c>
      <c r="FQ409">
        <v>0</v>
      </c>
      <c r="FR409">
        <v>0</v>
      </c>
      <c r="FS409">
        <v>0</v>
      </c>
      <c r="FX409">
        <v>97</v>
      </c>
      <c r="FY409">
        <v>51</v>
      </c>
      <c r="GA409" t="s">
        <v>3</v>
      </c>
      <c r="GD409">
        <v>1</v>
      </c>
      <c r="GF409">
        <v>-446525163</v>
      </c>
      <c r="GG409">
        <v>2</v>
      </c>
      <c r="GH409">
        <v>1</v>
      </c>
      <c r="GI409">
        <v>-2</v>
      </c>
      <c r="GJ409">
        <v>0</v>
      </c>
      <c r="GK409">
        <v>0</v>
      </c>
      <c r="GL409">
        <f t="shared" si="341"/>
        <v>0</v>
      </c>
      <c r="GM409">
        <f t="shared" si="342"/>
        <v>1782.45</v>
      </c>
      <c r="GN409">
        <f t="shared" si="343"/>
        <v>0</v>
      </c>
      <c r="GO409">
        <f t="shared" si="344"/>
        <v>1782.45</v>
      </c>
      <c r="GP409">
        <f t="shared" si="345"/>
        <v>0</v>
      </c>
      <c r="GR409">
        <v>0</v>
      </c>
      <c r="GS409">
        <v>0</v>
      </c>
      <c r="GT409">
        <v>0</v>
      </c>
      <c r="GU409" t="s">
        <v>3</v>
      </c>
      <c r="GV409">
        <f t="shared" si="346"/>
        <v>0</v>
      </c>
      <c r="GW409">
        <v>1</v>
      </c>
      <c r="GX409">
        <f t="shared" si="347"/>
        <v>0</v>
      </c>
      <c r="HA409">
        <v>0</v>
      </c>
      <c r="HB409">
        <v>0</v>
      </c>
      <c r="HC409">
        <f t="shared" si="348"/>
        <v>0</v>
      </c>
      <c r="HE409" t="s">
        <v>3</v>
      </c>
      <c r="HF409" t="s">
        <v>3</v>
      </c>
      <c r="HM409" t="s">
        <v>3</v>
      </c>
      <c r="HN409" t="s">
        <v>408</v>
      </c>
      <c r="HO409" t="s">
        <v>409</v>
      </c>
      <c r="HP409" t="s">
        <v>406</v>
      </c>
      <c r="HQ409" t="s">
        <v>406</v>
      </c>
      <c r="HS409">
        <v>0</v>
      </c>
      <c r="IK409">
        <v>0</v>
      </c>
    </row>
    <row r="410" spans="1:245" x14ac:dyDescent="0.2">
      <c r="A410">
        <v>17</v>
      </c>
      <c r="B410">
        <v>1</v>
      </c>
      <c r="C410">
        <f>ROW(SmtRes!A787)</f>
        <v>787</v>
      </c>
      <c r="D410">
        <f>ROW(EtalonRes!A787)</f>
        <v>787</v>
      </c>
      <c r="E410" t="s">
        <v>576</v>
      </c>
      <c r="F410" t="s">
        <v>573</v>
      </c>
      <c r="G410" t="s">
        <v>577</v>
      </c>
      <c r="H410" t="s">
        <v>552</v>
      </c>
      <c r="I410">
        <f t="shared" si="324"/>
        <v>1</v>
      </c>
      <c r="J410">
        <v>0</v>
      </c>
      <c r="K410">
        <f t="shared" si="325"/>
        <v>1</v>
      </c>
      <c r="O410">
        <f t="shared" si="326"/>
        <v>2395.7600000000002</v>
      </c>
      <c r="P410">
        <f>SUMIF(SmtRes!AQ785:'SmtRes'!AQ787,"=1",SmtRes!DF785:'SmtRes'!DF787)</f>
        <v>0</v>
      </c>
      <c r="Q410">
        <f>SUMIF(SmtRes!AQ785:'SmtRes'!AQ787,"=1",SmtRes!DG785:'SmtRes'!DG787)</f>
        <v>0</v>
      </c>
      <c r="R410">
        <f>SUMIF(SmtRes!AQ785:'SmtRes'!AQ787,"=1",SmtRes!DH785:'SmtRes'!DH787)</f>
        <v>0</v>
      </c>
      <c r="S410">
        <f>SUMIF(SmtRes!AQ785:'SmtRes'!AQ787,"=1",SmtRes!DI785:'SmtRes'!DI787)</f>
        <v>2395.7600000000002</v>
      </c>
      <c r="T410">
        <f t="shared" si="327"/>
        <v>0</v>
      </c>
      <c r="U410">
        <f>SUMIF(SmtRes!AQ785:'SmtRes'!AQ787,"=1",SmtRes!CV785:'SmtRes'!CV787)</f>
        <v>3.3180000000000001</v>
      </c>
      <c r="V410">
        <f>SUMIF(SmtRes!AQ785:'SmtRes'!AQ787,"=1",SmtRes!CW785:'SmtRes'!CW787)</f>
        <v>0</v>
      </c>
      <c r="W410">
        <f t="shared" si="328"/>
        <v>0</v>
      </c>
      <c r="X410">
        <f t="shared" si="329"/>
        <v>2323.89</v>
      </c>
      <c r="Y410">
        <f t="shared" si="329"/>
        <v>1221.8399999999999</v>
      </c>
      <c r="AA410">
        <v>425763196</v>
      </c>
      <c r="AB410">
        <f t="shared" si="330"/>
        <v>2395.7619</v>
      </c>
      <c r="AC410">
        <f t="shared" si="331"/>
        <v>0</v>
      </c>
      <c r="AD410">
        <f t="shared" si="332"/>
        <v>0</v>
      </c>
      <c r="AE410">
        <f t="shared" si="333"/>
        <v>0</v>
      </c>
      <c r="AF410">
        <f>ROUND((SUM(SmtRes!BT785:'SmtRes'!BT787)),6)</f>
        <v>2395.7619</v>
      </c>
      <c r="AG410">
        <f t="shared" si="334"/>
        <v>0</v>
      </c>
      <c r="AH410">
        <f>(SUM(SmtRes!BU785:'SmtRes'!BU787))</f>
        <v>3.3180000000000001</v>
      </c>
      <c r="AI410">
        <f>(0)</f>
        <v>0</v>
      </c>
      <c r="AJ410">
        <f t="shared" si="335"/>
        <v>0</v>
      </c>
      <c r="AK410">
        <v>2881.31178</v>
      </c>
      <c r="AL410">
        <v>29.214279999999999</v>
      </c>
      <c r="AM410">
        <v>0</v>
      </c>
      <c r="AN410">
        <v>0</v>
      </c>
      <c r="AO410">
        <v>2852.0974999999999</v>
      </c>
      <c r="AP410">
        <v>0</v>
      </c>
      <c r="AQ410">
        <v>3.95</v>
      </c>
      <c r="AR410">
        <v>0</v>
      </c>
      <c r="AS410">
        <v>0</v>
      </c>
      <c r="AT410">
        <v>97</v>
      </c>
      <c r="AU410">
        <v>51</v>
      </c>
      <c r="AV410">
        <v>1</v>
      </c>
      <c r="AW410">
        <v>1</v>
      </c>
      <c r="AZ410">
        <v>1</v>
      </c>
      <c r="BA410">
        <v>1</v>
      </c>
      <c r="BB410">
        <v>1</v>
      </c>
      <c r="BC410">
        <v>1</v>
      </c>
      <c r="BD410" t="s">
        <v>3</v>
      </c>
      <c r="BE410" t="s">
        <v>3</v>
      </c>
      <c r="BF410" t="s">
        <v>3</v>
      </c>
      <c r="BG410" t="s">
        <v>3</v>
      </c>
      <c r="BH410">
        <v>0</v>
      </c>
      <c r="BI410">
        <v>2</v>
      </c>
      <c r="BJ410" t="s">
        <v>575</v>
      </c>
      <c r="BM410">
        <v>108001</v>
      </c>
      <c r="BN410">
        <v>0</v>
      </c>
      <c r="BO410" t="s">
        <v>3</v>
      </c>
      <c r="BP410">
        <v>0</v>
      </c>
      <c r="BQ410">
        <v>3</v>
      </c>
      <c r="BR410">
        <v>0</v>
      </c>
      <c r="BS410">
        <v>1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3</v>
      </c>
      <c r="BZ410">
        <v>97</v>
      </c>
      <c r="CA410">
        <v>51</v>
      </c>
      <c r="CB410" t="s">
        <v>3</v>
      </c>
      <c r="CE410">
        <v>0</v>
      </c>
      <c r="CF410">
        <v>0</v>
      </c>
      <c r="CG410">
        <v>0</v>
      </c>
      <c r="CM410">
        <v>0</v>
      </c>
      <c r="CN410" t="s">
        <v>3</v>
      </c>
      <c r="CO410">
        <v>0</v>
      </c>
      <c r="CP410">
        <f t="shared" si="336"/>
        <v>2395.7600000000002</v>
      </c>
      <c r="CQ410">
        <f>SUMIF(SmtRes!AQ785:'SmtRes'!AQ787,"=1",SmtRes!AA785:'SmtRes'!AA787)</f>
        <v>57.93</v>
      </c>
      <c r="CR410">
        <f>SUMIF(SmtRes!AQ785:'SmtRes'!AQ787,"=1",SmtRes!AB785:'SmtRes'!AB787)</f>
        <v>0</v>
      </c>
      <c r="CS410">
        <f>SUMIF(SmtRes!AQ785:'SmtRes'!AQ787,"=1",SmtRes!AC785:'SmtRes'!AC787)</f>
        <v>0</v>
      </c>
      <c r="CT410">
        <f>SUMIF(SmtRes!AQ785:'SmtRes'!AQ787,"=1",SmtRes!AD785:'SmtRes'!AD787)</f>
        <v>722.05</v>
      </c>
      <c r="CU410">
        <f t="shared" si="337"/>
        <v>0</v>
      </c>
      <c r="CV410">
        <f>SUMIF(SmtRes!AQ785:'SmtRes'!AQ787,"=1",SmtRes!BU785:'SmtRes'!BU787)</f>
        <v>3.3180000000000001</v>
      </c>
      <c r="CW410">
        <f>SUMIF(SmtRes!AQ785:'SmtRes'!AQ787,"=1",SmtRes!BV785:'SmtRes'!BV787)</f>
        <v>0</v>
      </c>
      <c r="CX410">
        <f t="shared" si="338"/>
        <v>0</v>
      </c>
      <c r="CY410">
        <f t="shared" si="339"/>
        <v>2323.8872000000001</v>
      </c>
      <c r="CZ410">
        <f t="shared" si="340"/>
        <v>1221.8376000000001</v>
      </c>
      <c r="DC410" t="s">
        <v>3</v>
      </c>
      <c r="DD410" t="s">
        <v>157</v>
      </c>
      <c r="DE410" t="s">
        <v>366</v>
      </c>
      <c r="DF410" t="s">
        <v>366</v>
      </c>
      <c r="DG410" t="s">
        <v>366</v>
      </c>
      <c r="DH410" t="s">
        <v>3</v>
      </c>
      <c r="DI410" t="s">
        <v>366</v>
      </c>
      <c r="DJ410" t="s">
        <v>366</v>
      </c>
      <c r="DK410" t="s">
        <v>3</v>
      </c>
      <c r="DL410" t="s">
        <v>3</v>
      </c>
      <c r="DM410" t="s">
        <v>3</v>
      </c>
      <c r="DN410">
        <v>0</v>
      </c>
      <c r="DO410">
        <v>0</v>
      </c>
      <c r="DP410">
        <v>1</v>
      </c>
      <c r="DQ410">
        <v>1</v>
      </c>
      <c r="DU410">
        <v>1013</v>
      </c>
      <c r="DV410" t="s">
        <v>552</v>
      </c>
      <c r="DW410" t="s">
        <v>552</v>
      </c>
      <c r="DX410">
        <v>1</v>
      </c>
      <c r="DZ410" t="s">
        <v>3</v>
      </c>
      <c r="EA410" t="s">
        <v>3</v>
      </c>
      <c r="EB410" t="s">
        <v>3</v>
      </c>
      <c r="EC410" t="s">
        <v>3</v>
      </c>
      <c r="EE410">
        <v>416979905</v>
      </c>
      <c r="EF410">
        <v>3</v>
      </c>
      <c r="EG410" t="s">
        <v>405</v>
      </c>
      <c r="EH410">
        <v>0</v>
      </c>
      <c r="EI410" t="s">
        <v>3</v>
      </c>
      <c r="EJ410">
        <v>2</v>
      </c>
      <c r="EK410">
        <v>108001</v>
      </c>
      <c r="EL410" t="s">
        <v>406</v>
      </c>
      <c r="EM410" t="s">
        <v>407</v>
      </c>
      <c r="EO410" t="s">
        <v>3</v>
      </c>
      <c r="EQ410">
        <v>131072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3.95</v>
      </c>
      <c r="EX410">
        <v>0</v>
      </c>
      <c r="EY410">
        <v>0</v>
      </c>
      <c r="FQ410">
        <v>0</v>
      </c>
      <c r="FR410">
        <v>0</v>
      </c>
      <c r="FS410">
        <v>0</v>
      </c>
      <c r="FX410">
        <v>97</v>
      </c>
      <c r="FY410">
        <v>51</v>
      </c>
      <c r="GA410" t="s">
        <v>3</v>
      </c>
      <c r="GD410">
        <v>1</v>
      </c>
      <c r="GF410">
        <v>1141146213</v>
      </c>
      <c r="GG410">
        <v>2</v>
      </c>
      <c r="GH410">
        <v>1</v>
      </c>
      <c r="GI410">
        <v>-2</v>
      </c>
      <c r="GJ410">
        <v>0</v>
      </c>
      <c r="GK410">
        <v>0</v>
      </c>
      <c r="GL410">
        <f t="shared" si="341"/>
        <v>0</v>
      </c>
      <c r="GM410">
        <f t="shared" si="342"/>
        <v>5941.49</v>
      </c>
      <c r="GN410">
        <f t="shared" si="343"/>
        <v>0</v>
      </c>
      <c r="GO410">
        <f t="shared" si="344"/>
        <v>5941.49</v>
      </c>
      <c r="GP410">
        <f t="shared" si="345"/>
        <v>0</v>
      </c>
      <c r="GR410">
        <v>0</v>
      </c>
      <c r="GS410">
        <v>0</v>
      </c>
      <c r="GT410">
        <v>0</v>
      </c>
      <c r="GU410" t="s">
        <v>3</v>
      </c>
      <c r="GV410">
        <f t="shared" si="346"/>
        <v>0</v>
      </c>
      <c r="GW410">
        <v>1</v>
      </c>
      <c r="GX410">
        <f t="shared" si="347"/>
        <v>0</v>
      </c>
      <c r="HA410">
        <v>0</v>
      </c>
      <c r="HB410">
        <v>0</v>
      </c>
      <c r="HC410">
        <f t="shared" si="348"/>
        <v>0</v>
      </c>
      <c r="HE410" t="s">
        <v>3</v>
      </c>
      <c r="HF410" t="s">
        <v>3</v>
      </c>
      <c r="HM410" t="s">
        <v>3</v>
      </c>
      <c r="HN410" t="s">
        <v>408</v>
      </c>
      <c r="HO410" t="s">
        <v>409</v>
      </c>
      <c r="HP410" t="s">
        <v>406</v>
      </c>
      <c r="HQ410" t="s">
        <v>406</v>
      </c>
      <c r="HS410">
        <v>0</v>
      </c>
      <c r="IK410">
        <v>0</v>
      </c>
    </row>
    <row r="411" spans="1:245" x14ac:dyDescent="0.2">
      <c r="A411">
        <v>19</v>
      </c>
      <c r="B411">
        <v>1</v>
      </c>
      <c r="F411" t="s">
        <v>3</v>
      </c>
      <c r="G411" t="s">
        <v>578</v>
      </c>
      <c r="H411" t="s">
        <v>3</v>
      </c>
      <c r="AA411">
        <v>1</v>
      </c>
      <c r="IK411">
        <v>0</v>
      </c>
    </row>
    <row r="412" spans="1:245" x14ac:dyDescent="0.2">
      <c r="A412">
        <v>17</v>
      </c>
      <c r="B412">
        <v>1</v>
      </c>
      <c r="C412">
        <f>ROW(SmtRes!A792)</f>
        <v>792</v>
      </c>
      <c r="D412">
        <f>ROW(EtalonRes!A792)</f>
        <v>792</v>
      </c>
      <c r="E412" t="s">
        <v>579</v>
      </c>
      <c r="F412" t="s">
        <v>580</v>
      </c>
      <c r="G412" t="s">
        <v>581</v>
      </c>
      <c r="H412" t="s">
        <v>552</v>
      </c>
      <c r="I412">
        <f t="shared" ref="I412:I417" si="349">ROUND(ROUND(1,4),7)</f>
        <v>1</v>
      </c>
      <c r="J412">
        <v>0</v>
      </c>
      <c r="K412">
        <f t="shared" ref="K412:K417" si="350">ROUND(ROUND(1,4),7)</f>
        <v>1</v>
      </c>
      <c r="O412">
        <f t="shared" ref="O412:O417" si="351">ROUND(CP412,2)</f>
        <v>791.01</v>
      </c>
      <c r="P412">
        <f>SUMIF(SmtRes!AQ788:'SmtRes'!AQ792,"=1",SmtRes!DF788:'SmtRes'!DF792)</f>
        <v>0</v>
      </c>
      <c r="Q412">
        <f>SUMIF(SmtRes!AQ788:'SmtRes'!AQ792,"=1",SmtRes!DG788:'SmtRes'!DG792)</f>
        <v>67.61</v>
      </c>
      <c r="R412">
        <f>SUMIF(SmtRes!AQ788:'SmtRes'!AQ792,"=1",SmtRes!DH788:'SmtRes'!DH792)</f>
        <v>96.44</v>
      </c>
      <c r="S412">
        <f>SUMIF(SmtRes!AQ788:'SmtRes'!AQ792,"=1",SmtRes!DI788:'SmtRes'!DI792)</f>
        <v>626.96</v>
      </c>
      <c r="T412">
        <f t="shared" ref="T412:T417" si="352">ROUND(CU412*I412,2)</f>
        <v>0</v>
      </c>
      <c r="U412">
        <f>SUMIF(SmtRes!AQ788:'SmtRes'!AQ792,"=1",SmtRes!CV788:'SmtRes'!CV792)</f>
        <v>0.91979999999999995</v>
      </c>
      <c r="V412">
        <f>SUMIF(SmtRes!AQ788:'SmtRes'!AQ792,"=1",SmtRes!CW788:'SmtRes'!CW792)</f>
        <v>0.13356000000000001</v>
      </c>
      <c r="W412">
        <f t="shared" ref="W412:W417" si="353">ROUND(CX412*I412,2)</f>
        <v>0</v>
      </c>
      <c r="X412">
        <f t="shared" ref="X412:Y417" si="354">ROUND(CY412,2)</f>
        <v>701.7</v>
      </c>
      <c r="Y412">
        <f t="shared" si="354"/>
        <v>368.93</v>
      </c>
      <c r="AA412">
        <v>425763196</v>
      </c>
      <c r="AB412">
        <f t="shared" ref="AB412:AB417" si="355">ROUND((AC412+AD412+AF412),6)</f>
        <v>673.27253299999995</v>
      </c>
      <c r="AC412">
        <f t="shared" ref="AC412:AC417" si="356">ROUND((0),6)</f>
        <v>0</v>
      </c>
      <c r="AD412">
        <f>ROUND((((SUM(SmtRes!BR788:'SmtRes'!BR792))-(SUM(SmtRes!BS788:'SmtRes'!BS792)))+AE412),6)</f>
        <v>46.309258999999997</v>
      </c>
      <c r="AE412">
        <f>ROUND((SUM(SmtRes!BS788:'SmtRes'!BS792)),6)</f>
        <v>96.436998000000003</v>
      </c>
      <c r="AF412">
        <f>ROUND((SUM(SmtRes!BT788:'SmtRes'!BT792)),6)</f>
        <v>626.96327399999996</v>
      </c>
      <c r="AG412">
        <f t="shared" ref="AG412:AG417" si="357">ROUND((AP412),6)</f>
        <v>0</v>
      </c>
      <c r="AH412">
        <f>(SUM(SmtRes!BU788:'SmtRes'!BU792))</f>
        <v>0.91979999999999995</v>
      </c>
      <c r="AI412">
        <f>(SUM(SmtRes!BV788:'SmtRes'!BV792))</f>
        <v>0.13355999999999998</v>
      </c>
      <c r="AJ412">
        <f t="shared" ref="AJ412:AJ417" si="358">(AS412)</f>
        <v>0</v>
      </c>
      <c r="AK412">
        <v>3096.3622199999995</v>
      </c>
      <c r="AL412">
        <v>41.959320000000005</v>
      </c>
      <c r="AM412">
        <v>183.76690000000002</v>
      </c>
      <c r="AN412">
        <v>382.68649999999997</v>
      </c>
      <c r="AO412">
        <v>2487.9494999999997</v>
      </c>
      <c r="AP412">
        <v>0</v>
      </c>
      <c r="AQ412">
        <v>3.65</v>
      </c>
      <c r="AR412">
        <v>0.53</v>
      </c>
      <c r="AS412">
        <v>0</v>
      </c>
      <c r="AT412">
        <v>97</v>
      </c>
      <c r="AU412">
        <v>51</v>
      </c>
      <c r="AV412">
        <v>1</v>
      </c>
      <c r="AW412">
        <v>1</v>
      </c>
      <c r="AZ412">
        <v>1</v>
      </c>
      <c r="BA412">
        <v>1</v>
      </c>
      <c r="BB412">
        <v>1</v>
      </c>
      <c r="BC412">
        <v>1</v>
      </c>
      <c r="BD412" t="s">
        <v>3</v>
      </c>
      <c r="BE412" t="s">
        <v>3</v>
      </c>
      <c r="BF412" t="s">
        <v>3</v>
      </c>
      <c r="BG412" t="s">
        <v>3</v>
      </c>
      <c r="BH412">
        <v>0</v>
      </c>
      <c r="BI412">
        <v>2</v>
      </c>
      <c r="BJ412" t="s">
        <v>582</v>
      </c>
      <c r="BM412">
        <v>108001</v>
      </c>
      <c r="BN412">
        <v>0</v>
      </c>
      <c r="BO412" t="s">
        <v>3</v>
      </c>
      <c r="BP412">
        <v>0</v>
      </c>
      <c r="BQ412">
        <v>3</v>
      </c>
      <c r="BR412">
        <v>0</v>
      </c>
      <c r="BS412">
        <v>1</v>
      </c>
      <c r="BT412">
        <v>1</v>
      </c>
      <c r="BU412">
        <v>1</v>
      </c>
      <c r="BV412">
        <v>1</v>
      </c>
      <c r="BW412">
        <v>1</v>
      </c>
      <c r="BX412">
        <v>1</v>
      </c>
      <c r="BY412" t="s">
        <v>3</v>
      </c>
      <c r="BZ412">
        <v>97</v>
      </c>
      <c r="CA412">
        <v>51</v>
      </c>
      <c r="CB412" t="s">
        <v>516</v>
      </c>
      <c r="CE412">
        <v>0</v>
      </c>
      <c r="CF412">
        <v>0</v>
      </c>
      <c r="CG412">
        <v>0</v>
      </c>
      <c r="CM412">
        <v>0</v>
      </c>
      <c r="CN412" t="s">
        <v>415</v>
      </c>
      <c r="CO412">
        <v>0</v>
      </c>
      <c r="CP412">
        <f t="shared" ref="CP412:CP417" si="359">(P412+Q412+S412+R412)</f>
        <v>791.01</v>
      </c>
      <c r="CQ412">
        <f>SUMIF(SmtRes!AQ788:'SmtRes'!AQ792,"=1",SmtRes!AA788:'SmtRes'!AA792)</f>
        <v>57.93</v>
      </c>
      <c r="CR412">
        <f>SUMIF(SmtRes!AQ788:'SmtRes'!AQ792,"=1",SmtRes!AB788:'SmtRes'!AB792)</f>
        <v>506.23</v>
      </c>
      <c r="CS412">
        <f>SUMIF(SmtRes!AQ788:'SmtRes'!AQ792,"=1",SmtRes!AC788:'SmtRes'!AC792)</f>
        <v>722.05</v>
      </c>
      <c r="CT412">
        <f>SUMIF(SmtRes!AQ788:'SmtRes'!AQ792,"=1",SmtRes!AD788:'SmtRes'!AD792)</f>
        <v>681.63</v>
      </c>
      <c r="CU412">
        <f t="shared" ref="CU412:CU417" si="360">AG412</f>
        <v>0</v>
      </c>
      <c r="CV412">
        <f>SUMIF(SmtRes!AQ788:'SmtRes'!AQ792,"=1",SmtRes!BU788:'SmtRes'!BU792)</f>
        <v>0.91979999999999995</v>
      </c>
      <c r="CW412">
        <f>SUMIF(SmtRes!AQ788:'SmtRes'!AQ792,"=1",SmtRes!BV788:'SmtRes'!BV792)</f>
        <v>0.13355999999999998</v>
      </c>
      <c r="CX412">
        <f t="shared" ref="CX412:CX417" si="361">AJ412</f>
        <v>0</v>
      </c>
      <c r="CY412">
        <f t="shared" ref="CY412:CY417" si="362">(((S412+R412)*AT412)/100)</f>
        <v>701.69799999999998</v>
      </c>
      <c r="CZ412">
        <f t="shared" ref="CZ412:CZ417" si="363">(((S412+R412)*AU412)/100)</f>
        <v>368.93400000000003</v>
      </c>
      <c r="DC412" t="s">
        <v>3</v>
      </c>
      <c r="DD412" t="s">
        <v>157</v>
      </c>
      <c r="DE412" t="s">
        <v>416</v>
      </c>
      <c r="DF412" t="s">
        <v>416</v>
      </c>
      <c r="DG412" t="s">
        <v>416</v>
      </c>
      <c r="DH412" t="s">
        <v>3</v>
      </c>
      <c r="DI412" t="s">
        <v>416</v>
      </c>
      <c r="DJ412" t="s">
        <v>416</v>
      </c>
      <c r="DK412" t="s">
        <v>3</v>
      </c>
      <c r="DL412" t="s">
        <v>3</v>
      </c>
      <c r="DM412" t="s">
        <v>3</v>
      </c>
      <c r="DN412">
        <v>0</v>
      </c>
      <c r="DO412">
        <v>0</v>
      </c>
      <c r="DP412">
        <v>1</v>
      </c>
      <c r="DQ412">
        <v>1</v>
      </c>
      <c r="DU412">
        <v>1013</v>
      </c>
      <c r="DV412" t="s">
        <v>552</v>
      </c>
      <c r="DW412" t="s">
        <v>552</v>
      </c>
      <c r="DX412">
        <v>1</v>
      </c>
      <c r="DZ412" t="s">
        <v>3</v>
      </c>
      <c r="EA412" t="s">
        <v>3</v>
      </c>
      <c r="EB412" t="s">
        <v>3</v>
      </c>
      <c r="EC412" t="s">
        <v>3</v>
      </c>
      <c r="EE412">
        <v>416979905</v>
      </c>
      <c r="EF412">
        <v>3</v>
      </c>
      <c r="EG412" t="s">
        <v>405</v>
      </c>
      <c r="EH412">
        <v>0</v>
      </c>
      <c r="EI412" t="s">
        <v>3</v>
      </c>
      <c r="EJ412">
        <v>2</v>
      </c>
      <c r="EK412">
        <v>108001</v>
      </c>
      <c r="EL412" t="s">
        <v>406</v>
      </c>
      <c r="EM412" t="s">
        <v>407</v>
      </c>
      <c r="EO412" t="s">
        <v>417</v>
      </c>
      <c r="EQ412">
        <v>131072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3.65</v>
      </c>
      <c r="EX412">
        <v>0.53</v>
      </c>
      <c r="EY412">
        <v>0</v>
      </c>
      <c r="FQ412">
        <v>0</v>
      </c>
      <c r="FR412">
        <v>0</v>
      </c>
      <c r="FS412">
        <v>0</v>
      </c>
      <c r="FX412">
        <v>97</v>
      </c>
      <c r="FY412">
        <v>51</v>
      </c>
      <c r="GA412" t="s">
        <v>3</v>
      </c>
      <c r="GD412">
        <v>1</v>
      </c>
      <c r="GF412">
        <v>-339813906</v>
      </c>
      <c r="GG412">
        <v>2</v>
      </c>
      <c r="GH412">
        <v>1</v>
      </c>
      <c r="GI412">
        <v>-2</v>
      </c>
      <c r="GJ412">
        <v>0</v>
      </c>
      <c r="GK412">
        <v>0</v>
      </c>
      <c r="GL412">
        <f t="shared" ref="GL412:GL417" si="364">ROUND(IF(AND(BH412=3,BI412=3,FS412&lt;&gt;0),P412,0),2)</f>
        <v>0</v>
      </c>
      <c r="GM412">
        <f t="shared" ref="GM412:GM417" si="365">ROUND(O412+X412+Y412,2)+GX412</f>
        <v>1861.64</v>
      </c>
      <c r="GN412">
        <f t="shared" ref="GN412:GN417" si="366">IF(OR(BI412=0,BI412=1),GM412-GX412,0)</f>
        <v>0</v>
      </c>
      <c r="GO412">
        <f t="shared" ref="GO412:GO417" si="367">IF(BI412=2,GM412-GX412,0)</f>
        <v>1861.64</v>
      </c>
      <c r="GP412">
        <f t="shared" ref="GP412:GP417" si="368">IF(BI412=4,GM412-GX412,0)</f>
        <v>0</v>
      </c>
      <c r="GR412">
        <v>0</v>
      </c>
      <c r="GS412">
        <v>0</v>
      </c>
      <c r="GT412">
        <v>0</v>
      </c>
      <c r="GU412" t="s">
        <v>3</v>
      </c>
      <c r="GV412">
        <f t="shared" ref="GV412:GV417" si="369">ROUND((GT412),6)</f>
        <v>0</v>
      </c>
      <c r="GW412">
        <v>1</v>
      </c>
      <c r="GX412">
        <f t="shared" ref="GX412:GX417" si="370">ROUND(HC412*I412,2)</f>
        <v>0</v>
      </c>
      <c r="HA412">
        <v>0</v>
      </c>
      <c r="HB412">
        <v>0</v>
      </c>
      <c r="HC412">
        <f t="shared" ref="HC412:HC417" si="371">GV412*GW412</f>
        <v>0</v>
      </c>
      <c r="HE412" t="s">
        <v>3</v>
      </c>
      <c r="HF412" t="s">
        <v>3</v>
      </c>
      <c r="HM412" t="s">
        <v>3</v>
      </c>
      <c r="HN412" t="s">
        <v>408</v>
      </c>
      <c r="HO412" t="s">
        <v>409</v>
      </c>
      <c r="HP412" t="s">
        <v>406</v>
      </c>
      <c r="HQ412" t="s">
        <v>406</v>
      </c>
      <c r="HS412">
        <v>0</v>
      </c>
      <c r="IK412">
        <v>0</v>
      </c>
    </row>
    <row r="413" spans="1:245" x14ac:dyDescent="0.2">
      <c r="A413">
        <v>17</v>
      </c>
      <c r="B413">
        <v>1</v>
      </c>
      <c r="C413">
        <f>ROW(SmtRes!A797)</f>
        <v>797</v>
      </c>
      <c r="D413">
        <f>ROW(EtalonRes!A797)</f>
        <v>797</v>
      </c>
      <c r="E413" t="s">
        <v>583</v>
      </c>
      <c r="F413" t="s">
        <v>580</v>
      </c>
      <c r="G413" t="s">
        <v>584</v>
      </c>
      <c r="H413" t="s">
        <v>552</v>
      </c>
      <c r="I413">
        <f t="shared" si="349"/>
        <v>1</v>
      </c>
      <c r="J413">
        <v>0</v>
      </c>
      <c r="K413">
        <f t="shared" si="350"/>
        <v>1</v>
      </c>
      <c r="O413">
        <f t="shared" si="351"/>
        <v>2636.71</v>
      </c>
      <c r="P413">
        <f>SUMIF(SmtRes!AQ793:'SmtRes'!AQ797,"=1",SmtRes!DF793:'SmtRes'!DF797)</f>
        <v>0</v>
      </c>
      <c r="Q413">
        <f>SUMIF(SmtRes!AQ793:'SmtRes'!AQ797,"=1",SmtRes!DG793:'SmtRes'!DG797)</f>
        <v>225.37</v>
      </c>
      <c r="R413">
        <f>SUMIF(SmtRes!AQ793:'SmtRes'!AQ797,"=1",SmtRes!DH793:'SmtRes'!DH797)</f>
        <v>321.45999999999998</v>
      </c>
      <c r="S413">
        <f>SUMIF(SmtRes!AQ793:'SmtRes'!AQ797,"=1",SmtRes!DI793:'SmtRes'!DI797)</f>
        <v>2089.88</v>
      </c>
      <c r="T413">
        <f t="shared" si="352"/>
        <v>0</v>
      </c>
      <c r="U413">
        <f>SUMIF(SmtRes!AQ793:'SmtRes'!AQ797,"=1",SmtRes!CV793:'SmtRes'!CV797)</f>
        <v>3.0659999999999998</v>
      </c>
      <c r="V413">
        <f>SUMIF(SmtRes!AQ793:'SmtRes'!AQ797,"=1",SmtRes!CW793:'SmtRes'!CW797)</f>
        <v>0.44519999999999998</v>
      </c>
      <c r="W413">
        <f t="shared" si="353"/>
        <v>0</v>
      </c>
      <c r="X413">
        <f t="shared" si="354"/>
        <v>2339</v>
      </c>
      <c r="Y413">
        <f t="shared" si="354"/>
        <v>1229.78</v>
      </c>
      <c r="AA413">
        <v>425763196</v>
      </c>
      <c r="AB413">
        <f t="shared" si="355"/>
        <v>2244.2417759999998</v>
      </c>
      <c r="AC413">
        <f t="shared" si="356"/>
        <v>0</v>
      </c>
      <c r="AD413">
        <f>ROUND((((SUM(SmtRes!BR793:'SmtRes'!BR797))-(SUM(SmtRes!BS793:'SmtRes'!BS797)))+AE413),6)</f>
        <v>154.36419599999999</v>
      </c>
      <c r="AE413">
        <f>ROUND((SUM(SmtRes!BS793:'SmtRes'!BS797)),6)</f>
        <v>321.45666</v>
      </c>
      <c r="AF413">
        <f>ROUND((SUM(SmtRes!BT793:'SmtRes'!BT797)),6)</f>
        <v>2089.8775799999999</v>
      </c>
      <c r="AG413">
        <f t="shared" si="357"/>
        <v>0</v>
      </c>
      <c r="AH413">
        <f>(SUM(SmtRes!BU793:'SmtRes'!BU797))</f>
        <v>3.0659999999999998</v>
      </c>
      <c r="AI413">
        <f>(SUM(SmtRes!BV793:'SmtRes'!BV797))</f>
        <v>0.44519999999999998</v>
      </c>
      <c r="AJ413">
        <f t="shared" si="358"/>
        <v>0</v>
      </c>
      <c r="AK413">
        <v>3096.3622199999995</v>
      </c>
      <c r="AL413">
        <v>41.959320000000005</v>
      </c>
      <c r="AM413">
        <v>183.76690000000002</v>
      </c>
      <c r="AN413">
        <v>382.68649999999997</v>
      </c>
      <c r="AO413">
        <v>2487.9494999999997</v>
      </c>
      <c r="AP413">
        <v>0</v>
      </c>
      <c r="AQ413">
        <v>3.65</v>
      </c>
      <c r="AR413">
        <v>0.53</v>
      </c>
      <c r="AS413">
        <v>0</v>
      </c>
      <c r="AT413">
        <v>97</v>
      </c>
      <c r="AU413">
        <v>51</v>
      </c>
      <c r="AV413">
        <v>1</v>
      </c>
      <c r="AW413">
        <v>1</v>
      </c>
      <c r="AZ413">
        <v>1</v>
      </c>
      <c r="BA413">
        <v>1</v>
      </c>
      <c r="BB413">
        <v>1</v>
      </c>
      <c r="BC413">
        <v>1</v>
      </c>
      <c r="BD413" t="s">
        <v>3</v>
      </c>
      <c r="BE413" t="s">
        <v>3</v>
      </c>
      <c r="BF413" t="s">
        <v>3</v>
      </c>
      <c r="BG413" t="s">
        <v>3</v>
      </c>
      <c r="BH413">
        <v>0</v>
      </c>
      <c r="BI413">
        <v>2</v>
      </c>
      <c r="BJ413" t="s">
        <v>582</v>
      </c>
      <c r="BM413">
        <v>108001</v>
      </c>
      <c r="BN413">
        <v>0</v>
      </c>
      <c r="BO413" t="s">
        <v>3</v>
      </c>
      <c r="BP413">
        <v>0</v>
      </c>
      <c r="BQ413">
        <v>3</v>
      </c>
      <c r="BR413">
        <v>0</v>
      </c>
      <c r="BS413">
        <v>1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3</v>
      </c>
      <c r="BZ413">
        <v>97</v>
      </c>
      <c r="CA413">
        <v>51</v>
      </c>
      <c r="CB413" t="s">
        <v>3</v>
      </c>
      <c r="CE413">
        <v>0</v>
      </c>
      <c r="CF413">
        <v>0</v>
      </c>
      <c r="CG413">
        <v>0</v>
      </c>
      <c r="CM413">
        <v>0</v>
      </c>
      <c r="CN413" t="s">
        <v>3</v>
      </c>
      <c r="CO413">
        <v>0</v>
      </c>
      <c r="CP413">
        <f t="shared" si="359"/>
        <v>2636.71</v>
      </c>
      <c r="CQ413">
        <f>SUMIF(SmtRes!AQ793:'SmtRes'!AQ797,"=1",SmtRes!AA793:'SmtRes'!AA797)</f>
        <v>57.93</v>
      </c>
      <c r="CR413">
        <f>SUMIF(SmtRes!AQ793:'SmtRes'!AQ797,"=1",SmtRes!AB793:'SmtRes'!AB797)</f>
        <v>506.23</v>
      </c>
      <c r="CS413">
        <f>SUMIF(SmtRes!AQ793:'SmtRes'!AQ797,"=1",SmtRes!AC793:'SmtRes'!AC797)</f>
        <v>722.05</v>
      </c>
      <c r="CT413">
        <f>SUMIF(SmtRes!AQ793:'SmtRes'!AQ797,"=1",SmtRes!AD793:'SmtRes'!AD797)</f>
        <v>681.63</v>
      </c>
      <c r="CU413">
        <f t="shared" si="360"/>
        <v>0</v>
      </c>
      <c r="CV413">
        <f>SUMIF(SmtRes!AQ793:'SmtRes'!AQ797,"=1",SmtRes!BU793:'SmtRes'!BU797)</f>
        <v>3.0659999999999998</v>
      </c>
      <c r="CW413">
        <f>SUMIF(SmtRes!AQ793:'SmtRes'!AQ797,"=1",SmtRes!BV793:'SmtRes'!BV797)</f>
        <v>0.44519999999999998</v>
      </c>
      <c r="CX413">
        <f t="shared" si="361"/>
        <v>0</v>
      </c>
      <c r="CY413">
        <f t="shared" si="362"/>
        <v>2338.9998000000001</v>
      </c>
      <c r="CZ413">
        <f t="shared" si="363"/>
        <v>1229.7834</v>
      </c>
      <c r="DC413" t="s">
        <v>3</v>
      </c>
      <c r="DD413" t="s">
        <v>21</v>
      </c>
      <c r="DE413" t="s">
        <v>366</v>
      </c>
      <c r="DF413" t="s">
        <v>366</v>
      </c>
      <c r="DG413" t="s">
        <v>366</v>
      </c>
      <c r="DH413" t="s">
        <v>3</v>
      </c>
      <c r="DI413" t="s">
        <v>366</v>
      </c>
      <c r="DJ413" t="s">
        <v>366</v>
      </c>
      <c r="DK413" t="s">
        <v>3</v>
      </c>
      <c r="DL413" t="s">
        <v>3</v>
      </c>
      <c r="DM413" t="s">
        <v>3</v>
      </c>
      <c r="DN413">
        <v>0</v>
      </c>
      <c r="DO413">
        <v>0</v>
      </c>
      <c r="DP413">
        <v>1</v>
      </c>
      <c r="DQ413">
        <v>1</v>
      </c>
      <c r="DU413">
        <v>1013</v>
      </c>
      <c r="DV413" t="s">
        <v>552</v>
      </c>
      <c r="DW413" t="s">
        <v>552</v>
      </c>
      <c r="DX413">
        <v>1</v>
      </c>
      <c r="DZ413" t="s">
        <v>3</v>
      </c>
      <c r="EA413" t="s">
        <v>3</v>
      </c>
      <c r="EB413" t="s">
        <v>3</v>
      </c>
      <c r="EC413" t="s">
        <v>3</v>
      </c>
      <c r="EE413">
        <v>416979905</v>
      </c>
      <c r="EF413">
        <v>3</v>
      </c>
      <c r="EG413" t="s">
        <v>405</v>
      </c>
      <c r="EH413">
        <v>0</v>
      </c>
      <c r="EI413" t="s">
        <v>3</v>
      </c>
      <c r="EJ413">
        <v>2</v>
      </c>
      <c r="EK413">
        <v>108001</v>
      </c>
      <c r="EL413" t="s">
        <v>406</v>
      </c>
      <c r="EM413" t="s">
        <v>407</v>
      </c>
      <c r="EO413" t="s">
        <v>3</v>
      </c>
      <c r="EQ413">
        <v>131072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3.65</v>
      </c>
      <c r="EX413">
        <v>0.53</v>
      </c>
      <c r="EY413">
        <v>0</v>
      </c>
      <c r="FQ413">
        <v>0</v>
      </c>
      <c r="FR413">
        <v>0</v>
      </c>
      <c r="FS413">
        <v>0</v>
      </c>
      <c r="FX413">
        <v>97</v>
      </c>
      <c r="FY413">
        <v>51</v>
      </c>
      <c r="GA413" t="s">
        <v>3</v>
      </c>
      <c r="GD413">
        <v>1</v>
      </c>
      <c r="GF413">
        <v>-1956762506</v>
      </c>
      <c r="GG413">
        <v>2</v>
      </c>
      <c r="GH413">
        <v>1</v>
      </c>
      <c r="GI413">
        <v>-2</v>
      </c>
      <c r="GJ413">
        <v>0</v>
      </c>
      <c r="GK413">
        <v>0</v>
      </c>
      <c r="GL413">
        <f t="shared" si="364"/>
        <v>0</v>
      </c>
      <c r="GM413">
        <f t="shared" si="365"/>
        <v>6205.49</v>
      </c>
      <c r="GN413">
        <f t="shared" si="366"/>
        <v>0</v>
      </c>
      <c r="GO413">
        <f t="shared" si="367"/>
        <v>6205.49</v>
      </c>
      <c r="GP413">
        <f t="shared" si="368"/>
        <v>0</v>
      </c>
      <c r="GR413">
        <v>0</v>
      </c>
      <c r="GS413">
        <v>0</v>
      </c>
      <c r="GT413">
        <v>0</v>
      </c>
      <c r="GU413" t="s">
        <v>3</v>
      </c>
      <c r="GV413">
        <f t="shared" si="369"/>
        <v>0</v>
      </c>
      <c r="GW413">
        <v>1</v>
      </c>
      <c r="GX413">
        <f t="shared" si="370"/>
        <v>0</v>
      </c>
      <c r="HA413">
        <v>0</v>
      </c>
      <c r="HB413">
        <v>0</v>
      </c>
      <c r="HC413">
        <f t="shared" si="371"/>
        <v>0</v>
      </c>
      <c r="HE413" t="s">
        <v>3</v>
      </c>
      <c r="HF413" t="s">
        <v>3</v>
      </c>
      <c r="HM413" t="s">
        <v>3</v>
      </c>
      <c r="HN413" t="s">
        <v>408</v>
      </c>
      <c r="HO413" t="s">
        <v>409</v>
      </c>
      <c r="HP413" t="s">
        <v>406</v>
      </c>
      <c r="HQ413" t="s">
        <v>406</v>
      </c>
      <c r="HS413">
        <v>0</v>
      </c>
      <c r="IK413">
        <v>0</v>
      </c>
    </row>
    <row r="414" spans="1:245" x14ac:dyDescent="0.2">
      <c r="A414">
        <v>17</v>
      </c>
      <c r="B414">
        <v>1</v>
      </c>
      <c r="C414">
        <f>ROW(SmtRes!A802)</f>
        <v>802</v>
      </c>
      <c r="D414">
        <f>ROW(EtalonRes!A802)</f>
        <v>802</v>
      </c>
      <c r="E414" t="s">
        <v>585</v>
      </c>
      <c r="F414" t="s">
        <v>586</v>
      </c>
      <c r="G414" t="s">
        <v>587</v>
      </c>
      <c r="H414" t="s">
        <v>552</v>
      </c>
      <c r="I414">
        <f t="shared" si="349"/>
        <v>1</v>
      </c>
      <c r="J414">
        <v>0</v>
      </c>
      <c r="K414">
        <f t="shared" si="350"/>
        <v>1</v>
      </c>
      <c r="O414">
        <f t="shared" si="351"/>
        <v>886.42</v>
      </c>
      <c r="P414">
        <f>SUMIF(SmtRes!AQ798:'SmtRes'!AQ802,"=1",SmtRes!DF798:'SmtRes'!DF802)</f>
        <v>0</v>
      </c>
      <c r="Q414">
        <f>SUMIF(SmtRes!AQ798:'SmtRes'!AQ802,"=1",SmtRes!DG798:'SmtRes'!DG802)</f>
        <v>67.61</v>
      </c>
      <c r="R414">
        <f>SUMIF(SmtRes!AQ798:'SmtRes'!AQ802,"=1",SmtRes!DH798:'SmtRes'!DH802)</f>
        <v>96.44</v>
      </c>
      <c r="S414">
        <f>SUMIF(SmtRes!AQ798:'SmtRes'!AQ802,"=1",SmtRes!DI798:'SmtRes'!DI802)</f>
        <v>722.37</v>
      </c>
      <c r="T414">
        <f t="shared" si="352"/>
        <v>0</v>
      </c>
      <c r="U414">
        <f>SUMIF(SmtRes!AQ798:'SmtRes'!AQ802,"=1",SmtRes!CV798:'SmtRes'!CV802)</f>
        <v>1.00044</v>
      </c>
      <c r="V414">
        <f>SUMIF(SmtRes!AQ798:'SmtRes'!AQ802,"=1",SmtRes!CW798:'SmtRes'!CW802)</f>
        <v>0.13356000000000001</v>
      </c>
      <c r="W414">
        <f t="shared" si="353"/>
        <v>0</v>
      </c>
      <c r="X414">
        <f t="shared" si="354"/>
        <v>794.25</v>
      </c>
      <c r="Y414">
        <f t="shared" si="354"/>
        <v>417.59</v>
      </c>
      <c r="AA414">
        <v>425763196</v>
      </c>
      <c r="AB414">
        <f t="shared" si="355"/>
        <v>768.67696100000001</v>
      </c>
      <c r="AC414">
        <f t="shared" si="356"/>
        <v>0</v>
      </c>
      <c r="AD414">
        <f>ROUND((((SUM(SmtRes!BR798:'SmtRes'!BR802))-(SUM(SmtRes!BS798:'SmtRes'!BS802)))+AE414),6)</f>
        <v>46.309258999999997</v>
      </c>
      <c r="AE414">
        <f>ROUND((SUM(SmtRes!BS798:'SmtRes'!BS802)),6)</f>
        <v>96.436998000000003</v>
      </c>
      <c r="AF414">
        <f>ROUND((SUM(SmtRes!BT798:'SmtRes'!BT802)),6)</f>
        <v>722.36770200000001</v>
      </c>
      <c r="AG414">
        <f t="shared" si="357"/>
        <v>0</v>
      </c>
      <c r="AH414">
        <f>(SUM(SmtRes!BU798:'SmtRes'!BU802))</f>
        <v>1.00044</v>
      </c>
      <c r="AI414">
        <f>(SUM(SmtRes!BV798:'SmtRes'!BV802))</f>
        <v>0.13355999999999998</v>
      </c>
      <c r="AJ414">
        <f t="shared" si="358"/>
        <v>0</v>
      </c>
      <c r="AK414">
        <v>3476.0808939999997</v>
      </c>
      <c r="AL414">
        <v>43.088994</v>
      </c>
      <c r="AM414">
        <v>183.76690000000002</v>
      </c>
      <c r="AN414">
        <v>382.68649999999997</v>
      </c>
      <c r="AO414">
        <v>2866.5385000000001</v>
      </c>
      <c r="AP414">
        <v>0</v>
      </c>
      <c r="AQ414">
        <v>3.97</v>
      </c>
      <c r="AR414">
        <v>0.53</v>
      </c>
      <c r="AS414">
        <v>0</v>
      </c>
      <c r="AT414">
        <v>97</v>
      </c>
      <c r="AU414">
        <v>51</v>
      </c>
      <c r="AV414">
        <v>1</v>
      </c>
      <c r="AW414">
        <v>1</v>
      </c>
      <c r="AZ414">
        <v>1</v>
      </c>
      <c r="BA414">
        <v>1</v>
      </c>
      <c r="BB414">
        <v>1</v>
      </c>
      <c r="BC414">
        <v>1</v>
      </c>
      <c r="BD414" t="s">
        <v>3</v>
      </c>
      <c r="BE414" t="s">
        <v>3</v>
      </c>
      <c r="BF414" t="s">
        <v>3</v>
      </c>
      <c r="BG414" t="s">
        <v>3</v>
      </c>
      <c r="BH414">
        <v>0</v>
      </c>
      <c r="BI414">
        <v>2</v>
      </c>
      <c r="BJ414" t="s">
        <v>588</v>
      </c>
      <c r="BM414">
        <v>108001</v>
      </c>
      <c r="BN414">
        <v>0</v>
      </c>
      <c r="BO414" t="s">
        <v>3</v>
      </c>
      <c r="BP414">
        <v>0</v>
      </c>
      <c r="BQ414">
        <v>3</v>
      </c>
      <c r="BR414">
        <v>0</v>
      </c>
      <c r="BS414">
        <v>1</v>
      </c>
      <c r="BT414">
        <v>1</v>
      </c>
      <c r="BU414">
        <v>1</v>
      </c>
      <c r="BV414">
        <v>1</v>
      </c>
      <c r="BW414">
        <v>1</v>
      </c>
      <c r="BX414">
        <v>1</v>
      </c>
      <c r="BY414" t="s">
        <v>3</v>
      </c>
      <c r="BZ414">
        <v>97</v>
      </c>
      <c r="CA414">
        <v>51</v>
      </c>
      <c r="CB414" t="s">
        <v>516</v>
      </c>
      <c r="CE414">
        <v>0</v>
      </c>
      <c r="CF414">
        <v>0</v>
      </c>
      <c r="CG414">
        <v>0</v>
      </c>
      <c r="CM414">
        <v>0</v>
      </c>
      <c r="CN414" t="s">
        <v>415</v>
      </c>
      <c r="CO414">
        <v>0</v>
      </c>
      <c r="CP414">
        <f t="shared" si="359"/>
        <v>886.42000000000007</v>
      </c>
      <c r="CQ414">
        <f>SUMIF(SmtRes!AQ798:'SmtRes'!AQ802,"=1",SmtRes!AA798:'SmtRes'!AA802)</f>
        <v>57.93</v>
      </c>
      <c r="CR414">
        <f>SUMIF(SmtRes!AQ798:'SmtRes'!AQ802,"=1",SmtRes!AB798:'SmtRes'!AB802)</f>
        <v>506.23</v>
      </c>
      <c r="CS414">
        <f>SUMIF(SmtRes!AQ798:'SmtRes'!AQ802,"=1",SmtRes!AC798:'SmtRes'!AC802)</f>
        <v>722.05</v>
      </c>
      <c r="CT414">
        <f>SUMIF(SmtRes!AQ798:'SmtRes'!AQ802,"=1",SmtRes!AD798:'SmtRes'!AD802)</f>
        <v>722.05</v>
      </c>
      <c r="CU414">
        <f t="shared" si="360"/>
        <v>0</v>
      </c>
      <c r="CV414">
        <f>SUMIF(SmtRes!AQ798:'SmtRes'!AQ802,"=1",SmtRes!BU798:'SmtRes'!BU802)</f>
        <v>1.00044</v>
      </c>
      <c r="CW414">
        <f>SUMIF(SmtRes!AQ798:'SmtRes'!AQ802,"=1",SmtRes!BV798:'SmtRes'!BV802)</f>
        <v>0.13355999999999998</v>
      </c>
      <c r="CX414">
        <f t="shared" si="361"/>
        <v>0</v>
      </c>
      <c r="CY414">
        <f t="shared" si="362"/>
        <v>794.24569999999994</v>
      </c>
      <c r="CZ414">
        <f t="shared" si="363"/>
        <v>417.59309999999999</v>
      </c>
      <c r="DC414" t="s">
        <v>3</v>
      </c>
      <c r="DD414" t="s">
        <v>157</v>
      </c>
      <c r="DE414" t="s">
        <v>416</v>
      </c>
      <c r="DF414" t="s">
        <v>416</v>
      </c>
      <c r="DG414" t="s">
        <v>416</v>
      </c>
      <c r="DH414" t="s">
        <v>3</v>
      </c>
      <c r="DI414" t="s">
        <v>416</v>
      </c>
      <c r="DJ414" t="s">
        <v>416</v>
      </c>
      <c r="DK414" t="s">
        <v>3</v>
      </c>
      <c r="DL414" t="s">
        <v>3</v>
      </c>
      <c r="DM414" t="s">
        <v>3</v>
      </c>
      <c r="DN414">
        <v>0</v>
      </c>
      <c r="DO414">
        <v>0</v>
      </c>
      <c r="DP414">
        <v>1</v>
      </c>
      <c r="DQ414">
        <v>1</v>
      </c>
      <c r="DU414">
        <v>1013</v>
      </c>
      <c r="DV414" t="s">
        <v>552</v>
      </c>
      <c r="DW414" t="s">
        <v>552</v>
      </c>
      <c r="DX414">
        <v>1</v>
      </c>
      <c r="DZ414" t="s">
        <v>3</v>
      </c>
      <c r="EA414" t="s">
        <v>3</v>
      </c>
      <c r="EB414" t="s">
        <v>3</v>
      </c>
      <c r="EC414" t="s">
        <v>3</v>
      </c>
      <c r="EE414">
        <v>416979905</v>
      </c>
      <c r="EF414">
        <v>3</v>
      </c>
      <c r="EG414" t="s">
        <v>405</v>
      </c>
      <c r="EH414">
        <v>0</v>
      </c>
      <c r="EI414" t="s">
        <v>3</v>
      </c>
      <c r="EJ414">
        <v>2</v>
      </c>
      <c r="EK414">
        <v>108001</v>
      </c>
      <c r="EL414" t="s">
        <v>406</v>
      </c>
      <c r="EM414" t="s">
        <v>407</v>
      </c>
      <c r="EO414" t="s">
        <v>417</v>
      </c>
      <c r="EQ414">
        <v>131072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3.97</v>
      </c>
      <c r="EX414">
        <v>0.53</v>
      </c>
      <c r="EY414">
        <v>0</v>
      </c>
      <c r="FQ414">
        <v>0</v>
      </c>
      <c r="FR414">
        <v>0</v>
      </c>
      <c r="FS414">
        <v>0</v>
      </c>
      <c r="FX414">
        <v>97</v>
      </c>
      <c r="FY414">
        <v>51</v>
      </c>
      <c r="GA414" t="s">
        <v>3</v>
      </c>
      <c r="GD414">
        <v>1</v>
      </c>
      <c r="GF414">
        <v>-985334494</v>
      </c>
      <c r="GG414">
        <v>2</v>
      </c>
      <c r="GH414">
        <v>1</v>
      </c>
      <c r="GI414">
        <v>-2</v>
      </c>
      <c r="GJ414">
        <v>0</v>
      </c>
      <c r="GK414">
        <v>0</v>
      </c>
      <c r="GL414">
        <f t="shared" si="364"/>
        <v>0</v>
      </c>
      <c r="GM414">
        <f t="shared" si="365"/>
        <v>2098.2600000000002</v>
      </c>
      <c r="GN414">
        <f t="shared" si="366"/>
        <v>0</v>
      </c>
      <c r="GO414">
        <f t="shared" si="367"/>
        <v>2098.2600000000002</v>
      </c>
      <c r="GP414">
        <f t="shared" si="368"/>
        <v>0</v>
      </c>
      <c r="GR414">
        <v>0</v>
      </c>
      <c r="GS414">
        <v>0</v>
      </c>
      <c r="GT414">
        <v>0</v>
      </c>
      <c r="GU414" t="s">
        <v>3</v>
      </c>
      <c r="GV414">
        <f t="shared" si="369"/>
        <v>0</v>
      </c>
      <c r="GW414">
        <v>1</v>
      </c>
      <c r="GX414">
        <f t="shared" si="370"/>
        <v>0</v>
      </c>
      <c r="HA414">
        <v>0</v>
      </c>
      <c r="HB414">
        <v>0</v>
      </c>
      <c r="HC414">
        <f t="shared" si="371"/>
        <v>0</v>
      </c>
      <c r="HE414" t="s">
        <v>3</v>
      </c>
      <c r="HF414" t="s">
        <v>3</v>
      </c>
      <c r="HM414" t="s">
        <v>3</v>
      </c>
      <c r="HN414" t="s">
        <v>408</v>
      </c>
      <c r="HO414" t="s">
        <v>409</v>
      </c>
      <c r="HP414" t="s">
        <v>406</v>
      </c>
      <c r="HQ414" t="s">
        <v>406</v>
      </c>
      <c r="HS414">
        <v>0</v>
      </c>
      <c r="IK414">
        <v>0</v>
      </c>
    </row>
    <row r="415" spans="1:245" x14ac:dyDescent="0.2">
      <c r="A415">
        <v>17</v>
      </c>
      <c r="B415">
        <v>1</v>
      </c>
      <c r="C415">
        <f>ROW(SmtRes!A807)</f>
        <v>807</v>
      </c>
      <c r="D415">
        <f>ROW(EtalonRes!A807)</f>
        <v>807</v>
      </c>
      <c r="E415" t="s">
        <v>589</v>
      </c>
      <c r="F415" t="s">
        <v>586</v>
      </c>
      <c r="G415" t="s">
        <v>590</v>
      </c>
      <c r="H415" t="s">
        <v>552</v>
      </c>
      <c r="I415">
        <f t="shared" si="349"/>
        <v>1</v>
      </c>
      <c r="J415">
        <v>0</v>
      </c>
      <c r="K415">
        <f t="shared" si="350"/>
        <v>1</v>
      </c>
      <c r="O415">
        <f t="shared" si="351"/>
        <v>2954.72</v>
      </c>
      <c r="P415">
        <f>SUMIF(SmtRes!AQ803:'SmtRes'!AQ807,"=1",SmtRes!DF803:'SmtRes'!DF807)</f>
        <v>0</v>
      </c>
      <c r="Q415">
        <f>SUMIF(SmtRes!AQ803:'SmtRes'!AQ807,"=1",SmtRes!DG803:'SmtRes'!DG807)</f>
        <v>225.37</v>
      </c>
      <c r="R415">
        <f>SUMIF(SmtRes!AQ803:'SmtRes'!AQ807,"=1",SmtRes!DH803:'SmtRes'!DH807)</f>
        <v>321.45999999999998</v>
      </c>
      <c r="S415">
        <f>SUMIF(SmtRes!AQ803:'SmtRes'!AQ807,"=1",SmtRes!DI803:'SmtRes'!DI807)</f>
        <v>2407.89</v>
      </c>
      <c r="T415">
        <f t="shared" si="352"/>
        <v>0</v>
      </c>
      <c r="U415">
        <f>SUMIF(SmtRes!AQ803:'SmtRes'!AQ807,"=1",SmtRes!CV803:'SmtRes'!CV807)</f>
        <v>3.3348</v>
      </c>
      <c r="V415">
        <f>SUMIF(SmtRes!AQ803:'SmtRes'!AQ807,"=1",SmtRes!CW803:'SmtRes'!CW807)</f>
        <v>0.44519999999999998</v>
      </c>
      <c r="W415">
        <f t="shared" si="353"/>
        <v>0</v>
      </c>
      <c r="X415">
        <f t="shared" si="354"/>
        <v>2647.47</v>
      </c>
      <c r="Y415">
        <f t="shared" si="354"/>
        <v>1391.97</v>
      </c>
      <c r="AA415">
        <v>425763196</v>
      </c>
      <c r="AB415">
        <f t="shared" si="355"/>
        <v>2562.2565359999999</v>
      </c>
      <c r="AC415">
        <f t="shared" si="356"/>
        <v>0</v>
      </c>
      <c r="AD415">
        <f>ROUND((((SUM(SmtRes!BR803:'SmtRes'!BR807))-(SUM(SmtRes!BS803:'SmtRes'!BS807)))+AE415),6)</f>
        <v>154.36419599999999</v>
      </c>
      <c r="AE415">
        <f>ROUND((SUM(SmtRes!BS803:'SmtRes'!BS807)),6)</f>
        <v>321.45666</v>
      </c>
      <c r="AF415">
        <f>ROUND((SUM(SmtRes!BT803:'SmtRes'!BT807)),6)</f>
        <v>2407.8923399999999</v>
      </c>
      <c r="AG415">
        <f t="shared" si="357"/>
        <v>0</v>
      </c>
      <c r="AH415">
        <f>(SUM(SmtRes!BU803:'SmtRes'!BU807))</f>
        <v>3.3348</v>
      </c>
      <c r="AI415">
        <f>(SUM(SmtRes!BV803:'SmtRes'!BV807))</f>
        <v>0.44519999999999998</v>
      </c>
      <c r="AJ415">
        <f t="shared" si="358"/>
        <v>0</v>
      </c>
      <c r="AK415">
        <v>3476.0808939999997</v>
      </c>
      <c r="AL415">
        <v>43.088994</v>
      </c>
      <c r="AM415">
        <v>183.76690000000002</v>
      </c>
      <c r="AN415">
        <v>382.68649999999997</v>
      </c>
      <c r="AO415">
        <v>2866.5385000000001</v>
      </c>
      <c r="AP415">
        <v>0</v>
      </c>
      <c r="AQ415">
        <v>3.97</v>
      </c>
      <c r="AR415">
        <v>0.53</v>
      </c>
      <c r="AS415">
        <v>0</v>
      </c>
      <c r="AT415">
        <v>97</v>
      </c>
      <c r="AU415">
        <v>51</v>
      </c>
      <c r="AV415">
        <v>1</v>
      </c>
      <c r="AW415">
        <v>1</v>
      </c>
      <c r="AZ415">
        <v>1</v>
      </c>
      <c r="BA415">
        <v>1</v>
      </c>
      <c r="BB415">
        <v>1</v>
      </c>
      <c r="BC415">
        <v>1</v>
      </c>
      <c r="BD415" t="s">
        <v>3</v>
      </c>
      <c r="BE415" t="s">
        <v>3</v>
      </c>
      <c r="BF415" t="s">
        <v>3</v>
      </c>
      <c r="BG415" t="s">
        <v>3</v>
      </c>
      <c r="BH415">
        <v>0</v>
      </c>
      <c r="BI415">
        <v>2</v>
      </c>
      <c r="BJ415" t="s">
        <v>588</v>
      </c>
      <c r="BM415">
        <v>108001</v>
      </c>
      <c r="BN415">
        <v>0</v>
      </c>
      <c r="BO415" t="s">
        <v>3</v>
      </c>
      <c r="BP415">
        <v>0</v>
      </c>
      <c r="BQ415">
        <v>3</v>
      </c>
      <c r="BR415">
        <v>0</v>
      </c>
      <c r="BS415">
        <v>1</v>
      </c>
      <c r="BT415">
        <v>1</v>
      </c>
      <c r="BU415">
        <v>1</v>
      </c>
      <c r="BV415">
        <v>1</v>
      </c>
      <c r="BW415">
        <v>1</v>
      </c>
      <c r="BX415">
        <v>1</v>
      </c>
      <c r="BY415" t="s">
        <v>3</v>
      </c>
      <c r="BZ415">
        <v>97</v>
      </c>
      <c r="CA415">
        <v>51</v>
      </c>
      <c r="CB415" t="s">
        <v>3</v>
      </c>
      <c r="CE415">
        <v>0</v>
      </c>
      <c r="CF415">
        <v>0</v>
      </c>
      <c r="CG415">
        <v>0</v>
      </c>
      <c r="CM415">
        <v>0</v>
      </c>
      <c r="CN415" t="s">
        <v>3</v>
      </c>
      <c r="CO415">
        <v>0</v>
      </c>
      <c r="CP415">
        <f t="shared" si="359"/>
        <v>2954.72</v>
      </c>
      <c r="CQ415">
        <f>SUMIF(SmtRes!AQ803:'SmtRes'!AQ807,"=1",SmtRes!AA803:'SmtRes'!AA807)</f>
        <v>57.93</v>
      </c>
      <c r="CR415">
        <f>SUMIF(SmtRes!AQ803:'SmtRes'!AQ807,"=1",SmtRes!AB803:'SmtRes'!AB807)</f>
        <v>506.23</v>
      </c>
      <c r="CS415">
        <f>SUMIF(SmtRes!AQ803:'SmtRes'!AQ807,"=1",SmtRes!AC803:'SmtRes'!AC807)</f>
        <v>722.05</v>
      </c>
      <c r="CT415">
        <f>SUMIF(SmtRes!AQ803:'SmtRes'!AQ807,"=1",SmtRes!AD803:'SmtRes'!AD807)</f>
        <v>722.05</v>
      </c>
      <c r="CU415">
        <f t="shared" si="360"/>
        <v>0</v>
      </c>
      <c r="CV415">
        <f>SUMIF(SmtRes!AQ803:'SmtRes'!AQ807,"=1",SmtRes!BU803:'SmtRes'!BU807)</f>
        <v>3.3348</v>
      </c>
      <c r="CW415">
        <f>SUMIF(SmtRes!AQ803:'SmtRes'!AQ807,"=1",SmtRes!BV803:'SmtRes'!BV807)</f>
        <v>0.44519999999999998</v>
      </c>
      <c r="CX415">
        <f t="shared" si="361"/>
        <v>0</v>
      </c>
      <c r="CY415">
        <f t="shared" si="362"/>
        <v>2647.4695000000002</v>
      </c>
      <c r="CZ415">
        <f t="shared" si="363"/>
        <v>1391.9684999999999</v>
      </c>
      <c r="DC415" t="s">
        <v>3</v>
      </c>
      <c r="DD415" t="s">
        <v>157</v>
      </c>
      <c r="DE415" t="s">
        <v>366</v>
      </c>
      <c r="DF415" t="s">
        <v>366</v>
      </c>
      <c r="DG415" t="s">
        <v>366</v>
      </c>
      <c r="DH415" t="s">
        <v>3</v>
      </c>
      <c r="DI415" t="s">
        <v>366</v>
      </c>
      <c r="DJ415" t="s">
        <v>366</v>
      </c>
      <c r="DK415" t="s">
        <v>3</v>
      </c>
      <c r="DL415" t="s">
        <v>3</v>
      </c>
      <c r="DM415" t="s">
        <v>3</v>
      </c>
      <c r="DN415">
        <v>0</v>
      </c>
      <c r="DO415">
        <v>0</v>
      </c>
      <c r="DP415">
        <v>1</v>
      </c>
      <c r="DQ415">
        <v>1</v>
      </c>
      <c r="DU415">
        <v>1013</v>
      </c>
      <c r="DV415" t="s">
        <v>552</v>
      </c>
      <c r="DW415" t="s">
        <v>552</v>
      </c>
      <c r="DX415">
        <v>1</v>
      </c>
      <c r="DZ415" t="s">
        <v>3</v>
      </c>
      <c r="EA415" t="s">
        <v>3</v>
      </c>
      <c r="EB415" t="s">
        <v>3</v>
      </c>
      <c r="EC415" t="s">
        <v>3</v>
      </c>
      <c r="EE415">
        <v>416979905</v>
      </c>
      <c r="EF415">
        <v>3</v>
      </c>
      <c r="EG415" t="s">
        <v>405</v>
      </c>
      <c r="EH415">
        <v>0</v>
      </c>
      <c r="EI415" t="s">
        <v>3</v>
      </c>
      <c r="EJ415">
        <v>2</v>
      </c>
      <c r="EK415">
        <v>108001</v>
      </c>
      <c r="EL415" t="s">
        <v>406</v>
      </c>
      <c r="EM415" t="s">
        <v>407</v>
      </c>
      <c r="EO415" t="s">
        <v>3</v>
      </c>
      <c r="EQ415">
        <v>131072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3.97</v>
      </c>
      <c r="EX415">
        <v>0.53</v>
      </c>
      <c r="EY415">
        <v>0</v>
      </c>
      <c r="FQ415">
        <v>0</v>
      </c>
      <c r="FR415">
        <v>0</v>
      </c>
      <c r="FS415">
        <v>0</v>
      </c>
      <c r="FX415">
        <v>97</v>
      </c>
      <c r="FY415">
        <v>51</v>
      </c>
      <c r="GA415" t="s">
        <v>3</v>
      </c>
      <c r="GD415">
        <v>1</v>
      </c>
      <c r="GF415">
        <v>-2062385702</v>
      </c>
      <c r="GG415">
        <v>2</v>
      </c>
      <c r="GH415">
        <v>1</v>
      </c>
      <c r="GI415">
        <v>-2</v>
      </c>
      <c r="GJ415">
        <v>0</v>
      </c>
      <c r="GK415">
        <v>0</v>
      </c>
      <c r="GL415">
        <f t="shared" si="364"/>
        <v>0</v>
      </c>
      <c r="GM415">
        <f t="shared" si="365"/>
        <v>6994.16</v>
      </c>
      <c r="GN415">
        <f t="shared" si="366"/>
        <v>0</v>
      </c>
      <c r="GO415">
        <f t="shared" si="367"/>
        <v>6994.16</v>
      </c>
      <c r="GP415">
        <f t="shared" si="368"/>
        <v>0</v>
      </c>
      <c r="GR415">
        <v>0</v>
      </c>
      <c r="GS415">
        <v>0</v>
      </c>
      <c r="GT415">
        <v>0</v>
      </c>
      <c r="GU415" t="s">
        <v>3</v>
      </c>
      <c r="GV415">
        <f t="shared" si="369"/>
        <v>0</v>
      </c>
      <c r="GW415">
        <v>1</v>
      </c>
      <c r="GX415">
        <f t="shared" si="370"/>
        <v>0</v>
      </c>
      <c r="HA415">
        <v>0</v>
      </c>
      <c r="HB415">
        <v>0</v>
      </c>
      <c r="HC415">
        <f t="shared" si="371"/>
        <v>0</v>
      </c>
      <c r="HE415" t="s">
        <v>3</v>
      </c>
      <c r="HF415" t="s">
        <v>3</v>
      </c>
      <c r="HM415" t="s">
        <v>3</v>
      </c>
      <c r="HN415" t="s">
        <v>408</v>
      </c>
      <c r="HO415" t="s">
        <v>409</v>
      </c>
      <c r="HP415" t="s">
        <v>406</v>
      </c>
      <c r="HQ415" t="s">
        <v>406</v>
      </c>
      <c r="HS415">
        <v>0</v>
      </c>
      <c r="IK415">
        <v>0</v>
      </c>
    </row>
    <row r="416" spans="1:245" x14ac:dyDescent="0.2">
      <c r="A416">
        <v>17</v>
      </c>
      <c r="B416">
        <v>1</v>
      </c>
      <c r="C416">
        <f>ROW(SmtRes!A812)</f>
        <v>812</v>
      </c>
      <c r="D416">
        <f>ROW(EtalonRes!A812)</f>
        <v>812</v>
      </c>
      <c r="E416" t="s">
        <v>591</v>
      </c>
      <c r="F416" t="s">
        <v>592</v>
      </c>
      <c r="G416" t="s">
        <v>593</v>
      </c>
      <c r="H416" t="s">
        <v>552</v>
      </c>
      <c r="I416">
        <f t="shared" si="349"/>
        <v>1</v>
      </c>
      <c r="J416">
        <v>0</v>
      </c>
      <c r="K416">
        <f t="shared" si="350"/>
        <v>1</v>
      </c>
      <c r="O416">
        <f t="shared" si="351"/>
        <v>1066.55</v>
      </c>
      <c r="P416">
        <f>SUMIF(SmtRes!AQ808:'SmtRes'!AQ812,"=1",SmtRes!DF808:'SmtRes'!DF812)</f>
        <v>0</v>
      </c>
      <c r="Q416">
        <f>SUMIF(SmtRes!AQ808:'SmtRes'!AQ812,"=1",SmtRes!DG808:'SmtRes'!DG812)</f>
        <v>67.61</v>
      </c>
      <c r="R416">
        <f>SUMIF(SmtRes!AQ808:'SmtRes'!AQ812,"=1",SmtRes!DH808:'SmtRes'!DH812)</f>
        <v>96.44</v>
      </c>
      <c r="S416">
        <f>SUMIF(SmtRes!AQ808:'SmtRes'!AQ812,"=1",SmtRes!DI808:'SmtRes'!DI812)</f>
        <v>902.5</v>
      </c>
      <c r="T416">
        <f t="shared" si="352"/>
        <v>0</v>
      </c>
      <c r="U416">
        <f>SUMIF(SmtRes!AQ808:'SmtRes'!AQ812,"=1",SmtRes!CV808:'SmtRes'!CV812)</f>
        <v>1.2499199999999999</v>
      </c>
      <c r="V416">
        <f>SUMIF(SmtRes!AQ808:'SmtRes'!AQ812,"=1",SmtRes!CW808:'SmtRes'!CW812)</f>
        <v>0.13356000000000001</v>
      </c>
      <c r="W416">
        <f t="shared" si="353"/>
        <v>0</v>
      </c>
      <c r="X416">
        <f t="shared" si="354"/>
        <v>968.97</v>
      </c>
      <c r="Y416">
        <f t="shared" si="354"/>
        <v>509.46</v>
      </c>
      <c r="AA416">
        <v>425763196</v>
      </c>
      <c r="AB416">
        <f t="shared" si="355"/>
        <v>948.81399499999998</v>
      </c>
      <c r="AC416">
        <f t="shared" si="356"/>
        <v>0</v>
      </c>
      <c r="AD416">
        <f>ROUND((((SUM(SmtRes!BR808:'SmtRes'!BR812))-(SUM(SmtRes!BS808:'SmtRes'!BS812)))+AE416),6)</f>
        <v>46.309258999999997</v>
      </c>
      <c r="AE416">
        <f>ROUND((SUM(SmtRes!BS808:'SmtRes'!BS812)),6)</f>
        <v>96.436998000000003</v>
      </c>
      <c r="AF416">
        <f>ROUND((SUM(SmtRes!BT808:'SmtRes'!BT812)),6)</f>
        <v>902.50473599999998</v>
      </c>
      <c r="AG416">
        <f t="shared" si="357"/>
        <v>0</v>
      </c>
      <c r="AH416">
        <f>(SUM(SmtRes!BU808:'SmtRes'!BU812))</f>
        <v>1.2499199999999999</v>
      </c>
      <c r="AI416">
        <f>(SUM(SmtRes!BV808:'SmtRes'!BV812))</f>
        <v>0.13355999999999998</v>
      </c>
      <c r="AJ416">
        <f t="shared" si="358"/>
        <v>0</v>
      </c>
      <c r="AK416">
        <v>4191.3407459999999</v>
      </c>
      <c r="AL416">
        <v>43.519346000000006</v>
      </c>
      <c r="AM416">
        <v>183.76690000000002</v>
      </c>
      <c r="AN416">
        <v>382.68649999999997</v>
      </c>
      <c r="AO416">
        <v>3581.3679999999999</v>
      </c>
      <c r="AP416">
        <v>0</v>
      </c>
      <c r="AQ416">
        <v>4.96</v>
      </c>
      <c r="AR416">
        <v>0.53</v>
      </c>
      <c r="AS416">
        <v>0</v>
      </c>
      <c r="AT416">
        <v>97</v>
      </c>
      <c r="AU416">
        <v>51</v>
      </c>
      <c r="AV416">
        <v>1</v>
      </c>
      <c r="AW416">
        <v>1</v>
      </c>
      <c r="AZ416">
        <v>1</v>
      </c>
      <c r="BA416">
        <v>1</v>
      </c>
      <c r="BB416">
        <v>1</v>
      </c>
      <c r="BC416">
        <v>1</v>
      </c>
      <c r="BD416" t="s">
        <v>3</v>
      </c>
      <c r="BE416" t="s">
        <v>3</v>
      </c>
      <c r="BF416" t="s">
        <v>3</v>
      </c>
      <c r="BG416" t="s">
        <v>3</v>
      </c>
      <c r="BH416">
        <v>0</v>
      </c>
      <c r="BI416">
        <v>2</v>
      </c>
      <c r="BJ416" t="s">
        <v>594</v>
      </c>
      <c r="BM416">
        <v>108001</v>
      </c>
      <c r="BN416">
        <v>0</v>
      </c>
      <c r="BO416" t="s">
        <v>3</v>
      </c>
      <c r="BP416">
        <v>0</v>
      </c>
      <c r="BQ416">
        <v>3</v>
      </c>
      <c r="BR416">
        <v>0</v>
      </c>
      <c r="BS416">
        <v>1</v>
      </c>
      <c r="BT416">
        <v>1</v>
      </c>
      <c r="BU416">
        <v>1</v>
      </c>
      <c r="BV416">
        <v>1</v>
      </c>
      <c r="BW416">
        <v>1</v>
      </c>
      <c r="BX416">
        <v>1</v>
      </c>
      <c r="BY416" t="s">
        <v>3</v>
      </c>
      <c r="BZ416">
        <v>97</v>
      </c>
      <c r="CA416">
        <v>51</v>
      </c>
      <c r="CB416" t="s">
        <v>516</v>
      </c>
      <c r="CE416">
        <v>0</v>
      </c>
      <c r="CF416">
        <v>0</v>
      </c>
      <c r="CG416">
        <v>0</v>
      </c>
      <c r="CM416">
        <v>0</v>
      </c>
      <c r="CN416" t="s">
        <v>415</v>
      </c>
      <c r="CO416">
        <v>0</v>
      </c>
      <c r="CP416">
        <f t="shared" si="359"/>
        <v>1066.55</v>
      </c>
      <c r="CQ416">
        <f>SUMIF(SmtRes!AQ808:'SmtRes'!AQ812,"=1",SmtRes!AA808:'SmtRes'!AA812)</f>
        <v>57.93</v>
      </c>
      <c r="CR416">
        <f>SUMIF(SmtRes!AQ808:'SmtRes'!AQ812,"=1",SmtRes!AB808:'SmtRes'!AB812)</f>
        <v>506.23</v>
      </c>
      <c r="CS416">
        <f>SUMIF(SmtRes!AQ808:'SmtRes'!AQ812,"=1",SmtRes!AC808:'SmtRes'!AC812)</f>
        <v>722.05</v>
      </c>
      <c r="CT416">
        <f>SUMIF(SmtRes!AQ808:'SmtRes'!AQ812,"=1",SmtRes!AD808:'SmtRes'!AD812)</f>
        <v>722.05</v>
      </c>
      <c r="CU416">
        <f t="shared" si="360"/>
        <v>0</v>
      </c>
      <c r="CV416">
        <f>SUMIF(SmtRes!AQ808:'SmtRes'!AQ812,"=1",SmtRes!BU808:'SmtRes'!BU812)</f>
        <v>1.2499199999999999</v>
      </c>
      <c r="CW416">
        <f>SUMIF(SmtRes!AQ808:'SmtRes'!AQ812,"=1",SmtRes!BV808:'SmtRes'!BV812)</f>
        <v>0.13355999999999998</v>
      </c>
      <c r="CX416">
        <f t="shared" si="361"/>
        <v>0</v>
      </c>
      <c r="CY416">
        <f t="shared" si="362"/>
        <v>968.97180000000003</v>
      </c>
      <c r="CZ416">
        <f t="shared" si="363"/>
        <v>509.45940000000002</v>
      </c>
      <c r="DC416" t="s">
        <v>3</v>
      </c>
      <c r="DD416" t="s">
        <v>157</v>
      </c>
      <c r="DE416" t="s">
        <v>416</v>
      </c>
      <c r="DF416" t="s">
        <v>416</v>
      </c>
      <c r="DG416" t="s">
        <v>416</v>
      </c>
      <c r="DH416" t="s">
        <v>3</v>
      </c>
      <c r="DI416" t="s">
        <v>416</v>
      </c>
      <c r="DJ416" t="s">
        <v>416</v>
      </c>
      <c r="DK416" t="s">
        <v>3</v>
      </c>
      <c r="DL416" t="s">
        <v>3</v>
      </c>
      <c r="DM416" t="s">
        <v>3</v>
      </c>
      <c r="DN416">
        <v>0</v>
      </c>
      <c r="DO416">
        <v>0</v>
      </c>
      <c r="DP416">
        <v>1</v>
      </c>
      <c r="DQ416">
        <v>1</v>
      </c>
      <c r="DU416">
        <v>1013</v>
      </c>
      <c r="DV416" t="s">
        <v>552</v>
      </c>
      <c r="DW416" t="s">
        <v>552</v>
      </c>
      <c r="DX416">
        <v>1</v>
      </c>
      <c r="DZ416" t="s">
        <v>3</v>
      </c>
      <c r="EA416" t="s">
        <v>3</v>
      </c>
      <c r="EB416" t="s">
        <v>3</v>
      </c>
      <c r="EC416" t="s">
        <v>3</v>
      </c>
      <c r="EE416">
        <v>416979905</v>
      </c>
      <c r="EF416">
        <v>3</v>
      </c>
      <c r="EG416" t="s">
        <v>405</v>
      </c>
      <c r="EH416">
        <v>0</v>
      </c>
      <c r="EI416" t="s">
        <v>3</v>
      </c>
      <c r="EJ416">
        <v>2</v>
      </c>
      <c r="EK416">
        <v>108001</v>
      </c>
      <c r="EL416" t="s">
        <v>406</v>
      </c>
      <c r="EM416" t="s">
        <v>407</v>
      </c>
      <c r="EO416" t="s">
        <v>417</v>
      </c>
      <c r="EQ416">
        <v>131072</v>
      </c>
      <c r="ER416">
        <v>0</v>
      </c>
      <c r="ES416">
        <v>0</v>
      </c>
      <c r="ET416">
        <v>0</v>
      </c>
      <c r="EU416">
        <v>0</v>
      </c>
      <c r="EV416">
        <v>0</v>
      </c>
      <c r="EW416">
        <v>4.96</v>
      </c>
      <c r="EX416">
        <v>0.53</v>
      </c>
      <c r="EY416">
        <v>0</v>
      </c>
      <c r="FQ416">
        <v>0</v>
      </c>
      <c r="FR416">
        <v>0</v>
      </c>
      <c r="FS416">
        <v>0</v>
      </c>
      <c r="FX416">
        <v>97</v>
      </c>
      <c r="FY416">
        <v>51</v>
      </c>
      <c r="GA416" t="s">
        <v>3</v>
      </c>
      <c r="GD416">
        <v>1</v>
      </c>
      <c r="GF416">
        <v>1463259223</v>
      </c>
      <c r="GG416">
        <v>2</v>
      </c>
      <c r="GH416">
        <v>1</v>
      </c>
      <c r="GI416">
        <v>-2</v>
      </c>
      <c r="GJ416">
        <v>0</v>
      </c>
      <c r="GK416">
        <v>0</v>
      </c>
      <c r="GL416">
        <f t="shared" si="364"/>
        <v>0</v>
      </c>
      <c r="GM416">
        <f t="shared" si="365"/>
        <v>2544.98</v>
      </c>
      <c r="GN416">
        <f t="shared" si="366"/>
        <v>0</v>
      </c>
      <c r="GO416">
        <f t="shared" si="367"/>
        <v>2544.98</v>
      </c>
      <c r="GP416">
        <f t="shared" si="368"/>
        <v>0</v>
      </c>
      <c r="GR416">
        <v>0</v>
      </c>
      <c r="GS416">
        <v>0</v>
      </c>
      <c r="GT416">
        <v>0</v>
      </c>
      <c r="GU416" t="s">
        <v>3</v>
      </c>
      <c r="GV416">
        <f t="shared" si="369"/>
        <v>0</v>
      </c>
      <c r="GW416">
        <v>1</v>
      </c>
      <c r="GX416">
        <f t="shared" si="370"/>
        <v>0</v>
      </c>
      <c r="HA416">
        <v>0</v>
      </c>
      <c r="HB416">
        <v>0</v>
      </c>
      <c r="HC416">
        <f t="shared" si="371"/>
        <v>0</v>
      </c>
      <c r="HE416" t="s">
        <v>3</v>
      </c>
      <c r="HF416" t="s">
        <v>3</v>
      </c>
      <c r="HM416" t="s">
        <v>3</v>
      </c>
      <c r="HN416" t="s">
        <v>408</v>
      </c>
      <c r="HO416" t="s">
        <v>409</v>
      </c>
      <c r="HP416" t="s">
        <v>406</v>
      </c>
      <c r="HQ416" t="s">
        <v>406</v>
      </c>
      <c r="HS416">
        <v>0</v>
      </c>
      <c r="IK416">
        <v>0</v>
      </c>
    </row>
    <row r="417" spans="1:245" x14ac:dyDescent="0.2">
      <c r="A417">
        <v>17</v>
      </c>
      <c r="B417">
        <v>1</v>
      </c>
      <c r="C417">
        <f>ROW(SmtRes!A817)</f>
        <v>817</v>
      </c>
      <c r="D417">
        <f>ROW(EtalonRes!A817)</f>
        <v>817</v>
      </c>
      <c r="E417" t="s">
        <v>595</v>
      </c>
      <c r="F417" t="s">
        <v>592</v>
      </c>
      <c r="G417" t="s">
        <v>596</v>
      </c>
      <c r="H417" t="s">
        <v>552</v>
      </c>
      <c r="I417">
        <f t="shared" si="349"/>
        <v>1</v>
      </c>
      <c r="J417">
        <v>0</v>
      </c>
      <c r="K417">
        <f t="shared" si="350"/>
        <v>1</v>
      </c>
      <c r="O417">
        <f t="shared" si="351"/>
        <v>3555.18</v>
      </c>
      <c r="P417">
        <f>SUMIF(SmtRes!AQ813:'SmtRes'!AQ817,"=1",SmtRes!DF813:'SmtRes'!DF817)</f>
        <v>0</v>
      </c>
      <c r="Q417">
        <f>SUMIF(SmtRes!AQ813:'SmtRes'!AQ817,"=1",SmtRes!DG813:'SmtRes'!DG817)</f>
        <v>225.37</v>
      </c>
      <c r="R417">
        <f>SUMIF(SmtRes!AQ813:'SmtRes'!AQ817,"=1",SmtRes!DH813:'SmtRes'!DH817)</f>
        <v>321.45999999999998</v>
      </c>
      <c r="S417">
        <f>SUMIF(SmtRes!AQ813:'SmtRes'!AQ817,"=1",SmtRes!DI813:'SmtRes'!DI817)</f>
        <v>3008.35</v>
      </c>
      <c r="T417">
        <f t="shared" si="352"/>
        <v>0</v>
      </c>
      <c r="U417">
        <f>SUMIF(SmtRes!AQ813:'SmtRes'!AQ817,"=1",SmtRes!CV813:'SmtRes'!CV817)</f>
        <v>4.1664000000000003</v>
      </c>
      <c r="V417">
        <f>SUMIF(SmtRes!AQ813:'SmtRes'!AQ817,"=1",SmtRes!CW813:'SmtRes'!CW817)</f>
        <v>0.44519999999999998</v>
      </c>
      <c r="W417">
        <f t="shared" si="353"/>
        <v>0</v>
      </c>
      <c r="X417">
        <f t="shared" si="354"/>
        <v>3229.92</v>
      </c>
      <c r="Y417">
        <f t="shared" si="354"/>
        <v>1698.2</v>
      </c>
      <c r="AA417">
        <v>425763196</v>
      </c>
      <c r="AB417">
        <f t="shared" si="355"/>
        <v>3162.7133159999998</v>
      </c>
      <c r="AC417">
        <f t="shared" si="356"/>
        <v>0</v>
      </c>
      <c r="AD417">
        <f>ROUND((((SUM(SmtRes!BR813:'SmtRes'!BR817))-(SUM(SmtRes!BS813:'SmtRes'!BS817)))+AE417),6)</f>
        <v>154.36419599999999</v>
      </c>
      <c r="AE417">
        <f>ROUND((SUM(SmtRes!BS813:'SmtRes'!BS817)),6)</f>
        <v>321.45666</v>
      </c>
      <c r="AF417">
        <f>ROUND((SUM(SmtRes!BT813:'SmtRes'!BT817)),6)</f>
        <v>3008.3491199999999</v>
      </c>
      <c r="AG417">
        <f t="shared" si="357"/>
        <v>0</v>
      </c>
      <c r="AH417">
        <f>(SUM(SmtRes!BU813:'SmtRes'!BU817))</f>
        <v>4.1663999999999994</v>
      </c>
      <c r="AI417">
        <f>(SUM(SmtRes!BV813:'SmtRes'!BV817))</f>
        <v>0.44519999999999998</v>
      </c>
      <c r="AJ417">
        <f t="shared" si="358"/>
        <v>0</v>
      </c>
      <c r="AK417">
        <v>4191.3407459999999</v>
      </c>
      <c r="AL417">
        <v>43.519346000000006</v>
      </c>
      <c r="AM417">
        <v>183.76690000000002</v>
      </c>
      <c r="AN417">
        <v>382.68649999999997</v>
      </c>
      <c r="AO417">
        <v>3581.3679999999999</v>
      </c>
      <c r="AP417">
        <v>0</v>
      </c>
      <c r="AQ417">
        <v>4.96</v>
      </c>
      <c r="AR417">
        <v>0.53</v>
      </c>
      <c r="AS417">
        <v>0</v>
      </c>
      <c r="AT417">
        <v>97</v>
      </c>
      <c r="AU417">
        <v>51</v>
      </c>
      <c r="AV417">
        <v>1</v>
      </c>
      <c r="AW417">
        <v>1</v>
      </c>
      <c r="AZ417">
        <v>1</v>
      </c>
      <c r="BA417">
        <v>1</v>
      </c>
      <c r="BB417">
        <v>1</v>
      </c>
      <c r="BC417">
        <v>1</v>
      </c>
      <c r="BD417" t="s">
        <v>3</v>
      </c>
      <c r="BE417" t="s">
        <v>3</v>
      </c>
      <c r="BF417" t="s">
        <v>3</v>
      </c>
      <c r="BG417" t="s">
        <v>3</v>
      </c>
      <c r="BH417">
        <v>0</v>
      </c>
      <c r="BI417">
        <v>2</v>
      </c>
      <c r="BJ417" t="s">
        <v>594</v>
      </c>
      <c r="BM417">
        <v>108001</v>
      </c>
      <c r="BN417">
        <v>0</v>
      </c>
      <c r="BO417" t="s">
        <v>3</v>
      </c>
      <c r="BP417">
        <v>0</v>
      </c>
      <c r="BQ417">
        <v>3</v>
      </c>
      <c r="BR417">
        <v>0</v>
      </c>
      <c r="BS417">
        <v>1</v>
      </c>
      <c r="BT417">
        <v>1</v>
      </c>
      <c r="BU417">
        <v>1</v>
      </c>
      <c r="BV417">
        <v>1</v>
      </c>
      <c r="BW417">
        <v>1</v>
      </c>
      <c r="BX417">
        <v>1</v>
      </c>
      <c r="BY417" t="s">
        <v>3</v>
      </c>
      <c r="BZ417">
        <v>97</v>
      </c>
      <c r="CA417">
        <v>51</v>
      </c>
      <c r="CB417" t="s">
        <v>3</v>
      </c>
      <c r="CE417">
        <v>0</v>
      </c>
      <c r="CF417">
        <v>0</v>
      </c>
      <c r="CG417">
        <v>0</v>
      </c>
      <c r="CM417">
        <v>0</v>
      </c>
      <c r="CN417" t="s">
        <v>3</v>
      </c>
      <c r="CO417">
        <v>0</v>
      </c>
      <c r="CP417">
        <f t="shared" si="359"/>
        <v>3555.18</v>
      </c>
      <c r="CQ417">
        <f>SUMIF(SmtRes!AQ813:'SmtRes'!AQ817,"=1",SmtRes!AA813:'SmtRes'!AA817)</f>
        <v>57.93</v>
      </c>
      <c r="CR417">
        <f>SUMIF(SmtRes!AQ813:'SmtRes'!AQ817,"=1",SmtRes!AB813:'SmtRes'!AB817)</f>
        <v>506.23</v>
      </c>
      <c r="CS417">
        <f>SUMIF(SmtRes!AQ813:'SmtRes'!AQ817,"=1",SmtRes!AC813:'SmtRes'!AC817)</f>
        <v>722.05</v>
      </c>
      <c r="CT417">
        <f>SUMIF(SmtRes!AQ813:'SmtRes'!AQ817,"=1",SmtRes!AD813:'SmtRes'!AD817)</f>
        <v>722.05</v>
      </c>
      <c r="CU417">
        <f t="shared" si="360"/>
        <v>0</v>
      </c>
      <c r="CV417">
        <f>SUMIF(SmtRes!AQ813:'SmtRes'!AQ817,"=1",SmtRes!BU813:'SmtRes'!BU817)</f>
        <v>4.1663999999999994</v>
      </c>
      <c r="CW417">
        <f>SUMIF(SmtRes!AQ813:'SmtRes'!AQ817,"=1",SmtRes!BV813:'SmtRes'!BV817)</f>
        <v>0.44519999999999998</v>
      </c>
      <c r="CX417">
        <f t="shared" si="361"/>
        <v>0</v>
      </c>
      <c r="CY417">
        <f t="shared" si="362"/>
        <v>3229.9157</v>
      </c>
      <c r="CZ417">
        <f t="shared" si="363"/>
        <v>1698.2030999999999</v>
      </c>
      <c r="DC417" t="s">
        <v>3</v>
      </c>
      <c r="DD417" t="s">
        <v>21</v>
      </c>
      <c r="DE417" t="s">
        <v>366</v>
      </c>
      <c r="DF417" t="s">
        <v>366</v>
      </c>
      <c r="DG417" t="s">
        <v>366</v>
      </c>
      <c r="DH417" t="s">
        <v>3</v>
      </c>
      <c r="DI417" t="s">
        <v>366</v>
      </c>
      <c r="DJ417" t="s">
        <v>366</v>
      </c>
      <c r="DK417" t="s">
        <v>3</v>
      </c>
      <c r="DL417" t="s">
        <v>3</v>
      </c>
      <c r="DM417" t="s">
        <v>3</v>
      </c>
      <c r="DN417">
        <v>0</v>
      </c>
      <c r="DO417">
        <v>0</v>
      </c>
      <c r="DP417">
        <v>1</v>
      </c>
      <c r="DQ417">
        <v>1</v>
      </c>
      <c r="DU417">
        <v>1013</v>
      </c>
      <c r="DV417" t="s">
        <v>552</v>
      </c>
      <c r="DW417" t="s">
        <v>552</v>
      </c>
      <c r="DX417">
        <v>1</v>
      </c>
      <c r="DZ417" t="s">
        <v>3</v>
      </c>
      <c r="EA417" t="s">
        <v>3</v>
      </c>
      <c r="EB417" t="s">
        <v>3</v>
      </c>
      <c r="EC417" t="s">
        <v>3</v>
      </c>
      <c r="EE417">
        <v>416979905</v>
      </c>
      <c r="EF417">
        <v>3</v>
      </c>
      <c r="EG417" t="s">
        <v>405</v>
      </c>
      <c r="EH417">
        <v>0</v>
      </c>
      <c r="EI417" t="s">
        <v>3</v>
      </c>
      <c r="EJ417">
        <v>2</v>
      </c>
      <c r="EK417">
        <v>108001</v>
      </c>
      <c r="EL417" t="s">
        <v>406</v>
      </c>
      <c r="EM417" t="s">
        <v>407</v>
      </c>
      <c r="EO417" t="s">
        <v>3</v>
      </c>
      <c r="EQ417">
        <v>131072</v>
      </c>
      <c r="ER417">
        <v>0</v>
      </c>
      <c r="ES417">
        <v>0</v>
      </c>
      <c r="ET417">
        <v>0</v>
      </c>
      <c r="EU417">
        <v>0</v>
      </c>
      <c r="EV417">
        <v>0</v>
      </c>
      <c r="EW417">
        <v>4.96</v>
      </c>
      <c r="EX417">
        <v>0.53</v>
      </c>
      <c r="EY417">
        <v>0</v>
      </c>
      <c r="FQ417">
        <v>0</v>
      </c>
      <c r="FR417">
        <v>0</v>
      </c>
      <c r="FS417">
        <v>0</v>
      </c>
      <c r="FX417">
        <v>97</v>
      </c>
      <c r="FY417">
        <v>51</v>
      </c>
      <c r="GA417" t="s">
        <v>3</v>
      </c>
      <c r="GD417">
        <v>1</v>
      </c>
      <c r="GF417">
        <v>1918357231</v>
      </c>
      <c r="GG417">
        <v>2</v>
      </c>
      <c r="GH417">
        <v>1</v>
      </c>
      <c r="GI417">
        <v>-2</v>
      </c>
      <c r="GJ417">
        <v>0</v>
      </c>
      <c r="GK417">
        <v>0</v>
      </c>
      <c r="GL417">
        <f t="shared" si="364"/>
        <v>0</v>
      </c>
      <c r="GM417">
        <f t="shared" si="365"/>
        <v>8483.2999999999993</v>
      </c>
      <c r="GN417">
        <f t="shared" si="366"/>
        <v>0</v>
      </c>
      <c r="GO417">
        <f t="shared" si="367"/>
        <v>8483.2999999999993</v>
      </c>
      <c r="GP417">
        <f t="shared" si="368"/>
        <v>0</v>
      </c>
      <c r="GR417">
        <v>0</v>
      </c>
      <c r="GS417">
        <v>0</v>
      </c>
      <c r="GT417">
        <v>0</v>
      </c>
      <c r="GU417" t="s">
        <v>3</v>
      </c>
      <c r="GV417">
        <f t="shared" si="369"/>
        <v>0</v>
      </c>
      <c r="GW417">
        <v>1</v>
      </c>
      <c r="GX417">
        <f t="shared" si="370"/>
        <v>0</v>
      </c>
      <c r="HA417">
        <v>0</v>
      </c>
      <c r="HB417">
        <v>0</v>
      </c>
      <c r="HC417">
        <f t="shared" si="371"/>
        <v>0</v>
      </c>
      <c r="HE417" t="s">
        <v>3</v>
      </c>
      <c r="HF417" t="s">
        <v>3</v>
      </c>
      <c r="HM417" t="s">
        <v>3</v>
      </c>
      <c r="HN417" t="s">
        <v>408</v>
      </c>
      <c r="HO417" t="s">
        <v>409</v>
      </c>
      <c r="HP417" t="s">
        <v>406</v>
      </c>
      <c r="HQ417" t="s">
        <v>406</v>
      </c>
      <c r="HS417">
        <v>0</v>
      </c>
      <c r="IK417">
        <v>0</v>
      </c>
    </row>
    <row r="418" spans="1:245" x14ac:dyDescent="0.2">
      <c r="A418">
        <v>19</v>
      </c>
      <c r="B418">
        <v>1</v>
      </c>
      <c r="F418" t="s">
        <v>3</v>
      </c>
      <c r="G418" t="s">
        <v>597</v>
      </c>
      <c r="H418" t="s">
        <v>3</v>
      </c>
      <c r="AA418">
        <v>1</v>
      </c>
      <c r="IK418">
        <v>0</v>
      </c>
    </row>
    <row r="419" spans="1:245" x14ac:dyDescent="0.2">
      <c r="A419">
        <v>17</v>
      </c>
      <c r="B419">
        <v>1</v>
      </c>
      <c r="C419">
        <f>ROW(SmtRes!A821)</f>
        <v>821</v>
      </c>
      <c r="D419">
        <f>ROW(EtalonRes!A821)</f>
        <v>821</v>
      </c>
      <c r="E419" t="s">
        <v>598</v>
      </c>
      <c r="F419" t="s">
        <v>599</v>
      </c>
      <c r="G419" t="s">
        <v>600</v>
      </c>
      <c r="H419" t="s">
        <v>378</v>
      </c>
      <c r="I419">
        <f t="shared" ref="I419:I424" si="372">ROUND(ROUND(1,4),7)</f>
        <v>1</v>
      </c>
      <c r="J419">
        <v>0</v>
      </c>
      <c r="K419">
        <f t="shared" ref="K419:K424" si="373">ROUND(ROUND(1,4),7)</f>
        <v>1</v>
      </c>
      <c r="O419">
        <f t="shared" ref="O419:O424" si="374">ROUND(CP419,2)</f>
        <v>518.75</v>
      </c>
      <c r="P419">
        <f>SUMIF(SmtRes!AQ818:'SmtRes'!AQ821,"=1",SmtRes!DF818:'SmtRes'!DF821)</f>
        <v>0</v>
      </c>
      <c r="Q419">
        <f>SUMIF(SmtRes!AQ818:'SmtRes'!AQ821,"=1",SmtRes!DG818:'SmtRes'!DG821)</f>
        <v>0</v>
      </c>
      <c r="R419">
        <f>SUMIF(SmtRes!AQ818:'SmtRes'!AQ821,"=1",SmtRes!DH818:'SmtRes'!DH821)</f>
        <v>0</v>
      </c>
      <c r="S419">
        <f>SUMIF(SmtRes!AQ818:'SmtRes'!AQ821,"=1",SmtRes!DI818:'SmtRes'!DI821)</f>
        <v>518.75</v>
      </c>
      <c r="T419">
        <f t="shared" ref="T419:T424" si="375">ROUND(CU419*I419,2)</f>
        <v>0</v>
      </c>
      <c r="U419">
        <f>SUMIF(SmtRes!AQ818:'SmtRes'!AQ821,"=1",SmtRes!CV818:'SmtRes'!CV821)</f>
        <v>0.76104000000000005</v>
      </c>
      <c r="V419">
        <f>SUMIF(SmtRes!AQ818:'SmtRes'!AQ821,"=1",SmtRes!CW818:'SmtRes'!CW821)</f>
        <v>0</v>
      </c>
      <c r="W419">
        <f t="shared" ref="W419:W424" si="376">ROUND(CX419*I419,2)</f>
        <v>0</v>
      </c>
      <c r="X419">
        <f t="shared" ref="X419:Y424" si="377">ROUND(CY419,2)</f>
        <v>503.19</v>
      </c>
      <c r="Y419">
        <f t="shared" si="377"/>
        <v>264.56</v>
      </c>
      <c r="AA419">
        <v>425763196</v>
      </c>
      <c r="AB419">
        <f t="shared" ref="AB419:AB424" si="378">ROUND((AC419+AD419+AF419),6)</f>
        <v>518.75149999999996</v>
      </c>
      <c r="AC419">
        <f t="shared" ref="AC419:AC424" si="379">ROUND((0),6)</f>
        <v>0</v>
      </c>
      <c r="AD419">
        <f t="shared" ref="AD419:AD424" si="380">ROUND((((0)-(0))+AE419),6)</f>
        <v>0</v>
      </c>
      <c r="AE419">
        <f t="shared" ref="AE419:AE424" si="381">ROUND((0),6)</f>
        <v>0</v>
      </c>
      <c r="AF419">
        <f>ROUND((SUM(SmtRes!BT818:'SmtRes'!BT821)),6)</f>
        <v>518.75149999999996</v>
      </c>
      <c r="AG419">
        <f t="shared" ref="AG419:AG424" si="382">ROUND((AP419),6)</f>
        <v>0</v>
      </c>
      <c r="AH419">
        <f>(SUM(SmtRes!BU818:'SmtRes'!BU821))</f>
        <v>0.76103999999999994</v>
      </c>
      <c r="AI419">
        <f>(0)</f>
        <v>0</v>
      </c>
      <c r="AJ419">
        <f t="shared" ref="AJ419:AJ424" si="383">(AS419)</f>
        <v>0</v>
      </c>
      <c r="AK419">
        <v>2160.1793939999998</v>
      </c>
      <c r="AL419">
        <v>101.64169400000002</v>
      </c>
      <c r="AM419">
        <v>0</v>
      </c>
      <c r="AN419">
        <v>0</v>
      </c>
      <c r="AO419">
        <v>2058.5376999999999</v>
      </c>
      <c r="AP419">
        <v>0</v>
      </c>
      <c r="AQ419">
        <v>3.02</v>
      </c>
      <c r="AR419">
        <v>0</v>
      </c>
      <c r="AS419">
        <v>0</v>
      </c>
      <c r="AT419">
        <v>97</v>
      </c>
      <c r="AU419">
        <v>51</v>
      </c>
      <c r="AV419">
        <v>1</v>
      </c>
      <c r="AW419">
        <v>1</v>
      </c>
      <c r="AZ419">
        <v>1</v>
      </c>
      <c r="BA419">
        <v>1</v>
      </c>
      <c r="BB419">
        <v>1</v>
      </c>
      <c r="BC419">
        <v>1</v>
      </c>
      <c r="BD419" t="s">
        <v>3</v>
      </c>
      <c r="BE419" t="s">
        <v>3</v>
      </c>
      <c r="BF419" t="s">
        <v>3</v>
      </c>
      <c r="BG419" t="s">
        <v>3</v>
      </c>
      <c r="BH419">
        <v>0</v>
      </c>
      <c r="BI419">
        <v>2</v>
      </c>
      <c r="BJ419" t="s">
        <v>601</v>
      </c>
      <c r="BM419">
        <v>108001</v>
      </c>
      <c r="BN419">
        <v>0</v>
      </c>
      <c r="BO419" t="s">
        <v>3</v>
      </c>
      <c r="BP419">
        <v>0</v>
      </c>
      <c r="BQ419">
        <v>3</v>
      </c>
      <c r="BR419">
        <v>0</v>
      </c>
      <c r="BS419">
        <v>1</v>
      </c>
      <c r="BT419">
        <v>1</v>
      </c>
      <c r="BU419">
        <v>1</v>
      </c>
      <c r="BV419">
        <v>1</v>
      </c>
      <c r="BW419">
        <v>1</v>
      </c>
      <c r="BX419">
        <v>1</v>
      </c>
      <c r="BY419" t="s">
        <v>3</v>
      </c>
      <c r="BZ419">
        <v>97</v>
      </c>
      <c r="CA419">
        <v>51</v>
      </c>
      <c r="CB419" t="s">
        <v>602</v>
      </c>
      <c r="CE419">
        <v>0</v>
      </c>
      <c r="CF419">
        <v>0</v>
      </c>
      <c r="CG419">
        <v>0</v>
      </c>
      <c r="CM419">
        <v>0</v>
      </c>
      <c r="CN419" t="s">
        <v>415</v>
      </c>
      <c r="CO419">
        <v>0</v>
      </c>
      <c r="CP419">
        <f t="shared" ref="CP419:CP424" si="384">(P419+Q419+S419+R419)</f>
        <v>518.75</v>
      </c>
      <c r="CQ419">
        <f>SUMIF(SmtRes!AQ818:'SmtRes'!AQ821,"=1",SmtRes!AA818:'SmtRes'!AA821)</f>
        <v>57.93</v>
      </c>
      <c r="CR419">
        <f>SUMIF(SmtRes!AQ818:'SmtRes'!AQ821,"=1",SmtRes!AB818:'SmtRes'!AB821)</f>
        <v>0</v>
      </c>
      <c r="CS419">
        <f>SUMIF(SmtRes!AQ818:'SmtRes'!AQ821,"=1",SmtRes!AC818:'SmtRes'!AC821)</f>
        <v>0</v>
      </c>
      <c r="CT419">
        <f>SUMIF(SmtRes!AQ818:'SmtRes'!AQ821,"=1",SmtRes!AD818:'SmtRes'!AD821)</f>
        <v>1363.27</v>
      </c>
      <c r="CU419">
        <f t="shared" ref="CU419:CU424" si="385">AG419</f>
        <v>0</v>
      </c>
      <c r="CV419">
        <f>SUMIF(SmtRes!AQ818:'SmtRes'!AQ821,"=1",SmtRes!BU818:'SmtRes'!BU821)</f>
        <v>0.76103999999999994</v>
      </c>
      <c r="CW419">
        <f>SUMIF(SmtRes!AQ818:'SmtRes'!AQ821,"=1",SmtRes!BV818:'SmtRes'!BV821)</f>
        <v>0</v>
      </c>
      <c r="CX419">
        <f t="shared" ref="CX419:CX424" si="386">AJ419</f>
        <v>0</v>
      </c>
      <c r="CY419">
        <f t="shared" ref="CY419:CY424" si="387">(((S419+R419)*AT419)/100)</f>
        <v>503.1875</v>
      </c>
      <c r="CZ419">
        <f t="shared" ref="CZ419:CZ424" si="388">(((S419+R419)*AU419)/100)</f>
        <v>264.5625</v>
      </c>
      <c r="DC419" t="s">
        <v>3</v>
      </c>
      <c r="DD419" t="s">
        <v>157</v>
      </c>
      <c r="DE419" t="s">
        <v>416</v>
      </c>
      <c r="DF419" t="s">
        <v>416</v>
      </c>
      <c r="DG419" t="s">
        <v>416</v>
      </c>
      <c r="DH419" t="s">
        <v>3</v>
      </c>
      <c r="DI419" t="s">
        <v>416</v>
      </c>
      <c r="DJ419" t="s">
        <v>416</v>
      </c>
      <c r="DK419" t="s">
        <v>3</v>
      </c>
      <c r="DL419" t="s">
        <v>3</v>
      </c>
      <c r="DM419" t="s">
        <v>3</v>
      </c>
      <c r="DN419">
        <v>0</v>
      </c>
      <c r="DO419">
        <v>0</v>
      </c>
      <c r="DP419">
        <v>1</v>
      </c>
      <c r="DQ419">
        <v>1</v>
      </c>
      <c r="DU419">
        <v>1013</v>
      </c>
      <c r="DV419" t="s">
        <v>378</v>
      </c>
      <c r="DW419" t="s">
        <v>378</v>
      </c>
      <c r="DX419">
        <v>1</v>
      </c>
      <c r="DZ419" t="s">
        <v>3</v>
      </c>
      <c r="EA419" t="s">
        <v>3</v>
      </c>
      <c r="EB419" t="s">
        <v>3</v>
      </c>
      <c r="EC419" t="s">
        <v>3</v>
      </c>
      <c r="EE419">
        <v>416979905</v>
      </c>
      <c r="EF419">
        <v>3</v>
      </c>
      <c r="EG419" t="s">
        <v>405</v>
      </c>
      <c r="EH419">
        <v>0</v>
      </c>
      <c r="EI419" t="s">
        <v>3</v>
      </c>
      <c r="EJ419">
        <v>2</v>
      </c>
      <c r="EK419">
        <v>108001</v>
      </c>
      <c r="EL419" t="s">
        <v>406</v>
      </c>
      <c r="EM419" t="s">
        <v>407</v>
      </c>
      <c r="EO419" t="s">
        <v>417</v>
      </c>
      <c r="EQ419">
        <v>131072</v>
      </c>
      <c r="ER419">
        <v>0</v>
      </c>
      <c r="ES419">
        <v>0</v>
      </c>
      <c r="ET419">
        <v>0</v>
      </c>
      <c r="EU419">
        <v>0</v>
      </c>
      <c r="EV419">
        <v>0</v>
      </c>
      <c r="EW419">
        <v>3.02</v>
      </c>
      <c r="EX419">
        <v>0</v>
      </c>
      <c r="EY419">
        <v>0</v>
      </c>
      <c r="FQ419">
        <v>0</v>
      </c>
      <c r="FR419">
        <v>0</v>
      </c>
      <c r="FS419">
        <v>0</v>
      </c>
      <c r="FX419">
        <v>97</v>
      </c>
      <c r="FY419">
        <v>51</v>
      </c>
      <c r="GA419" t="s">
        <v>3</v>
      </c>
      <c r="GD419">
        <v>1</v>
      </c>
      <c r="GF419">
        <v>-1698994932</v>
      </c>
      <c r="GG419">
        <v>2</v>
      </c>
      <c r="GH419">
        <v>1</v>
      </c>
      <c r="GI419">
        <v>-2</v>
      </c>
      <c r="GJ419">
        <v>0</v>
      </c>
      <c r="GK419">
        <v>0</v>
      </c>
      <c r="GL419">
        <f t="shared" ref="GL419:GL424" si="389">ROUND(IF(AND(BH419=3,BI419=3,FS419&lt;&gt;0),P419,0),2)</f>
        <v>0</v>
      </c>
      <c r="GM419">
        <f t="shared" ref="GM419:GM424" si="390">ROUND(O419+X419+Y419,2)+GX419</f>
        <v>1286.5</v>
      </c>
      <c r="GN419">
        <f t="shared" ref="GN419:GN424" si="391">IF(OR(BI419=0,BI419=1),GM419-GX419,0)</f>
        <v>0</v>
      </c>
      <c r="GO419">
        <f t="shared" ref="GO419:GO424" si="392">IF(BI419=2,GM419-GX419,0)</f>
        <v>1286.5</v>
      </c>
      <c r="GP419">
        <f t="shared" ref="GP419:GP424" si="393">IF(BI419=4,GM419-GX419,0)</f>
        <v>0</v>
      </c>
      <c r="GR419">
        <v>0</v>
      </c>
      <c r="GS419">
        <v>0</v>
      </c>
      <c r="GT419">
        <v>0</v>
      </c>
      <c r="GU419" t="s">
        <v>3</v>
      </c>
      <c r="GV419">
        <f t="shared" ref="GV419:GV424" si="394">ROUND((GT419),6)</f>
        <v>0</v>
      </c>
      <c r="GW419">
        <v>1</v>
      </c>
      <c r="GX419">
        <f t="shared" ref="GX419:GX424" si="395">ROUND(HC419*I419,2)</f>
        <v>0</v>
      </c>
      <c r="HA419">
        <v>0</v>
      </c>
      <c r="HB419">
        <v>0</v>
      </c>
      <c r="HC419">
        <f t="shared" ref="HC419:HC424" si="396">GV419*GW419</f>
        <v>0</v>
      </c>
      <c r="HE419" t="s">
        <v>3</v>
      </c>
      <c r="HF419" t="s">
        <v>3</v>
      </c>
      <c r="HM419" t="s">
        <v>3</v>
      </c>
      <c r="HN419" t="s">
        <v>408</v>
      </c>
      <c r="HO419" t="s">
        <v>409</v>
      </c>
      <c r="HP419" t="s">
        <v>406</v>
      </c>
      <c r="HQ419" t="s">
        <v>406</v>
      </c>
      <c r="HS419">
        <v>0</v>
      </c>
      <c r="IK419">
        <v>0</v>
      </c>
    </row>
    <row r="420" spans="1:245" x14ac:dyDescent="0.2">
      <c r="A420">
        <v>17</v>
      </c>
      <c r="B420">
        <v>1</v>
      </c>
      <c r="C420">
        <f>ROW(SmtRes!A825)</f>
        <v>825</v>
      </c>
      <c r="D420">
        <f>ROW(EtalonRes!A825)</f>
        <v>825</v>
      </c>
      <c r="E420" t="s">
        <v>603</v>
      </c>
      <c r="F420" t="s">
        <v>599</v>
      </c>
      <c r="G420" t="s">
        <v>604</v>
      </c>
      <c r="H420" t="s">
        <v>378</v>
      </c>
      <c r="I420">
        <f t="shared" si="372"/>
        <v>1</v>
      </c>
      <c r="J420">
        <v>0</v>
      </c>
      <c r="K420">
        <f t="shared" si="373"/>
        <v>1</v>
      </c>
      <c r="O420">
        <f t="shared" si="374"/>
        <v>1729.17</v>
      </c>
      <c r="P420">
        <f>SUMIF(SmtRes!AQ822:'SmtRes'!AQ825,"=1",SmtRes!DF822:'SmtRes'!DF825)</f>
        <v>0</v>
      </c>
      <c r="Q420">
        <f>SUMIF(SmtRes!AQ822:'SmtRes'!AQ825,"=1",SmtRes!DG822:'SmtRes'!DG825)</f>
        <v>0</v>
      </c>
      <c r="R420">
        <f>SUMIF(SmtRes!AQ822:'SmtRes'!AQ825,"=1",SmtRes!DH822:'SmtRes'!DH825)</f>
        <v>0</v>
      </c>
      <c r="S420">
        <f>SUMIF(SmtRes!AQ822:'SmtRes'!AQ825,"=1",SmtRes!DI822:'SmtRes'!DI825)</f>
        <v>1729.17</v>
      </c>
      <c r="T420">
        <f t="shared" si="375"/>
        <v>0</v>
      </c>
      <c r="U420">
        <f>SUMIF(SmtRes!AQ822:'SmtRes'!AQ825,"=1",SmtRes!CV822:'SmtRes'!CV825)</f>
        <v>2.5367999999999999</v>
      </c>
      <c r="V420">
        <f>SUMIF(SmtRes!AQ822:'SmtRes'!AQ825,"=1",SmtRes!CW822:'SmtRes'!CW825)</f>
        <v>0</v>
      </c>
      <c r="W420">
        <f t="shared" si="376"/>
        <v>0</v>
      </c>
      <c r="X420">
        <f t="shared" si="377"/>
        <v>1677.29</v>
      </c>
      <c r="Y420">
        <f t="shared" si="377"/>
        <v>881.88</v>
      </c>
      <c r="AA420">
        <v>425763196</v>
      </c>
      <c r="AB420">
        <f t="shared" si="378"/>
        <v>1729.171668</v>
      </c>
      <c r="AC420">
        <f t="shared" si="379"/>
        <v>0</v>
      </c>
      <c r="AD420">
        <f t="shared" si="380"/>
        <v>0</v>
      </c>
      <c r="AE420">
        <f t="shared" si="381"/>
        <v>0</v>
      </c>
      <c r="AF420">
        <f>ROUND((SUM(SmtRes!BT822:'SmtRes'!BT825)),6)</f>
        <v>1729.171668</v>
      </c>
      <c r="AG420">
        <f t="shared" si="382"/>
        <v>0</v>
      </c>
      <c r="AH420">
        <f>(SUM(SmtRes!BU822:'SmtRes'!BU825))</f>
        <v>2.5367999999999999</v>
      </c>
      <c r="AI420">
        <f>(0)</f>
        <v>0</v>
      </c>
      <c r="AJ420">
        <f t="shared" si="383"/>
        <v>0</v>
      </c>
      <c r="AK420">
        <v>2160.1793939999998</v>
      </c>
      <c r="AL420">
        <v>101.64169400000002</v>
      </c>
      <c r="AM420">
        <v>0</v>
      </c>
      <c r="AN420">
        <v>0</v>
      </c>
      <c r="AO420">
        <v>2058.5376999999999</v>
      </c>
      <c r="AP420">
        <v>0</v>
      </c>
      <c r="AQ420">
        <v>3.02</v>
      </c>
      <c r="AR420">
        <v>0</v>
      </c>
      <c r="AS420">
        <v>0</v>
      </c>
      <c r="AT420">
        <v>97</v>
      </c>
      <c r="AU420">
        <v>51</v>
      </c>
      <c r="AV420">
        <v>1</v>
      </c>
      <c r="AW420">
        <v>1</v>
      </c>
      <c r="AZ420">
        <v>1</v>
      </c>
      <c r="BA420">
        <v>1</v>
      </c>
      <c r="BB420">
        <v>1</v>
      </c>
      <c r="BC420">
        <v>1</v>
      </c>
      <c r="BD420" t="s">
        <v>3</v>
      </c>
      <c r="BE420" t="s">
        <v>3</v>
      </c>
      <c r="BF420" t="s">
        <v>3</v>
      </c>
      <c r="BG420" t="s">
        <v>3</v>
      </c>
      <c r="BH420">
        <v>0</v>
      </c>
      <c r="BI420">
        <v>2</v>
      </c>
      <c r="BJ420" t="s">
        <v>601</v>
      </c>
      <c r="BM420">
        <v>108001</v>
      </c>
      <c r="BN420">
        <v>0</v>
      </c>
      <c r="BO420" t="s">
        <v>3</v>
      </c>
      <c r="BP420">
        <v>0</v>
      </c>
      <c r="BQ420">
        <v>3</v>
      </c>
      <c r="BR420">
        <v>0</v>
      </c>
      <c r="BS420">
        <v>1</v>
      </c>
      <c r="BT420">
        <v>1</v>
      </c>
      <c r="BU420">
        <v>1</v>
      </c>
      <c r="BV420">
        <v>1</v>
      </c>
      <c r="BW420">
        <v>1</v>
      </c>
      <c r="BX420">
        <v>1</v>
      </c>
      <c r="BY420" t="s">
        <v>3</v>
      </c>
      <c r="BZ420">
        <v>97</v>
      </c>
      <c r="CA420">
        <v>51</v>
      </c>
      <c r="CB420" t="s">
        <v>3</v>
      </c>
      <c r="CE420">
        <v>0</v>
      </c>
      <c r="CF420">
        <v>0</v>
      </c>
      <c r="CG420">
        <v>0</v>
      </c>
      <c r="CM420">
        <v>0</v>
      </c>
      <c r="CN420" t="s">
        <v>3</v>
      </c>
      <c r="CO420">
        <v>0</v>
      </c>
      <c r="CP420">
        <f t="shared" si="384"/>
        <v>1729.17</v>
      </c>
      <c r="CQ420">
        <f>SUMIF(SmtRes!AQ822:'SmtRes'!AQ825,"=1",SmtRes!AA822:'SmtRes'!AA825)</f>
        <v>57.93</v>
      </c>
      <c r="CR420">
        <f>SUMIF(SmtRes!AQ822:'SmtRes'!AQ825,"=1",SmtRes!AB822:'SmtRes'!AB825)</f>
        <v>0</v>
      </c>
      <c r="CS420">
        <f>SUMIF(SmtRes!AQ822:'SmtRes'!AQ825,"=1",SmtRes!AC822:'SmtRes'!AC825)</f>
        <v>0</v>
      </c>
      <c r="CT420">
        <f>SUMIF(SmtRes!AQ822:'SmtRes'!AQ825,"=1",SmtRes!AD822:'SmtRes'!AD825)</f>
        <v>1363.27</v>
      </c>
      <c r="CU420">
        <f t="shared" si="385"/>
        <v>0</v>
      </c>
      <c r="CV420">
        <f>SUMIF(SmtRes!AQ822:'SmtRes'!AQ825,"=1",SmtRes!BU822:'SmtRes'!BU825)</f>
        <v>2.5367999999999999</v>
      </c>
      <c r="CW420">
        <f>SUMIF(SmtRes!AQ822:'SmtRes'!AQ825,"=1",SmtRes!BV822:'SmtRes'!BV825)</f>
        <v>0</v>
      </c>
      <c r="CX420">
        <f t="shared" si="386"/>
        <v>0</v>
      </c>
      <c r="CY420">
        <f t="shared" si="387"/>
        <v>1677.2949000000001</v>
      </c>
      <c r="CZ420">
        <f t="shared" si="388"/>
        <v>881.87670000000003</v>
      </c>
      <c r="DC420" t="s">
        <v>3</v>
      </c>
      <c r="DD420" t="s">
        <v>157</v>
      </c>
      <c r="DE420" t="s">
        <v>366</v>
      </c>
      <c r="DF420" t="s">
        <v>366</v>
      </c>
      <c r="DG420" t="s">
        <v>366</v>
      </c>
      <c r="DH420" t="s">
        <v>3</v>
      </c>
      <c r="DI420" t="s">
        <v>366</v>
      </c>
      <c r="DJ420" t="s">
        <v>366</v>
      </c>
      <c r="DK420" t="s">
        <v>3</v>
      </c>
      <c r="DL420" t="s">
        <v>3</v>
      </c>
      <c r="DM420" t="s">
        <v>3</v>
      </c>
      <c r="DN420">
        <v>0</v>
      </c>
      <c r="DO420">
        <v>0</v>
      </c>
      <c r="DP420">
        <v>1</v>
      </c>
      <c r="DQ420">
        <v>1</v>
      </c>
      <c r="DU420">
        <v>1013</v>
      </c>
      <c r="DV420" t="s">
        <v>378</v>
      </c>
      <c r="DW420" t="s">
        <v>378</v>
      </c>
      <c r="DX420">
        <v>1</v>
      </c>
      <c r="DZ420" t="s">
        <v>3</v>
      </c>
      <c r="EA420" t="s">
        <v>3</v>
      </c>
      <c r="EB420" t="s">
        <v>3</v>
      </c>
      <c r="EC420" t="s">
        <v>3</v>
      </c>
      <c r="EE420">
        <v>416979905</v>
      </c>
      <c r="EF420">
        <v>3</v>
      </c>
      <c r="EG420" t="s">
        <v>405</v>
      </c>
      <c r="EH420">
        <v>0</v>
      </c>
      <c r="EI420" t="s">
        <v>3</v>
      </c>
      <c r="EJ420">
        <v>2</v>
      </c>
      <c r="EK420">
        <v>108001</v>
      </c>
      <c r="EL420" t="s">
        <v>406</v>
      </c>
      <c r="EM420" t="s">
        <v>407</v>
      </c>
      <c r="EO420" t="s">
        <v>3</v>
      </c>
      <c r="EQ420">
        <v>131072</v>
      </c>
      <c r="ER420">
        <v>0</v>
      </c>
      <c r="ES420">
        <v>0</v>
      </c>
      <c r="ET420">
        <v>0</v>
      </c>
      <c r="EU420">
        <v>0</v>
      </c>
      <c r="EV420">
        <v>0</v>
      </c>
      <c r="EW420">
        <v>3.02</v>
      </c>
      <c r="EX420">
        <v>0</v>
      </c>
      <c r="EY420">
        <v>0</v>
      </c>
      <c r="FQ420">
        <v>0</v>
      </c>
      <c r="FR420">
        <v>0</v>
      </c>
      <c r="FS420">
        <v>0</v>
      </c>
      <c r="FX420">
        <v>97</v>
      </c>
      <c r="FY420">
        <v>51</v>
      </c>
      <c r="GA420" t="s">
        <v>3</v>
      </c>
      <c r="GD420">
        <v>1</v>
      </c>
      <c r="GF420">
        <v>890161974</v>
      </c>
      <c r="GG420">
        <v>2</v>
      </c>
      <c r="GH420">
        <v>1</v>
      </c>
      <c r="GI420">
        <v>-2</v>
      </c>
      <c r="GJ420">
        <v>0</v>
      </c>
      <c r="GK420">
        <v>0</v>
      </c>
      <c r="GL420">
        <f t="shared" si="389"/>
        <v>0</v>
      </c>
      <c r="GM420">
        <f t="shared" si="390"/>
        <v>4288.34</v>
      </c>
      <c r="GN420">
        <f t="shared" si="391"/>
        <v>0</v>
      </c>
      <c r="GO420">
        <f t="shared" si="392"/>
        <v>4288.34</v>
      </c>
      <c r="GP420">
        <f t="shared" si="393"/>
        <v>0</v>
      </c>
      <c r="GR420">
        <v>0</v>
      </c>
      <c r="GS420">
        <v>0</v>
      </c>
      <c r="GT420">
        <v>0</v>
      </c>
      <c r="GU420" t="s">
        <v>3</v>
      </c>
      <c r="GV420">
        <f t="shared" si="394"/>
        <v>0</v>
      </c>
      <c r="GW420">
        <v>1</v>
      </c>
      <c r="GX420">
        <f t="shared" si="395"/>
        <v>0</v>
      </c>
      <c r="HA420">
        <v>0</v>
      </c>
      <c r="HB420">
        <v>0</v>
      </c>
      <c r="HC420">
        <f t="shared" si="396"/>
        <v>0</v>
      </c>
      <c r="HE420" t="s">
        <v>3</v>
      </c>
      <c r="HF420" t="s">
        <v>3</v>
      </c>
      <c r="HM420" t="s">
        <v>3</v>
      </c>
      <c r="HN420" t="s">
        <v>408</v>
      </c>
      <c r="HO420" t="s">
        <v>409</v>
      </c>
      <c r="HP420" t="s">
        <v>406</v>
      </c>
      <c r="HQ420" t="s">
        <v>406</v>
      </c>
      <c r="HS420">
        <v>0</v>
      </c>
      <c r="IK420">
        <v>0</v>
      </c>
    </row>
    <row r="421" spans="1:245" x14ac:dyDescent="0.2">
      <c r="A421">
        <v>17</v>
      </c>
      <c r="B421">
        <v>1</v>
      </c>
      <c r="C421">
        <f>ROW(SmtRes!A829)</f>
        <v>829</v>
      </c>
      <c r="D421">
        <f>ROW(EtalonRes!A829)</f>
        <v>829</v>
      </c>
      <c r="E421" t="s">
        <v>605</v>
      </c>
      <c r="F421" t="s">
        <v>606</v>
      </c>
      <c r="G421" t="s">
        <v>607</v>
      </c>
      <c r="H421" t="s">
        <v>378</v>
      </c>
      <c r="I421">
        <f t="shared" si="372"/>
        <v>1</v>
      </c>
      <c r="J421">
        <v>0</v>
      </c>
      <c r="K421">
        <f t="shared" si="373"/>
        <v>1</v>
      </c>
      <c r="O421">
        <f t="shared" si="374"/>
        <v>696.91</v>
      </c>
      <c r="P421">
        <f>SUMIF(SmtRes!AQ826:'SmtRes'!AQ829,"=1",SmtRes!DF826:'SmtRes'!DF829)</f>
        <v>0</v>
      </c>
      <c r="Q421">
        <f>SUMIF(SmtRes!AQ826:'SmtRes'!AQ829,"=1",SmtRes!DG826:'SmtRes'!DG829)</f>
        <v>0</v>
      </c>
      <c r="R421">
        <f>SUMIF(SmtRes!AQ826:'SmtRes'!AQ829,"=1",SmtRes!DH826:'SmtRes'!DH829)</f>
        <v>0</v>
      </c>
      <c r="S421">
        <f>SUMIF(SmtRes!AQ826:'SmtRes'!AQ829,"=1",SmtRes!DI826:'SmtRes'!DI829)</f>
        <v>696.91</v>
      </c>
      <c r="T421">
        <f t="shared" si="375"/>
        <v>0</v>
      </c>
      <c r="U421">
        <f>SUMIF(SmtRes!AQ826:'SmtRes'!AQ829,"=1",SmtRes!CV826:'SmtRes'!CV829)</f>
        <v>0.94752000000000003</v>
      </c>
      <c r="V421">
        <f>SUMIF(SmtRes!AQ826:'SmtRes'!AQ829,"=1",SmtRes!CW826:'SmtRes'!CW829)</f>
        <v>0</v>
      </c>
      <c r="W421">
        <f t="shared" si="376"/>
        <v>0</v>
      </c>
      <c r="X421">
        <f t="shared" si="377"/>
        <v>676</v>
      </c>
      <c r="Y421">
        <f t="shared" si="377"/>
        <v>355.42</v>
      </c>
      <c r="AA421">
        <v>425763196</v>
      </c>
      <c r="AB421">
        <f t="shared" si="378"/>
        <v>696.91517299999998</v>
      </c>
      <c r="AC421">
        <f t="shared" si="379"/>
        <v>0</v>
      </c>
      <c r="AD421">
        <f t="shared" si="380"/>
        <v>0</v>
      </c>
      <c r="AE421">
        <f t="shared" si="381"/>
        <v>0</v>
      </c>
      <c r="AF421">
        <f>ROUND((SUM(SmtRes!BT826:'SmtRes'!BT829)),6)</f>
        <v>696.91517299999998</v>
      </c>
      <c r="AG421">
        <f t="shared" si="382"/>
        <v>0</v>
      </c>
      <c r="AH421">
        <f>(SUM(SmtRes!BU826:'SmtRes'!BU829))</f>
        <v>0.94751999999999992</v>
      </c>
      <c r="AI421">
        <f>(0)</f>
        <v>0</v>
      </c>
      <c r="AJ421">
        <f t="shared" si="383"/>
        <v>0</v>
      </c>
      <c r="AK421">
        <v>2893.4461179999998</v>
      </c>
      <c r="AL421">
        <v>127.90971800000001</v>
      </c>
      <c r="AM421">
        <v>0</v>
      </c>
      <c r="AN421">
        <v>0</v>
      </c>
      <c r="AO421">
        <v>2765.5364</v>
      </c>
      <c r="AP421">
        <v>0</v>
      </c>
      <c r="AQ421">
        <v>3.76</v>
      </c>
      <c r="AR421">
        <v>0</v>
      </c>
      <c r="AS421">
        <v>0</v>
      </c>
      <c r="AT421">
        <v>97</v>
      </c>
      <c r="AU421">
        <v>51</v>
      </c>
      <c r="AV421">
        <v>1</v>
      </c>
      <c r="AW421">
        <v>1</v>
      </c>
      <c r="AZ421">
        <v>1</v>
      </c>
      <c r="BA421">
        <v>1</v>
      </c>
      <c r="BB421">
        <v>1</v>
      </c>
      <c r="BC421">
        <v>1</v>
      </c>
      <c r="BD421" t="s">
        <v>3</v>
      </c>
      <c r="BE421" t="s">
        <v>3</v>
      </c>
      <c r="BF421" t="s">
        <v>3</v>
      </c>
      <c r="BG421" t="s">
        <v>3</v>
      </c>
      <c r="BH421">
        <v>0</v>
      </c>
      <c r="BI421">
        <v>2</v>
      </c>
      <c r="BJ421" t="s">
        <v>608</v>
      </c>
      <c r="BM421">
        <v>108001</v>
      </c>
      <c r="BN421">
        <v>0</v>
      </c>
      <c r="BO421" t="s">
        <v>3</v>
      </c>
      <c r="BP421">
        <v>0</v>
      </c>
      <c r="BQ421">
        <v>3</v>
      </c>
      <c r="BR421">
        <v>0</v>
      </c>
      <c r="BS421">
        <v>1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3</v>
      </c>
      <c r="BZ421">
        <v>97</v>
      </c>
      <c r="CA421">
        <v>51</v>
      </c>
      <c r="CB421" t="s">
        <v>516</v>
      </c>
      <c r="CE421">
        <v>0</v>
      </c>
      <c r="CF421">
        <v>0</v>
      </c>
      <c r="CG421">
        <v>0</v>
      </c>
      <c r="CM421">
        <v>0</v>
      </c>
      <c r="CN421" t="s">
        <v>415</v>
      </c>
      <c r="CO421">
        <v>0</v>
      </c>
      <c r="CP421">
        <f t="shared" si="384"/>
        <v>696.91</v>
      </c>
      <c r="CQ421">
        <f>SUMIF(SmtRes!AQ826:'SmtRes'!AQ829,"=1",SmtRes!AA826:'SmtRes'!AA829)</f>
        <v>57.93</v>
      </c>
      <c r="CR421">
        <f>SUMIF(SmtRes!AQ826:'SmtRes'!AQ829,"=1",SmtRes!AB826:'SmtRes'!AB829)</f>
        <v>0</v>
      </c>
      <c r="CS421">
        <f>SUMIF(SmtRes!AQ826:'SmtRes'!AQ829,"=1",SmtRes!AC826:'SmtRes'!AC829)</f>
        <v>0</v>
      </c>
      <c r="CT421">
        <f>SUMIF(SmtRes!AQ826:'SmtRes'!AQ829,"=1",SmtRes!AD826:'SmtRes'!AD829)</f>
        <v>1471.03</v>
      </c>
      <c r="CU421">
        <f t="shared" si="385"/>
        <v>0</v>
      </c>
      <c r="CV421">
        <f>SUMIF(SmtRes!AQ826:'SmtRes'!AQ829,"=1",SmtRes!BU826:'SmtRes'!BU829)</f>
        <v>0.94751999999999992</v>
      </c>
      <c r="CW421">
        <f>SUMIF(SmtRes!AQ826:'SmtRes'!AQ829,"=1",SmtRes!BV826:'SmtRes'!BV829)</f>
        <v>0</v>
      </c>
      <c r="CX421">
        <f t="shared" si="386"/>
        <v>0</v>
      </c>
      <c r="CY421">
        <f t="shared" si="387"/>
        <v>676.0027</v>
      </c>
      <c r="CZ421">
        <f t="shared" si="388"/>
        <v>355.42409999999995</v>
      </c>
      <c r="DC421" t="s">
        <v>3</v>
      </c>
      <c r="DD421" t="s">
        <v>157</v>
      </c>
      <c r="DE421" t="s">
        <v>416</v>
      </c>
      <c r="DF421" t="s">
        <v>416</v>
      </c>
      <c r="DG421" t="s">
        <v>416</v>
      </c>
      <c r="DH421" t="s">
        <v>3</v>
      </c>
      <c r="DI421" t="s">
        <v>416</v>
      </c>
      <c r="DJ421" t="s">
        <v>416</v>
      </c>
      <c r="DK421" t="s">
        <v>3</v>
      </c>
      <c r="DL421" t="s">
        <v>3</v>
      </c>
      <c r="DM421" t="s">
        <v>3</v>
      </c>
      <c r="DN421">
        <v>0</v>
      </c>
      <c r="DO421">
        <v>0</v>
      </c>
      <c r="DP421">
        <v>1</v>
      </c>
      <c r="DQ421">
        <v>1</v>
      </c>
      <c r="DU421">
        <v>1013</v>
      </c>
      <c r="DV421" t="s">
        <v>378</v>
      </c>
      <c r="DW421" t="s">
        <v>378</v>
      </c>
      <c r="DX421">
        <v>1</v>
      </c>
      <c r="DZ421" t="s">
        <v>3</v>
      </c>
      <c r="EA421" t="s">
        <v>3</v>
      </c>
      <c r="EB421" t="s">
        <v>3</v>
      </c>
      <c r="EC421" t="s">
        <v>3</v>
      </c>
      <c r="EE421">
        <v>416979905</v>
      </c>
      <c r="EF421">
        <v>3</v>
      </c>
      <c r="EG421" t="s">
        <v>405</v>
      </c>
      <c r="EH421">
        <v>0</v>
      </c>
      <c r="EI421" t="s">
        <v>3</v>
      </c>
      <c r="EJ421">
        <v>2</v>
      </c>
      <c r="EK421">
        <v>108001</v>
      </c>
      <c r="EL421" t="s">
        <v>406</v>
      </c>
      <c r="EM421" t="s">
        <v>407</v>
      </c>
      <c r="EO421" t="s">
        <v>417</v>
      </c>
      <c r="EQ421">
        <v>131072</v>
      </c>
      <c r="ER421">
        <v>0</v>
      </c>
      <c r="ES421">
        <v>0</v>
      </c>
      <c r="ET421">
        <v>0</v>
      </c>
      <c r="EU421">
        <v>0</v>
      </c>
      <c r="EV421">
        <v>0</v>
      </c>
      <c r="EW421">
        <v>3.76</v>
      </c>
      <c r="EX421">
        <v>0</v>
      </c>
      <c r="EY421">
        <v>0</v>
      </c>
      <c r="FQ421">
        <v>0</v>
      </c>
      <c r="FR421">
        <v>0</v>
      </c>
      <c r="FS421">
        <v>0</v>
      </c>
      <c r="FX421">
        <v>97</v>
      </c>
      <c r="FY421">
        <v>51</v>
      </c>
      <c r="GA421" t="s">
        <v>3</v>
      </c>
      <c r="GD421">
        <v>1</v>
      </c>
      <c r="GF421">
        <v>1937445026</v>
      </c>
      <c r="GG421">
        <v>2</v>
      </c>
      <c r="GH421">
        <v>1</v>
      </c>
      <c r="GI421">
        <v>-2</v>
      </c>
      <c r="GJ421">
        <v>0</v>
      </c>
      <c r="GK421">
        <v>0</v>
      </c>
      <c r="GL421">
        <f t="shared" si="389"/>
        <v>0</v>
      </c>
      <c r="GM421">
        <f t="shared" si="390"/>
        <v>1728.33</v>
      </c>
      <c r="GN421">
        <f t="shared" si="391"/>
        <v>0</v>
      </c>
      <c r="GO421">
        <f t="shared" si="392"/>
        <v>1728.33</v>
      </c>
      <c r="GP421">
        <f t="shared" si="393"/>
        <v>0</v>
      </c>
      <c r="GR421">
        <v>0</v>
      </c>
      <c r="GS421">
        <v>0</v>
      </c>
      <c r="GT421">
        <v>0</v>
      </c>
      <c r="GU421" t="s">
        <v>3</v>
      </c>
      <c r="GV421">
        <f t="shared" si="394"/>
        <v>0</v>
      </c>
      <c r="GW421">
        <v>1</v>
      </c>
      <c r="GX421">
        <f t="shared" si="395"/>
        <v>0</v>
      </c>
      <c r="HA421">
        <v>0</v>
      </c>
      <c r="HB421">
        <v>0</v>
      </c>
      <c r="HC421">
        <f t="shared" si="396"/>
        <v>0</v>
      </c>
      <c r="HE421" t="s">
        <v>3</v>
      </c>
      <c r="HF421" t="s">
        <v>3</v>
      </c>
      <c r="HM421" t="s">
        <v>3</v>
      </c>
      <c r="HN421" t="s">
        <v>408</v>
      </c>
      <c r="HO421" t="s">
        <v>409</v>
      </c>
      <c r="HP421" t="s">
        <v>406</v>
      </c>
      <c r="HQ421" t="s">
        <v>406</v>
      </c>
      <c r="HS421">
        <v>0</v>
      </c>
      <c r="IK421">
        <v>0</v>
      </c>
    </row>
    <row r="422" spans="1:245" x14ac:dyDescent="0.2">
      <c r="A422">
        <v>17</v>
      </c>
      <c r="B422">
        <v>1</v>
      </c>
      <c r="C422">
        <f>ROW(SmtRes!A833)</f>
        <v>833</v>
      </c>
      <c r="D422">
        <f>ROW(EtalonRes!A833)</f>
        <v>833</v>
      </c>
      <c r="E422" t="s">
        <v>609</v>
      </c>
      <c r="F422" t="s">
        <v>606</v>
      </c>
      <c r="G422" t="s">
        <v>610</v>
      </c>
      <c r="H422" t="s">
        <v>378</v>
      </c>
      <c r="I422">
        <f t="shared" si="372"/>
        <v>1</v>
      </c>
      <c r="J422">
        <v>0</v>
      </c>
      <c r="K422">
        <f t="shared" si="373"/>
        <v>1</v>
      </c>
      <c r="O422">
        <f t="shared" si="374"/>
        <v>2323.0500000000002</v>
      </c>
      <c r="P422">
        <f>SUMIF(SmtRes!AQ830:'SmtRes'!AQ833,"=1",SmtRes!DF830:'SmtRes'!DF833)</f>
        <v>0</v>
      </c>
      <c r="Q422">
        <f>SUMIF(SmtRes!AQ830:'SmtRes'!AQ833,"=1",SmtRes!DG830:'SmtRes'!DG833)</f>
        <v>0</v>
      </c>
      <c r="R422">
        <f>SUMIF(SmtRes!AQ830:'SmtRes'!AQ833,"=1",SmtRes!DH830:'SmtRes'!DH833)</f>
        <v>0</v>
      </c>
      <c r="S422">
        <f>SUMIF(SmtRes!AQ830:'SmtRes'!AQ833,"=1",SmtRes!DI830:'SmtRes'!DI833)</f>
        <v>2323.0500000000002</v>
      </c>
      <c r="T422">
        <f t="shared" si="375"/>
        <v>0</v>
      </c>
      <c r="U422">
        <f>SUMIF(SmtRes!AQ830:'SmtRes'!AQ833,"=1",SmtRes!CV830:'SmtRes'!CV833)</f>
        <v>3.1583999999999999</v>
      </c>
      <c r="V422">
        <f>SUMIF(SmtRes!AQ830:'SmtRes'!AQ833,"=1",SmtRes!CW830:'SmtRes'!CW833)</f>
        <v>0</v>
      </c>
      <c r="W422">
        <f t="shared" si="376"/>
        <v>0</v>
      </c>
      <c r="X422">
        <f t="shared" si="377"/>
        <v>2253.36</v>
      </c>
      <c r="Y422">
        <f t="shared" si="377"/>
        <v>1184.76</v>
      </c>
      <c r="AA422">
        <v>425763196</v>
      </c>
      <c r="AB422">
        <f t="shared" si="378"/>
        <v>2323.0505760000001</v>
      </c>
      <c r="AC422">
        <f t="shared" si="379"/>
        <v>0</v>
      </c>
      <c r="AD422">
        <f t="shared" si="380"/>
        <v>0</v>
      </c>
      <c r="AE422">
        <f t="shared" si="381"/>
        <v>0</v>
      </c>
      <c r="AF422">
        <f>ROUND((SUM(SmtRes!BT830:'SmtRes'!BT833)),6)</f>
        <v>2323.0505760000001</v>
      </c>
      <c r="AG422">
        <f t="shared" si="382"/>
        <v>0</v>
      </c>
      <c r="AH422">
        <f>(SUM(SmtRes!BU830:'SmtRes'!BU833))</f>
        <v>3.1583999999999999</v>
      </c>
      <c r="AI422">
        <f>(0)</f>
        <v>0</v>
      </c>
      <c r="AJ422">
        <f t="shared" si="383"/>
        <v>0</v>
      </c>
      <c r="AK422">
        <v>2893.4461179999998</v>
      </c>
      <c r="AL422">
        <v>127.90971800000001</v>
      </c>
      <c r="AM422">
        <v>0</v>
      </c>
      <c r="AN422">
        <v>0</v>
      </c>
      <c r="AO422">
        <v>2765.5364</v>
      </c>
      <c r="AP422">
        <v>0</v>
      </c>
      <c r="AQ422">
        <v>3.76</v>
      </c>
      <c r="AR422">
        <v>0</v>
      </c>
      <c r="AS422">
        <v>0</v>
      </c>
      <c r="AT422">
        <v>97</v>
      </c>
      <c r="AU422">
        <v>51</v>
      </c>
      <c r="AV422">
        <v>1</v>
      </c>
      <c r="AW422">
        <v>1</v>
      </c>
      <c r="AZ422">
        <v>1</v>
      </c>
      <c r="BA422">
        <v>1</v>
      </c>
      <c r="BB422">
        <v>1</v>
      </c>
      <c r="BC422">
        <v>1</v>
      </c>
      <c r="BD422" t="s">
        <v>3</v>
      </c>
      <c r="BE422" t="s">
        <v>3</v>
      </c>
      <c r="BF422" t="s">
        <v>3</v>
      </c>
      <c r="BG422" t="s">
        <v>3</v>
      </c>
      <c r="BH422">
        <v>0</v>
      </c>
      <c r="BI422">
        <v>2</v>
      </c>
      <c r="BJ422" t="s">
        <v>608</v>
      </c>
      <c r="BM422">
        <v>108001</v>
      </c>
      <c r="BN422">
        <v>0</v>
      </c>
      <c r="BO422" t="s">
        <v>3</v>
      </c>
      <c r="BP422">
        <v>0</v>
      </c>
      <c r="BQ422">
        <v>3</v>
      </c>
      <c r="BR422">
        <v>0</v>
      </c>
      <c r="BS422">
        <v>1</v>
      </c>
      <c r="BT422">
        <v>1</v>
      </c>
      <c r="BU422">
        <v>1</v>
      </c>
      <c r="BV422">
        <v>1</v>
      </c>
      <c r="BW422">
        <v>1</v>
      </c>
      <c r="BX422">
        <v>1</v>
      </c>
      <c r="BY422" t="s">
        <v>3</v>
      </c>
      <c r="BZ422">
        <v>97</v>
      </c>
      <c r="CA422">
        <v>51</v>
      </c>
      <c r="CB422" t="s">
        <v>3</v>
      </c>
      <c r="CE422">
        <v>0</v>
      </c>
      <c r="CF422">
        <v>0</v>
      </c>
      <c r="CG422">
        <v>0</v>
      </c>
      <c r="CM422">
        <v>0</v>
      </c>
      <c r="CN422" t="s">
        <v>3</v>
      </c>
      <c r="CO422">
        <v>0</v>
      </c>
      <c r="CP422">
        <f t="shared" si="384"/>
        <v>2323.0500000000002</v>
      </c>
      <c r="CQ422">
        <f>SUMIF(SmtRes!AQ830:'SmtRes'!AQ833,"=1",SmtRes!AA830:'SmtRes'!AA833)</f>
        <v>57.93</v>
      </c>
      <c r="CR422">
        <f>SUMIF(SmtRes!AQ830:'SmtRes'!AQ833,"=1",SmtRes!AB830:'SmtRes'!AB833)</f>
        <v>0</v>
      </c>
      <c r="CS422">
        <f>SUMIF(SmtRes!AQ830:'SmtRes'!AQ833,"=1",SmtRes!AC830:'SmtRes'!AC833)</f>
        <v>0</v>
      </c>
      <c r="CT422">
        <f>SUMIF(SmtRes!AQ830:'SmtRes'!AQ833,"=1",SmtRes!AD830:'SmtRes'!AD833)</f>
        <v>1471.03</v>
      </c>
      <c r="CU422">
        <f t="shared" si="385"/>
        <v>0</v>
      </c>
      <c r="CV422">
        <f>SUMIF(SmtRes!AQ830:'SmtRes'!AQ833,"=1",SmtRes!BU830:'SmtRes'!BU833)</f>
        <v>3.1583999999999999</v>
      </c>
      <c r="CW422">
        <f>SUMIF(SmtRes!AQ830:'SmtRes'!AQ833,"=1",SmtRes!BV830:'SmtRes'!BV833)</f>
        <v>0</v>
      </c>
      <c r="CX422">
        <f t="shared" si="386"/>
        <v>0</v>
      </c>
      <c r="CY422">
        <f t="shared" si="387"/>
        <v>2253.3585000000003</v>
      </c>
      <c r="CZ422">
        <f t="shared" si="388"/>
        <v>1184.7555</v>
      </c>
      <c r="DC422" t="s">
        <v>3</v>
      </c>
      <c r="DD422" t="s">
        <v>21</v>
      </c>
      <c r="DE422" t="s">
        <v>366</v>
      </c>
      <c r="DF422" t="s">
        <v>366</v>
      </c>
      <c r="DG422" t="s">
        <v>366</v>
      </c>
      <c r="DH422" t="s">
        <v>3</v>
      </c>
      <c r="DI422" t="s">
        <v>366</v>
      </c>
      <c r="DJ422" t="s">
        <v>366</v>
      </c>
      <c r="DK422" t="s">
        <v>3</v>
      </c>
      <c r="DL422" t="s">
        <v>3</v>
      </c>
      <c r="DM422" t="s">
        <v>3</v>
      </c>
      <c r="DN422">
        <v>0</v>
      </c>
      <c r="DO422">
        <v>0</v>
      </c>
      <c r="DP422">
        <v>1</v>
      </c>
      <c r="DQ422">
        <v>1</v>
      </c>
      <c r="DU422">
        <v>1013</v>
      </c>
      <c r="DV422" t="s">
        <v>378</v>
      </c>
      <c r="DW422" t="s">
        <v>378</v>
      </c>
      <c r="DX422">
        <v>1</v>
      </c>
      <c r="DZ422" t="s">
        <v>3</v>
      </c>
      <c r="EA422" t="s">
        <v>3</v>
      </c>
      <c r="EB422" t="s">
        <v>3</v>
      </c>
      <c r="EC422" t="s">
        <v>3</v>
      </c>
      <c r="EE422">
        <v>416979905</v>
      </c>
      <c r="EF422">
        <v>3</v>
      </c>
      <c r="EG422" t="s">
        <v>405</v>
      </c>
      <c r="EH422">
        <v>0</v>
      </c>
      <c r="EI422" t="s">
        <v>3</v>
      </c>
      <c r="EJ422">
        <v>2</v>
      </c>
      <c r="EK422">
        <v>108001</v>
      </c>
      <c r="EL422" t="s">
        <v>406</v>
      </c>
      <c r="EM422" t="s">
        <v>407</v>
      </c>
      <c r="EO422" t="s">
        <v>3</v>
      </c>
      <c r="EQ422">
        <v>131072</v>
      </c>
      <c r="ER422">
        <v>0</v>
      </c>
      <c r="ES422">
        <v>0</v>
      </c>
      <c r="ET422">
        <v>0</v>
      </c>
      <c r="EU422">
        <v>0</v>
      </c>
      <c r="EV422">
        <v>0</v>
      </c>
      <c r="EW422">
        <v>3.76</v>
      </c>
      <c r="EX422">
        <v>0</v>
      </c>
      <c r="EY422">
        <v>0</v>
      </c>
      <c r="FQ422">
        <v>0</v>
      </c>
      <c r="FR422">
        <v>0</v>
      </c>
      <c r="FS422">
        <v>0</v>
      </c>
      <c r="FX422">
        <v>97</v>
      </c>
      <c r="FY422">
        <v>51</v>
      </c>
      <c r="GA422" t="s">
        <v>3</v>
      </c>
      <c r="GD422">
        <v>1</v>
      </c>
      <c r="GF422">
        <v>-1862524700</v>
      </c>
      <c r="GG422">
        <v>2</v>
      </c>
      <c r="GH422">
        <v>1</v>
      </c>
      <c r="GI422">
        <v>-2</v>
      </c>
      <c r="GJ422">
        <v>0</v>
      </c>
      <c r="GK422">
        <v>0</v>
      </c>
      <c r="GL422">
        <f t="shared" si="389"/>
        <v>0</v>
      </c>
      <c r="GM422">
        <f t="shared" si="390"/>
        <v>5761.17</v>
      </c>
      <c r="GN422">
        <f t="shared" si="391"/>
        <v>0</v>
      </c>
      <c r="GO422">
        <f t="shared" si="392"/>
        <v>5761.17</v>
      </c>
      <c r="GP422">
        <f t="shared" si="393"/>
        <v>0</v>
      </c>
      <c r="GR422">
        <v>0</v>
      </c>
      <c r="GS422">
        <v>0</v>
      </c>
      <c r="GT422">
        <v>0</v>
      </c>
      <c r="GU422" t="s">
        <v>3</v>
      </c>
      <c r="GV422">
        <f t="shared" si="394"/>
        <v>0</v>
      </c>
      <c r="GW422">
        <v>1</v>
      </c>
      <c r="GX422">
        <f t="shared" si="395"/>
        <v>0</v>
      </c>
      <c r="HA422">
        <v>0</v>
      </c>
      <c r="HB422">
        <v>0</v>
      </c>
      <c r="HC422">
        <f t="shared" si="396"/>
        <v>0</v>
      </c>
      <c r="HE422" t="s">
        <v>3</v>
      </c>
      <c r="HF422" t="s">
        <v>3</v>
      </c>
      <c r="HM422" t="s">
        <v>3</v>
      </c>
      <c r="HN422" t="s">
        <v>408</v>
      </c>
      <c r="HO422" t="s">
        <v>409</v>
      </c>
      <c r="HP422" t="s">
        <v>406</v>
      </c>
      <c r="HQ422" t="s">
        <v>406</v>
      </c>
      <c r="HS422">
        <v>0</v>
      </c>
      <c r="IK422">
        <v>0</v>
      </c>
    </row>
    <row r="423" spans="1:245" x14ac:dyDescent="0.2">
      <c r="A423">
        <v>17</v>
      </c>
      <c r="B423">
        <v>1</v>
      </c>
      <c r="C423">
        <f>ROW(SmtRes!A837)</f>
        <v>837</v>
      </c>
      <c r="D423">
        <f>ROW(EtalonRes!A837)</f>
        <v>837</v>
      </c>
      <c r="E423" t="s">
        <v>611</v>
      </c>
      <c r="F423" t="s">
        <v>612</v>
      </c>
      <c r="G423" t="s">
        <v>613</v>
      </c>
      <c r="H423" t="s">
        <v>378</v>
      </c>
      <c r="I423">
        <f t="shared" si="372"/>
        <v>1</v>
      </c>
      <c r="J423">
        <v>0</v>
      </c>
      <c r="K423">
        <f t="shared" si="373"/>
        <v>1</v>
      </c>
      <c r="O423">
        <f t="shared" si="374"/>
        <v>930.45</v>
      </c>
      <c r="P423">
        <f>SUMIF(SmtRes!AQ834:'SmtRes'!AQ837,"=1",SmtRes!DF834:'SmtRes'!DF837)</f>
        <v>0</v>
      </c>
      <c r="Q423">
        <f>SUMIF(SmtRes!AQ834:'SmtRes'!AQ837,"=1",SmtRes!DG834:'SmtRes'!DG837)</f>
        <v>0</v>
      </c>
      <c r="R423">
        <f>SUMIF(SmtRes!AQ834:'SmtRes'!AQ837,"=1",SmtRes!DH834:'SmtRes'!DH837)</f>
        <v>0</v>
      </c>
      <c r="S423">
        <f>SUMIF(SmtRes!AQ834:'SmtRes'!AQ837,"=1",SmtRes!DI834:'SmtRes'!DI837)</f>
        <v>930.45</v>
      </c>
      <c r="T423">
        <f t="shared" si="375"/>
        <v>0</v>
      </c>
      <c r="U423">
        <f>SUMIF(SmtRes!AQ834:'SmtRes'!AQ837,"=1",SmtRes!CV834:'SmtRes'!CV837)</f>
        <v>1.2650399999999999</v>
      </c>
      <c r="V423">
        <f>SUMIF(SmtRes!AQ834:'SmtRes'!AQ837,"=1",SmtRes!CW834:'SmtRes'!CW837)</f>
        <v>0</v>
      </c>
      <c r="W423">
        <f t="shared" si="376"/>
        <v>0</v>
      </c>
      <c r="X423">
        <f t="shared" si="377"/>
        <v>902.54</v>
      </c>
      <c r="Y423">
        <f t="shared" si="377"/>
        <v>474.53</v>
      </c>
      <c r="AA423">
        <v>425763196</v>
      </c>
      <c r="AB423">
        <f t="shared" si="378"/>
        <v>930.45589600000005</v>
      </c>
      <c r="AC423">
        <f t="shared" si="379"/>
        <v>0</v>
      </c>
      <c r="AD423">
        <f t="shared" si="380"/>
        <v>0</v>
      </c>
      <c r="AE423">
        <f t="shared" si="381"/>
        <v>0</v>
      </c>
      <c r="AF423">
        <f>ROUND((SUM(SmtRes!BT834:'SmtRes'!BT837)),6)</f>
        <v>930.45589600000005</v>
      </c>
      <c r="AG423">
        <f t="shared" si="382"/>
        <v>0</v>
      </c>
      <c r="AH423">
        <f>(SUM(SmtRes!BU834:'SmtRes'!BU837))</f>
        <v>1.2650399999999997</v>
      </c>
      <c r="AI423">
        <f>(0)</f>
        <v>0</v>
      </c>
      <c r="AJ423">
        <f t="shared" si="383"/>
        <v>0</v>
      </c>
      <c r="AK423">
        <v>3857.5901239999994</v>
      </c>
      <c r="AL423">
        <v>165.30482400000002</v>
      </c>
      <c r="AM423">
        <v>0</v>
      </c>
      <c r="AN423">
        <v>0</v>
      </c>
      <c r="AO423">
        <v>3692.2852999999996</v>
      </c>
      <c r="AP423">
        <v>0</v>
      </c>
      <c r="AQ423">
        <v>5.0199999999999996</v>
      </c>
      <c r="AR423">
        <v>0</v>
      </c>
      <c r="AS423">
        <v>0</v>
      </c>
      <c r="AT423">
        <v>97</v>
      </c>
      <c r="AU423">
        <v>51</v>
      </c>
      <c r="AV423">
        <v>1</v>
      </c>
      <c r="AW423">
        <v>1</v>
      </c>
      <c r="AZ423">
        <v>1</v>
      </c>
      <c r="BA423">
        <v>1</v>
      </c>
      <c r="BB423">
        <v>1</v>
      </c>
      <c r="BC423">
        <v>1</v>
      </c>
      <c r="BD423" t="s">
        <v>3</v>
      </c>
      <c r="BE423" t="s">
        <v>3</v>
      </c>
      <c r="BF423" t="s">
        <v>3</v>
      </c>
      <c r="BG423" t="s">
        <v>3</v>
      </c>
      <c r="BH423">
        <v>0</v>
      </c>
      <c r="BI423">
        <v>2</v>
      </c>
      <c r="BJ423" t="s">
        <v>614</v>
      </c>
      <c r="BM423">
        <v>108001</v>
      </c>
      <c r="BN423">
        <v>0</v>
      </c>
      <c r="BO423" t="s">
        <v>3</v>
      </c>
      <c r="BP423">
        <v>0</v>
      </c>
      <c r="BQ423">
        <v>3</v>
      </c>
      <c r="BR423">
        <v>0</v>
      </c>
      <c r="BS423">
        <v>1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3</v>
      </c>
      <c r="BZ423">
        <v>97</v>
      </c>
      <c r="CA423">
        <v>51</v>
      </c>
      <c r="CB423" t="s">
        <v>516</v>
      </c>
      <c r="CE423">
        <v>0</v>
      </c>
      <c r="CF423">
        <v>0</v>
      </c>
      <c r="CG423">
        <v>0</v>
      </c>
      <c r="CM423">
        <v>0</v>
      </c>
      <c r="CN423" t="s">
        <v>415</v>
      </c>
      <c r="CO423">
        <v>0</v>
      </c>
      <c r="CP423">
        <f t="shared" si="384"/>
        <v>930.45</v>
      </c>
      <c r="CQ423">
        <f>SUMIF(SmtRes!AQ834:'SmtRes'!AQ837,"=1",SmtRes!AA834:'SmtRes'!AA837)</f>
        <v>57.93</v>
      </c>
      <c r="CR423">
        <f>SUMIF(SmtRes!AQ834:'SmtRes'!AQ837,"=1",SmtRes!AB834:'SmtRes'!AB837)</f>
        <v>0</v>
      </c>
      <c r="CS423">
        <f>SUMIF(SmtRes!AQ834:'SmtRes'!AQ837,"=1",SmtRes!AC834:'SmtRes'!AC837)</f>
        <v>0</v>
      </c>
      <c r="CT423">
        <f>SUMIF(SmtRes!AQ834:'SmtRes'!AQ837,"=1",SmtRes!AD834:'SmtRes'!AD837)</f>
        <v>1471.03</v>
      </c>
      <c r="CU423">
        <f t="shared" si="385"/>
        <v>0</v>
      </c>
      <c r="CV423">
        <f>SUMIF(SmtRes!AQ834:'SmtRes'!AQ837,"=1",SmtRes!BU834:'SmtRes'!BU837)</f>
        <v>1.2650399999999997</v>
      </c>
      <c r="CW423">
        <f>SUMIF(SmtRes!AQ834:'SmtRes'!AQ837,"=1",SmtRes!BV834:'SmtRes'!BV837)</f>
        <v>0</v>
      </c>
      <c r="CX423">
        <f t="shared" si="386"/>
        <v>0</v>
      </c>
      <c r="CY423">
        <f t="shared" si="387"/>
        <v>902.53650000000005</v>
      </c>
      <c r="CZ423">
        <f t="shared" si="388"/>
        <v>474.52950000000004</v>
      </c>
      <c r="DC423" t="s">
        <v>3</v>
      </c>
      <c r="DD423" t="s">
        <v>157</v>
      </c>
      <c r="DE423" t="s">
        <v>416</v>
      </c>
      <c r="DF423" t="s">
        <v>416</v>
      </c>
      <c r="DG423" t="s">
        <v>416</v>
      </c>
      <c r="DH423" t="s">
        <v>3</v>
      </c>
      <c r="DI423" t="s">
        <v>416</v>
      </c>
      <c r="DJ423" t="s">
        <v>416</v>
      </c>
      <c r="DK423" t="s">
        <v>3</v>
      </c>
      <c r="DL423" t="s">
        <v>3</v>
      </c>
      <c r="DM423" t="s">
        <v>3</v>
      </c>
      <c r="DN423">
        <v>0</v>
      </c>
      <c r="DO423">
        <v>0</v>
      </c>
      <c r="DP423">
        <v>1</v>
      </c>
      <c r="DQ423">
        <v>1</v>
      </c>
      <c r="DU423">
        <v>1013</v>
      </c>
      <c r="DV423" t="s">
        <v>378</v>
      </c>
      <c r="DW423" t="s">
        <v>378</v>
      </c>
      <c r="DX423">
        <v>1</v>
      </c>
      <c r="DZ423" t="s">
        <v>3</v>
      </c>
      <c r="EA423" t="s">
        <v>3</v>
      </c>
      <c r="EB423" t="s">
        <v>3</v>
      </c>
      <c r="EC423" t="s">
        <v>3</v>
      </c>
      <c r="EE423">
        <v>416979905</v>
      </c>
      <c r="EF423">
        <v>3</v>
      </c>
      <c r="EG423" t="s">
        <v>405</v>
      </c>
      <c r="EH423">
        <v>0</v>
      </c>
      <c r="EI423" t="s">
        <v>3</v>
      </c>
      <c r="EJ423">
        <v>2</v>
      </c>
      <c r="EK423">
        <v>108001</v>
      </c>
      <c r="EL423" t="s">
        <v>406</v>
      </c>
      <c r="EM423" t="s">
        <v>407</v>
      </c>
      <c r="EO423" t="s">
        <v>417</v>
      </c>
      <c r="EQ423">
        <v>131072</v>
      </c>
      <c r="ER423">
        <v>0</v>
      </c>
      <c r="ES423">
        <v>0</v>
      </c>
      <c r="ET423">
        <v>0</v>
      </c>
      <c r="EU423">
        <v>0</v>
      </c>
      <c r="EV423">
        <v>0</v>
      </c>
      <c r="EW423">
        <v>5.0199999999999996</v>
      </c>
      <c r="EX423">
        <v>0</v>
      </c>
      <c r="EY423">
        <v>0</v>
      </c>
      <c r="FQ423">
        <v>0</v>
      </c>
      <c r="FR423">
        <v>0</v>
      </c>
      <c r="FS423">
        <v>0</v>
      </c>
      <c r="FX423">
        <v>97</v>
      </c>
      <c r="FY423">
        <v>51</v>
      </c>
      <c r="GA423" t="s">
        <v>3</v>
      </c>
      <c r="GD423">
        <v>1</v>
      </c>
      <c r="GF423">
        <v>1484018959</v>
      </c>
      <c r="GG423">
        <v>2</v>
      </c>
      <c r="GH423">
        <v>1</v>
      </c>
      <c r="GI423">
        <v>-2</v>
      </c>
      <c r="GJ423">
        <v>0</v>
      </c>
      <c r="GK423">
        <v>0</v>
      </c>
      <c r="GL423">
        <f t="shared" si="389"/>
        <v>0</v>
      </c>
      <c r="GM423">
        <f t="shared" si="390"/>
        <v>2307.52</v>
      </c>
      <c r="GN423">
        <f t="shared" si="391"/>
        <v>0</v>
      </c>
      <c r="GO423">
        <f t="shared" si="392"/>
        <v>2307.52</v>
      </c>
      <c r="GP423">
        <f t="shared" si="393"/>
        <v>0</v>
      </c>
      <c r="GR423">
        <v>0</v>
      </c>
      <c r="GS423">
        <v>0</v>
      </c>
      <c r="GT423">
        <v>0</v>
      </c>
      <c r="GU423" t="s">
        <v>3</v>
      </c>
      <c r="GV423">
        <f t="shared" si="394"/>
        <v>0</v>
      </c>
      <c r="GW423">
        <v>1</v>
      </c>
      <c r="GX423">
        <f t="shared" si="395"/>
        <v>0</v>
      </c>
      <c r="HA423">
        <v>0</v>
      </c>
      <c r="HB423">
        <v>0</v>
      </c>
      <c r="HC423">
        <f t="shared" si="396"/>
        <v>0</v>
      </c>
      <c r="HE423" t="s">
        <v>3</v>
      </c>
      <c r="HF423" t="s">
        <v>3</v>
      </c>
      <c r="HM423" t="s">
        <v>3</v>
      </c>
      <c r="HN423" t="s">
        <v>408</v>
      </c>
      <c r="HO423" t="s">
        <v>409</v>
      </c>
      <c r="HP423" t="s">
        <v>406</v>
      </c>
      <c r="HQ423" t="s">
        <v>406</v>
      </c>
      <c r="HS423">
        <v>0</v>
      </c>
      <c r="IK423">
        <v>0</v>
      </c>
    </row>
    <row r="424" spans="1:245" x14ac:dyDescent="0.2">
      <c r="A424">
        <v>17</v>
      </c>
      <c r="B424">
        <v>1</v>
      </c>
      <c r="C424">
        <f>ROW(SmtRes!A841)</f>
        <v>841</v>
      </c>
      <c r="D424">
        <f>ROW(EtalonRes!A841)</f>
        <v>841</v>
      </c>
      <c r="E424" t="s">
        <v>615</v>
      </c>
      <c r="F424" t="s">
        <v>612</v>
      </c>
      <c r="G424" t="s">
        <v>616</v>
      </c>
      <c r="H424" t="s">
        <v>378</v>
      </c>
      <c r="I424">
        <f t="shared" si="372"/>
        <v>1</v>
      </c>
      <c r="J424">
        <v>0</v>
      </c>
      <c r="K424">
        <f t="shared" si="373"/>
        <v>1</v>
      </c>
      <c r="O424">
        <f t="shared" si="374"/>
        <v>3101.52</v>
      </c>
      <c r="P424">
        <f>SUMIF(SmtRes!AQ838:'SmtRes'!AQ841,"=1",SmtRes!DF838:'SmtRes'!DF841)</f>
        <v>0</v>
      </c>
      <c r="Q424">
        <f>SUMIF(SmtRes!AQ838:'SmtRes'!AQ841,"=1",SmtRes!DG838:'SmtRes'!DG841)</f>
        <v>0</v>
      </c>
      <c r="R424">
        <f>SUMIF(SmtRes!AQ838:'SmtRes'!AQ841,"=1",SmtRes!DH838:'SmtRes'!DH841)</f>
        <v>0</v>
      </c>
      <c r="S424">
        <f>SUMIF(SmtRes!AQ838:'SmtRes'!AQ841,"=1",SmtRes!DI838:'SmtRes'!DI841)</f>
        <v>3101.52</v>
      </c>
      <c r="T424">
        <f t="shared" si="375"/>
        <v>0</v>
      </c>
      <c r="U424">
        <f>SUMIF(SmtRes!AQ838:'SmtRes'!AQ841,"=1",SmtRes!CV838:'SmtRes'!CV841)</f>
        <v>4.2168000000000001</v>
      </c>
      <c r="V424">
        <f>SUMIF(SmtRes!AQ838:'SmtRes'!AQ841,"=1",SmtRes!CW838:'SmtRes'!CW841)</f>
        <v>0</v>
      </c>
      <c r="W424">
        <f t="shared" si="376"/>
        <v>0</v>
      </c>
      <c r="X424">
        <f t="shared" si="377"/>
        <v>3008.47</v>
      </c>
      <c r="Y424">
        <f t="shared" si="377"/>
        <v>1581.78</v>
      </c>
      <c r="AA424">
        <v>425763196</v>
      </c>
      <c r="AB424">
        <f t="shared" si="378"/>
        <v>3101.519652</v>
      </c>
      <c r="AC424">
        <f t="shared" si="379"/>
        <v>0</v>
      </c>
      <c r="AD424">
        <f t="shared" si="380"/>
        <v>0</v>
      </c>
      <c r="AE424">
        <f t="shared" si="381"/>
        <v>0</v>
      </c>
      <c r="AF424">
        <f>ROUND((SUM(SmtRes!BT838:'SmtRes'!BT841)),6)</f>
        <v>3101.519652</v>
      </c>
      <c r="AG424">
        <f t="shared" si="382"/>
        <v>0</v>
      </c>
      <c r="AH424">
        <f>(SUM(SmtRes!BU838:'SmtRes'!BU841))</f>
        <v>4.2167999999999992</v>
      </c>
      <c r="AI424">
        <f>(0)</f>
        <v>0</v>
      </c>
      <c r="AJ424">
        <f t="shared" si="383"/>
        <v>0</v>
      </c>
      <c r="AK424">
        <v>3857.5901239999994</v>
      </c>
      <c r="AL424">
        <v>165.30482400000002</v>
      </c>
      <c r="AM424">
        <v>0</v>
      </c>
      <c r="AN424">
        <v>0</v>
      </c>
      <c r="AO424">
        <v>3692.2852999999996</v>
      </c>
      <c r="AP424">
        <v>0</v>
      </c>
      <c r="AQ424">
        <v>5.0199999999999996</v>
      </c>
      <c r="AR424">
        <v>0</v>
      </c>
      <c r="AS424">
        <v>0</v>
      </c>
      <c r="AT424">
        <v>97</v>
      </c>
      <c r="AU424">
        <v>51</v>
      </c>
      <c r="AV424">
        <v>1</v>
      </c>
      <c r="AW424">
        <v>1</v>
      </c>
      <c r="AZ424">
        <v>1</v>
      </c>
      <c r="BA424">
        <v>1</v>
      </c>
      <c r="BB424">
        <v>1</v>
      </c>
      <c r="BC424">
        <v>1</v>
      </c>
      <c r="BD424" t="s">
        <v>3</v>
      </c>
      <c r="BE424" t="s">
        <v>3</v>
      </c>
      <c r="BF424" t="s">
        <v>3</v>
      </c>
      <c r="BG424" t="s">
        <v>3</v>
      </c>
      <c r="BH424">
        <v>0</v>
      </c>
      <c r="BI424">
        <v>2</v>
      </c>
      <c r="BJ424" t="s">
        <v>614</v>
      </c>
      <c r="BM424">
        <v>108001</v>
      </c>
      <c r="BN424">
        <v>0</v>
      </c>
      <c r="BO424" t="s">
        <v>3</v>
      </c>
      <c r="BP424">
        <v>0</v>
      </c>
      <c r="BQ424">
        <v>3</v>
      </c>
      <c r="BR424">
        <v>0</v>
      </c>
      <c r="BS424">
        <v>1</v>
      </c>
      <c r="BT424">
        <v>1</v>
      </c>
      <c r="BU424">
        <v>1</v>
      </c>
      <c r="BV424">
        <v>1</v>
      </c>
      <c r="BW424">
        <v>1</v>
      </c>
      <c r="BX424">
        <v>1</v>
      </c>
      <c r="BY424" t="s">
        <v>3</v>
      </c>
      <c r="BZ424">
        <v>97</v>
      </c>
      <c r="CA424">
        <v>51</v>
      </c>
      <c r="CB424" t="s">
        <v>3</v>
      </c>
      <c r="CE424">
        <v>0</v>
      </c>
      <c r="CF424">
        <v>0</v>
      </c>
      <c r="CG424">
        <v>0</v>
      </c>
      <c r="CM424">
        <v>0</v>
      </c>
      <c r="CN424" t="s">
        <v>3</v>
      </c>
      <c r="CO424">
        <v>0</v>
      </c>
      <c r="CP424">
        <f t="shared" si="384"/>
        <v>3101.52</v>
      </c>
      <c r="CQ424">
        <f>SUMIF(SmtRes!AQ838:'SmtRes'!AQ841,"=1",SmtRes!AA838:'SmtRes'!AA841)</f>
        <v>57.93</v>
      </c>
      <c r="CR424">
        <f>SUMIF(SmtRes!AQ838:'SmtRes'!AQ841,"=1",SmtRes!AB838:'SmtRes'!AB841)</f>
        <v>0</v>
      </c>
      <c r="CS424">
        <f>SUMIF(SmtRes!AQ838:'SmtRes'!AQ841,"=1",SmtRes!AC838:'SmtRes'!AC841)</f>
        <v>0</v>
      </c>
      <c r="CT424">
        <f>SUMIF(SmtRes!AQ838:'SmtRes'!AQ841,"=1",SmtRes!AD838:'SmtRes'!AD841)</f>
        <v>1471.03</v>
      </c>
      <c r="CU424">
        <f t="shared" si="385"/>
        <v>0</v>
      </c>
      <c r="CV424">
        <f>SUMIF(SmtRes!AQ838:'SmtRes'!AQ841,"=1",SmtRes!BU838:'SmtRes'!BU841)</f>
        <v>4.2167999999999992</v>
      </c>
      <c r="CW424">
        <f>SUMIF(SmtRes!AQ838:'SmtRes'!AQ841,"=1",SmtRes!BV838:'SmtRes'!BV841)</f>
        <v>0</v>
      </c>
      <c r="CX424">
        <f t="shared" si="386"/>
        <v>0</v>
      </c>
      <c r="CY424">
        <f t="shared" si="387"/>
        <v>3008.4744000000001</v>
      </c>
      <c r="CZ424">
        <f t="shared" si="388"/>
        <v>1581.7751999999998</v>
      </c>
      <c r="DC424" t="s">
        <v>3</v>
      </c>
      <c r="DD424" t="s">
        <v>157</v>
      </c>
      <c r="DE424" t="s">
        <v>366</v>
      </c>
      <c r="DF424" t="s">
        <v>366</v>
      </c>
      <c r="DG424" t="s">
        <v>366</v>
      </c>
      <c r="DH424" t="s">
        <v>3</v>
      </c>
      <c r="DI424" t="s">
        <v>366</v>
      </c>
      <c r="DJ424" t="s">
        <v>366</v>
      </c>
      <c r="DK424" t="s">
        <v>3</v>
      </c>
      <c r="DL424" t="s">
        <v>3</v>
      </c>
      <c r="DM424" t="s">
        <v>3</v>
      </c>
      <c r="DN424">
        <v>0</v>
      </c>
      <c r="DO424">
        <v>0</v>
      </c>
      <c r="DP424">
        <v>1</v>
      </c>
      <c r="DQ424">
        <v>1</v>
      </c>
      <c r="DU424">
        <v>1013</v>
      </c>
      <c r="DV424" t="s">
        <v>378</v>
      </c>
      <c r="DW424" t="s">
        <v>378</v>
      </c>
      <c r="DX424">
        <v>1</v>
      </c>
      <c r="DZ424" t="s">
        <v>3</v>
      </c>
      <c r="EA424" t="s">
        <v>3</v>
      </c>
      <c r="EB424" t="s">
        <v>3</v>
      </c>
      <c r="EC424" t="s">
        <v>3</v>
      </c>
      <c r="EE424">
        <v>416979905</v>
      </c>
      <c r="EF424">
        <v>3</v>
      </c>
      <c r="EG424" t="s">
        <v>405</v>
      </c>
      <c r="EH424">
        <v>0</v>
      </c>
      <c r="EI424" t="s">
        <v>3</v>
      </c>
      <c r="EJ424">
        <v>2</v>
      </c>
      <c r="EK424">
        <v>108001</v>
      </c>
      <c r="EL424" t="s">
        <v>406</v>
      </c>
      <c r="EM424" t="s">
        <v>407</v>
      </c>
      <c r="EO424" t="s">
        <v>3</v>
      </c>
      <c r="EQ424">
        <v>131072</v>
      </c>
      <c r="ER424">
        <v>0</v>
      </c>
      <c r="ES424">
        <v>0</v>
      </c>
      <c r="ET424">
        <v>0</v>
      </c>
      <c r="EU424">
        <v>0</v>
      </c>
      <c r="EV424">
        <v>0</v>
      </c>
      <c r="EW424">
        <v>5.0199999999999996</v>
      </c>
      <c r="EX424">
        <v>0</v>
      </c>
      <c r="EY424">
        <v>0</v>
      </c>
      <c r="FQ424">
        <v>0</v>
      </c>
      <c r="FR424">
        <v>0</v>
      </c>
      <c r="FS424">
        <v>0</v>
      </c>
      <c r="FX424">
        <v>97</v>
      </c>
      <c r="FY424">
        <v>51</v>
      </c>
      <c r="GA424" t="s">
        <v>3</v>
      </c>
      <c r="GD424">
        <v>1</v>
      </c>
      <c r="GF424">
        <v>-720515940</v>
      </c>
      <c r="GG424">
        <v>2</v>
      </c>
      <c r="GH424">
        <v>1</v>
      </c>
      <c r="GI424">
        <v>-2</v>
      </c>
      <c r="GJ424">
        <v>0</v>
      </c>
      <c r="GK424">
        <v>0</v>
      </c>
      <c r="GL424">
        <f t="shared" si="389"/>
        <v>0</v>
      </c>
      <c r="GM424">
        <f t="shared" si="390"/>
        <v>7691.77</v>
      </c>
      <c r="GN424">
        <f t="shared" si="391"/>
        <v>0</v>
      </c>
      <c r="GO424">
        <f t="shared" si="392"/>
        <v>7691.77</v>
      </c>
      <c r="GP424">
        <f t="shared" si="393"/>
        <v>0</v>
      </c>
      <c r="GR424">
        <v>0</v>
      </c>
      <c r="GS424">
        <v>0</v>
      </c>
      <c r="GT424">
        <v>0</v>
      </c>
      <c r="GU424" t="s">
        <v>3</v>
      </c>
      <c r="GV424">
        <f t="shared" si="394"/>
        <v>0</v>
      </c>
      <c r="GW424">
        <v>1</v>
      </c>
      <c r="GX424">
        <f t="shared" si="395"/>
        <v>0</v>
      </c>
      <c r="HA424">
        <v>0</v>
      </c>
      <c r="HB424">
        <v>0</v>
      </c>
      <c r="HC424">
        <f t="shared" si="396"/>
        <v>0</v>
      </c>
      <c r="HE424" t="s">
        <v>3</v>
      </c>
      <c r="HF424" t="s">
        <v>3</v>
      </c>
      <c r="HM424" t="s">
        <v>3</v>
      </c>
      <c r="HN424" t="s">
        <v>408</v>
      </c>
      <c r="HO424" t="s">
        <v>409</v>
      </c>
      <c r="HP424" t="s">
        <v>406</v>
      </c>
      <c r="HQ424" t="s">
        <v>406</v>
      </c>
      <c r="HS424">
        <v>0</v>
      </c>
      <c r="IK424">
        <v>0</v>
      </c>
    </row>
    <row r="425" spans="1:245" x14ac:dyDescent="0.2">
      <c r="A425">
        <v>19</v>
      </c>
      <c r="B425">
        <v>1</v>
      </c>
      <c r="F425" t="s">
        <v>3</v>
      </c>
      <c r="G425" t="s">
        <v>617</v>
      </c>
      <c r="H425" t="s">
        <v>3</v>
      </c>
      <c r="AA425">
        <v>1</v>
      </c>
      <c r="IK425">
        <v>0</v>
      </c>
    </row>
    <row r="426" spans="1:245" x14ac:dyDescent="0.2">
      <c r="A426">
        <v>17</v>
      </c>
      <c r="B426">
        <v>1</v>
      </c>
      <c r="C426">
        <f>ROW(SmtRes!A845)</f>
        <v>845</v>
      </c>
      <c r="D426">
        <f>ROW(EtalonRes!A845)</f>
        <v>845</v>
      </c>
      <c r="E426" t="s">
        <v>618</v>
      </c>
      <c r="F426" t="s">
        <v>619</v>
      </c>
      <c r="G426" t="s">
        <v>620</v>
      </c>
      <c r="H426" t="s">
        <v>378</v>
      </c>
      <c r="I426">
        <f t="shared" ref="I426:I431" si="397">ROUND(ROUND(1,4),7)</f>
        <v>1</v>
      </c>
      <c r="J426">
        <v>0</v>
      </c>
      <c r="K426">
        <f t="shared" ref="K426:K431" si="398">ROUND(ROUND(1,4),7)</f>
        <v>1</v>
      </c>
      <c r="O426">
        <f t="shared" ref="O426:O431" si="399">ROUND(CP426,2)</f>
        <v>563.41</v>
      </c>
      <c r="P426">
        <f>SUMIF(SmtRes!AQ842:'SmtRes'!AQ845,"=1",SmtRes!DF842:'SmtRes'!DF845)</f>
        <v>0</v>
      </c>
      <c r="Q426">
        <f>SUMIF(SmtRes!AQ842:'SmtRes'!AQ845,"=1",SmtRes!DG842:'SmtRes'!DG845)</f>
        <v>0</v>
      </c>
      <c r="R426">
        <f>SUMIF(SmtRes!AQ842:'SmtRes'!AQ845,"=1",SmtRes!DH842:'SmtRes'!DH845)</f>
        <v>0</v>
      </c>
      <c r="S426">
        <f>SUMIF(SmtRes!AQ842:'SmtRes'!AQ845,"=1",SmtRes!DI842:'SmtRes'!DI845)</f>
        <v>563.41000000000008</v>
      </c>
      <c r="T426">
        <f t="shared" ref="T426:T431" si="400">ROUND(CU426*I426,2)</f>
        <v>0</v>
      </c>
      <c r="U426">
        <f>SUMIF(SmtRes!AQ842:'SmtRes'!AQ845,"=1",SmtRes!CV842:'SmtRes'!CV845)</f>
        <v>0.82655999999999996</v>
      </c>
      <c r="V426">
        <f>SUMIF(SmtRes!AQ842:'SmtRes'!AQ845,"=1",SmtRes!CW842:'SmtRes'!CW845)</f>
        <v>0</v>
      </c>
      <c r="W426">
        <f t="shared" ref="W426:W431" si="401">ROUND(CX426*I426,2)</f>
        <v>0</v>
      </c>
      <c r="X426">
        <f t="shared" ref="X426:Y431" si="402">ROUND(CY426,2)</f>
        <v>546.51</v>
      </c>
      <c r="Y426">
        <f t="shared" si="402"/>
        <v>287.33999999999997</v>
      </c>
      <c r="AA426">
        <v>425763196</v>
      </c>
      <c r="AB426">
        <f t="shared" ref="AB426:AB431" si="403">ROUND((AC426+AD426+AF426),6)</f>
        <v>563.41222600000003</v>
      </c>
      <c r="AC426">
        <f t="shared" ref="AC426:AC431" si="404">ROUND((0),6)</f>
        <v>0</v>
      </c>
      <c r="AD426">
        <f t="shared" ref="AD426:AD431" si="405">ROUND((((0)-(0))+AE426),6)</f>
        <v>0</v>
      </c>
      <c r="AE426">
        <f t="shared" ref="AE426:AE431" si="406">ROUND((0),6)</f>
        <v>0</v>
      </c>
      <c r="AF426">
        <f>ROUND((SUM(SmtRes!BT842:'SmtRes'!BT845)),6)</f>
        <v>563.41222600000003</v>
      </c>
      <c r="AG426">
        <f t="shared" ref="AG426:AG431" si="407">ROUND((AP426),6)</f>
        <v>0</v>
      </c>
      <c r="AH426">
        <f>(SUM(SmtRes!BU842:'SmtRes'!BU845))</f>
        <v>0.82655999999999985</v>
      </c>
      <c r="AI426">
        <f>(0)</f>
        <v>0</v>
      </c>
      <c r="AJ426">
        <f t="shared" ref="AJ426:AJ431" si="408">(AS426)</f>
        <v>0</v>
      </c>
      <c r="AK426">
        <v>2339.3700439999993</v>
      </c>
      <c r="AL426">
        <v>103.60724400000001</v>
      </c>
      <c r="AM426">
        <v>0</v>
      </c>
      <c r="AN426">
        <v>0</v>
      </c>
      <c r="AO426">
        <v>2235.7627999999995</v>
      </c>
      <c r="AP426">
        <v>0</v>
      </c>
      <c r="AQ426">
        <v>3.28</v>
      </c>
      <c r="AR426">
        <v>0</v>
      </c>
      <c r="AS426">
        <v>0</v>
      </c>
      <c r="AT426">
        <v>97</v>
      </c>
      <c r="AU426">
        <v>51</v>
      </c>
      <c r="AV426">
        <v>1</v>
      </c>
      <c r="AW426">
        <v>1</v>
      </c>
      <c r="AZ426">
        <v>1</v>
      </c>
      <c r="BA426">
        <v>1</v>
      </c>
      <c r="BB426">
        <v>1</v>
      </c>
      <c r="BC426">
        <v>1</v>
      </c>
      <c r="BD426" t="s">
        <v>3</v>
      </c>
      <c r="BE426" t="s">
        <v>3</v>
      </c>
      <c r="BF426" t="s">
        <v>3</v>
      </c>
      <c r="BG426" t="s">
        <v>3</v>
      </c>
      <c r="BH426">
        <v>0</v>
      </c>
      <c r="BI426">
        <v>2</v>
      </c>
      <c r="BJ426" t="s">
        <v>621</v>
      </c>
      <c r="BM426">
        <v>108001</v>
      </c>
      <c r="BN426">
        <v>0</v>
      </c>
      <c r="BO426" t="s">
        <v>3</v>
      </c>
      <c r="BP426">
        <v>0</v>
      </c>
      <c r="BQ426">
        <v>3</v>
      </c>
      <c r="BR426">
        <v>0</v>
      </c>
      <c r="BS426">
        <v>1</v>
      </c>
      <c r="BT426">
        <v>1</v>
      </c>
      <c r="BU426">
        <v>1</v>
      </c>
      <c r="BV426">
        <v>1</v>
      </c>
      <c r="BW426">
        <v>1</v>
      </c>
      <c r="BX426">
        <v>1</v>
      </c>
      <c r="BY426" t="s">
        <v>3</v>
      </c>
      <c r="BZ426">
        <v>97</v>
      </c>
      <c r="CA426">
        <v>51</v>
      </c>
      <c r="CB426" t="s">
        <v>516</v>
      </c>
      <c r="CE426">
        <v>0</v>
      </c>
      <c r="CF426">
        <v>0</v>
      </c>
      <c r="CG426">
        <v>0</v>
      </c>
      <c r="CM426">
        <v>0</v>
      </c>
      <c r="CN426" t="s">
        <v>415</v>
      </c>
      <c r="CO426">
        <v>0</v>
      </c>
      <c r="CP426">
        <f t="shared" ref="CP426:CP431" si="409">(P426+Q426+S426+R426)</f>
        <v>563.41000000000008</v>
      </c>
      <c r="CQ426">
        <f>SUMIF(SmtRes!AQ842:'SmtRes'!AQ845,"=1",SmtRes!AA842:'SmtRes'!AA845)</f>
        <v>57.93</v>
      </c>
      <c r="CR426">
        <f>SUMIF(SmtRes!AQ842:'SmtRes'!AQ845,"=1",SmtRes!AB842:'SmtRes'!AB845)</f>
        <v>0</v>
      </c>
      <c r="CS426">
        <f>SUMIF(SmtRes!AQ842:'SmtRes'!AQ845,"=1",SmtRes!AC842:'SmtRes'!AC845)</f>
        <v>0</v>
      </c>
      <c r="CT426">
        <f>SUMIF(SmtRes!AQ842:'SmtRes'!AQ845,"=1",SmtRes!AD842:'SmtRes'!AD845)</f>
        <v>1363.27</v>
      </c>
      <c r="CU426">
        <f t="shared" ref="CU426:CU431" si="410">AG426</f>
        <v>0</v>
      </c>
      <c r="CV426">
        <f>SUMIF(SmtRes!AQ842:'SmtRes'!AQ845,"=1",SmtRes!BU842:'SmtRes'!BU845)</f>
        <v>0.82655999999999985</v>
      </c>
      <c r="CW426">
        <f>SUMIF(SmtRes!AQ842:'SmtRes'!AQ845,"=1",SmtRes!BV842:'SmtRes'!BV845)</f>
        <v>0</v>
      </c>
      <c r="CX426">
        <f t="shared" ref="CX426:CX431" si="411">AJ426</f>
        <v>0</v>
      </c>
      <c r="CY426">
        <f t="shared" ref="CY426:CY431" si="412">(((S426+R426)*AT426)/100)</f>
        <v>546.50770000000011</v>
      </c>
      <c r="CZ426">
        <f t="shared" ref="CZ426:CZ431" si="413">(((S426+R426)*AU426)/100)</f>
        <v>287.33910000000003</v>
      </c>
      <c r="DC426" t="s">
        <v>3</v>
      </c>
      <c r="DD426" t="s">
        <v>157</v>
      </c>
      <c r="DE426" t="s">
        <v>416</v>
      </c>
      <c r="DF426" t="s">
        <v>416</v>
      </c>
      <c r="DG426" t="s">
        <v>416</v>
      </c>
      <c r="DH426" t="s">
        <v>3</v>
      </c>
      <c r="DI426" t="s">
        <v>416</v>
      </c>
      <c r="DJ426" t="s">
        <v>416</v>
      </c>
      <c r="DK426" t="s">
        <v>3</v>
      </c>
      <c r="DL426" t="s">
        <v>3</v>
      </c>
      <c r="DM426" t="s">
        <v>3</v>
      </c>
      <c r="DN426">
        <v>0</v>
      </c>
      <c r="DO426">
        <v>0</v>
      </c>
      <c r="DP426">
        <v>1</v>
      </c>
      <c r="DQ426">
        <v>1</v>
      </c>
      <c r="DU426">
        <v>1013</v>
      </c>
      <c r="DV426" t="s">
        <v>378</v>
      </c>
      <c r="DW426" t="s">
        <v>378</v>
      </c>
      <c r="DX426">
        <v>1</v>
      </c>
      <c r="DZ426" t="s">
        <v>3</v>
      </c>
      <c r="EA426" t="s">
        <v>3</v>
      </c>
      <c r="EB426" t="s">
        <v>3</v>
      </c>
      <c r="EC426" t="s">
        <v>3</v>
      </c>
      <c r="EE426">
        <v>416979905</v>
      </c>
      <c r="EF426">
        <v>3</v>
      </c>
      <c r="EG426" t="s">
        <v>405</v>
      </c>
      <c r="EH426">
        <v>0</v>
      </c>
      <c r="EI426" t="s">
        <v>3</v>
      </c>
      <c r="EJ426">
        <v>2</v>
      </c>
      <c r="EK426">
        <v>108001</v>
      </c>
      <c r="EL426" t="s">
        <v>406</v>
      </c>
      <c r="EM426" t="s">
        <v>407</v>
      </c>
      <c r="EO426" t="s">
        <v>417</v>
      </c>
      <c r="EQ426">
        <v>131072</v>
      </c>
      <c r="ER426">
        <v>0</v>
      </c>
      <c r="ES426">
        <v>0</v>
      </c>
      <c r="ET426">
        <v>0</v>
      </c>
      <c r="EU426">
        <v>0</v>
      </c>
      <c r="EV426">
        <v>0</v>
      </c>
      <c r="EW426">
        <v>3.28</v>
      </c>
      <c r="EX426">
        <v>0</v>
      </c>
      <c r="EY426">
        <v>0</v>
      </c>
      <c r="FQ426">
        <v>0</v>
      </c>
      <c r="FR426">
        <v>0</v>
      </c>
      <c r="FS426">
        <v>0</v>
      </c>
      <c r="FX426">
        <v>97</v>
      </c>
      <c r="FY426">
        <v>51</v>
      </c>
      <c r="GA426" t="s">
        <v>3</v>
      </c>
      <c r="GD426">
        <v>1</v>
      </c>
      <c r="GF426">
        <v>-1890338621</v>
      </c>
      <c r="GG426">
        <v>2</v>
      </c>
      <c r="GH426">
        <v>1</v>
      </c>
      <c r="GI426">
        <v>-2</v>
      </c>
      <c r="GJ426">
        <v>0</v>
      </c>
      <c r="GK426">
        <v>0</v>
      </c>
      <c r="GL426">
        <f t="shared" ref="GL426:GL431" si="414">ROUND(IF(AND(BH426=3,BI426=3,FS426&lt;&gt;0),P426,0),2)</f>
        <v>0</v>
      </c>
      <c r="GM426">
        <f t="shared" ref="GM426:GM431" si="415">ROUND(O426+X426+Y426,2)+GX426</f>
        <v>1397.26</v>
      </c>
      <c r="GN426">
        <f t="shared" ref="GN426:GN431" si="416">IF(OR(BI426=0,BI426=1),GM426-GX426,0)</f>
        <v>0</v>
      </c>
      <c r="GO426">
        <f t="shared" ref="GO426:GO431" si="417">IF(BI426=2,GM426-GX426,0)</f>
        <v>1397.26</v>
      </c>
      <c r="GP426">
        <f t="shared" ref="GP426:GP431" si="418">IF(BI426=4,GM426-GX426,0)</f>
        <v>0</v>
      </c>
      <c r="GR426">
        <v>0</v>
      </c>
      <c r="GS426">
        <v>0</v>
      </c>
      <c r="GT426">
        <v>0</v>
      </c>
      <c r="GU426" t="s">
        <v>3</v>
      </c>
      <c r="GV426">
        <f t="shared" ref="GV426:GV431" si="419">ROUND((GT426),6)</f>
        <v>0</v>
      </c>
      <c r="GW426">
        <v>1</v>
      </c>
      <c r="GX426">
        <f t="shared" ref="GX426:GX431" si="420">ROUND(HC426*I426,2)</f>
        <v>0</v>
      </c>
      <c r="HA426">
        <v>0</v>
      </c>
      <c r="HB426">
        <v>0</v>
      </c>
      <c r="HC426">
        <f t="shared" ref="HC426:HC431" si="421">GV426*GW426</f>
        <v>0</v>
      </c>
      <c r="HE426" t="s">
        <v>3</v>
      </c>
      <c r="HF426" t="s">
        <v>3</v>
      </c>
      <c r="HM426" t="s">
        <v>3</v>
      </c>
      <c r="HN426" t="s">
        <v>408</v>
      </c>
      <c r="HO426" t="s">
        <v>409</v>
      </c>
      <c r="HP426" t="s">
        <v>406</v>
      </c>
      <c r="HQ426" t="s">
        <v>406</v>
      </c>
      <c r="HS426">
        <v>0</v>
      </c>
      <c r="IK426">
        <v>0</v>
      </c>
    </row>
    <row r="427" spans="1:245" x14ac:dyDescent="0.2">
      <c r="A427">
        <v>17</v>
      </c>
      <c r="B427">
        <v>1</v>
      </c>
      <c r="C427">
        <f>ROW(SmtRes!A849)</f>
        <v>849</v>
      </c>
      <c r="D427">
        <f>ROW(EtalonRes!A849)</f>
        <v>849</v>
      </c>
      <c r="E427" t="s">
        <v>622</v>
      </c>
      <c r="F427" t="s">
        <v>619</v>
      </c>
      <c r="G427" t="s">
        <v>623</v>
      </c>
      <c r="H427" t="s">
        <v>378</v>
      </c>
      <c r="I427">
        <f t="shared" si="397"/>
        <v>1</v>
      </c>
      <c r="J427">
        <v>0</v>
      </c>
      <c r="K427">
        <f t="shared" si="398"/>
        <v>1</v>
      </c>
      <c r="O427">
        <f t="shared" si="399"/>
        <v>1878.04</v>
      </c>
      <c r="P427">
        <f>SUMIF(SmtRes!AQ846:'SmtRes'!AQ849,"=1",SmtRes!DF846:'SmtRes'!DF849)</f>
        <v>0</v>
      </c>
      <c r="Q427">
        <f>SUMIF(SmtRes!AQ846:'SmtRes'!AQ849,"=1",SmtRes!DG846:'SmtRes'!DG849)</f>
        <v>0</v>
      </c>
      <c r="R427">
        <f>SUMIF(SmtRes!AQ846:'SmtRes'!AQ849,"=1",SmtRes!DH846:'SmtRes'!DH849)</f>
        <v>0</v>
      </c>
      <c r="S427">
        <f>SUMIF(SmtRes!AQ846:'SmtRes'!AQ849,"=1",SmtRes!DI846:'SmtRes'!DI849)</f>
        <v>1878.04</v>
      </c>
      <c r="T427">
        <f t="shared" si="400"/>
        <v>0</v>
      </c>
      <c r="U427">
        <f>SUMIF(SmtRes!AQ846:'SmtRes'!AQ849,"=1",SmtRes!CV846:'SmtRes'!CV849)</f>
        <v>2.7551999999999999</v>
      </c>
      <c r="V427">
        <f>SUMIF(SmtRes!AQ846:'SmtRes'!AQ849,"=1",SmtRes!CW846:'SmtRes'!CW849)</f>
        <v>0</v>
      </c>
      <c r="W427">
        <f t="shared" si="401"/>
        <v>0</v>
      </c>
      <c r="X427">
        <f t="shared" si="402"/>
        <v>1821.7</v>
      </c>
      <c r="Y427">
        <f t="shared" si="402"/>
        <v>957.8</v>
      </c>
      <c r="AA427">
        <v>425763196</v>
      </c>
      <c r="AB427">
        <f t="shared" si="403"/>
        <v>1878.0407520000001</v>
      </c>
      <c r="AC427">
        <f t="shared" si="404"/>
        <v>0</v>
      </c>
      <c r="AD427">
        <f t="shared" si="405"/>
        <v>0</v>
      </c>
      <c r="AE427">
        <f t="shared" si="406"/>
        <v>0</v>
      </c>
      <c r="AF427">
        <f>ROUND((SUM(SmtRes!BT846:'SmtRes'!BT849)),6)</f>
        <v>1878.0407520000001</v>
      </c>
      <c r="AG427">
        <f t="shared" si="407"/>
        <v>0</v>
      </c>
      <c r="AH427">
        <f>(SUM(SmtRes!BU846:'SmtRes'!BU849))</f>
        <v>2.7551999999999999</v>
      </c>
      <c r="AI427">
        <f>(0)</f>
        <v>0</v>
      </c>
      <c r="AJ427">
        <f t="shared" si="408"/>
        <v>0</v>
      </c>
      <c r="AK427">
        <v>2339.3700439999993</v>
      </c>
      <c r="AL427">
        <v>103.60724400000001</v>
      </c>
      <c r="AM427">
        <v>0</v>
      </c>
      <c r="AN427">
        <v>0</v>
      </c>
      <c r="AO427">
        <v>2235.7627999999995</v>
      </c>
      <c r="AP427">
        <v>0</v>
      </c>
      <c r="AQ427">
        <v>3.28</v>
      </c>
      <c r="AR427">
        <v>0</v>
      </c>
      <c r="AS427">
        <v>0</v>
      </c>
      <c r="AT427">
        <v>97</v>
      </c>
      <c r="AU427">
        <v>51</v>
      </c>
      <c r="AV427">
        <v>1</v>
      </c>
      <c r="AW427">
        <v>1</v>
      </c>
      <c r="AZ427">
        <v>1</v>
      </c>
      <c r="BA427">
        <v>1</v>
      </c>
      <c r="BB427">
        <v>1</v>
      </c>
      <c r="BC427">
        <v>1</v>
      </c>
      <c r="BD427" t="s">
        <v>3</v>
      </c>
      <c r="BE427" t="s">
        <v>3</v>
      </c>
      <c r="BF427" t="s">
        <v>3</v>
      </c>
      <c r="BG427" t="s">
        <v>3</v>
      </c>
      <c r="BH427">
        <v>0</v>
      </c>
      <c r="BI427">
        <v>2</v>
      </c>
      <c r="BJ427" t="s">
        <v>621</v>
      </c>
      <c r="BM427">
        <v>108001</v>
      </c>
      <c r="BN427">
        <v>0</v>
      </c>
      <c r="BO427" t="s">
        <v>3</v>
      </c>
      <c r="BP427">
        <v>0</v>
      </c>
      <c r="BQ427">
        <v>3</v>
      </c>
      <c r="BR427">
        <v>0</v>
      </c>
      <c r="BS427">
        <v>1</v>
      </c>
      <c r="BT427">
        <v>1</v>
      </c>
      <c r="BU427">
        <v>1</v>
      </c>
      <c r="BV427">
        <v>1</v>
      </c>
      <c r="BW427">
        <v>1</v>
      </c>
      <c r="BX427">
        <v>1</v>
      </c>
      <c r="BY427" t="s">
        <v>3</v>
      </c>
      <c r="BZ427">
        <v>97</v>
      </c>
      <c r="CA427">
        <v>51</v>
      </c>
      <c r="CB427" t="s">
        <v>3</v>
      </c>
      <c r="CE427">
        <v>0</v>
      </c>
      <c r="CF427">
        <v>0</v>
      </c>
      <c r="CG427">
        <v>0</v>
      </c>
      <c r="CM427">
        <v>0</v>
      </c>
      <c r="CN427" t="s">
        <v>3</v>
      </c>
      <c r="CO427">
        <v>0</v>
      </c>
      <c r="CP427">
        <f t="shared" si="409"/>
        <v>1878.04</v>
      </c>
      <c r="CQ427">
        <f>SUMIF(SmtRes!AQ846:'SmtRes'!AQ849,"=1",SmtRes!AA846:'SmtRes'!AA849)</f>
        <v>57.93</v>
      </c>
      <c r="CR427">
        <f>SUMIF(SmtRes!AQ846:'SmtRes'!AQ849,"=1",SmtRes!AB846:'SmtRes'!AB849)</f>
        <v>0</v>
      </c>
      <c r="CS427">
        <f>SUMIF(SmtRes!AQ846:'SmtRes'!AQ849,"=1",SmtRes!AC846:'SmtRes'!AC849)</f>
        <v>0</v>
      </c>
      <c r="CT427">
        <f>SUMIF(SmtRes!AQ846:'SmtRes'!AQ849,"=1",SmtRes!AD846:'SmtRes'!AD849)</f>
        <v>1363.27</v>
      </c>
      <c r="CU427">
        <f t="shared" si="410"/>
        <v>0</v>
      </c>
      <c r="CV427">
        <f>SUMIF(SmtRes!AQ846:'SmtRes'!AQ849,"=1",SmtRes!BU846:'SmtRes'!BU849)</f>
        <v>2.7551999999999999</v>
      </c>
      <c r="CW427">
        <f>SUMIF(SmtRes!AQ846:'SmtRes'!AQ849,"=1",SmtRes!BV846:'SmtRes'!BV849)</f>
        <v>0</v>
      </c>
      <c r="CX427">
        <f t="shared" si="411"/>
        <v>0</v>
      </c>
      <c r="CY427">
        <f t="shared" si="412"/>
        <v>1821.6988000000001</v>
      </c>
      <c r="CZ427">
        <f t="shared" si="413"/>
        <v>957.80039999999997</v>
      </c>
      <c r="DC427" t="s">
        <v>3</v>
      </c>
      <c r="DD427" t="s">
        <v>21</v>
      </c>
      <c r="DE427" t="s">
        <v>366</v>
      </c>
      <c r="DF427" t="s">
        <v>366</v>
      </c>
      <c r="DG427" t="s">
        <v>366</v>
      </c>
      <c r="DH427" t="s">
        <v>3</v>
      </c>
      <c r="DI427" t="s">
        <v>366</v>
      </c>
      <c r="DJ427" t="s">
        <v>366</v>
      </c>
      <c r="DK427" t="s">
        <v>3</v>
      </c>
      <c r="DL427" t="s">
        <v>3</v>
      </c>
      <c r="DM427" t="s">
        <v>3</v>
      </c>
      <c r="DN427">
        <v>0</v>
      </c>
      <c r="DO427">
        <v>0</v>
      </c>
      <c r="DP427">
        <v>1</v>
      </c>
      <c r="DQ427">
        <v>1</v>
      </c>
      <c r="DU427">
        <v>1013</v>
      </c>
      <c r="DV427" t="s">
        <v>378</v>
      </c>
      <c r="DW427" t="s">
        <v>378</v>
      </c>
      <c r="DX427">
        <v>1</v>
      </c>
      <c r="DZ427" t="s">
        <v>3</v>
      </c>
      <c r="EA427" t="s">
        <v>3</v>
      </c>
      <c r="EB427" t="s">
        <v>3</v>
      </c>
      <c r="EC427" t="s">
        <v>3</v>
      </c>
      <c r="EE427">
        <v>416979905</v>
      </c>
      <c r="EF427">
        <v>3</v>
      </c>
      <c r="EG427" t="s">
        <v>405</v>
      </c>
      <c r="EH427">
        <v>0</v>
      </c>
      <c r="EI427" t="s">
        <v>3</v>
      </c>
      <c r="EJ427">
        <v>2</v>
      </c>
      <c r="EK427">
        <v>108001</v>
      </c>
      <c r="EL427" t="s">
        <v>406</v>
      </c>
      <c r="EM427" t="s">
        <v>407</v>
      </c>
      <c r="EO427" t="s">
        <v>3</v>
      </c>
      <c r="EQ427">
        <v>131072</v>
      </c>
      <c r="ER427">
        <v>0</v>
      </c>
      <c r="ES427">
        <v>0</v>
      </c>
      <c r="ET427">
        <v>0</v>
      </c>
      <c r="EU427">
        <v>0</v>
      </c>
      <c r="EV427">
        <v>0</v>
      </c>
      <c r="EW427">
        <v>3.28</v>
      </c>
      <c r="EX427">
        <v>0</v>
      </c>
      <c r="EY427">
        <v>0</v>
      </c>
      <c r="FQ427">
        <v>0</v>
      </c>
      <c r="FR427">
        <v>0</v>
      </c>
      <c r="FS427">
        <v>0</v>
      </c>
      <c r="FX427">
        <v>97</v>
      </c>
      <c r="FY427">
        <v>51</v>
      </c>
      <c r="GA427" t="s">
        <v>3</v>
      </c>
      <c r="GD427">
        <v>1</v>
      </c>
      <c r="GF427">
        <v>-1894615223</v>
      </c>
      <c r="GG427">
        <v>2</v>
      </c>
      <c r="GH427">
        <v>1</v>
      </c>
      <c r="GI427">
        <v>-2</v>
      </c>
      <c r="GJ427">
        <v>0</v>
      </c>
      <c r="GK427">
        <v>0</v>
      </c>
      <c r="GL427">
        <f t="shared" si="414"/>
        <v>0</v>
      </c>
      <c r="GM427">
        <f t="shared" si="415"/>
        <v>4657.54</v>
      </c>
      <c r="GN427">
        <f t="shared" si="416"/>
        <v>0</v>
      </c>
      <c r="GO427">
        <f t="shared" si="417"/>
        <v>4657.54</v>
      </c>
      <c r="GP427">
        <f t="shared" si="418"/>
        <v>0</v>
      </c>
      <c r="GR427">
        <v>0</v>
      </c>
      <c r="GS427">
        <v>0</v>
      </c>
      <c r="GT427">
        <v>0</v>
      </c>
      <c r="GU427" t="s">
        <v>3</v>
      </c>
      <c r="GV427">
        <f t="shared" si="419"/>
        <v>0</v>
      </c>
      <c r="GW427">
        <v>1</v>
      </c>
      <c r="GX427">
        <f t="shared" si="420"/>
        <v>0</v>
      </c>
      <c r="HA427">
        <v>0</v>
      </c>
      <c r="HB427">
        <v>0</v>
      </c>
      <c r="HC427">
        <f t="shared" si="421"/>
        <v>0</v>
      </c>
      <c r="HE427" t="s">
        <v>3</v>
      </c>
      <c r="HF427" t="s">
        <v>3</v>
      </c>
      <c r="HM427" t="s">
        <v>3</v>
      </c>
      <c r="HN427" t="s">
        <v>408</v>
      </c>
      <c r="HO427" t="s">
        <v>409</v>
      </c>
      <c r="HP427" t="s">
        <v>406</v>
      </c>
      <c r="HQ427" t="s">
        <v>406</v>
      </c>
      <c r="HS427">
        <v>0</v>
      </c>
      <c r="IK427">
        <v>0</v>
      </c>
    </row>
    <row r="428" spans="1:245" x14ac:dyDescent="0.2">
      <c r="A428">
        <v>17</v>
      </c>
      <c r="B428">
        <v>1</v>
      </c>
      <c r="C428">
        <f>ROW(SmtRes!A853)</f>
        <v>853</v>
      </c>
      <c r="D428">
        <f>ROW(EtalonRes!A853)</f>
        <v>853</v>
      </c>
      <c r="E428" t="s">
        <v>624</v>
      </c>
      <c r="F428" t="s">
        <v>625</v>
      </c>
      <c r="G428" t="s">
        <v>626</v>
      </c>
      <c r="H428" t="s">
        <v>378</v>
      </c>
      <c r="I428">
        <f t="shared" si="397"/>
        <v>1</v>
      </c>
      <c r="J428">
        <v>0</v>
      </c>
      <c r="K428">
        <f t="shared" si="398"/>
        <v>1</v>
      </c>
      <c r="O428">
        <f t="shared" si="399"/>
        <v>759.93</v>
      </c>
      <c r="P428">
        <f>SUMIF(SmtRes!AQ850:'SmtRes'!AQ853,"=1",SmtRes!DF850:'SmtRes'!DF853)</f>
        <v>0</v>
      </c>
      <c r="Q428">
        <f>SUMIF(SmtRes!AQ850:'SmtRes'!AQ853,"=1",SmtRes!DG850:'SmtRes'!DG853)</f>
        <v>0</v>
      </c>
      <c r="R428">
        <f>SUMIF(SmtRes!AQ850:'SmtRes'!AQ853,"=1",SmtRes!DH850:'SmtRes'!DH853)</f>
        <v>0</v>
      </c>
      <c r="S428">
        <f>SUMIF(SmtRes!AQ850:'SmtRes'!AQ853,"=1",SmtRes!DI850:'SmtRes'!DI853)</f>
        <v>759.93000000000006</v>
      </c>
      <c r="T428">
        <f t="shared" si="400"/>
        <v>0</v>
      </c>
      <c r="U428">
        <f>SUMIF(SmtRes!AQ850:'SmtRes'!AQ853,"=1",SmtRes!CV850:'SmtRes'!CV853)</f>
        <v>1.0331999999999999</v>
      </c>
      <c r="V428">
        <f>SUMIF(SmtRes!AQ850:'SmtRes'!AQ853,"=1",SmtRes!CW850:'SmtRes'!CW853)</f>
        <v>0</v>
      </c>
      <c r="W428">
        <f t="shared" si="401"/>
        <v>0</v>
      </c>
      <c r="X428">
        <f t="shared" si="402"/>
        <v>737.13</v>
      </c>
      <c r="Y428">
        <f t="shared" si="402"/>
        <v>387.56</v>
      </c>
      <c r="AA428">
        <v>425763196</v>
      </c>
      <c r="AB428">
        <f t="shared" si="403"/>
        <v>759.93409799999995</v>
      </c>
      <c r="AC428">
        <f t="shared" si="404"/>
        <v>0</v>
      </c>
      <c r="AD428">
        <f t="shared" si="405"/>
        <v>0</v>
      </c>
      <c r="AE428">
        <f t="shared" si="406"/>
        <v>0</v>
      </c>
      <c r="AF428">
        <f>ROUND((SUM(SmtRes!BT850:'SmtRes'!BT853)),6)</f>
        <v>759.93409799999995</v>
      </c>
      <c r="AG428">
        <f t="shared" si="407"/>
        <v>0</v>
      </c>
      <c r="AH428">
        <f>(SUM(SmtRes!BU850:'SmtRes'!BU853))</f>
        <v>1.0331999999999997</v>
      </c>
      <c r="AI428">
        <f>(0)</f>
        <v>0</v>
      </c>
      <c r="AJ428">
        <f t="shared" si="408"/>
        <v>0</v>
      </c>
      <c r="AK428">
        <v>3146.5543720000001</v>
      </c>
      <c r="AL428">
        <v>130.94287200000002</v>
      </c>
      <c r="AM428">
        <v>0</v>
      </c>
      <c r="AN428">
        <v>0</v>
      </c>
      <c r="AO428">
        <v>3015.6115</v>
      </c>
      <c r="AP428">
        <v>0</v>
      </c>
      <c r="AQ428">
        <v>4.0999999999999996</v>
      </c>
      <c r="AR428">
        <v>0</v>
      </c>
      <c r="AS428">
        <v>0</v>
      </c>
      <c r="AT428">
        <v>97</v>
      </c>
      <c r="AU428">
        <v>51</v>
      </c>
      <c r="AV428">
        <v>1</v>
      </c>
      <c r="AW428">
        <v>1</v>
      </c>
      <c r="AZ428">
        <v>1</v>
      </c>
      <c r="BA428">
        <v>1</v>
      </c>
      <c r="BB428">
        <v>1</v>
      </c>
      <c r="BC428">
        <v>1</v>
      </c>
      <c r="BD428" t="s">
        <v>3</v>
      </c>
      <c r="BE428" t="s">
        <v>3</v>
      </c>
      <c r="BF428" t="s">
        <v>3</v>
      </c>
      <c r="BG428" t="s">
        <v>3</v>
      </c>
      <c r="BH428">
        <v>0</v>
      </c>
      <c r="BI428">
        <v>2</v>
      </c>
      <c r="BJ428" t="s">
        <v>627</v>
      </c>
      <c r="BM428">
        <v>108001</v>
      </c>
      <c r="BN428">
        <v>0</v>
      </c>
      <c r="BO428" t="s">
        <v>3</v>
      </c>
      <c r="BP428">
        <v>0</v>
      </c>
      <c r="BQ428">
        <v>3</v>
      </c>
      <c r="BR428">
        <v>0</v>
      </c>
      <c r="BS428">
        <v>1</v>
      </c>
      <c r="BT428">
        <v>1</v>
      </c>
      <c r="BU428">
        <v>1</v>
      </c>
      <c r="BV428">
        <v>1</v>
      </c>
      <c r="BW428">
        <v>1</v>
      </c>
      <c r="BX428">
        <v>1</v>
      </c>
      <c r="BY428" t="s">
        <v>3</v>
      </c>
      <c r="BZ428">
        <v>97</v>
      </c>
      <c r="CA428">
        <v>51</v>
      </c>
      <c r="CB428" t="s">
        <v>516</v>
      </c>
      <c r="CE428">
        <v>0</v>
      </c>
      <c r="CF428">
        <v>0</v>
      </c>
      <c r="CG428">
        <v>0</v>
      </c>
      <c r="CM428">
        <v>0</v>
      </c>
      <c r="CN428" t="s">
        <v>415</v>
      </c>
      <c r="CO428">
        <v>0</v>
      </c>
      <c r="CP428">
        <f t="shared" si="409"/>
        <v>759.93000000000006</v>
      </c>
      <c r="CQ428">
        <f>SUMIF(SmtRes!AQ850:'SmtRes'!AQ853,"=1",SmtRes!AA850:'SmtRes'!AA853)</f>
        <v>57.93</v>
      </c>
      <c r="CR428">
        <f>SUMIF(SmtRes!AQ850:'SmtRes'!AQ853,"=1",SmtRes!AB850:'SmtRes'!AB853)</f>
        <v>0</v>
      </c>
      <c r="CS428">
        <f>SUMIF(SmtRes!AQ850:'SmtRes'!AQ853,"=1",SmtRes!AC850:'SmtRes'!AC853)</f>
        <v>0</v>
      </c>
      <c r="CT428">
        <f>SUMIF(SmtRes!AQ850:'SmtRes'!AQ853,"=1",SmtRes!AD850:'SmtRes'!AD853)</f>
        <v>1471.03</v>
      </c>
      <c r="CU428">
        <f t="shared" si="410"/>
        <v>0</v>
      </c>
      <c r="CV428">
        <f>SUMIF(SmtRes!AQ850:'SmtRes'!AQ853,"=1",SmtRes!BU850:'SmtRes'!BU853)</f>
        <v>1.0331999999999997</v>
      </c>
      <c r="CW428">
        <f>SUMIF(SmtRes!AQ850:'SmtRes'!AQ853,"=1",SmtRes!BV850:'SmtRes'!BV853)</f>
        <v>0</v>
      </c>
      <c r="CX428">
        <f t="shared" si="411"/>
        <v>0</v>
      </c>
      <c r="CY428">
        <f t="shared" si="412"/>
        <v>737.13210000000004</v>
      </c>
      <c r="CZ428">
        <f t="shared" si="413"/>
        <v>387.5643</v>
      </c>
      <c r="DC428" t="s">
        <v>3</v>
      </c>
      <c r="DD428" t="s">
        <v>157</v>
      </c>
      <c r="DE428" t="s">
        <v>416</v>
      </c>
      <c r="DF428" t="s">
        <v>416</v>
      </c>
      <c r="DG428" t="s">
        <v>416</v>
      </c>
      <c r="DH428" t="s">
        <v>3</v>
      </c>
      <c r="DI428" t="s">
        <v>416</v>
      </c>
      <c r="DJ428" t="s">
        <v>416</v>
      </c>
      <c r="DK428" t="s">
        <v>3</v>
      </c>
      <c r="DL428" t="s">
        <v>3</v>
      </c>
      <c r="DM428" t="s">
        <v>3</v>
      </c>
      <c r="DN428">
        <v>0</v>
      </c>
      <c r="DO428">
        <v>0</v>
      </c>
      <c r="DP428">
        <v>1</v>
      </c>
      <c r="DQ428">
        <v>1</v>
      </c>
      <c r="DU428">
        <v>1013</v>
      </c>
      <c r="DV428" t="s">
        <v>378</v>
      </c>
      <c r="DW428" t="s">
        <v>378</v>
      </c>
      <c r="DX428">
        <v>1</v>
      </c>
      <c r="DZ428" t="s">
        <v>3</v>
      </c>
      <c r="EA428" t="s">
        <v>3</v>
      </c>
      <c r="EB428" t="s">
        <v>3</v>
      </c>
      <c r="EC428" t="s">
        <v>3</v>
      </c>
      <c r="EE428">
        <v>416979905</v>
      </c>
      <c r="EF428">
        <v>3</v>
      </c>
      <c r="EG428" t="s">
        <v>405</v>
      </c>
      <c r="EH428">
        <v>0</v>
      </c>
      <c r="EI428" t="s">
        <v>3</v>
      </c>
      <c r="EJ428">
        <v>2</v>
      </c>
      <c r="EK428">
        <v>108001</v>
      </c>
      <c r="EL428" t="s">
        <v>406</v>
      </c>
      <c r="EM428" t="s">
        <v>407</v>
      </c>
      <c r="EO428" t="s">
        <v>417</v>
      </c>
      <c r="EQ428">
        <v>131072</v>
      </c>
      <c r="ER428">
        <v>0</v>
      </c>
      <c r="ES428">
        <v>0</v>
      </c>
      <c r="ET428">
        <v>0</v>
      </c>
      <c r="EU428">
        <v>0</v>
      </c>
      <c r="EV428">
        <v>0</v>
      </c>
      <c r="EW428">
        <v>4.0999999999999996</v>
      </c>
      <c r="EX428">
        <v>0</v>
      </c>
      <c r="EY428">
        <v>0</v>
      </c>
      <c r="FQ428">
        <v>0</v>
      </c>
      <c r="FR428">
        <v>0</v>
      </c>
      <c r="FS428">
        <v>0</v>
      </c>
      <c r="FX428">
        <v>97</v>
      </c>
      <c r="FY428">
        <v>51</v>
      </c>
      <c r="GA428" t="s">
        <v>3</v>
      </c>
      <c r="GD428">
        <v>1</v>
      </c>
      <c r="GF428">
        <v>-2022660088</v>
      </c>
      <c r="GG428">
        <v>2</v>
      </c>
      <c r="GH428">
        <v>1</v>
      </c>
      <c r="GI428">
        <v>-2</v>
      </c>
      <c r="GJ428">
        <v>0</v>
      </c>
      <c r="GK428">
        <v>0</v>
      </c>
      <c r="GL428">
        <f t="shared" si="414"/>
        <v>0</v>
      </c>
      <c r="GM428">
        <f t="shared" si="415"/>
        <v>1884.62</v>
      </c>
      <c r="GN428">
        <f t="shared" si="416"/>
        <v>0</v>
      </c>
      <c r="GO428">
        <f t="shared" si="417"/>
        <v>1884.62</v>
      </c>
      <c r="GP428">
        <f t="shared" si="418"/>
        <v>0</v>
      </c>
      <c r="GR428">
        <v>0</v>
      </c>
      <c r="GS428">
        <v>0</v>
      </c>
      <c r="GT428">
        <v>0</v>
      </c>
      <c r="GU428" t="s">
        <v>3</v>
      </c>
      <c r="GV428">
        <f t="shared" si="419"/>
        <v>0</v>
      </c>
      <c r="GW428">
        <v>1</v>
      </c>
      <c r="GX428">
        <f t="shared" si="420"/>
        <v>0</v>
      </c>
      <c r="HA428">
        <v>0</v>
      </c>
      <c r="HB428">
        <v>0</v>
      </c>
      <c r="HC428">
        <f t="shared" si="421"/>
        <v>0</v>
      </c>
      <c r="HE428" t="s">
        <v>3</v>
      </c>
      <c r="HF428" t="s">
        <v>3</v>
      </c>
      <c r="HM428" t="s">
        <v>3</v>
      </c>
      <c r="HN428" t="s">
        <v>408</v>
      </c>
      <c r="HO428" t="s">
        <v>409</v>
      </c>
      <c r="HP428" t="s">
        <v>406</v>
      </c>
      <c r="HQ428" t="s">
        <v>406</v>
      </c>
      <c r="HS428">
        <v>0</v>
      </c>
      <c r="IK428">
        <v>0</v>
      </c>
    </row>
    <row r="429" spans="1:245" x14ac:dyDescent="0.2">
      <c r="A429">
        <v>17</v>
      </c>
      <c r="B429">
        <v>1</v>
      </c>
      <c r="C429">
        <f>ROW(SmtRes!A857)</f>
        <v>857</v>
      </c>
      <c r="D429">
        <f>ROW(EtalonRes!A857)</f>
        <v>857</v>
      </c>
      <c r="E429" t="s">
        <v>628</v>
      </c>
      <c r="F429" t="s">
        <v>625</v>
      </c>
      <c r="G429" t="s">
        <v>629</v>
      </c>
      <c r="H429" t="s">
        <v>378</v>
      </c>
      <c r="I429">
        <f t="shared" si="397"/>
        <v>1</v>
      </c>
      <c r="J429">
        <v>0</v>
      </c>
      <c r="K429">
        <f t="shared" si="398"/>
        <v>1</v>
      </c>
      <c r="O429">
        <f t="shared" si="399"/>
        <v>2533.11</v>
      </c>
      <c r="P429">
        <f>SUMIF(SmtRes!AQ854:'SmtRes'!AQ857,"=1",SmtRes!DF854:'SmtRes'!DF857)</f>
        <v>0</v>
      </c>
      <c r="Q429">
        <f>SUMIF(SmtRes!AQ854:'SmtRes'!AQ857,"=1",SmtRes!DG854:'SmtRes'!DG857)</f>
        <v>0</v>
      </c>
      <c r="R429">
        <f>SUMIF(SmtRes!AQ854:'SmtRes'!AQ857,"=1",SmtRes!DH854:'SmtRes'!DH857)</f>
        <v>0</v>
      </c>
      <c r="S429">
        <f>SUMIF(SmtRes!AQ854:'SmtRes'!AQ857,"=1",SmtRes!DI854:'SmtRes'!DI857)</f>
        <v>2533.11</v>
      </c>
      <c r="T429">
        <f t="shared" si="400"/>
        <v>0</v>
      </c>
      <c r="U429">
        <f>SUMIF(SmtRes!AQ854:'SmtRes'!AQ857,"=1",SmtRes!CV854:'SmtRes'!CV857)</f>
        <v>3.444</v>
      </c>
      <c r="V429">
        <f>SUMIF(SmtRes!AQ854:'SmtRes'!AQ857,"=1",SmtRes!CW854:'SmtRes'!CW857)</f>
        <v>0</v>
      </c>
      <c r="W429">
        <f t="shared" si="401"/>
        <v>0</v>
      </c>
      <c r="X429">
        <f t="shared" si="402"/>
        <v>2457.12</v>
      </c>
      <c r="Y429">
        <f t="shared" si="402"/>
        <v>1291.8900000000001</v>
      </c>
      <c r="AA429">
        <v>425763196</v>
      </c>
      <c r="AB429">
        <f t="shared" si="403"/>
        <v>2533.11366</v>
      </c>
      <c r="AC429">
        <f t="shared" si="404"/>
        <v>0</v>
      </c>
      <c r="AD429">
        <f t="shared" si="405"/>
        <v>0</v>
      </c>
      <c r="AE429">
        <f t="shared" si="406"/>
        <v>0</v>
      </c>
      <c r="AF429">
        <f>ROUND((SUM(SmtRes!BT854:'SmtRes'!BT857)),6)</f>
        <v>2533.11366</v>
      </c>
      <c r="AG429">
        <f t="shared" si="407"/>
        <v>0</v>
      </c>
      <c r="AH429">
        <f>(SUM(SmtRes!BU854:'SmtRes'!BU857))</f>
        <v>3.4439999999999995</v>
      </c>
      <c r="AI429">
        <f>(0)</f>
        <v>0</v>
      </c>
      <c r="AJ429">
        <f t="shared" si="408"/>
        <v>0</v>
      </c>
      <c r="AK429">
        <v>3146.5543720000001</v>
      </c>
      <c r="AL429">
        <v>130.94287200000002</v>
      </c>
      <c r="AM429">
        <v>0</v>
      </c>
      <c r="AN429">
        <v>0</v>
      </c>
      <c r="AO429">
        <v>3015.6115</v>
      </c>
      <c r="AP429">
        <v>0</v>
      </c>
      <c r="AQ429">
        <v>4.0999999999999996</v>
      </c>
      <c r="AR429">
        <v>0</v>
      </c>
      <c r="AS429">
        <v>0</v>
      </c>
      <c r="AT429">
        <v>97</v>
      </c>
      <c r="AU429">
        <v>51</v>
      </c>
      <c r="AV429">
        <v>1</v>
      </c>
      <c r="AW429">
        <v>1</v>
      </c>
      <c r="AZ429">
        <v>1</v>
      </c>
      <c r="BA429">
        <v>1</v>
      </c>
      <c r="BB429">
        <v>1</v>
      </c>
      <c r="BC429">
        <v>1</v>
      </c>
      <c r="BD429" t="s">
        <v>3</v>
      </c>
      <c r="BE429" t="s">
        <v>3</v>
      </c>
      <c r="BF429" t="s">
        <v>3</v>
      </c>
      <c r="BG429" t="s">
        <v>3</v>
      </c>
      <c r="BH429">
        <v>0</v>
      </c>
      <c r="BI429">
        <v>2</v>
      </c>
      <c r="BJ429" t="s">
        <v>627</v>
      </c>
      <c r="BM429">
        <v>108001</v>
      </c>
      <c r="BN429">
        <v>0</v>
      </c>
      <c r="BO429" t="s">
        <v>3</v>
      </c>
      <c r="BP429">
        <v>0</v>
      </c>
      <c r="BQ429">
        <v>3</v>
      </c>
      <c r="BR429">
        <v>0</v>
      </c>
      <c r="BS429">
        <v>1</v>
      </c>
      <c r="BT429">
        <v>1</v>
      </c>
      <c r="BU429">
        <v>1</v>
      </c>
      <c r="BV429">
        <v>1</v>
      </c>
      <c r="BW429">
        <v>1</v>
      </c>
      <c r="BX429">
        <v>1</v>
      </c>
      <c r="BY429" t="s">
        <v>3</v>
      </c>
      <c r="BZ429">
        <v>97</v>
      </c>
      <c r="CA429">
        <v>51</v>
      </c>
      <c r="CB429" t="s">
        <v>3</v>
      </c>
      <c r="CE429">
        <v>0</v>
      </c>
      <c r="CF429">
        <v>0</v>
      </c>
      <c r="CG429">
        <v>0</v>
      </c>
      <c r="CM429">
        <v>0</v>
      </c>
      <c r="CN429" t="s">
        <v>3</v>
      </c>
      <c r="CO429">
        <v>0</v>
      </c>
      <c r="CP429">
        <f t="shared" si="409"/>
        <v>2533.11</v>
      </c>
      <c r="CQ429">
        <f>SUMIF(SmtRes!AQ854:'SmtRes'!AQ857,"=1",SmtRes!AA854:'SmtRes'!AA857)</f>
        <v>57.93</v>
      </c>
      <c r="CR429">
        <f>SUMIF(SmtRes!AQ854:'SmtRes'!AQ857,"=1",SmtRes!AB854:'SmtRes'!AB857)</f>
        <v>0</v>
      </c>
      <c r="CS429">
        <f>SUMIF(SmtRes!AQ854:'SmtRes'!AQ857,"=1",SmtRes!AC854:'SmtRes'!AC857)</f>
        <v>0</v>
      </c>
      <c r="CT429">
        <f>SUMIF(SmtRes!AQ854:'SmtRes'!AQ857,"=1",SmtRes!AD854:'SmtRes'!AD857)</f>
        <v>1471.03</v>
      </c>
      <c r="CU429">
        <f t="shared" si="410"/>
        <v>0</v>
      </c>
      <c r="CV429">
        <f>SUMIF(SmtRes!AQ854:'SmtRes'!AQ857,"=1",SmtRes!BU854:'SmtRes'!BU857)</f>
        <v>3.4439999999999995</v>
      </c>
      <c r="CW429">
        <f>SUMIF(SmtRes!AQ854:'SmtRes'!AQ857,"=1",SmtRes!BV854:'SmtRes'!BV857)</f>
        <v>0</v>
      </c>
      <c r="CX429">
        <f t="shared" si="411"/>
        <v>0</v>
      </c>
      <c r="CY429">
        <f t="shared" si="412"/>
        <v>2457.1167</v>
      </c>
      <c r="CZ429">
        <f t="shared" si="413"/>
        <v>1291.8860999999999</v>
      </c>
      <c r="DC429" t="s">
        <v>3</v>
      </c>
      <c r="DD429" t="s">
        <v>157</v>
      </c>
      <c r="DE429" t="s">
        <v>366</v>
      </c>
      <c r="DF429" t="s">
        <v>366</v>
      </c>
      <c r="DG429" t="s">
        <v>366</v>
      </c>
      <c r="DH429" t="s">
        <v>3</v>
      </c>
      <c r="DI429" t="s">
        <v>366</v>
      </c>
      <c r="DJ429" t="s">
        <v>366</v>
      </c>
      <c r="DK429" t="s">
        <v>3</v>
      </c>
      <c r="DL429" t="s">
        <v>3</v>
      </c>
      <c r="DM429" t="s">
        <v>3</v>
      </c>
      <c r="DN429">
        <v>0</v>
      </c>
      <c r="DO429">
        <v>0</v>
      </c>
      <c r="DP429">
        <v>1</v>
      </c>
      <c r="DQ429">
        <v>1</v>
      </c>
      <c r="DU429">
        <v>1013</v>
      </c>
      <c r="DV429" t="s">
        <v>378</v>
      </c>
      <c r="DW429" t="s">
        <v>378</v>
      </c>
      <c r="DX429">
        <v>1</v>
      </c>
      <c r="DZ429" t="s">
        <v>3</v>
      </c>
      <c r="EA429" t="s">
        <v>3</v>
      </c>
      <c r="EB429" t="s">
        <v>3</v>
      </c>
      <c r="EC429" t="s">
        <v>3</v>
      </c>
      <c r="EE429">
        <v>416979905</v>
      </c>
      <c r="EF429">
        <v>3</v>
      </c>
      <c r="EG429" t="s">
        <v>405</v>
      </c>
      <c r="EH429">
        <v>0</v>
      </c>
      <c r="EI429" t="s">
        <v>3</v>
      </c>
      <c r="EJ429">
        <v>2</v>
      </c>
      <c r="EK429">
        <v>108001</v>
      </c>
      <c r="EL429" t="s">
        <v>406</v>
      </c>
      <c r="EM429" t="s">
        <v>407</v>
      </c>
      <c r="EO429" t="s">
        <v>3</v>
      </c>
      <c r="EQ429">
        <v>131072</v>
      </c>
      <c r="ER429">
        <v>0</v>
      </c>
      <c r="ES429">
        <v>0</v>
      </c>
      <c r="ET429">
        <v>0</v>
      </c>
      <c r="EU429">
        <v>0</v>
      </c>
      <c r="EV429">
        <v>0</v>
      </c>
      <c r="EW429">
        <v>4.0999999999999996</v>
      </c>
      <c r="EX429">
        <v>0</v>
      </c>
      <c r="EY429">
        <v>0</v>
      </c>
      <c r="FQ429">
        <v>0</v>
      </c>
      <c r="FR429">
        <v>0</v>
      </c>
      <c r="FS429">
        <v>0</v>
      </c>
      <c r="FX429">
        <v>97</v>
      </c>
      <c r="FY429">
        <v>51</v>
      </c>
      <c r="GA429" t="s">
        <v>3</v>
      </c>
      <c r="GD429">
        <v>1</v>
      </c>
      <c r="GF429">
        <v>20348539</v>
      </c>
      <c r="GG429">
        <v>2</v>
      </c>
      <c r="GH429">
        <v>1</v>
      </c>
      <c r="GI429">
        <v>-2</v>
      </c>
      <c r="GJ429">
        <v>0</v>
      </c>
      <c r="GK429">
        <v>0</v>
      </c>
      <c r="GL429">
        <f t="shared" si="414"/>
        <v>0</v>
      </c>
      <c r="GM429">
        <f t="shared" si="415"/>
        <v>6282.12</v>
      </c>
      <c r="GN429">
        <f t="shared" si="416"/>
        <v>0</v>
      </c>
      <c r="GO429">
        <f t="shared" si="417"/>
        <v>6282.12</v>
      </c>
      <c r="GP429">
        <f t="shared" si="418"/>
        <v>0</v>
      </c>
      <c r="GR429">
        <v>0</v>
      </c>
      <c r="GS429">
        <v>0</v>
      </c>
      <c r="GT429">
        <v>0</v>
      </c>
      <c r="GU429" t="s">
        <v>3</v>
      </c>
      <c r="GV429">
        <f t="shared" si="419"/>
        <v>0</v>
      </c>
      <c r="GW429">
        <v>1</v>
      </c>
      <c r="GX429">
        <f t="shared" si="420"/>
        <v>0</v>
      </c>
      <c r="HA429">
        <v>0</v>
      </c>
      <c r="HB429">
        <v>0</v>
      </c>
      <c r="HC429">
        <f t="shared" si="421"/>
        <v>0</v>
      </c>
      <c r="HE429" t="s">
        <v>3</v>
      </c>
      <c r="HF429" t="s">
        <v>3</v>
      </c>
      <c r="HM429" t="s">
        <v>3</v>
      </c>
      <c r="HN429" t="s">
        <v>408</v>
      </c>
      <c r="HO429" t="s">
        <v>409</v>
      </c>
      <c r="HP429" t="s">
        <v>406</v>
      </c>
      <c r="HQ429" t="s">
        <v>406</v>
      </c>
      <c r="HS429">
        <v>0</v>
      </c>
      <c r="IK429">
        <v>0</v>
      </c>
    </row>
    <row r="430" spans="1:245" x14ac:dyDescent="0.2">
      <c r="A430">
        <v>17</v>
      </c>
      <c r="B430">
        <v>1</v>
      </c>
      <c r="C430">
        <f>ROW(SmtRes!A861)</f>
        <v>861</v>
      </c>
      <c r="D430">
        <f>ROW(EtalonRes!A861)</f>
        <v>861</v>
      </c>
      <c r="E430" t="s">
        <v>630</v>
      </c>
      <c r="F430" t="s">
        <v>631</v>
      </c>
      <c r="G430" t="s">
        <v>632</v>
      </c>
      <c r="H430" t="s">
        <v>378</v>
      </c>
      <c r="I430">
        <f t="shared" si="397"/>
        <v>1</v>
      </c>
      <c r="J430">
        <v>0</v>
      </c>
      <c r="K430">
        <f t="shared" si="398"/>
        <v>1</v>
      </c>
      <c r="O430">
        <f t="shared" si="399"/>
        <v>1015.72</v>
      </c>
      <c r="P430">
        <f>SUMIF(SmtRes!AQ858:'SmtRes'!AQ861,"=1",SmtRes!DF858:'SmtRes'!DF861)</f>
        <v>0</v>
      </c>
      <c r="Q430">
        <f>SUMIF(SmtRes!AQ858:'SmtRes'!AQ861,"=1",SmtRes!DG858:'SmtRes'!DG861)</f>
        <v>0</v>
      </c>
      <c r="R430">
        <f>SUMIF(SmtRes!AQ858:'SmtRes'!AQ861,"=1",SmtRes!DH858:'SmtRes'!DH861)</f>
        <v>0</v>
      </c>
      <c r="S430">
        <f>SUMIF(SmtRes!AQ858:'SmtRes'!AQ861,"=1",SmtRes!DI858:'SmtRes'!DI861)</f>
        <v>1015.72</v>
      </c>
      <c r="T430">
        <f t="shared" si="400"/>
        <v>0</v>
      </c>
      <c r="U430">
        <f>SUMIF(SmtRes!AQ858:'SmtRes'!AQ861,"=1",SmtRes!CV858:'SmtRes'!CV861)</f>
        <v>1.38096</v>
      </c>
      <c r="V430">
        <f>SUMIF(SmtRes!AQ858:'SmtRes'!AQ861,"=1",SmtRes!CW858:'SmtRes'!CW861)</f>
        <v>0</v>
      </c>
      <c r="W430">
        <f t="shared" si="401"/>
        <v>0</v>
      </c>
      <c r="X430">
        <f t="shared" si="402"/>
        <v>985.25</v>
      </c>
      <c r="Y430">
        <f t="shared" si="402"/>
        <v>518.02</v>
      </c>
      <c r="AA430">
        <v>425763196</v>
      </c>
      <c r="AB430">
        <f t="shared" si="403"/>
        <v>1015.716794</v>
      </c>
      <c r="AC430">
        <f t="shared" si="404"/>
        <v>0</v>
      </c>
      <c r="AD430">
        <f t="shared" si="405"/>
        <v>0</v>
      </c>
      <c r="AE430">
        <f t="shared" si="406"/>
        <v>0</v>
      </c>
      <c r="AF430">
        <f>ROUND((SUM(SmtRes!BT858:'SmtRes'!BT861)),6)</f>
        <v>1015.716794</v>
      </c>
      <c r="AG430">
        <f t="shared" si="407"/>
        <v>0</v>
      </c>
      <c r="AH430">
        <f>(SUM(SmtRes!BU858:'SmtRes'!BU861))</f>
        <v>1.38096</v>
      </c>
      <c r="AI430">
        <f>(0)</f>
        <v>0</v>
      </c>
      <c r="AJ430">
        <f t="shared" si="408"/>
        <v>0</v>
      </c>
      <c r="AK430">
        <v>4200.9009000000005</v>
      </c>
      <c r="AL430">
        <v>170.27870000000001</v>
      </c>
      <c r="AM430">
        <v>0</v>
      </c>
      <c r="AN430">
        <v>0</v>
      </c>
      <c r="AO430">
        <v>4030.6222000000002</v>
      </c>
      <c r="AP430">
        <v>0</v>
      </c>
      <c r="AQ430">
        <v>5.48</v>
      </c>
      <c r="AR430">
        <v>0</v>
      </c>
      <c r="AS430">
        <v>0</v>
      </c>
      <c r="AT430">
        <v>97</v>
      </c>
      <c r="AU430">
        <v>51</v>
      </c>
      <c r="AV430">
        <v>1</v>
      </c>
      <c r="AW430">
        <v>1</v>
      </c>
      <c r="AZ430">
        <v>1</v>
      </c>
      <c r="BA430">
        <v>1</v>
      </c>
      <c r="BB430">
        <v>1</v>
      </c>
      <c r="BC430">
        <v>1</v>
      </c>
      <c r="BD430" t="s">
        <v>3</v>
      </c>
      <c r="BE430" t="s">
        <v>3</v>
      </c>
      <c r="BF430" t="s">
        <v>3</v>
      </c>
      <c r="BG430" t="s">
        <v>3</v>
      </c>
      <c r="BH430">
        <v>0</v>
      </c>
      <c r="BI430">
        <v>2</v>
      </c>
      <c r="BJ430" t="s">
        <v>633</v>
      </c>
      <c r="BM430">
        <v>108001</v>
      </c>
      <c r="BN430">
        <v>0</v>
      </c>
      <c r="BO430" t="s">
        <v>3</v>
      </c>
      <c r="BP430">
        <v>0</v>
      </c>
      <c r="BQ430">
        <v>3</v>
      </c>
      <c r="BR430">
        <v>0</v>
      </c>
      <c r="BS430">
        <v>1</v>
      </c>
      <c r="BT430">
        <v>1</v>
      </c>
      <c r="BU430">
        <v>1</v>
      </c>
      <c r="BV430">
        <v>1</v>
      </c>
      <c r="BW430">
        <v>1</v>
      </c>
      <c r="BX430">
        <v>1</v>
      </c>
      <c r="BY430" t="s">
        <v>3</v>
      </c>
      <c r="BZ430">
        <v>97</v>
      </c>
      <c r="CA430">
        <v>51</v>
      </c>
      <c r="CB430" t="s">
        <v>516</v>
      </c>
      <c r="CE430">
        <v>0</v>
      </c>
      <c r="CF430">
        <v>0</v>
      </c>
      <c r="CG430">
        <v>0</v>
      </c>
      <c r="CM430">
        <v>0</v>
      </c>
      <c r="CN430" t="s">
        <v>415</v>
      </c>
      <c r="CO430">
        <v>0</v>
      </c>
      <c r="CP430">
        <f t="shared" si="409"/>
        <v>1015.72</v>
      </c>
      <c r="CQ430">
        <f>SUMIF(SmtRes!AQ858:'SmtRes'!AQ861,"=1",SmtRes!AA858:'SmtRes'!AA861)</f>
        <v>57.93</v>
      </c>
      <c r="CR430">
        <f>SUMIF(SmtRes!AQ858:'SmtRes'!AQ861,"=1",SmtRes!AB858:'SmtRes'!AB861)</f>
        <v>0</v>
      </c>
      <c r="CS430">
        <f>SUMIF(SmtRes!AQ858:'SmtRes'!AQ861,"=1",SmtRes!AC858:'SmtRes'!AC861)</f>
        <v>0</v>
      </c>
      <c r="CT430">
        <f>SUMIF(SmtRes!AQ858:'SmtRes'!AQ861,"=1",SmtRes!AD858:'SmtRes'!AD861)</f>
        <v>1471.03</v>
      </c>
      <c r="CU430">
        <f t="shared" si="410"/>
        <v>0</v>
      </c>
      <c r="CV430">
        <f>SUMIF(SmtRes!AQ858:'SmtRes'!AQ861,"=1",SmtRes!BU858:'SmtRes'!BU861)</f>
        <v>1.38096</v>
      </c>
      <c r="CW430">
        <f>SUMIF(SmtRes!AQ858:'SmtRes'!AQ861,"=1",SmtRes!BV858:'SmtRes'!BV861)</f>
        <v>0</v>
      </c>
      <c r="CX430">
        <f t="shared" si="411"/>
        <v>0</v>
      </c>
      <c r="CY430">
        <f t="shared" si="412"/>
        <v>985.24839999999995</v>
      </c>
      <c r="CZ430">
        <f t="shared" si="413"/>
        <v>518.0172</v>
      </c>
      <c r="DC430" t="s">
        <v>3</v>
      </c>
      <c r="DD430" t="s">
        <v>157</v>
      </c>
      <c r="DE430" t="s">
        <v>416</v>
      </c>
      <c r="DF430" t="s">
        <v>416</v>
      </c>
      <c r="DG430" t="s">
        <v>416</v>
      </c>
      <c r="DH430" t="s">
        <v>3</v>
      </c>
      <c r="DI430" t="s">
        <v>416</v>
      </c>
      <c r="DJ430" t="s">
        <v>416</v>
      </c>
      <c r="DK430" t="s">
        <v>3</v>
      </c>
      <c r="DL430" t="s">
        <v>3</v>
      </c>
      <c r="DM430" t="s">
        <v>3</v>
      </c>
      <c r="DN430">
        <v>0</v>
      </c>
      <c r="DO430">
        <v>0</v>
      </c>
      <c r="DP430">
        <v>1</v>
      </c>
      <c r="DQ430">
        <v>1</v>
      </c>
      <c r="DU430">
        <v>1013</v>
      </c>
      <c r="DV430" t="s">
        <v>378</v>
      </c>
      <c r="DW430" t="s">
        <v>378</v>
      </c>
      <c r="DX430">
        <v>1</v>
      </c>
      <c r="DZ430" t="s">
        <v>3</v>
      </c>
      <c r="EA430" t="s">
        <v>3</v>
      </c>
      <c r="EB430" t="s">
        <v>3</v>
      </c>
      <c r="EC430" t="s">
        <v>3</v>
      </c>
      <c r="EE430">
        <v>416979905</v>
      </c>
      <c r="EF430">
        <v>3</v>
      </c>
      <c r="EG430" t="s">
        <v>405</v>
      </c>
      <c r="EH430">
        <v>0</v>
      </c>
      <c r="EI430" t="s">
        <v>3</v>
      </c>
      <c r="EJ430">
        <v>2</v>
      </c>
      <c r="EK430">
        <v>108001</v>
      </c>
      <c r="EL430" t="s">
        <v>406</v>
      </c>
      <c r="EM430" t="s">
        <v>407</v>
      </c>
      <c r="EO430" t="s">
        <v>417</v>
      </c>
      <c r="EQ430">
        <v>131072</v>
      </c>
      <c r="ER430">
        <v>0</v>
      </c>
      <c r="ES430">
        <v>0</v>
      </c>
      <c r="ET430">
        <v>0</v>
      </c>
      <c r="EU430">
        <v>0</v>
      </c>
      <c r="EV430">
        <v>0</v>
      </c>
      <c r="EW430">
        <v>5.48</v>
      </c>
      <c r="EX430">
        <v>0</v>
      </c>
      <c r="EY430">
        <v>0</v>
      </c>
      <c r="FQ430">
        <v>0</v>
      </c>
      <c r="FR430">
        <v>0</v>
      </c>
      <c r="FS430">
        <v>0</v>
      </c>
      <c r="FX430">
        <v>97</v>
      </c>
      <c r="FY430">
        <v>51</v>
      </c>
      <c r="GA430" t="s">
        <v>3</v>
      </c>
      <c r="GD430">
        <v>1</v>
      </c>
      <c r="GF430">
        <v>-417069728</v>
      </c>
      <c r="GG430">
        <v>2</v>
      </c>
      <c r="GH430">
        <v>1</v>
      </c>
      <c r="GI430">
        <v>-2</v>
      </c>
      <c r="GJ430">
        <v>0</v>
      </c>
      <c r="GK430">
        <v>0</v>
      </c>
      <c r="GL430">
        <f t="shared" si="414"/>
        <v>0</v>
      </c>
      <c r="GM430">
        <f t="shared" si="415"/>
        <v>2518.9899999999998</v>
      </c>
      <c r="GN430">
        <f t="shared" si="416"/>
        <v>0</v>
      </c>
      <c r="GO430">
        <f t="shared" si="417"/>
        <v>2518.9899999999998</v>
      </c>
      <c r="GP430">
        <f t="shared" si="418"/>
        <v>0</v>
      </c>
      <c r="GR430">
        <v>0</v>
      </c>
      <c r="GS430">
        <v>0</v>
      </c>
      <c r="GT430">
        <v>0</v>
      </c>
      <c r="GU430" t="s">
        <v>3</v>
      </c>
      <c r="GV430">
        <f t="shared" si="419"/>
        <v>0</v>
      </c>
      <c r="GW430">
        <v>1</v>
      </c>
      <c r="GX430">
        <f t="shared" si="420"/>
        <v>0</v>
      </c>
      <c r="HA430">
        <v>0</v>
      </c>
      <c r="HB430">
        <v>0</v>
      </c>
      <c r="HC430">
        <f t="shared" si="421"/>
        <v>0</v>
      </c>
      <c r="HE430" t="s">
        <v>3</v>
      </c>
      <c r="HF430" t="s">
        <v>3</v>
      </c>
      <c r="HM430" t="s">
        <v>3</v>
      </c>
      <c r="HN430" t="s">
        <v>408</v>
      </c>
      <c r="HO430" t="s">
        <v>409</v>
      </c>
      <c r="HP430" t="s">
        <v>406</v>
      </c>
      <c r="HQ430" t="s">
        <v>406</v>
      </c>
      <c r="HS430">
        <v>0</v>
      </c>
      <c r="IK430">
        <v>0</v>
      </c>
    </row>
    <row r="431" spans="1:245" x14ac:dyDescent="0.2">
      <c r="A431">
        <v>17</v>
      </c>
      <c r="B431">
        <v>1</v>
      </c>
      <c r="C431">
        <f>ROW(SmtRes!A865)</f>
        <v>865</v>
      </c>
      <c r="D431">
        <f>ROW(EtalonRes!A865)</f>
        <v>865</v>
      </c>
      <c r="E431" t="s">
        <v>634</v>
      </c>
      <c r="F431" t="s">
        <v>631</v>
      </c>
      <c r="G431" t="s">
        <v>635</v>
      </c>
      <c r="H431" t="s">
        <v>378</v>
      </c>
      <c r="I431">
        <f t="shared" si="397"/>
        <v>1</v>
      </c>
      <c r="J431">
        <v>0</v>
      </c>
      <c r="K431">
        <f t="shared" si="398"/>
        <v>1</v>
      </c>
      <c r="O431">
        <f t="shared" si="399"/>
        <v>3385.72</v>
      </c>
      <c r="P431">
        <f>SUMIF(SmtRes!AQ862:'SmtRes'!AQ865,"=1",SmtRes!DF862:'SmtRes'!DF865)</f>
        <v>0</v>
      </c>
      <c r="Q431">
        <f>SUMIF(SmtRes!AQ862:'SmtRes'!AQ865,"=1",SmtRes!DG862:'SmtRes'!DG865)</f>
        <v>0</v>
      </c>
      <c r="R431">
        <f>SUMIF(SmtRes!AQ862:'SmtRes'!AQ865,"=1",SmtRes!DH862:'SmtRes'!DH865)</f>
        <v>0</v>
      </c>
      <c r="S431">
        <f>SUMIF(SmtRes!AQ862:'SmtRes'!AQ865,"=1",SmtRes!DI862:'SmtRes'!DI865)</f>
        <v>3385.7200000000003</v>
      </c>
      <c r="T431">
        <f t="shared" si="400"/>
        <v>0</v>
      </c>
      <c r="U431">
        <f>SUMIF(SmtRes!AQ862:'SmtRes'!AQ865,"=1",SmtRes!CV862:'SmtRes'!CV865)</f>
        <v>4.6032000000000002</v>
      </c>
      <c r="V431">
        <f>SUMIF(SmtRes!AQ862:'SmtRes'!AQ865,"=1",SmtRes!CW862:'SmtRes'!CW865)</f>
        <v>0</v>
      </c>
      <c r="W431">
        <f t="shared" si="401"/>
        <v>0</v>
      </c>
      <c r="X431">
        <f t="shared" si="402"/>
        <v>3284.15</v>
      </c>
      <c r="Y431">
        <f t="shared" si="402"/>
        <v>1726.72</v>
      </c>
      <c r="AA431">
        <v>425763196</v>
      </c>
      <c r="AB431">
        <f t="shared" si="403"/>
        <v>3385.7226479999999</v>
      </c>
      <c r="AC431">
        <f t="shared" si="404"/>
        <v>0</v>
      </c>
      <c r="AD431">
        <f t="shared" si="405"/>
        <v>0</v>
      </c>
      <c r="AE431">
        <f t="shared" si="406"/>
        <v>0</v>
      </c>
      <c r="AF431">
        <f>ROUND((SUM(SmtRes!BT862:'SmtRes'!BT865)),6)</f>
        <v>3385.7226479999999</v>
      </c>
      <c r="AG431">
        <f t="shared" si="407"/>
        <v>0</v>
      </c>
      <c r="AH431">
        <f>(SUM(SmtRes!BU862:'SmtRes'!BU865))</f>
        <v>4.6032000000000002</v>
      </c>
      <c r="AI431">
        <f>(0)</f>
        <v>0</v>
      </c>
      <c r="AJ431">
        <f t="shared" si="408"/>
        <v>0</v>
      </c>
      <c r="AK431">
        <v>4200.9009000000005</v>
      </c>
      <c r="AL431">
        <v>170.27870000000001</v>
      </c>
      <c r="AM431">
        <v>0</v>
      </c>
      <c r="AN431">
        <v>0</v>
      </c>
      <c r="AO431">
        <v>4030.6222000000002</v>
      </c>
      <c r="AP431">
        <v>0</v>
      </c>
      <c r="AQ431">
        <v>5.48</v>
      </c>
      <c r="AR431">
        <v>0</v>
      </c>
      <c r="AS431">
        <v>0</v>
      </c>
      <c r="AT431">
        <v>97</v>
      </c>
      <c r="AU431">
        <v>51</v>
      </c>
      <c r="AV431">
        <v>1</v>
      </c>
      <c r="AW431">
        <v>1</v>
      </c>
      <c r="AZ431">
        <v>1</v>
      </c>
      <c r="BA431">
        <v>1</v>
      </c>
      <c r="BB431">
        <v>1</v>
      </c>
      <c r="BC431">
        <v>1</v>
      </c>
      <c r="BD431" t="s">
        <v>3</v>
      </c>
      <c r="BE431" t="s">
        <v>3</v>
      </c>
      <c r="BF431" t="s">
        <v>3</v>
      </c>
      <c r="BG431" t="s">
        <v>3</v>
      </c>
      <c r="BH431">
        <v>0</v>
      </c>
      <c r="BI431">
        <v>2</v>
      </c>
      <c r="BJ431" t="s">
        <v>633</v>
      </c>
      <c r="BM431">
        <v>108001</v>
      </c>
      <c r="BN431">
        <v>0</v>
      </c>
      <c r="BO431" t="s">
        <v>3</v>
      </c>
      <c r="BP431">
        <v>0</v>
      </c>
      <c r="BQ431">
        <v>3</v>
      </c>
      <c r="BR431">
        <v>0</v>
      </c>
      <c r="BS431">
        <v>1</v>
      </c>
      <c r="BT431">
        <v>1</v>
      </c>
      <c r="BU431">
        <v>1</v>
      </c>
      <c r="BV431">
        <v>1</v>
      </c>
      <c r="BW431">
        <v>1</v>
      </c>
      <c r="BX431">
        <v>1</v>
      </c>
      <c r="BY431" t="s">
        <v>3</v>
      </c>
      <c r="BZ431">
        <v>97</v>
      </c>
      <c r="CA431">
        <v>51</v>
      </c>
      <c r="CB431" t="s">
        <v>3</v>
      </c>
      <c r="CE431">
        <v>0</v>
      </c>
      <c r="CF431">
        <v>0</v>
      </c>
      <c r="CG431">
        <v>0</v>
      </c>
      <c r="CM431">
        <v>0</v>
      </c>
      <c r="CN431" t="s">
        <v>3</v>
      </c>
      <c r="CO431">
        <v>0</v>
      </c>
      <c r="CP431">
        <f t="shared" si="409"/>
        <v>3385.7200000000003</v>
      </c>
      <c r="CQ431">
        <f>SUMIF(SmtRes!AQ862:'SmtRes'!AQ865,"=1",SmtRes!AA862:'SmtRes'!AA865)</f>
        <v>57.93</v>
      </c>
      <c r="CR431">
        <f>SUMIF(SmtRes!AQ862:'SmtRes'!AQ865,"=1",SmtRes!AB862:'SmtRes'!AB865)</f>
        <v>0</v>
      </c>
      <c r="CS431">
        <f>SUMIF(SmtRes!AQ862:'SmtRes'!AQ865,"=1",SmtRes!AC862:'SmtRes'!AC865)</f>
        <v>0</v>
      </c>
      <c r="CT431">
        <f>SUMIF(SmtRes!AQ862:'SmtRes'!AQ865,"=1",SmtRes!AD862:'SmtRes'!AD865)</f>
        <v>1471.03</v>
      </c>
      <c r="CU431">
        <f t="shared" si="410"/>
        <v>0</v>
      </c>
      <c r="CV431">
        <f>SUMIF(SmtRes!AQ862:'SmtRes'!AQ865,"=1",SmtRes!BU862:'SmtRes'!BU865)</f>
        <v>4.6032000000000002</v>
      </c>
      <c r="CW431">
        <f>SUMIF(SmtRes!AQ862:'SmtRes'!AQ865,"=1",SmtRes!BV862:'SmtRes'!BV865)</f>
        <v>0</v>
      </c>
      <c r="CX431">
        <f t="shared" si="411"/>
        <v>0</v>
      </c>
      <c r="CY431">
        <f t="shared" si="412"/>
        <v>3284.1484</v>
      </c>
      <c r="CZ431">
        <f t="shared" si="413"/>
        <v>1726.7172</v>
      </c>
      <c r="DC431" t="s">
        <v>3</v>
      </c>
      <c r="DD431" t="s">
        <v>21</v>
      </c>
      <c r="DE431" t="s">
        <v>366</v>
      </c>
      <c r="DF431" t="s">
        <v>366</v>
      </c>
      <c r="DG431" t="s">
        <v>366</v>
      </c>
      <c r="DH431" t="s">
        <v>3</v>
      </c>
      <c r="DI431" t="s">
        <v>366</v>
      </c>
      <c r="DJ431" t="s">
        <v>366</v>
      </c>
      <c r="DK431" t="s">
        <v>3</v>
      </c>
      <c r="DL431" t="s">
        <v>3</v>
      </c>
      <c r="DM431" t="s">
        <v>3</v>
      </c>
      <c r="DN431">
        <v>0</v>
      </c>
      <c r="DO431">
        <v>0</v>
      </c>
      <c r="DP431">
        <v>1</v>
      </c>
      <c r="DQ431">
        <v>1</v>
      </c>
      <c r="DU431">
        <v>1013</v>
      </c>
      <c r="DV431" t="s">
        <v>378</v>
      </c>
      <c r="DW431" t="s">
        <v>378</v>
      </c>
      <c r="DX431">
        <v>1</v>
      </c>
      <c r="DZ431" t="s">
        <v>3</v>
      </c>
      <c r="EA431" t="s">
        <v>3</v>
      </c>
      <c r="EB431" t="s">
        <v>3</v>
      </c>
      <c r="EC431" t="s">
        <v>3</v>
      </c>
      <c r="EE431">
        <v>416979905</v>
      </c>
      <c r="EF431">
        <v>3</v>
      </c>
      <c r="EG431" t="s">
        <v>405</v>
      </c>
      <c r="EH431">
        <v>0</v>
      </c>
      <c r="EI431" t="s">
        <v>3</v>
      </c>
      <c r="EJ431">
        <v>2</v>
      </c>
      <c r="EK431">
        <v>108001</v>
      </c>
      <c r="EL431" t="s">
        <v>406</v>
      </c>
      <c r="EM431" t="s">
        <v>407</v>
      </c>
      <c r="EO431" t="s">
        <v>3</v>
      </c>
      <c r="EQ431">
        <v>131072</v>
      </c>
      <c r="ER431">
        <v>0</v>
      </c>
      <c r="ES431">
        <v>0</v>
      </c>
      <c r="ET431">
        <v>0</v>
      </c>
      <c r="EU431">
        <v>0</v>
      </c>
      <c r="EV431">
        <v>0</v>
      </c>
      <c r="EW431">
        <v>5.48</v>
      </c>
      <c r="EX431">
        <v>0</v>
      </c>
      <c r="EY431">
        <v>0</v>
      </c>
      <c r="FQ431">
        <v>0</v>
      </c>
      <c r="FR431">
        <v>0</v>
      </c>
      <c r="FS431">
        <v>0</v>
      </c>
      <c r="FX431">
        <v>97</v>
      </c>
      <c r="FY431">
        <v>51</v>
      </c>
      <c r="GA431" t="s">
        <v>3</v>
      </c>
      <c r="GD431">
        <v>1</v>
      </c>
      <c r="GF431">
        <v>-466222426</v>
      </c>
      <c r="GG431">
        <v>2</v>
      </c>
      <c r="GH431">
        <v>1</v>
      </c>
      <c r="GI431">
        <v>-2</v>
      </c>
      <c r="GJ431">
        <v>0</v>
      </c>
      <c r="GK431">
        <v>0</v>
      </c>
      <c r="GL431">
        <f t="shared" si="414"/>
        <v>0</v>
      </c>
      <c r="GM431">
        <f t="shared" si="415"/>
        <v>8396.59</v>
      </c>
      <c r="GN431">
        <f t="shared" si="416"/>
        <v>0</v>
      </c>
      <c r="GO431">
        <f t="shared" si="417"/>
        <v>8396.59</v>
      </c>
      <c r="GP431">
        <f t="shared" si="418"/>
        <v>0</v>
      </c>
      <c r="GR431">
        <v>0</v>
      </c>
      <c r="GS431">
        <v>0</v>
      </c>
      <c r="GT431">
        <v>0</v>
      </c>
      <c r="GU431" t="s">
        <v>3</v>
      </c>
      <c r="GV431">
        <f t="shared" si="419"/>
        <v>0</v>
      </c>
      <c r="GW431">
        <v>1</v>
      </c>
      <c r="GX431">
        <f t="shared" si="420"/>
        <v>0</v>
      </c>
      <c r="HA431">
        <v>0</v>
      </c>
      <c r="HB431">
        <v>0</v>
      </c>
      <c r="HC431">
        <f t="shared" si="421"/>
        <v>0</v>
      </c>
      <c r="HE431" t="s">
        <v>3</v>
      </c>
      <c r="HF431" t="s">
        <v>3</v>
      </c>
      <c r="HM431" t="s">
        <v>3</v>
      </c>
      <c r="HN431" t="s">
        <v>408</v>
      </c>
      <c r="HO431" t="s">
        <v>409</v>
      </c>
      <c r="HP431" t="s">
        <v>406</v>
      </c>
      <c r="HQ431" t="s">
        <v>406</v>
      </c>
      <c r="HS431">
        <v>0</v>
      </c>
      <c r="IK431">
        <v>0</v>
      </c>
    </row>
    <row r="432" spans="1:245" x14ac:dyDescent="0.2">
      <c r="A432">
        <v>19</v>
      </c>
      <c r="B432">
        <v>1</v>
      </c>
      <c r="F432" t="s">
        <v>3</v>
      </c>
      <c r="G432" t="s">
        <v>636</v>
      </c>
      <c r="H432" t="s">
        <v>3</v>
      </c>
      <c r="AA432">
        <v>1</v>
      </c>
      <c r="IK432">
        <v>0</v>
      </c>
    </row>
    <row r="433" spans="1:245" x14ac:dyDescent="0.2">
      <c r="A433">
        <v>17</v>
      </c>
      <c r="B433">
        <v>1</v>
      </c>
      <c r="C433">
        <f>ROW(SmtRes!A871)</f>
        <v>871</v>
      </c>
      <c r="D433">
        <f>ROW(EtalonRes!A871)</f>
        <v>871</v>
      </c>
      <c r="E433" t="s">
        <v>637</v>
      </c>
      <c r="F433" t="s">
        <v>638</v>
      </c>
      <c r="G433" t="s">
        <v>639</v>
      </c>
      <c r="H433" t="s">
        <v>378</v>
      </c>
      <c r="I433">
        <f t="shared" ref="I433:I438" si="422">ROUND(ROUND(1,4),7)</f>
        <v>1</v>
      </c>
      <c r="J433">
        <v>0</v>
      </c>
      <c r="K433">
        <f t="shared" ref="K433:K438" si="423">ROUND(ROUND(1,4),7)</f>
        <v>1</v>
      </c>
      <c r="O433">
        <f t="shared" ref="O433:O438" si="424">ROUND(CP433,2)</f>
        <v>842.19</v>
      </c>
      <c r="P433">
        <f>SUMIF(SmtRes!AQ866:'SmtRes'!AQ871,"=1",SmtRes!DF866:'SmtRes'!DF871)</f>
        <v>0</v>
      </c>
      <c r="Q433">
        <f>SUMIF(SmtRes!AQ866:'SmtRes'!AQ871,"=1",SmtRes!DG866:'SmtRes'!DG871)</f>
        <v>62.51</v>
      </c>
      <c r="R433">
        <f>SUMIF(SmtRes!AQ866:'SmtRes'!AQ871,"=1",SmtRes!DH866:'SmtRes'!DH871)</f>
        <v>89.16</v>
      </c>
      <c r="S433">
        <f>SUMIF(SmtRes!AQ866:'SmtRes'!AQ871,"=1",SmtRes!DI866:'SmtRes'!DI871)</f>
        <v>690.52</v>
      </c>
      <c r="T433">
        <f t="shared" ref="T433:T438" si="425">ROUND(CU433*I433,2)</f>
        <v>0</v>
      </c>
      <c r="U433">
        <f>SUMIF(SmtRes!AQ866:'SmtRes'!AQ871,"=1",SmtRes!CV866:'SmtRes'!CV871)</f>
        <v>1.0130399999999999</v>
      </c>
      <c r="V433">
        <f>SUMIF(SmtRes!AQ866:'SmtRes'!AQ871,"=1",SmtRes!CW866:'SmtRes'!CW871)</f>
        <v>0.12348000000000001</v>
      </c>
      <c r="W433">
        <f t="shared" ref="W433:W438" si="426">ROUND(CX433*I433,2)</f>
        <v>0</v>
      </c>
      <c r="X433">
        <f t="shared" ref="X433:Y438" si="427">ROUND(CY433,2)</f>
        <v>756.29</v>
      </c>
      <c r="Y433">
        <f t="shared" si="427"/>
        <v>397.64</v>
      </c>
      <c r="AA433">
        <v>425763196</v>
      </c>
      <c r="AB433">
        <f t="shared" ref="AB433:AB438" si="428">ROUND((AC433+AD433+AF433),6)</f>
        <v>733.33774000000005</v>
      </c>
      <c r="AC433">
        <f t="shared" ref="AC433:AC438" si="429">ROUND((0),6)</f>
        <v>0</v>
      </c>
      <c r="AD433">
        <f>ROUND((((SUM(SmtRes!BR866:'SmtRes'!BR871))-(SUM(SmtRes!BS866:'SmtRes'!BS871)))+AE433),6)</f>
        <v>42.814219999999999</v>
      </c>
      <c r="AE433">
        <f>ROUND((SUM(SmtRes!BS866:'SmtRes'!BS871)),6)</f>
        <v>89.158733999999995</v>
      </c>
      <c r="AF433">
        <f>ROUND((SUM(SmtRes!BT866:'SmtRes'!BT871)),6)</f>
        <v>690.52351999999996</v>
      </c>
      <c r="AG433">
        <f t="shared" ref="AG433:AG438" si="430">ROUND((AP433),6)</f>
        <v>0</v>
      </c>
      <c r="AH433">
        <f>(SUM(SmtRes!BU866:'SmtRes'!BU871))</f>
        <v>1.0130399999999997</v>
      </c>
      <c r="AI433">
        <f>(SUM(SmtRes!BV866:'SmtRes'!BV871))</f>
        <v>0.12347999999999999</v>
      </c>
      <c r="AJ433">
        <f t="shared" ref="AJ433:AJ438" si="431">(AS433)</f>
        <v>0</v>
      </c>
      <c r="AK433">
        <v>3378.2616339999995</v>
      </c>
      <c r="AL433">
        <v>114.386734</v>
      </c>
      <c r="AM433">
        <v>169.89770000000001</v>
      </c>
      <c r="AN433">
        <v>353.80449999999996</v>
      </c>
      <c r="AO433">
        <v>2740.1726999999996</v>
      </c>
      <c r="AP433">
        <v>0</v>
      </c>
      <c r="AQ433">
        <v>4.0199999999999996</v>
      </c>
      <c r="AR433">
        <v>0.49</v>
      </c>
      <c r="AS433">
        <v>0</v>
      </c>
      <c r="AT433">
        <v>97</v>
      </c>
      <c r="AU433">
        <v>51</v>
      </c>
      <c r="AV433">
        <v>1</v>
      </c>
      <c r="AW433">
        <v>1</v>
      </c>
      <c r="AZ433">
        <v>1</v>
      </c>
      <c r="BA433">
        <v>1</v>
      </c>
      <c r="BB433">
        <v>1</v>
      </c>
      <c r="BC433">
        <v>1</v>
      </c>
      <c r="BD433" t="s">
        <v>3</v>
      </c>
      <c r="BE433" t="s">
        <v>3</v>
      </c>
      <c r="BF433" t="s">
        <v>3</v>
      </c>
      <c r="BG433" t="s">
        <v>3</v>
      </c>
      <c r="BH433">
        <v>0</v>
      </c>
      <c r="BI433">
        <v>2</v>
      </c>
      <c r="BJ433" t="s">
        <v>640</v>
      </c>
      <c r="BM433">
        <v>108001</v>
      </c>
      <c r="BN433">
        <v>0</v>
      </c>
      <c r="BO433" t="s">
        <v>3</v>
      </c>
      <c r="BP433">
        <v>0</v>
      </c>
      <c r="BQ433">
        <v>3</v>
      </c>
      <c r="BR433">
        <v>0</v>
      </c>
      <c r="BS433">
        <v>1</v>
      </c>
      <c r="BT433">
        <v>1</v>
      </c>
      <c r="BU433">
        <v>1</v>
      </c>
      <c r="BV433">
        <v>1</v>
      </c>
      <c r="BW433">
        <v>1</v>
      </c>
      <c r="BX433">
        <v>1</v>
      </c>
      <c r="BY433" t="s">
        <v>3</v>
      </c>
      <c r="BZ433">
        <v>97</v>
      </c>
      <c r="CA433">
        <v>51</v>
      </c>
      <c r="CB433" t="s">
        <v>516</v>
      </c>
      <c r="CE433">
        <v>0</v>
      </c>
      <c r="CF433">
        <v>0</v>
      </c>
      <c r="CG433">
        <v>0</v>
      </c>
      <c r="CM433">
        <v>0</v>
      </c>
      <c r="CN433" t="s">
        <v>415</v>
      </c>
      <c r="CO433">
        <v>0</v>
      </c>
      <c r="CP433">
        <f t="shared" ref="CP433:CP438" si="432">(P433+Q433+S433+R433)</f>
        <v>842.18999999999994</v>
      </c>
      <c r="CQ433">
        <f>SUMIF(SmtRes!AQ866:'SmtRes'!AQ871,"=1",SmtRes!AA866:'SmtRes'!AA871)</f>
        <v>57.93</v>
      </c>
      <c r="CR433">
        <f>SUMIF(SmtRes!AQ866:'SmtRes'!AQ871,"=1",SmtRes!AB866:'SmtRes'!AB871)</f>
        <v>506.23</v>
      </c>
      <c r="CS433">
        <f>SUMIF(SmtRes!AQ866:'SmtRes'!AQ871,"=1",SmtRes!AC866:'SmtRes'!AC871)</f>
        <v>722.05</v>
      </c>
      <c r="CT433">
        <f>SUMIF(SmtRes!AQ866:'SmtRes'!AQ871,"=1",SmtRes!AD866:'SmtRes'!AD871)</f>
        <v>1363.27</v>
      </c>
      <c r="CU433">
        <f t="shared" ref="CU433:CU438" si="433">AG433</f>
        <v>0</v>
      </c>
      <c r="CV433">
        <f>SUMIF(SmtRes!AQ866:'SmtRes'!AQ871,"=1",SmtRes!BU866:'SmtRes'!BU871)</f>
        <v>1.0130399999999997</v>
      </c>
      <c r="CW433">
        <f>SUMIF(SmtRes!AQ866:'SmtRes'!AQ871,"=1",SmtRes!BV866:'SmtRes'!BV871)</f>
        <v>0.12347999999999999</v>
      </c>
      <c r="CX433">
        <f t="shared" ref="CX433:CX438" si="434">AJ433</f>
        <v>0</v>
      </c>
      <c r="CY433">
        <f t="shared" ref="CY433:CY438" si="435">(((S433+R433)*AT433)/100)</f>
        <v>756.28959999999995</v>
      </c>
      <c r="CZ433">
        <f t="shared" ref="CZ433:CZ438" si="436">(((S433+R433)*AU433)/100)</f>
        <v>397.63679999999999</v>
      </c>
      <c r="DC433" t="s">
        <v>3</v>
      </c>
      <c r="DD433" t="s">
        <v>157</v>
      </c>
      <c r="DE433" t="s">
        <v>416</v>
      </c>
      <c r="DF433" t="s">
        <v>416</v>
      </c>
      <c r="DG433" t="s">
        <v>416</v>
      </c>
      <c r="DH433" t="s">
        <v>3</v>
      </c>
      <c r="DI433" t="s">
        <v>416</v>
      </c>
      <c r="DJ433" t="s">
        <v>416</v>
      </c>
      <c r="DK433" t="s">
        <v>3</v>
      </c>
      <c r="DL433" t="s">
        <v>3</v>
      </c>
      <c r="DM433" t="s">
        <v>3</v>
      </c>
      <c r="DN433">
        <v>0</v>
      </c>
      <c r="DO433">
        <v>0</v>
      </c>
      <c r="DP433">
        <v>1</v>
      </c>
      <c r="DQ433">
        <v>1</v>
      </c>
      <c r="DU433">
        <v>1013</v>
      </c>
      <c r="DV433" t="s">
        <v>378</v>
      </c>
      <c r="DW433" t="s">
        <v>378</v>
      </c>
      <c r="DX433">
        <v>1</v>
      </c>
      <c r="DZ433" t="s">
        <v>3</v>
      </c>
      <c r="EA433" t="s">
        <v>3</v>
      </c>
      <c r="EB433" t="s">
        <v>3</v>
      </c>
      <c r="EC433" t="s">
        <v>3</v>
      </c>
      <c r="EE433">
        <v>416979905</v>
      </c>
      <c r="EF433">
        <v>3</v>
      </c>
      <c r="EG433" t="s">
        <v>405</v>
      </c>
      <c r="EH433">
        <v>0</v>
      </c>
      <c r="EI433" t="s">
        <v>3</v>
      </c>
      <c r="EJ433">
        <v>2</v>
      </c>
      <c r="EK433">
        <v>108001</v>
      </c>
      <c r="EL433" t="s">
        <v>406</v>
      </c>
      <c r="EM433" t="s">
        <v>407</v>
      </c>
      <c r="EO433" t="s">
        <v>417</v>
      </c>
      <c r="EQ433">
        <v>131072</v>
      </c>
      <c r="ER433">
        <v>0</v>
      </c>
      <c r="ES433">
        <v>0</v>
      </c>
      <c r="ET433">
        <v>0</v>
      </c>
      <c r="EU433">
        <v>0</v>
      </c>
      <c r="EV433">
        <v>0</v>
      </c>
      <c r="EW433">
        <v>4.0199999999999996</v>
      </c>
      <c r="EX433">
        <v>0.49</v>
      </c>
      <c r="EY433">
        <v>0</v>
      </c>
      <c r="FQ433">
        <v>0</v>
      </c>
      <c r="FR433">
        <v>0</v>
      </c>
      <c r="FS433">
        <v>0</v>
      </c>
      <c r="FX433">
        <v>97</v>
      </c>
      <c r="FY433">
        <v>51</v>
      </c>
      <c r="GA433" t="s">
        <v>3</v>
      </c>
      <c r="GD433">
        <v>1</v>
      </c>
      <c r="GF433">
        <v>1548236541</v>
      </c>
      <c r="GG433">
        <v>2</v>
      </c>
      <c r="GH433">
        <v>1</v>
      </c>
      <c r="GI433">
        <v>-2</v>
      </c>
      <c r="GJ433">
        <v>0</v>
      </c>
      <c r="GK433">
        <v>0</v>
      </c>
      <c r="GL433">
        <f t="shared" ref="GL433:GL438" si="437">ROUND(IF(AND(BH433=3,BI433=3,FS433&lt;&gt;0),P433,0),2)</f>
        <v>0</v>
      </c>
      <c r="GM433">
        <f t="shared" ref="GM433:GM438" si="438">ROUND(O433+X433+Y433,2)+GX433</f>
        <v>1996.12</v>
      </c>
      <c r="GN433">
        <f t="shared" ref="GN433:GN438" si="439">IF(OR(BI433=0,BI433=1),GM433-GX433,0)</f>
        <v>0</v>
      </c>
      <c r="GO433">
        <f t="shared" ref="GO433:GO438" si="440">IF(BI433=2,GM433-GX433,0)</f>
        <v>1996.12</v>
      </c>
      <c r="GP433">
        <f t="shared" ref="GP433:GP438" si="441">IF(BI433=4,GM433-GX433,0)</f>
        <v>0</v>
      </c>
      <c r="GR433">
        <v>0</v>
      </c>
      <c r="GS433">
        <v>0</v>
      </c>
      <c r="GT433">
        <v>0</v>
      </c>
      <c r="GU433" t="s">
        <v>3</v>
      </c>
      <c r="GV433">
        <f t="shared" ref="GV433:GV438" si="442">ROUND((GT433),6)</f>
        <v>0</v>
      </c>
      <c r="GW433">
        <v>1</v>
      </c>
      <c r="GX433">
        <f t="shared" ref="GX433:GX438" si="443">ROUND(HC433*I433,2)</f>
        <v>0</v>
      </c>
      <c r="HA433">
        <v>0</v>
      </c>
      <c r="HB433">
        <v>0</v>
      </c>
      <c r="HC433">
        <f t="shared" ref="HC433:HC438" si="444">GV433*GW433</f>
        <v>0</v>
      </c>
      <c r="HE433" t="s">
        <v>3</v>
      </c>
      <c r="HF433" t="s">
        <v>3</v>
      </c>
      <c r="HM433" t="s">
        <v>3</v>
      </c>
      <c r="HN433" t="s">
        <v>408</v>
      </c>
      <c r="HO433" t="s">
        <v>409</v>
      </c>
      <c r="HP433" t="s">
        <v>406</v>
      </c>
      <c r="HQ433" t="s">
        <v>406</v>
      </c>
      <c r="HS433">
        <v>0</v>
      </c>
      <c r="IK433">
        <v>0</v>
      </c>
    </row>
    <row r="434" spans="1:245" x14ac:dyDescent="0.2">
      <c r="A434">
        <v>17</v>
      </c>
      <c r="B434">
        <v>1</v>
      </c>
      <c r="C434">
        <f>ROW(SmtRes!A877)</f>
        <v>877</v>
      </c>
      <c r="D434">
        <f>ROW(EtalonRes!A877)</f>
        <v>877</v>
      </c>
      <c r="E434" t="s">
        <v>641</v>
      </c>
      <c r="F434" t="s">
        <v>638</v>
      </c>
      <c r="G434" t="s">
        <v>642</v>
      </c>
      <c r="H434" t="s">
        <v>378</v>
      </c>
      <c r="I434">
        <f t="shared" si="422"/>
        <v>1</v>
      </c>
      <c r="J434">
        <v>0</v>
      </c>
      <c r="K434">
        <f t="shared" si="423"/>
        <v>1</v>
      </c>
      <c r="O434">
        <f t="shared" si="424"/>
        <v>2807.31</v>
      </c>
      <c r="P434">
        <f>SUMIF(SmtRes!AQ872:'SmtRes'!AQ877,"=1",SmtRes!DF872:'SmtRes'!DF877)</f>
        <v>0</v>
      </c>
      <c r="Q434">
        <f>SUMIF(SmtRes!AQ872:'SmtRes'!AQ877,"=1",SmtRes!DG872:'SmtRes'!DG877)</f>
        <v>208.36</v>
      </c>
      <c r="R434">
        <f>SUMIF(SmtRes!AQ872:'SmtRes'!AQ877,"=1",SmtRes!DH872:'SmtRes'!DH877)</f>
        <v>297.2</v>
      </c>
      <c r="S434">
        <f>SUMIF(SmtRes!AQ872:'SmtRes'!AQ877,"=1",SmtRes!DI872:'SmtRes'!DI877)</f>
        <v>2301.75</v>
      </c>
      <c r="T434">
        <f t="shared" si="425"/>
        <v>0</v>
      </c>
      <c r="U434">
        <f>SUMIF(SmtRes!AQ872:'SmtRes'!AQ877,"=1",SmtRes!CV872:'SmtRes'!CV877)</f>
        <v>3.3767999999999998</v>
      </c>
      <c r="V434">
        <f>SUMIF(SmtRes!AQ872:'SmtRes'!AQ877,"=1",SmtRes!CW872:'SmtRes'!CW877)</f>
        <v>0.41160000000000002</v>
      </c>
      <c r="W434">
        <f t="shared" si="426"/>
        <v>0</v>
      </c>
      <c r="X434">
        <f t="shared" si="427"/>
        <v>2520.98</v>
      </c>
      <c r="Y434">
        <f t="shared" si="427"/>
        <v>1325.46</v>
      </c>
      <c r="AA434">
        <v>425763196</v>
      </c>
      <c r="AB434">
        <f t="shared" si="428"/>
        <v>2444.4591359999999</v>
      </c>
      <c r="AC434">
        <f t="shared" si="429"/>
        <v>0</v>
      </c>
      <c r="AD434">
        <f>ROUND((((SUM(SmtRes!BR872:'SmtRes'!BR877))-(SUM(SmtRes!BS872:'SmtRes'!BS877)))+AE434),6)</f>
        <v>142.714068</v>
      </c>
      <c r="AE434">
        <f>ROUND((SUM(SmtRes!BS872:'SmtRes'!BS877)),6)</f>
        <v>297.19578000000001</v>
      </c>
      <c r="AF434">
        <f>ROUND((SUM(SmtRes!BT872:'SmtRes'!BT877)),6)</f>
        <v>2301.7450680000002</v>
      </c>
      <c r="AG434">
        <f t="shared" si="430"/>
        <v>0</v>
      </c>
      <c r="AH434">
        <f>(SUM(SmtRes!BU872:'SmtRes'!BU877))</f>
        <v>3.3767999999999994</v>
      </c>
      <c r="AI434">
        <f>(SUM(SmtRes!BV872:'SmtRes'!BV877))</f>
        <v>0.41159999999999997</v>
      </c>
      <c r="AJ434">
        <f t="shared" si="431"/>
        <v>0</v>
      </c>
      <c r="AK434">
        <v>3378.2616339999995</v>
      </c>
      <c r="AL434">
        <v>114.386734</v>
      </c>
      <c r="AM434">
        <v>169.89770000000001</v>
      </c>
      <c r="AN434">
        <v>353.80449999999996</v>
      </c>
      <c r="AO434">
        <v>2740.1726999999996</v>
      </c>
      <c r="AP434">
        <v>0</v>
      </c>
      <c r="AQ434">
        <v>4.0199999999999996</v>
      </c>
      <c r="AR434">
        <v>0.49</v>
      </c>
      <c r="AS434">
        <v>0</v>
      </c>
      <c r="AT434">
        <v>97</v>
      </c>
      <c r="AU434">
        <v>51</v>
      </c>
      <c r="AV434">
        <v>1</v>
      </c>
      <c r="AW434">
        <v>1</v>
      </c>
      <c r="AZ434">
        <v>1</v>
      </c>
      <c r="BA434">
        <v>1</v>
      </c>
      <c r="BB434">
        <v>1</v>
      </c>
      <c r="BC434">
        <v>1</v>
      </c>
      <c r="BD434" t="s">
        <v>3</v>
      </c>
      <c r="BE434" t="s">
        <v>3</v>
      </c>
      <c r="BF434" t="s">
        <v>3</v>
      </c>
      <c r="BG434" t="s">
        <v>3</v>
      </c>
      <c r="BH434">
        <v>0</v>
      </c>
      <c r="BI434">
        <v>2</v>
      </c>
      <c r="BJ434" t="s">
        <v>640</v>
      </c>
      <c r="BM434">
        <v>108001</v>
      </c>
      <c r="BN434">
        <v>0</v>
      </c>
      <c r="BO434" t="s">
        <v>3</v>
      </c>
      <c r="BP434">
        <v>0</v>
      </c>
      <c r="BQ434">
        <v>3</v>
      </c>
      <c r="BR434">
        <v>0</v>
      </c>
      <c r="BS434">
        <v>1</v>
      </c>
      <c r="BT434">
        <v>1</v>
      </c>
      <c r="BU434">
        <v>1</v>
      </c>
      <c r="BV434">
        <v>1</v>
      </c>
      <c r="BW434">
        <v>1</v>
      </c>
      <c r="BX434">
        <v>1</v>
      </c>
      <c r="BY434" t="s">
        <v>3</v>
      </c>
      <c r="BZ434">
        <v>97</v>
      </c>
      <c r="CA434">
        <v>51</v>
      </c>
      <c r="CB434" t="s">
        <v>3</v>
      </c>
      <c r="CE434">
        <v>0</v>
      </c>
      <c r="CF434">
        <v>0</v>
      </c>
      <c r="CG434">
        <v>0</v>
      </c>
      <c r="CM434">
        <v>0</v>
      </c>
      <c r="CN434" t="s">
        <v>3</v>
      </c>
      <c r="CO434">
        <v>0</v>
      </c>
      <c r="CP434">
        <f t="shared" si="432"/>
        <v>2807.31</v>
      </c>
      <c r="CQ434">
        <f>SUMIF(SmtRes!AQ872:'SmtRes'!AQ877,"=1",SmtRes!AA872:'SmtRes'!AA877)</f>
        <v>57.93</v>
      </c>
      <c r="CR434">
        <f>SUMIF(SmtRes!AQ872:'SmtRes'!AQ877,"=1",SmtRes!AB872:'SmtRes'!AB877)</f>
        <v>506.23</v>
      </c>
      <c r="CS434">
        <f>SUMIF(SmtRes!AQ872:'SmtRes'!AQ877,"=1",SmtRes!AC872:'SmtRes'!AC877)</f>
        <v>722.05</v>
      </c>
      <c r="CT434">
        <f>SUMIF(SmtRes!AQ872:'SmtRes'!AQ877,"=1",SmtRes!AD872:'SmtRes'!AD877)</f>
        <v>1363.27</v>
      </c>
      <c r="CU434">
        <f t="shared" si="433"/>
        <v>0</v>
      </c>
      <c r="CV434">
        <f>SUMIF(SmtRes!AQ872:'SmtRes'!AQ877,"=1",SmtRes!BU872:'SmtRes'!BU877)</f>
        <v>3.3767999999999994</v>
      </c>
      <c r="CW434">
        <f>SUMIF(SmtRes!AQ872:'SmtRes'!AQ877,"=1",SmtRes!BV872:'SmtRes'!BV877)</f>
        <v>0.41159999999999997</v>
      </c>
      <c r="CX434">
        <f t="shared" si="434"/>
        <v>0</v>
      </c>
      <c r="CY434">
        <f t="shared" si="435"/>
        <v>2520.9814999999999</v>
      </c>
      <c r="CZ434">
        <f t="shared" si="436"/>
        <v>1325.4644999999998</v>
      </c>
      <c r="DC434" t="s">
        <v>3</v>
      </c>
      <c r="DD434" t="s">
        <v>157</v>
      </c>
      <c r="DE434" t="s">
        <v>366</v>
      </c>
      <c r="DF434" t="s">
        <v>366</v>
      </c>
      <c r="DG434" t="s">
        <v>366</v>
      </c>
      <c r="DH434" t="s">
        <v>3</v>
      </c>
      <c r="DI434" t="s">
        <v>366</v>
      </c>
      <c r="DJ434" t="s">
        <v>366</v>
      </c>
      <c r="DK434" t="s">
        <v>3</v>
      </c>
      <c r="DL434" t="s">
        <v>3</v>
      </c>
      <c r="DM434" t="s">
        <v>3</v>
      </c>
      <c r="DN434">
        <v>0</v>
      </c>
      <c r="DO434">
        <v>0</v>
      </c>
      <c r="DP434">
        <v>1</v>
      </c>
      <c r="DQ434">
        <v>1</v>
      </c>
      <c r="DU434">
        <v>1013</v>
      </c>
      <c r="DV434" t="s">
        <v>378</v>
      </c>
      <c r="DW434" t="s">
        <v>378</v>
      </c>
      <c r="DX434">
        <v>1</v>
      </c>
      <c r="DZ434" t="s">
        <v>3</v>
      </c>
      <c r="EA434" t="s">
        <v>3</v>
      </c>
      <c r="EB434" t="s">
        <v>3</v>
      </c>
      <c r="EC434" t="s">
        <v>3</v>
      </c>
      <c r="EE434">
        <v>416979905</v>
      </c>
      <c r="EF434">
        <v>3</v>
      </c>
      <c r="EG434" t="s">
        <v>405</v>
      </c>
      <c r="EH434">
        <v>0</v>
      </c>
      <c r="EI434" t="s">
        <v>3</v>
      </c>
      <c r="EJ434">
        <v>2</v>
      </c>
      <c r="EK434">
        <v>108001</v>
      </c>
      <c r="EL434" t="s">
        <v>406</v>
      </c>
      <c r="EM434" t="s">
        <v>407</v>
      </c>
      <c r="EO434" t="s">
        <v>3</v>
      </c>
      <c r="EQ434">
        <v>131072</v>
      </c>
      <c r="ER434">
        <v>0</v>
      </c>
      <c r="ES434">
        <v>0</v>
      </c>
      <c r="ET434">
        <v>0</v>
      </c>
      <c r="EU434">
        <v>0</v>
      </c>
      <c r="EV434">
        <v>0</v>
      </c>
      <c r="EW434">
        <v>4.0199999999999996</v>
      </c>
      <c r="EX434">
        <v>0.49</v>
      </c>
      <c r="EY434">
        <v>0</v>
      </c>
      <c r="FQ434">
        <v>0</v>
      </c>
      <c r="FR434">
        <v>0</v>
      </c>
      <c r="FS434">
        <v>0</v>
      </c>
      <c r="FX434">
        <v>97</v>
      </c>
      <c r="FY434">
        <v>51</v>
      </c>
      <c r="GA434" t="s">
        <v>3</v>
      </c>
      <c r="GD434">
        <v>1</v>
      </c>
      <c r="GF434">
        <v>-1415702032</v>
      </c>
      <c r="GG434">
        <v>2</v>
      </c>
      <c r="GH434">
        <v>1</v>
      </c>
      <c r="GI434">
        <v>-2</v>
      </c>
      <c r="GJ434">
        <v>0</v>
      </c>
      <c r="GK434">
        <v>0</v>
      </c>
      <c r="GL434">
        <f t="shared" si="437"/>
        <v>0</v>
      </c>
      <c r="GM434">
        <f t="shared" si="438"/>
        <v>6653.75</v>
      </c>
      <c r="GN434">
        <f t="shared" si="439"/>
        <v>0</v>
      </c>
      <c r="GO434">
        <f t="shared" si="440"/>
        <v>6653.75</v>
      </c>
      <c r="GP434">
        <f t="shared" si="441"/>
        <v>0</v>
      </c>
      <c r="GR434">
        <v>0</v>
      </c>
      <c r="GS434">
        <v>0</v>
      </c>
      <c r="GT434">
        <v>0</v>
      </c>
      <c r="GU434" t="s">
        <v>3</v>
      </c>
      <c r="GV434">
        <f t="shared" si="442"/>
        <v>0</v>
      </c>
      <c r="GW434">
        <v>1</v>
      </c>
      <c r="GX434">
        <f t="shared" si="443"/>
        <v>0</v>
      </c>
      <c r="HA434">
        <v>0</v>
      </c>
      <c r="HB434">
        <v>0</v>
      </c>
      <c r="HC434">
        <f t="shared" si="444"/>
        <v>0</v>
      </c>
      <c r="HE434" t="s">
        <v>3</v>
      </c>
      <c r="HF434" t="s">
        <v>3</v>
      </c>
      <c r="HM434" t="s">
        <v>3</v>
      </c>
      <c r="HN434" t="s">
        <v>408</v>
      </c>
      <c r="HO434" t="s">
        <v>409</v>
      </c>
      <c r="HP434" t="s">
        <v>406</v>
      </c>
      <c r="HQ434" t="s">
        <v>406</v>
      </c>
      <c r="HS434">
        <v>0</v>
      </c>
      <c r="IK434">
        <v>0</v>
      </c>
    </row>
    <row r="435" spans="1:245" x14ac:dyDescent="0.2">
      <c r="A435">
        <v>17</v>
      </c>
      <c r="B435">
        <v>1</v>
      </c>
      <c r="C435">
        <f>ROW(SmtRes!A883)</f>
        <v>883</v>
      </c>
      <c r="D435">
        <f>ROW(EtalonRes!A883)</f>
        <v>883</v>
      </c>
      <c r="E435" t="s">
        <v>643</v>
      </c>
      <c r="F435" t="s">
        <v>644</v>
      </c>
      <c r="G435" t="s">
        <v>645</v>
      </c>
      <c r="H435" t="s">
        <v>378</v>
      </c>
      <c r="I435">
        <f t="shared" si="422"/>
        <v>1</v>
      </c>
      <c r="J435">
        <v>0</v>
      </c>
      <c r="K435">
        <f t="shared" si="423"/>
        <v>1</v>
      </c>
      <c r="O435">
        <f t="shared" si="424"/>
        <v>1030.23</v>
      </c>
      <c r="P435">
        <f>SUMIF(SmtRes!AQ878:'SmtRes'!AQ883,"=1",SmtRes!DF878:'SmtRes'!DF883)</f>
        <v>0</v>
      </c>
      <c r="Q435">
        <f>SUMIF(SmtRes!AQ878:'SmtRes'!AQ883,"=1",SmtRes!DG878:'SmtRes'!DG883)</f>
        <v>62.51</v>
      </c>
      <c r="R435">
        <f>SUMIF(SmtRes!AQ878:'SmtRes'!AQ883,"=1",SmtRes!DH878:'SmtRes'!DH883)</f>
        <v>89.16</v>
      </c>
      <c r="S435">
        <f>SUMIF(SmtRes!AQ878:'SmtRes'!AQ883,"=1",SmtRes!DI878:'SmtRes'!DI883)</f>
        <v>878.56</v>
      </c>
      <c r="T435">
        <f t="shared" si="425"/>
        <v>0</v>
      </c>
      <c r="U435">
        <f>SUMIF(SmtRes!AQ878:'SmtRes'!AQ883,"=1",SmtRes!CV878:'SmtRes'!CV883)</f>
        <v>1.19448</v>
      </c>
      <c r="V435">
        <f>SUMIF(SmtRes!AQ878:'SmtRes'!AQ883,"=1",SmtRes!CW878:'SmtRes'!CW883)</f>
        <v>0.12348000000000001</v>
      </c>
      <c r="W435">
        <f t="shared" si="426"/>
        <v>0</v>
      </c>
      <c r="X435">
        <f t="shared" si="427"/>
        <v>938.69</v>
      </c>
      <c r="Y435">
        <f t="shared" si="427"/>
        <v>493.54</v>
      </c>
      <c r="AA435">
        <v>425763196</v>
      </c>
      <c r="AB435">
        <f t="shared" si="428"/>
        <v>921.37217699999997</v>
      </c>
      <c r="AC435">
        <f t="shared" si="429"/>
        <v>0</v>
      </c>
      <c r="AD435">
        <f>ROUND((((SUM(SmtRes!BR878:'SmtRes'!BR883))-(SUM(SmtRes!BS878:'SmtRes'!BS883)))+AE435),6)</f>
        <v>42.814219999999999</v>
      </c>
      <c r="AE435">
        <f>ROUND((SUM(SmtRes!BS878:'SmtRes'!BS883)),6)</f>
        <v>89.158733999999995</v>
      </c>
      <c r="AF435">
        <f>ROUND((SUM(SmtRes!BT878:'SmtRes'!BT883)),6)</f>
        <v>878.55795699999999</v>
      </c>
      <c r="AG435">
        <f t="shared" si="430"/>
        <v>0</v>
      </c>
      <c r="AH435">
        <f>(SUM(SmtRes!BU878:'SmtRes'!BU883))</f>
        <v>1.19448</v>
      </c>
      <c r="AI435">
        <f>(SUM(SmtRes!BV878:'SmtRes'!BV883))</f>
        <v>0.12347999999999999</v>
      </c>
      <c r="AJ435">
        <f t="shared" si="431"/>
        <v>0</v>
      </c>
      <c r="AK435">
        <v>4150.7849560000004</v>
      </c>
      <c r="AL435">
        <v>140.74165600000001</v>
      </c>
      <c r="AM435">
        <v>169.89770000000001</v>
      </c>
      <c r="AN435">
        <v>353.80449999999996</v>
      </c>
      <c r="AO435">
        <v>3486.3411000000001</v>
      </c>
      <c r="AP435">
        <v>0</v>
      </c>
      <c r="AQ435">
        <v>4.74</v>
      </c>
      <c r="AR435">
        <v>0.49</v>
      </c>
      <c r="AS435">
        <v>0</v>
      </c>
      <c r="AT435">
        <v>97</v>
      </c>
      <c r="AU435">
        <v>51</v>
      </c>
      <c r="AV435">
        <v>1</v>
      </c>
      <c r="AW435">
        <v>1</v>
      </c>
      <c r="AZ435">
        <v>1</v>
      </c>
      <c r="BA435">
        <v>1</v>
      </c>
      <c r="BB435">
        <v>1</v>
      </c>
      <c r="BC435">
        <v>1</v>
      </c>
      <c r="BD435" t="s">
        <v>3</v>
      </c>
      <c r="BE435" t="s">
        <v>3</v>
      </c>
      <c r="BF435" t="s">
        <v>3</v>
      </c>
      <c r="BG435" t="s">
        <v>3</v>
      </c>
      <c r="BH435">
        <v>0</v>
      </c>
      <c r="BI435">
        <v>2</v>
      </c>
      <c r="BJ435" t="s">
        <v>646</v>
      </c>
      <c r="BM435">
        <v>108001</v>
      </c>
      <c r="BN435">
        <v>0</v>
      </c>
      <c r="BO435" t="s">
        <v>3</v>
      </c>
      <c r="BP435">
        <v>0</v>
      </c>
      <c r="BQ435">
        <v>3</v>
      </c>
      <c r="BR435">
        <v>0</v>
      </c>
      <c r="BS435">
        <v>1</v>
      </c>
      <c r="BT435">
        <v>1</v>
      </c>
      <c r="BU435">
        <v>1</v>
      </c>
      <c r="BV435">
        <v>1</v>
      </c>
      <c r="BW435">
        <v>1</v>
      </c>
      <c r="BX435">
        <v>1</v>
      </c>
      <c r="BY435" t="s">
        <v>3</v>
      </c>
      <c r="BZ435">
        <v>97</v>
      </c>
      <c r="CA435">
        <v>51</v>
      </c>
      <c r="CB435" t="s">
        <v>516</v>
      </c>
      <c r="CE435">
        <v>0</v>
      </c>
      <c r="CF435">
        <v>0</v>
      </c>
      <c r="CG435">
        <v>0</v>
      </c>
      <c r="CM435">
        <v>0</v>
      </c>
      <c r="CN435" t="s">
        <v>415</v>
      </c>
      <c r="CO435">
        <v>0</v>
      </c>
      <c r="CP435">
        <f t="shared" si="432"/>
        <v>1030.23</v>
      </c>
      <c r="CQ435">
        <f>SUMIF(SmtRes!AQ878:'SmtRes'!AQ883,"=1",SmtRes!AA878:'SmtRes'!AA883)</f>
        <v>57.93</v>
      </c>
      <c r="CR435">
        <f>SUMIF(SmtRes!AQ878:'SmtRes'!AQ883,"=1",SmtRes!AB878:'SmtRes'!AB883)</f>
        <v>506.23</v>
      </c>
      <c r="CS435">
        <f>SUMIF(SmtRes!AQ878:'SmtRes'!AQ883,"=1",SmtRes!AC878:'SmtRes'!AC883)</f>
        <v>722.05</v>
      </c>
      <c r="CT435">
        <f>SUMIF(SmtRes!AQ878:'SmtRes'!AQ883,"=1",SmtRes!AD878:'SmtRes'!AD883)</f>
        <v>1471.03</v>
      </c>
      <c r="CU435">
        <f t="shared" si="433"/>
        <v>0</v>
      </c>
      <c r="CV435">
        <f>SUMIF(SmtRes!AQ878:'SmtRes'!AQ883,"=1",SmtRes!BU878:'SmtRes'!BU883)</f>
        <v>1.19448</v>
      </c>
      <c r="CW435">
        <f>SUMIF(SmtRes!AQ878:'SmtRes'!AQ883,"=1",SmtRes!BV878:'SmtRes'!BV883)</f>
        <v>0.12347999999999999</v>
      </c>
      <c r="CX435">
        <f t="shared" si="434"/>
        <v>0</v>
      </c>
      <c r="CY435">
        <f t="shared" si="435"/>
        <v>938.6884</v>
      </c>
      <c r="CZ435">
        <f t="shared" si="436"/>
        <v>493.53719999999993</v>
      </c>
      <c r="DC435" t="s">
        <v>3</v>
      </c>
      <c r="DD435" t="s">
        <v>157</v>
      </c>
      <c r="DE435" t="s">
        <v>416</v>
      </c>
      <c r="DF435" t="s">
        <v>416</v>
      </c>
      <c r="DG435" t="s">
        <v>416</v>
      </c>
      <c r="DH435" t="s">
        <v>3</v>
      </c>
      <c r="DI435" t="s">
        <v>416</v>
      </c>
      <c r="DJ435" t="s">
        <v>416</v>
      </c>
      <c r="DK435" t="s">
        <v>3</v>
      </c>
      <c r="DL435" t="s">
        <v>3</v>
      </c>
      <c r="DM435" t="s">
        <v>3</v>
      </c>
      <c r="DN435">
        <v>0</v>
      </c>
      <c r="DO435">
        <v>0</v>
      </c>
      <c r="DP435">
        <v>1</v>
      </c>
      <c r="DQ435">
        <v>1</v>
      </c>
      <c r="DU435">
        <v>1013</v>
      </c>
      <c r="DV435" t="s">
        <v>378</v>
      </c>
      <c r="DW435" t="s">
        <v>378</v>
      </c>
      <c r="DX435">
        <v>1</v>
      </c>
      <c r="DZ435" t="s">
        <v>3</v>
      </c>
      <c r="EA435" t="s">
        <v>3</v>
      </c>
      <c r="EB435" t="s">
        <v>3</v>
      </c>
      <c r="EC435" t="s">
        <v>3</v>
      </c>
      <c r="EE435">
        <v>416979905</v>
      </c>
      <c r="EF435">
        <v>3</v>
      </c>
      <c r="EG435" t="s">
        <v>405</v>
      </c>
      <c r="EH435">
        <v>0</v>
      </c>
      <c r="EI435" t="s">
        <v>3</v>
      </c>
      <c r="EJ435">
        <v>2</v>
      </c>
      <c r="EK435">
        <v>108001</v>
      </c>
      <c r="EL435" t="s">
        <v>406</v>
      </c>
      <c r="EM435" t="s">
        <v>407</v>
      </c>
      <c r="EO435" t="s">
        <v>417</v>
      </c>
      <c r="EQ435">
        <v>131072</v>
      </c>
      <c r="ER435">
        <v>0</v>
      </c>
      <c r="ES435">
        <v>0</v>
      </c>
      <c r="ET435">
        <v>0</v>
      </c>
      <c r="EU435">
        <v>0</v>
      </c>
      <c r="EV435">
        <v>0</v>
      </c>
      <c r="EW435">
        <v>4.74</v>
      </c>
      <c r="EX435">
        <v>0.49</v>
      </c>
      <c r="EY435">
        <v>0</v>
      </c>
      <c r="FQ435">
        <v>0</v>
      </c>
      <c r="FR435">
        <v>0</v>
      </c>
      <c r="FS435">
        <v>0</v>
      </c>
      <c r="FX435">
        <v>97</v>
      </c>
      <c r="FY435">
        <v>51</v>
      </c>
      <c r="GA435" t="s">
        <v>3</v>
      </c>
      <c r="GD435">
        <v>1</v>
      </c>
      <c r="GF435">
        <v>250712729</v>
      </c>
      <c r="GG435">
        <v>2</v>
      </c>
      <c r="GH435">
        <v>1</v>
      </c>
      <c r="GI435">
        <v>-2</v>
      </c>
      <c r="GJ435">
        <v>0</v>
      </c>
      <c r="GK435">
        <v>0</v>
      </c>
      <c r="GL435">
        <f t="shared" si="437"/>
        <v>0</v>
      </c>
      <c r="GM435">
        <f t="shared" si="438"/>
        <v>2462.46</v>
      </c>
      <c r="GN435">
        <f t="shared" si="439"/>
        <v>0</v>
      </c>
      <c r="GO435">
        <f t="shared" si="440"/>
        <v>2462.46</v>
      </c>
      <c r="GP435">
        <f t="shared" si="441"/>
        <v>0</v>
      </c>
      <c r="GR435">
        <v>0</v>
      </c>
      <c r="GS435">
        <v>0</v>
      </c>
      <c r="GT435">
        <v>0</v>
      </c>
      <c r="GU435" t="s">
        <v>3</v>
      </c>
      <c r="GV435">
        <f t="shared" si="442"/>
        <v>0</v>
      </c>
      <c r="GW435">
        <v>1</v>
      </c>
      <c r="GX435">
        <f t="shared" si="443"/>
        <v>0</v>
      </c>
      <c r="HA435">
        <v>0</v>
      </c>
      <c r="HB435">
        <v>0</v>
      </c>
      <c r="HC435">
        <f t="shared" si="444"/>
        <v>0</v>
      </c>
      <c r="HE435" t="s">
        <v>3</v>
      </c>
      <c r="HF435" t="s">
        <v>3</v>
      </c>
      <c r="HM435" t="s">
        <v>3</v>
      </c>
      <c r="HN435" t="s">
        <v>408</v>
      </c>
      <c r="HO435" t="s">
        <v>409</v>
      </c>
      <c r="HP435" t="s">
        <v>406</v>
      </c>
      <c r="HQ435" t="s">
        <v>406</v>
      </c>
      <c r="HS435">
        <v>0</v>
      </c>
      <c r="IK435">
        <v>0</v>
      </c>
    </row>
    <row r="436" spans="1:245" x14ac:dyDescent="0.2">
      <c r="A436">
        <v>17</v>
      </c>
      <c r="B436">
        <v>1</v>
      </c>
      <c r="C436">
        <f>ROW(SmtRes!A889)</f>
        <v>889</v>
      </c>
      <c r="D436">
        <f>ROW(EtalonRes!A889)</f>
        <v>889</v>
      </c>
      <c r="E436" t="s">
        <v>647</v>
      </c>
      <c r="F436" t="s">
        <v>644</v>
      </c>
      <c r="G436" t="s">
        <v>648</v>
      </c>
      <c r="H436" t="s">
        <v>378</v>
      </c>
      <c r="I436">
        <f t="shared" si="422"/>
        <v>1</v>
      </c>
      <c r="J436">
        <v>0</v>
      </c>
      <c r="K436">
        <f t="shared" si="423"/>
        <v>1</v>
      </c>
      <c r="O436">
        <f t="shared" si="424"/>
        <v>3434.09</v>
      </c>
      <c r="P436">
        <f>SUMIF(SmtRes!AQ884:'SmtRes'!AQ889,"=1",SmtRes!DF884:'SmtRes'!DF889)</f>
        <v>0</v>
      </c>
      <c r="Q436">
        <f>SUMIF(SmtRes!AQ884:'SmtRes'!AQ889,"=1",SmtRes!DG884:'SmtRes'!DG889)</f>
        <v>208.36</v>
      </c>
      <c r="R436">
        <f>SUMIF(SmtRes!AQ884:'SmtRes'!AQ889,"=1",SmtRes!DH884:'SmtRes'!DH889)</f>
        <v>297.2</v>
      </c>
      <c r="S436">
        <f>SUMIF(SmtRes!AQ884:'SmtRes'!AQ889,"=1",SmtRes!DI884:'SmtRes'!DI889)</f>
        <v>2928.5299999999997</v>
      </c>
      <c r="T436">
        <f t="shared" si="425"/>
        <v>0</v>
      </c>
      <c r="U436">
        <f>SUMIF(SmtRes!AQ884:'SmtRes'!AQ889,"=1",SmtRes!CV884:'SmtRes'!CV889)</f>
        <v>3.9815999999999998</v>
      </c>
      <c r="V436">
        <f>SUMIF(SmtRes!AQ884:'SmtRes'!AQ889,"=1",SmtRes!CW884:'SmtRes'!CW889)</f>
        <v>0.41160000000000002</v>
      </c>
      <c r="W436">
        <f t="shared" si="426"/>
        <v>0</v>
      </c>
      <c r="X436">
        <f t="shared" si="427"/>
        <v>3128.96</v>
      </c>
      <c r="Y436">
        <f t="shared" si="427"/>
        <v>1645.12</v>
      </c>
      <c r="AA436">
        <v>425763196</v>
      </c>
      <c r="AB436">
        <f t="shared" si="428"/>
        <v>3071.2405920000001</v>
      </c>
      <c r="AC436">
        <f t="shared" si="429"/>
        <v>0</v>
      </c>
      <c r="AD436">
        <f>ROUND((((SUM(SmtRes!BR884:'SmtRes'!BR889))-(SUM(SmtRes!BS884:'SmtRes'!BS889)))+AE436),6)</f>
        <v>142.714068</v>
      </c>
      <c r="AE436">
        <f>ROUND((SUM(SmtRes!BS884:'SmtRes'!BS889)),6)</f>
        <v>297.19578000000001</v>
      </c>
      <c r="AF436">
        <f>ROUND((SUM(SmtRes!BT884:'SmtRes'!BT889)),6)</f>
        <v>2928.5265239999999</v>
      </c>
      <c r="AG436">
        <f t="shared" si="430"/>
        <v>0</v>
      </c>
      <c r="AH436">
        <f>(SUM(SmtRes!BU884:'SmtRes'!BU889))</f>
        <v>3.9816000000000003</v>
      </c>
      <c r="AI436">
        <f>(SUM(SmtRes!BV884:'SmtRes'!BV889))</f>
        <v>0.41159999999999997</v>
      </c>
      <c r="AJ436">
        <f t="shared" si="431"/>
        <v>0</v>
      </c>
      <c r="AK436">
        <v>4150.7849560000004</v>
      </c>
      <c r="AL436">
        <v>140.74165600000001</v>
      </c>
      <c r="AM436">
        <v>169.89770000000001</v>
      </c>
      <c r="AN436">
        <v>353.80449999999996</v>
      </c>
      <c r="AO436">
        <v>3486.3411000000001</v>
      </c>
      <c r="AP436">
        <v>0</v>
      </c>
      <c r="AQ436">
        <v>4.74</v>
      </c>
      <c r="AR436">
        <v>0.49</v>
      </c>
      <c r="AS436">
        <v>0</v>
      </c>
      <c r="AT436">
        <v>97</v>
      </c>
      <c r="AU436">
        <v>51</v>
      </c>
      <c r="AV436">
        <v>1</v>
      </c>
      <c r="AW436">
        <v>1</v>
      </c>
      <c r="AZ436">
        <v>1</v>
      </c>
      <c r="BA436">
        <v>1</v>
      </c>
      <c r="BB436">
        <v>1</v>
      </c>
      <c r="BC436">
        <v>1</v>
      </c>
      <c r="BD436" t="s">
        <v>3</v>
      </c>
      <c r="BE436" t="s">
        <v>3</v>
      </c>
      <c r="BF436" t="s">
        <v>3</v>
      </c>
      <c r="BG436" t="s">
        <v>3</v>
      </c>
      <c r="BH436">
        <v>0</v>
      </c>
      <c r="BI436">
        <v>2</v>
      </c>
      <c r="BJ436" t="s">
        <v>646</v>
      </c>
      <c r="BM436">
        <v>108001</v>
      </c>
      <c r="BN436">
        <v>0</v>
      </c>
      <c r="BO436" t="s">
        <v>3</v>
      </c>
      <c r="BP436">
        <v>0</v>
      </c>
      <c r="BQ436">
        <v>3</v>
      </c>
      <c r="BR436">
        <v>0</v>
      </c>
      <c r="BS436">
        <v>1</v>
      </c>
      <c r="BT436">
        <v>1</v>
      </c>
      <c r="BU436">
        <v>1</v>
      </c>
      <c r="BV436">
        <v>1</v>
      </c>
      <c r="BW436">
        <v>1</v>
      </c>
      <c r="BX436">
        <v>1</v>
      </c>
      <c r="BY436" t="s">
        <v>3</v>
      </c>
      <c r="BZ436">
        <v>97</v>
      </c>
      <c r="CA436">
        <v>51</v>
      </c>
      <c r="CB436" t="s">
        <v>3</v>
      </c>
      <c r="CE436">
        <v>0</v>
      </c>
      <c r="CF436">
        <v>0</v>
      </c>
      <c r="CG436">
        <v>0</v>
      </c>
      <c r="CM436">
        <v>0</v>
      </c>
      <c r="CN436" t="s">
        <v>3</v>
      </c>
      <c r="CO436">
        <v>0</v>
      </c>
      <c r="CP436">
        <f t="shared" si="432"/>
        <v>3434.0899999999997</v>
      </c>
      <c r="CQ436">
        <f>SUMIF(SmtRes!AQ884:'SmtRes'!AQ889,"=1",SmtRes!AA884:'SmtRes'!AA889)</f>
        <v>57.93</v>
      </c>
      <c r="CR436">
        <f>SUMIF(SmtRes!AQ884:'SmtRes'!AQ889,"=1",SmtRes!AB884:'SmtRes'!AB889)</f>
        <v>506.23</v>
      </c>
      <c r="CS436">
        <f>SUMIF(SmtRes!AQ884:'SmtRes'!AQ889,"=1",SmtRes!AC884:'SmtRes'!AC889)</f>
        <v>722.05</v>
      </c>
      <c r="CT436">
        <f>SUMIF(SmtRes!AQ884:'SmtRes'!AQ889,"=1",SmtRes!AD884:'SmtRes'!AD889)</f>
        <v>1471.03</v>
      </c>
      <c r="CU436">
        <f t="shared" si="433"/>
        <v>0</v>
      </c>
      <c r="CV436">
        <f>SUMIF(SmtRes!AQ884:'SmtRes'!AQ889,"=1",SmtRes!BU884:'SmtRes'!BU889)</f>
        <v>3.9816000000000003</v>
      </c>
      <c r="CW436">
        <f>SUMIF(SmtRes!AQ884:'SmtRes'!AQ889,"=1",SmtRes!BV884:'SmtRes'!BV889)</f>
        <v>0.41159999999999997</v>
      </c>
      <c r="CX436">
        <f t="shared" si="434"/>
        <v>0</v>
      </c>
      <c r="CY436">
        <f t="shared" si="435"/>
        <v>3128.9580999999994</v>
      </c>
      <c r="CZ436">
        <f t="shared" si="436"/>
        <v>1645.1222999999998</v>
      </c>
      <c r="DC436" t="s">
        <v>3</v>
      </c>
      <c r="DD436" t="s">
        <v>21</v>
      </c>
      <c r="DE436" t="s">
        <v>366</v>
      </c>
      <c r="DF436" t="s">
        <v>366</v>
      </c>
      <c r="DG436" t="s">
        <v>366</v>
      </c>
      <c r="DH436" t="s">
        <v>3</v>
      </c>
      <c r="DI436" t="s">
        <v>366</v>
      </c>
      <c r="DJ436" t="s">
        <v>366</v>
      </c>
      <c r="DK436" t="s">
        <v>3</v>
      </c>
      <c r="DL436" t="s">
        <v>3</v>
      </c>
      <c r="DM436" t="s">
        <v>3</v>
      </c>
      <c r="DN436">
        <v>0</v>
      </c>
      <c r="DO436">
        <v>0</v>
      </c>
      <c r="DP436">
        <v>1</v>
      </c>
      <c r="DQ436">
        <v>1</v>
      </c>
      <c r="DU436">
        <v>1013</v>
      </c>
      <c r="DV436" t="s">
        <v>378</v>
      </c>
      <c r="DW436" t="s">
        <v>378</v>
      </c>
      <c r="DX436">
        <v>1</v>
      </c>
      <c r="DZ436" t="s">
        <v>3</v>
      </c>
      <c r="EA436" t="s">
        <v>3</v>
      </c>
      <c r="EB436" t="s">
        <v>3</v>
      </c>
      <c r="EC436" t="s">
        <v>3</v>
      </c>
      <c r="EE436">
        <v>416979905</v>
      </c>
      <c r="EF436">
        <v>3</v>
      </c>
      <c r="EG436" t="s">
        <v>405</v>
      </c>
      <c r="EH436">
        <v>0</v>
      </c>
      <c r="EI436" t="s">
        <v>3</v>
      </c>
      <c r="EJ436">
        <v>2</v>
      </c>
      <c r="EK436">
        <v>108001</v>
      </c>
      <c r="EL436" t="s">
        <v>406</v>
      </c>
      <c r="EM436" t="s">
        <v>407</v>
      </c>
      <c r="EO436" t="s">
        <v>3</v>
      </c>
      <c r="EQ436">
        <v>131072</v>
      </c>
      <c r="ER436">
        <v>0</v>
      </c>
      <c r="ES436">
        <v>0</v>
      </c>
      <c r="ET436">
        <v>0</v>
      </c>
      <c r="EU436">
        <v>0</v>
      </c>
      <c r="EV436">
        <v>0</v>
      </c>
      <c r="EW436">
        <v>4.74</v>
      </c>
      <c r="EX436">
        <v>0.49</v>
      </c>
      <c r="EY436">
        <v>0</v>
      </c>
      <c r="FQ436">
        <v>0</v>
      </c>
      <c r="FR436">
        <v>0</v>
      </c>
      <c r="FS436">
        <v>0</v>
      </c>
      <c r="FX436">
        <v>97</v>
      </c>
      <c r="FY436">
        <v>51</v>
      </c>
      <c r="GA436" t="s">
        <v>3</v>
      </c>
      <c r="GD436">
        <v>1</v>
      </c>
      <c r="GF436">
        <v>751987835</v>
      </c>
      <c r="GG436">
        <v>2</v>
      </c>
      <c r="GH436">
        <v>1</v>
      </c>
      <c r="GI436">
        <v>-2</v>
      </c>
      <c r="GJ436">
        <v>0</v>
      </c>
      <c r="GK436">
        <v>0</v>
      </c>
      <c r="GL436">
        <f t="shared" si="437"/>
        <v>0</v>
      </c>
      <c r="GM436">
        <f t="shared" si="438"/>
        <v>8208.17</v>
      </c>
      <c r="GN436">
        <f t="shared" si="439"/>
        <v>0</v>
      </c>
      <c r="GO436">
        <f t="shared" si="440"/>
        <v>8208.17</v>
      </c>
      <c r="GP436">
        <f t="shared" si="441"/>
        <v>0</v>
      </c>
      <c r="GR436">
        <v>0</v>
      </c>
      <c r="GS436">
        <v>0</v>
      </c>
      <c r="GT436">
        <v>0</v>
      </c>
      <c r="GU436" t="s">
        <v>3</v>
      </c>
      <c r="GV436">
        <f t="shared" si="442"/>
        <v>0</v>
      </c>
      <c r="GW436">
        <v>1</v>
      </c>
      <c r="GX436">
        <f t="shared" si="443"/>
        <v>0</v>
      </c>
      <c r="HA436">
        <v>0</v>
      </c>
      <c r="HB436">
        <v>0</v>
      </c>
      <c r="HC436">
        <f t="shared" si="444"/>
        <v>0</v>
      </c>
      <c r="HE436" t="s">
        <v>3</v>
      </c>
      <c r="HF436" t="s">
        <v>3</v>
      </c>
      <c r="HM436" t="s">
        <v>3</v>
      </c>
      <c r="HN436" t="s">
        <v>408</v>
      </c>
      <c r="HO436" t="s">
        <v>409</v>
      </c>
      <c r="HP436" t="s">
        <v>406</v>
      </c>
      <c r="HQ436" t="s">
        <v>406</v>
      </c>
      <c r="HS436">
        <v>0</v>
      </c>
      <c r="IK436">
        <v>0</v>
      </c>
    </row>
    <row r="437" spans="1:245" x14ac:dyDescent="0.2">
      <c r="A437">
        <v>17</v>
      </c>
      <c r="B437">
        <v>1</v>
      </c>
      <c r="C437">
        <f>ROW(SmtRes!A895)</f>
        <v>895</v>
      </c>
      <c r="D437">
        <f>ROW(EtalonRes!A895)</f>
        <v>895</v>
      </c>
      <c r="E437" t="s">
        <v>649</v>
      </c>
      <c r="F437" t="s">
        <v>650</v>
      </c>
      <c r="G437" t="s">
        <v>651</v>
      </c>
      <c r="H437" t="s">
        <v>378</v>
      </c>
      <c r="I437">
        <f t="shared" si="422"/>
        <v>1</v>
      </c>
      <c r="J437">
        <v>0</v>
      </c>
      <c r="K437">
        <f t="shared" si="423"/>
        <v>1</v>
      </c>
      <c r="O437">
        <f t="shared" si="424"/>
        <v>1260.07</v>
      </c>
      <c r="P437">
        <f>SUMIF(SmtRes!AQ890:'SmtRes'!AQ895,"=1",SmtRes!DF890:'SmtRes'!DF895)</f>
        <v>0</v>
      </c>
      <c r="Q437">
        <f>SUMIF(SmtRes!AQ890:'SmtRes'!AQ895,"=1",SmtRes!DG890:'SmtRes'!DG895)</f>
        <v>62.51</v>
      </c>
      <c r="R437">
        <f>SUMIF(SmtRes!AQ890:'SmtRes'!AQ895,"=1",SmtRes!DH890:'SmtRes'!DH895)</f>
        <v>89.16</v>
      </c>
      <c r="S437">
        <f>SUMIF(SmtRes!AQ890:'SmtRes'!AQ895,"=1",SmtRes!DI890:'SmtRes'!DI895)</f>
        <v>1108.4000000000001</v>
      </c>
      <c r="T437">
        <f t="shared" si="425"/>
        <v>0</v>
      </c>
      <c r="U437">
        <f>SUMIF(SmtRes!AQ890:'SmtRes'!AQ895,"=1",SmtRes!CV890:'SmtRes'!CV895)</f>
        <v>1.5069600000000001</v>
      </c>
      <c r="V437">
        <f>SUMIF(SmtRes!AQ890:'SmtRes'!AQ895,"=1",SmtRes!CW890:'SmtRes'!CW895)</f>
        <v>0.12348000000000001</v>
      </c>
      <c r="W437">
        <f t="shared" si="426"/>
        <v>0</v>
      </c>
      <c r="X437">
        <f t="shared" si="427"/>
        <v>1161.6300000000001</v>
      </c>
      <c r="Y437">
        <f t="shared" si="427"/>
        <v>610.76</v>
      </c>
      <c r="AA437">
        <v>425763196</v>
      </c>
      <c r="AB437">
        <f t="shared" si="428"/>
        <v>1151.2059039999999</v>
      </c>
      <c r="AC437">
        <f t="shared" si="429"/>
        <v>0</v>
      </c>
      <c r="AD437">
        <f>ROUND((((SUM(SmtRes!BR890:'SmtRes'!BR895))-(SUM(SmtRes!BS890:'SmtRes'!BS895)))+AE437),6)</f>
        <v>42.814219999999999</v>
      </c>
      <c r="AE437">
        <f>ROUND((SUM(SmtRes!BS890:'SmtRes'!BS895)),6)</f>
        <v>89.158733999999995</v>
      </c>
      <c r="AF437">
        <f>ROUND((SUM(SmtRes!BT890:'SmtRes'!BT895)),6)</f>
        <v>1108.3916839999999</v>
      </c>
      <c r="AG437">
        <f t="shared" si="430"/>
        <v>0</v>
      </c>
      <c r="AH437">
        <f>(SUM(SmtRes!BU890:'SmtRes'!BU895))</f>
        <v>1.5069600000000001</v>
      </c>
      <c r="AI437">
        <f>(SUM(SmtRes!BV890:'SmtRes'!BV895))</f>
        <v>0.12347999999999999</v>
      </c>
      <c r="AJ437">
        <f t="shared" si="431"/>
        <v>0</v>
      </c>
      <c r="AK437">
        <v>5100.1317640000007</v>
      </c>
      <c r="AL437">
        <v>178.04986400000001</v>
      </c>
      <c r="AM437">
        <v>169.89770000000001</v>
      </c>
      <c r="AN437">
        <v>353.80449999999996</v>
      </c>
      <c r="AO437">
        <v>4398.3797000000004</v>
      </c>
      <c r="AP437">
        <v>0</v>
      </c>
      <c r="AQ437">
        <v>5.98</v>
      </c>
      <c r="AR437">
        <v>0.49</v>
      </c>
      <c r="AS437">
        <v>0</v>
      </c>
      <c r="AT437">
        <v>97</v>
      </c>
      <c r="AU437">
        <v>51</v>
      </c>
      <c r="AV437">
        <v>1</v>
      </c>
      <c r="AW437">
        <v>1</v>
      </c>
      <c r="AZ437">
        <v>1</v>
      </c>
      <c r="BA437">
        <v>1</v>
      </c>
      <c r="BB437">
        <v>1</v>
      </c>
      <c r="BC437">
        <v>1</v>
      </c>
      <c r="BD437" t="s">
        <v>3</v>
      </c>
      <c r="BE437" t="s">
        <v>3</v>
      </c>
      <c r="BF437" t="s">
        <v>3</v>
      </c>
      <c r="BG437" t="s">
        <v>3</v>
      </c>
      <c r="BH437">
        <v>0</v>
      </c>
      <c r="BI437">
        <v>2</v>
      </c>
      <c r="BJ437" t="s">
        <v>652</v>
      </c>
      <c r="BM437">
        <v>108001</v>
      </c>
      <c r="BN437">
        <v>0</v>
      </c>
      <c r="BO437" t="s">
        <v>3</v>
      </c>
      <c r="BP437">
        <v>0</v>
      </c>
      <c r="BQ437">
        <v>3</v>
      </c>
      <c r="BR437">
        <v>0</v>
      </c>
      <c r="BS437">
        <v>1</v>
      </c>
      <c r="BT437">
        <v>1</v>
      </c>
      <c r="BU437">
        <v>1</v>
      </c>
      <c r="BV437">
        <v>1</v>
      </c>
      <c r="BW437">
        <v>1</v>
      </c>
      <c r="BX437">
        <v>1</v>
      </c>
      <c r="BY437" t="s">
        <v>3</v>
      </c>
      <c r="BZ437">
        <v>97</v>
      </c>
      <c r="CA437">
        <v>51</v>
      </c>
      <c r="CB437" t="s">
        <v>516</v>
      </c>
      <c r="CE437">
        <v>0</v>
      </c>
      <c r="CF437">
        <v>0</v>
      </c>
      <c r="CG437">
        <v>0</v>
      </c>
      <c r="CM437">
        <v>0</v>
      </c>
      <c r="CN437" t="s">
        <v>415</v>
      </c>
      <c r="CO437">
        <v>0</v>
      </c>
      <c r="CP437">
        <f t="shared" si="432"/>
        <v>1260.0700000000002</v>
      </c>
      <c r="CQ437">
        <f>SUMIF(SmtRes!AQ890:'SmtRes'!AQ895,"=1",SmtRes!AA890:'SmtRes'!AA895)</f>
        <v>57.93</v>
      </c>
      <c r="CR437">
        <f>SUMIF(SmtRes!AQ890:'SmtRes'!AQ895,"=1",SmtRes!AB890:'SmtRes'!AB895)</f>
        <v>506.23</v>
      </c>
      <c r="CS437">
        <f>SUMIF(SmtRes!AQ890:'SmtRes'!AQ895,"=1",SmtRes!AC890:'SmtRes'!AC895)</f>
        <v>722.05</v>
      </c>
      <c r="CT437">
        <f>SUMIF(SmtRes!AQ890:'SmtRes'!AQ895,"=1",SmtRes!AD890:'SmtRes'!AD895)</f>
        <v>1471.03</v>
      </c>
      <c r="CU437">
        <f t="shared" si="433"/>
        <v>0</v>
      </c>
      <c r="CV437">
        <f>SUMIF(SmtRes!AQ890:'SmtRes'!AQ895,"=1",SmtRes!BU890:'SmtRes'!BU895)</f>
        <v>1.5069600000000001</v>
      </c>
      <c r="CW437">
        <f>SUMIF(SmtRes!AQ890:'SmtRes'!AQ895,"=1",SmtRes!BV890:'SmtRes'!BV895)</f>
        <v>0.12347999999999999</v>
      </c>
      <c r="CX437">
        <f t="shared" si="434"/>
        <v>0</v>
      </c>
      <c r="CY437">
        <f t="shared" si="435"/>
        <v>1161.6332000000002</v>
      </c>
      <c r="CZ437">
        <f t="shared" si="436"/>
        <v>610.75560000000007</v>
      </c>
      <c r="DC437" t="s">
        <v>3</v>
      </c>
      <c r="DD437" t="s">
        <v>157</v>
      </c>
      <c r="DE437" t="s">
        <v>416</v>
      </c>
      <c r="DF437" t="s">
        <v>416</v>
      </c>
      <c r="DG437" t="s">
        <v>416</v>
      </c>
      <c r="DH437" t="s">
        <v>3</v>
      </c>
      <c r="DI437" t="s">
        <v>416</v>
      </c>
      <c r="DJ437" t="s">
        <v>416</v>
      </c>
      <c r="DK437" t="s">
        <v>3</v>
      </c>
      <c r="DL437" t="s">
        <v>3</v>
      </c>
      <c r="DM437" t="s">
        <v>3</v>
      </c>
      <c r="DN437">
        <v>0</v>
      </c>
      <c r="DO437">
        <v>0</v>
      </c>
      <c r="DP437">
        <v>1</v>
      </c>
      <c r="DQ437">
        <v>1</v>
      </c>
      <c r="DU437">
        <v>1013</v>
      </c>
      <c r="DV437" t="s">
        <v>378</v>
      </c>
      <c r="DW437" t="s">
        <v>378</v>
      </c>
      <c r="DX437">
        <v>1</v>
      </c>
      <c r="DZ437" t="s">
        <v>3</v>
      </c>
      <c r="EA437" t="s">
        <v>3</v>
      </c>
      <c r="EB437" t="s">
        <v>3</v>
      </c>
      <c r="EC437" t="s">
        <v>3</v>
      </c>
      <c r="EE437">
        <v>416979905</v>
      </c>
      <c r="EF437">
        <v>3</v>
      </c>
      <c r="EG437" t="s">
        <v>405</v>
      </c>
      <c r="EH437">
        <v>0</v>
      </c>
      <c r="EI437" t="s">
        <v>3</v>
      </c>
      <c r="EJ437">
        <v>2</v>
      </c>
      <c r="EK437">
        <v>108001</v>
      </c>
      <c r="EL437" t="s">
        <v>406</v>
      </c>
      <c r="EM437" t="s">
        <v>407</v>
      </c>
      <c r="EO437" t="s">
        <v>417</v>
      </c>
      <c r="EQ437">
        <v>131072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5.98</v>
      </c>
      <c r="EX437">
        <v>0.49</v>
      </c>
      <c r="EY437">
        <v>0</v>
      </c>
      <c r="FQ437">
        <v>0</v>
      </c>
      <c r="FR437">
        <v>0</v>
      </c>
      <c r="FS437">
        <v>0</v>
      </c>
      <c r="FX437">
        <v>97</v>
      </c>
      <c r="FY437">
        <v>51</v>
      </c>
      <c r="GA437" t="s">
        <v>3</v>
      </c>
      <c r="GD437">
        <v>1</v>
      </c>
      <c r="GF437">
        <v>-1036249771</v>
      </c>
      <c r="GG437">
        <v>2</v>
      </c>
      <c r="GH437">
        <v>1</v>
      </c>
      <c r="GI437">
        <v>-2</v>
      </c>
      <c r="GJ437">
        <v>0</v>
      </c>
      <c r="GK437">
        <v>0</v>
      </c>
      <c r="GL437">
        <f t="shared" si="437"/>
        <v>0</v>
      </c>
      <c r="GM437">
        <f t="shared" si="438"/>
        <v>3032.46</v>
      </c>
      <c r="GN437">
        <f t="shared" si="439"/>
        <v>0</v>
      </c>
      <c r="GO437">
        <f t="shared" si="440"/>
        <v>3032.46</v>
      </c>
      <c r="GP437">
        <f t="shared" si="441"/>
        <v>0</v>
      </c>
      <c r="GR437">
        <v>0</v>
      </c>
      <c r="GS437">
        <v>0</v>
      </c>
      <c r="GT437">
        <v>0</v>
      </c>
      <c r="GU437" t="s">
        <v>3</v>
      </c>
      <c r="GV437">
        <f t="shared" si="442"/>
        <v>0</v>
      </c>
      <c r="GW437">
        <v>1</v>
      </c>
      <c r="GX437">
        <f t="shared" si="443"/>
        <v>0</v>
      </c>
      <c r="HA437">
        <v>0</v>
      </c>
      <c r="HB437">
        <v>0</v>
      </c>
      <c r="HC437">
        <f t="shared" si="444"/>
        <v>0</v>
      </c>
      <c r="HE437" t="s">
        <v>3</v>
      </c>
      <c r="HF437" t="s">
        <v>3</v>
      </c>
      <c r="HM437" t="s">
        <v>3</v>
      </c>
      <c r="HN437" t="s">
        <v>408</v>
      </c>
      <c r="HO437" t="s">
        <v>409</v>
      </c>
      <c r="HP437" t="s">
        <v>406</v>
      </c>
      <c r="HQ437" t="s">
        <v>406</v>
      </c>
      <c r="HS437">
        <v>0</v>
      </c>
      <c r="IK437">
        <v>0</v>
      </c>
    </row>
    <row r="438" spans="1:245" x14ac:dyDescent="0.2">
      <c r="A438">
        <v>17</v>
      </c>
      <c r="B438">
        <v>1</v>
      </c>
      <c r="C438">
        <f>ROW(SmtRes!A901)</f>
        <v>901</v>
      </c>
      <c r="D438">
        <f>ROW(EtalonRes!A901)</f>
        <v>901</v>
      </c>
      <c r="E438" t="s">
        <v>653</v>
      </c>
      <c r="F438" t="s">
        <v>650</v>
      </c>
      <c r="G438" t="s">
        <v>654</v>
      </c>
      <c r="H438" t="s">
        <v>378</v>
      </c>
      <c r="I438">
        <f t="shared" si="422"/>
        <v>1</v>
      </c>
      <c r="J438">
        <v>0</v>
      </c>
      <c r="K438">
        <f t="shared" si="423"/>
        <v>1</v>
      </c>
      <c r="O438">
        <f t="shared" si="424"/>
        <v>4200.2</v>
      </c>
      <c r="P438">
        <f>SUMIF(SmtRes!AQ896:'SmtRes'!AQ901,"=1",SmtRes!DF896:'SmtRes'!DF901)</f>
        <v>0</v>
      </c>
      <c r="Q438">
        <f>SUMIF(SmtRes!AQ896:'SmtRes'!AQ901,"=1",SmtRes!DG896:'SmtRes'!DG901)</f>
        <v>208.36</v>
      </c>
      <c r="R438">
        <f>SUMIF(SmtRes!AQ896:'SmtRes'!AQ901,"=1",SmtRes!DH896:'SmtRes'!DH901)</f>
        <v>297.2</v>
      </c>
      <c r="S438">
        <f>SUMIF(SmtRes!AQ896:'SmtRes'!AQ901,"=1",SmtRes!DI896:'SmtRes'!DI901)</f>
        <v>3694.6400000000003</v>
      </c>
      <c r="T438">
        <f t="shared" si="425"/>
        <v>0</v>
      </c>
      <c r="U438">
        <f>SUMIF(SmtRes!AQ896:'SmtRes'!AQ901,"=1",SmtRes!CV896:'SmtRes'!CV901)</f>
        <v>5.0232000000000001</v>
      </c>
      <c r="V438">
        <f>SUMIF(SmtRes!AQ896:'SmtRes'!AQ901,"=1",SmtRes!CW896:'SmtRes'!CW901)</f>
        <v>0.41160000000000002</v>
      </c>
      <c r="W438">
        <f t="shared" si="426"/>
        <v>0</v>
      </c>
      <c r="X438">
        <f t="shared" si="427"/>
        <v>3872.08</v>
      </c>
      <c r="Y438">
        <f t="shared" si="427"/>
        <v>2035.84</v>
      </c>
      <c r="AA438">
        <v>425763196</v>
      </c>
      <c r="AB438">
        <f t="shared" si="428"/>
        <v>3837.353016</v>
      </c>
      <c r="AC438">
        <f t="shared" si="429"/>
        <v>0</v>
      </c>
      <c r="AD438">
        <f>ROUND((((SUM(SmtRes!BR896:'SmtRes'!BR901))-(SUM(SmtRes!BS896:'SmtRes'!BS901)))+AE438),6)</f>
        <v>142.714068</v>
      </c>
      <c r="AE438">
        <f>ROUND((SUM(SmtRes!BS896:'SmtRes'!BS901)),6)</f>
        <v>297.19578000000001</v>
      </c>
      <c r="AF438">
        <f>ROUND((SUM(SmtRes!BT896:'SmtRes'!BT901)),6)</f>
        <v>3694.6389479999998</v>
      </c>
      <c r="AG438">
        <f t="shared" si="430"/>
        <v>0</v>
      </c>
      <c r="AH438">
        <f>(SUM(SmtRes!BU896:'SmtRes'!BU901))</f>
        <v>5.0232000000000001</v>
      </c>
      <c r="AI438">
        <f>(SUM(SmtRes!BV896:'SmtRes'!BV901))</f>
        <v>0.41159999999999997</v>
      </c>
      <c r="AJ438">
        <f t="shared" si="431"/>
        <v>0</v>
      </c>
      <c r="AK438">
        <v>5100.1317640000007</v>
      </c>
      <c r="AL438">
        <v>178.04986400000001</v>
      </c>
      <c r="AM438">
        <v>169.89770000000001</v>
      </c>
      <c r="AN438">
        <v>353.80449999999996</v>
      </c>
      <c r="AO438">
        <v>4398.3797000000004</v>
      </c>
      <c r="AP438">
        <v>0</v>
      </c>
      <c r="AQ438">
        <v>5.98</v>
      </c>
      <c r="AR438">
        <v>0.49</v>
      </c>
      <c r="AS438">
        <v>0</v>
      </c>
      <c r="AT438">
        <v>97</v>
      </c>
      <c r="AU438">
        <v>51</v>
      </c>
      <c r="AV438">
        <v>1</v>
      </c>
      <c r="AW438">
        <v>1</v>
      </c>
      <c r="AZ438">
        <v>1</v>
      </c>
      <c r="BA438">
        <v>1</v>
      </c>
      <c r="BB438">
        <v>1</v>
      </c>
      <c r="BC438">
        <v>1</v>
      </c>
      <c r="BD438" t="s">
        <v>3</v>
      </c>
      <c r="BE438" t="s">
        <v>3</v>
      </c>
      <c r="BF438" t="s">
        <v>3</v>
      </c>
      <c r="BG438" t="s">
        <v>3</v>
      </c>
      <c r="BH438">
        <v>0</v>
      </c>
      <c r="BI438">
        <v>2</v>
      </c>
      <c r="BJ438" t="s">
        <v>652</v>
      </c>
      <c r="BM438">
        <v>108001</v>
      </c>
      <c r="BN438">
        <v>0</v>
      </c>
      <c r="BO438" t="s">
        <v>3</v>
      </c>
      <c r="BP438">
        <v>0</v>
      </c>
      <c r="BQ438">
        <v>3</v>
      </c>
      <c r="BR438">
        <v>0</v>
      </c>
      <c r="BS438">
        <v>1</v>
      </c>
      <c r="BT438">
        <v>1</v>
      </c>
      <c r="BU438">
        <v>1</v>
      </c>
      <c r="BV438">
        <v>1</v>
      </c>
      <c r="BW438">
        <v>1</v>
      </c>
      <c r="BX438">
        <v>1</v>
      </c>
      <c r="BY438" t="s">
        <v>3</v>
      </c>
      <c r="BZ438">
        <v>97</v>
      </c>
      <c r="CA438">
        <v>51</v>
      </c>
      <c r="CB438" t="s">
        <v>3</v>
      </c>
      <c r="CE438">
        <v>0</v>
      </c>
      <c r="CF438">
        <v>0</v>
      </c>
      <c r="CG438">
        <v>0</v>
      </c>
      <c r="CM438">
        <v>0</v>
      </c>
      <c r="CN438" t="s">
        <v>3</v>
      </c>
      <c r="CO438">
        <v>0</v>
      </c>
      <c r="CP438">
        <f t="shared" si="432"/>
        <v>4200.2000000000007</v>
      </c>
      <c r="CQ438">
        <f>SUMIF(SmtRes!AQ896:'SmtRes'!AQ901,"=1",SmtRes!AA896:'SmtRes'!AA901)</f>
        <v>57.93</v>
      </c>
      <c r="CR438">
        <f>SUMIF(SmtRes!AQ896:'SmtRes'!AQ901,"=1",SmtRes!AB896:'SmtRes'!AB901)</f>
        <v>506.23</v>
      </c>
      <c r="CS438">
        <f>SUMIF(SmtRes!AQ896:'SmtRes'!AQ901,"=1",SmtRes!AC896:'SmtRes'!AC901)</f>
        <v>722.05</v>
      </c>
      <c r="CT438">
        <f>SUMIF(SmtRes!AQ896:'SmtRes'!AQ901,"=1",SmtRes!AD896:'SmtRes'!AD901)</f>
        <v>1471.03</v>
      </c>
      <c r="CU438">
        <f t="shared" si="433"/>
        <v>0</v>
      </c>
      <c r="CV438">
        <f>SUMIF(SmtRes!AQ896:'SmtRes'!AQ901,"=1",SmtRes!BU896:'SmtRes'!BU901)</f>
        <v>5.0232000000000001</v>
      </c>
      <c r="CW438">
        <f>SUMIF(SmtRes!AQ896:'SmtRes'!AQ901,"=1",SmtRes!BV896:'SmtRes'!BV901)</f>
        <v>0.41159999999999997</v>
      </c>
      <c r="CX438">
        <f t="shared" si="434"/>
        <v>0</v>
      </c>
      <c r="CY438">
        <f t="shared" si="435"/>
        <v>3872.0848000000005</v>
      </c>
      <c r="CZ438">
        <f t="shared" si="436"/>
        <v>2035.8383999999999</v>
      </c>
      <c r="DC438" t="s">
        <v>3</v>
      </c>
      <c r="DD438" t="s">
        <v>21</v>
      </c>
      <c r="DE438" t="s">
        <v>366</v>
      </c>
      <c r="DF438" t="s">
        <v>366</v>
      </c>
      <c r="DG438" t="s">
        <v>366</v>
      </c>
      <c r="DH438" t="s">
        <v>3</v>
      </c>
      <c r="DI438" t="s">
        <v>366</v>
      </c>
      <c r="DJ438" t="s">
        <v>366</v>
      </c>
      <c r="DK438" t="s">
        <v>3</v>
      </c>
      <c r="DL438" t="s">
        <v>3</v>
      </c>
      <c r="DM438" t="s">
        <v>3</v>
      </c>
      <c r="DN438">
        <v>0</v>
      </c>
      <c r="DO438">
        <v>0</v>
      </c>
      <c r="DP438">
        <v>1</v>
      </c>
      <c r="DQ438">
        <v>1</v>
      </c>
      <c r="DU438">
        <v>1013</v>
      </c>
      <c r="DV438" t="s">
        <v>378</v>
      </c>
      <c r="DW438" t="s">
        <v>378</v>
      </c>
      <c r="DX438">
        <v>1</v>
      </c>
      <c r="DZ438" t="s">
        <v>3</v>
      </c>
      <c r="EA438" t="s">
        <v>3</v>
      </c>
      <c r="EB438" t="s">
        <v>3</v>
      </c>
      <c r="EC438" t="s">
        <v>3</v>
      </c>
      <c r="EE438">
        <v>416979905</v>
      </c>
      <c r="EF438">
        <v>3</v>
      </c>
      <c r="EG438" t="s">
        <v>405</v>
      </c>
      <c r="EH438">
        <v>0</v>
      </c>
      <c r="EI438" t="s">
        <v>3</v>
      </c>
      <c r="EJ438">
        <v>2</v>
      </c>
      <c r="EK438">
        <v>108001</v>
      </c>
      <c r="EL438" t="s">
        <v>406</v>
      </c>
      <c r="EM438" t="s">
        <v>407</v>
      </c>
      <c r="EO438" t="s">
        <v>3</v>
      </c>
      <c r="EQ438">
        <v>131072</v>
      </c>
      <c r="ER438">
        <v>0</v>
      </c>
      <c r="ES438">
        <v>0</v>
      </c>
      <c r="ET438">
        <v>0</v>
      </c>
      <c r="EU438">
        <v>0</v>
      </c>
      <c r="EV438">
        <v>0</v>
      </c>
      <c r="EW438">
        <v>5.98</v>
      </c>
      <c r="EX438">
        <v>0.49</v>
      </c>
      <c r="EY438">
        <v>0</v>
      </c>
      <c r="FQ438">
        <v>0</v>
      </c>
      <c r="FR438">
        <v>0</v>
      </c>
      <c r="FS438">
        <v>0</v>
      </c>
      <c r="FX438">
        <v>97</v>
      </c>
      <c r="FY438">
        <v>51</v>
      </c>
      <c r="GA438" t="s">
        <v>3</v>
      </c>
      <c r="GD438">
        <v>1</v>
      </c>
      <c r="GF438">
        <v>-2014249712</v>
      </c>
      <c r="GG438">
        <v>2</v>
      </c>
      <c r="GH438">
        <v>1</v>
      </c>
      <c r="GI438">
        <v>-2</v>
      </c>
      <c r="GJ438">
        <v>0</v>
      </c>
      <c r="GK438">
        <v>0</v>
      </c>
      <c r="GL438">
        <f t="shared" si="437"/>
        <v>0</v>
      </c>
      <c r="GM438">
        <f t="shared" si="438"/>
        <v>10108.120000000001</v>
      </c>
      <c r="GN438">
        <f t="shared" si="439"/>
        <v>0</v>
      </c>
      <c r="GO438">
        <f t="shared" si="440"/>
        <v>10108.120000000001</v>
      </c>
      <c r="GP438">
        <f t="shared" si="441"/>
        <v>0</v>
      </c>
      <c r="GR438">
        <v>0</v>
      </c>
      <c r="GS438">
        <v>0</v>
      </c>
      <c r="GT438">
        <v>0</v>
      </c>
      <c r="GU438" t="s">
        <v>3</v>
      </c>
      <c r="GV438">
        <f t="shared" si="442"/>
        <v>0</v>
      </c>
      <c r="GW438">
        <v>1</v>
      </c>
      <c r="GX438">
        <f t="shared" si="443"/>
        <v>0</v>
      </c>
      <c r="HA438">
        <v>0</v>
      </c>
      <c r="HB438">
        <v>0</v>
      </c>
      <c r="HC438">
        <f t="shared" si="444"/>
        <v>0</v>
      </c>
      <c r="HE438" t="s">
        <v>3</v>
      </c>
      <c r="HF438" t="s">
        <v>3</v>
      </c>
      <c r="HM438" t="s">
        <v>3</v>
      </c>
      <c r="HN438" t="s">
        <v>408</v>
      </c>
      <c r="HO438" t="s">
        <v>409</v>
      </c>
      <c r="HP438" t="s">
        <v>406</v>
      </c>
      <c r="HQ438" t="s">
        <v>406</v>
      </c>
      <c r="HS438">
        <v>0</v>
      </c>
      <c r="IK438">
        <v>0</v>
      </c>
    </row>
    <row r="439" spans="1:245" x14ac:dyDescent="0.2">
      <c r="A439">
        <v>19</v>
      </c>
      <c r="B439">
        <v>1</v>
      </c>
      <c r="F439" t="s">
        <v>3</v>
      </c>
      <c r="G439" t="s">
        <v>655</v>
      </c>
      <c r="H439" t="s">
        <v>3</v>
      </c>
      <c r="AA439">
        <v>1</v>
      </c>
      <c r="IK439">
        <v>0</v>
      </c>
    </row>
    <row r="440" spans="1:245" x14ac:dyDescent="0.2">
      <c r="A440">
        <v>17</v>
      </c>
      <c r="B440">
        <v>1</v>
      </c>
      <c r="C440">
        <f>ROW(SmtRes!A907)</f>
        <v>907</v>
      </c>
      <c r="D440">
        <f>ROW(EtalonRes!A907)</f>
        <v>907</v>
      </c>
      <c r="E440" t="s">
        <v>656</v>
      </c>
      <c r="F440" t="s">
        <v>657</v>
      </c>
      <c r="G440" t="s">
        <v>658</v>
      </c>
      <c r="H440" t="s">
        <v>378</v>
      </c>
      <c r="I440">
        <v>1</v>
      </c>
      <c r="J440">
        <v>0</v>
      </c>
      <c r="K440">
        <v>1</v>
      </c>
      <c r="O440">
        <f t="shared" ref="O440:O445" si="445">ROUND(CP440,2)</f>
        <v>883.42</v>
      </c>
      <c r="P440">
        <f>SUMIF(SmtRes!AQ902:'SmtRes'!AQ907,"=1",SmtRes!DF902:'SmtRes'!DF907)</f>
        <v>0</v>
      </c>
      <c r="Q440">
        <f>SUMIF(SmtRes!AQ902:'SmtRes'!AQ907,"=1",SmtRes!DG902:'SmtRes'!DG907)</f>
        <v>62.51</v>
      </c>
      <c r="R440">
        <f>SUMIF(SmtRes!AQ902:'SmtRes'!AQ907,"=1",SmtRes!DH902:'SmtRes'!DH907)</f>
        <v>89.16</v>
      </c>
      <c r="S440">
        <f>SUMIF(SmtRes!AQ902:'SmtRes'!AQ907,"=1",SmtRes!DI902:'SmtRes'!DI907)</f>
        <v>731.75</v>
      </c>
      <c r="T440">
        <f t="shared" ref="T440:T445" si="446">ROUND(CU440*I440,2)</f>
        <v>0</v>
      </c>
      <c r="U440">
        <f>SUMIF(SmtRes!AQ902:'SmtRes'!AQ907,"=1",SmtRes!CV902:'SmtRes'!CV907)</f>
        <v>1.07352</v>
      </c>
      <c r="V440">
        <f>SUMIF(SmtRes!AQ902:'SmtRes'!AQ907,"=1",SmtRes!CW902:'SmtRes'!CW907)</f>
        <v>0.12348000000000001</v>
      </c>
      <c r="W440">
        <f t="shared" ref="W440:W445" si="447">ROUND(CX440*I440,2)</f>
        <v>0</v>
      </c>
      <c r="X440">
        <f t="shared" ref="X440:Y445" si="448">ROUND(CY440,2)</f>
        <v>796.28</v>
      </c>
      <c r="Y440">
        <f t="shared" si="448"/>
        <v>418.66</v>
      </c>
      <c r="AA440">
        <v>425763196</v>
      </c>
      <c r="AB440">
        <f t="shared" ref="AB440:AB445" si="449">ROUND((AC440+AD440+AF440),6)</f>
        <v>774.56302500000004</v>
      </c>
      <c r="AC440">
        <f t="shared" ref="AC440:AC445" si="450">ROUND((0),6)</f>
        <v>0</v>
      </c>
      <c r="AD440">
        <f>ROUND((((SUM(SmtRes!BR902:'SmtRes'!BR907))-(SUM(SmtRes!BS902:'SmtRes'!BS907)))+AE440),6)</f>
        <v>42.814219999999999</v>
      </c>
      <c r="AE440">
        <f>ROUND((SUM(SmtRes!BS902:'SmtRes'!BS907)),6)</f>
        <v>89.158733999999995</v>
      </c>
      <c r="AF440">
        <f>ROUND((SUM(SmtRes!BT902:'SmtRes'!BT907)),6)</f>
        <v>731.74880499999995</v>
      </c>
      <c r="AG440">
        <f t="shared" ref="AG440:AG445" si="451">ROUND((AP440),6)</f>
        <v>0</v>
      </c>
      <c r="AH440">
        <f>(SUM(SmtRes!BU902:'SmtRes'!BU907))</f>
        <v>1.0735199999999998</v>
      </c>
      <c r="AI440">
        <f>(SUM(SmtRes!BV902:'SmtRes'!BV907))</f>
        <v>0.12347999999999999</v>
      </c>
      <c r="AJ440">
        <f t="shared" ref="AJ440:AJ445" si="452">(AS440)</f>
        <v>0</v>
      </c>
      <c r="AK440">
        <v>3543.8195839999998</v>
      </c>
      <c r="AL440">
        <v>116.352284</v>
      </c>
      <c r="AM440">
        <v>169.89770000000001</v>
      </c>
      <c r="AN440">
        <v>353.80449999999996</v>
      </c>
      <c r="AO440">
        <v>2903.7650999999996</v>
      </c>
      <c r="AP440">
        <v>0</v>
      </c>
      <c r="AQ440">
        <v>4.26</v>
      </c>
      <c r="AR440">
        <v>0.49</v>
      </c>
      <c r="AS440">
        <v>0</v>
      </c>
      <c r="AT440">
        <v>97</v>
      </c>
      <c r="AU440">
        <v>51</v>
      </c>
      <c r="AV440">
        <v>1</v>
      </c>
      <c r="AW440">
        <v>1</v>
      </c>
      <c r="AZ440">
        <v>1</v>
      </c>
      <c r="BA440">
        <v>1</v>
      </c>
      <c r="BB440">
        <v>1</v>
      </c>
      <c r="BC440">
        <v>1</v>
      </c>
      <c r="BD440" t="s">
        <v>3</v>
      </c>
      <c r="BE440" t="s">
        <v>3</v>
      </c>
      <c r="BF440" t="s">
        <v>3</v>
      </c>
      <c r="BG440" t="s">
        <v>3</v>
      </c>
      <c r="BH440">
        <v>0</v>
      </c>
      <c r="BI440">
        <v>2</v>
      </c>
      <c r="BJ440" t="s">
        <v>659</v>
      </c>
      <c r="BM440">
        <v>108001</v>
      </c>
      <c r="BN440">
        <v>0</v>
      </c>
      <c r="BO440" t="s">
        <v>3</v>
      </c>
      <c r="BP440">
        <v>0</v>
      </c>
      <c r="BQ440">
        <v>3</v>
      </c>
      <c r="BR440">
        <v>0</v>
      </c>
      <c r="BS440">
        <v>1</v>
      </c>
      <c r="BT440">
        <v>1</v>
      </c>
      <c r="BU440">
        <v>1</v>
      </c>
      <c r="BV440">
        <v>1</v>
      </c>
      <c r="BW440">
        <v>1</v>
      </c>
      <c r="BX440">
        <v>1</v>
      </c>
      <c r="BY440" t="s">
        <v>3</v>
      </c>
      <c r="BZ440">
        <v>97</v>
      </c>
      <c r="CA440">
        <v>51</v>
      </c>
      <c r="CB440" t="s">
        <v>516</v>
      </c>
      <c r="CE440">
        <v>0</v>
      </c>
      <c r="CF440">
        <v>0</v>
      </c>
      <c r="CG440">
        <v>0</v>
      </c>
      <c r="CM440">
        <v>0</v>
      </c>
      <c r="CN440" t="s">
        <v>415</v>
      </c>
      <c r="CO440">
        <v>0</v>
      </c>
      <c r="CP440">
        <f t="shared" ref="CP440:CP445" si="453">(P440+Q440+S440+R440)</f>
        <v>883.42</v>
      </c>
      <c r="CQ440">
        <f>SUMIF(SmtRes!AQ902:'SmtRes'!AQ907,"=1",SmtRes!AA902:'SmtRes'!AA907)</f>
        <v>57.93</v>
      </c>
      <c r="CR440">
        <f>SUMIF(SmtRes!AQ902:'SmtRes'!AQ907,"=1",SmtRes!AB902:'SmtRes'!AB907)</f>
        <v>506.23</v>
      </c>
      <c r="CS440">
        <f>SUMIF(SmtRes!AQ902:'SmtRes'!AQ907,"=1",SmtRes!AC902:'SmtRes'!AC907)</f>
        <v>722.05</v>
      </c>
      <c r="CT440">
        <f>SUMIF(SmtRes!AQ902:'SmtRes'!AQ907,"=1",SmtRes!AD902:'SmtRes'!AD907)</f>
        <v>1363.27</v>
      </c>
      <c r="CU440">
        <f t="shared" ref="CU440:CU445" si="454">AG440</f>
        <v>0</v>
      </c>
      <c r="CV440">
        <f>SUMIF(SmtRes!AQ902:'SmtRes'!AQ907,"=1",SmtRes!BU902:'SmtRes'!BU907)</f>
        <v>1.0735199999999998</v>
      </c>
      <c r="CW440">
        <f>SUMIF(SmtRes!AQ902:'SmtRes'!AQ907,"=1",SmtRes!BV902:'SmtRes'!BV907)</f>
        <v>0.12347999999999999</v>
      </c>
      <c r="CX440">
        <f t="shared" ref="CX440:CX445" si="455">AJ440</f>
        <v>0</v>
      </c>
      <c r="CY440">
        <f t="shared" ref="CY440:CY445" si="456">(((S440+R440)*AT440)/100)</f>
        <v>796.28270000000009</v>
      </c>
      <c r="CZ440">
        <f t="shared" ref="CZ440:CZ445" si="457">(((S440+R440)*AU440)/100)</f>
        <v>418.66409999999996</v>
      </c>
      <c r="DC440" t="s">
        <v>3</v>
      </c>
      <c r="DD440" t="s">
        <v>157</v>
      </c>
      <c r="DE440" t="s">
        <v>416</v>
      </c>
      <c r="DF440" t="s">
        <v>416</v>
      </c>
      <c r="DG440" t="s">
        <v>416</v>
      </c>
      <c r="DH440" t="s">
        <v>3</v>
      </c>
      <c r="DI440" t="s">
        <v>416</v>
      </c>
      <c r="DJ440" t="s">
        <v>416</v>
      </c>
      <c r="DK440" t="s">
        <v>3</v>
      </c>
      <c r="DL440" t="s">
        <v>3</v>
      </c>
      <c r="DM440" t="s">
        <v>3</v>
      </c>
      <c r="DN440">
        <v>0</v>
      </c>
      <c r="DO440">
        <v>0</v>
      </c>
      <c r="DP440">
        <v>1</v>
      </c>
      <c r="DQ440">
        <v>1</v>
      </c>
      <c r="DU440">
        <v>1013</v>
      </c>
      <c r="DV440" t="s">
        <v>378</v>
      </c>
      <c r="DW440" t="s">
        <v>378</v>
      </c>
      <c r="DX440">
        <v>1</v>
      </c>
      <c r="DZ440" t="s">
        <v>3</v>
      </c>
      <c r="EA440" t="s">
        <v>3</v>
      </c>
      <c r="EB440" t="s">
        <v>3</v>
      </c>
      <c r="EC440" t="s">
        <v>3</v>
      </c>
      <c r="EE440">
        <v>416979905</v>
      </c>
      <c r="EF440">
        <v>3</v>
      </c>
      <c r="EG440" t="s">
        <v>405</v>
      </c>
      <c r="EH440">
        <v>0</v>
      </c>
      <c r="EI440" t="s">
        <v>3</v>
      </c>
      <c r="EJ440">
        <v>2</v>
      </c>
      <c r="EK440">
        <v>108001</v>
      </c>
      <c r="EL440" t="s">
        <v>406</v>
      </c>
      <c r="EM440" t="s">
        <v>407</v>
      </c>
      <c r="EO440" t="s">
        <v>417</v>
      </c>
      <c r="EQ440">
        <v>131072</v>
      </c>
      <c r="ER440">
        <v>0</v>
      </c>
      <c r="ES440">
        <v>0</v>
      </c>
      <c r="ET440">
        <v>0</v>
      </c>
      <c r="EU440">
        <v>0</v>
      </c>
      <c r="EV440">
        <v>0</v>
      </c>
      <c r="EW440">
        <v>4.26</v>
      </c>
      <c r="EX440">
        <v>0.49</v>
      </c>
      <c r="EY440">
        <v>0</v>
      </c>
      <c r="FQ440">
        <v>0</v>
      </c>
      <c r="FR440">
        <v>0</v>
      </c>
      <c r="FS440">
        <v>0</v>
      </c>
      <c r="FX440">
        <v>97</v>
      </c>
      <c r="FY440">
        <v>51</v>
      </c>
      <c r="GA440" t="s">
        <v>3</v>
      </c>
      <c r="GD440">
        <v>1</v>
      </c>
      <c r="GF440">
        <v>-689340811</v>
      </c>
      <c r="GG440">
        <v>2</v>
      </c>
      <c r="GH440">
        <v>1</v>
      </c>
      <c r="GI440">
        <v>-2</v>
      </c>
      <c r="GJ440">
        <v>0</v>
      </c>
      <c r="GK440">
        <v>0</v>
      </c>
      <c r="GL440">
        <f t="shared" ref="GL440:GL445" si="458">ROUND(IF(AND(BH440=3,BI440=3,FS440&lt;&gt;0),P440,0),2)</f>
        <v>0</v>
      </c>
      <c r="GM440">
        <f t="shared" ref="GM440:GM445" si="459">ROUND(O440+X440+Y440,2)+GX440</f>
        <v>2098.36</v>
      </c>
      <c r="GN440">
        <f t="shared" ref="GN440:GN445" si="460">IF(OR(BI440=0,BI440=1),GM440-GX440,0)</f>
        <v>0</v>
      </c>
      <c r="GO440">
        <f t="shared" ref="GO440:GO445" si="461">IF(BI440=2,GM440-GX440,0)</f>
        <v>2098.36</v>
      </c>
      <c r="GP440">
        <f t="shared" ref="GP440:GP445" si="462">IF(BI440=4,GM440-GX440,0)</f>
        <v>0</v>
      </c>
      <c r="GR440">
        <v>0</v>
      </c>
      <c r="GS440">
        <v>0</v>
      </c>
      <c r="GT440">
        <v>0</v>
      </c>
      <c r="GU440" t="s">
        <v>3</v>
      </c>
      <c r="GV440">
        <f t="shared" ref="GV440:GV445" si="463">ROUND((GT440),6)</f>
        <v>0</v>
      </c>
      <c r="GW440">
        <v>1</v>
      </c>
      <c r="GX440">
        <f t="shared" ref="GX440:GX445" si="464">ROUND(HC440*I440,2)</f>
        <v>0</v>
      </c>
      <c r="HA440">
        <v>0</v>
      </c>
      <c r="HB440">
        <v>0</v>
      </c>
      <c r="HC440">
        <f t="shared" ref="HC440:HC445" si="465">GV440*GW440</f>
        <v>0</v>
      </c>
      <c r="HE440" t="s">
        <v>3</v>
      </c>
      <c r="HF440" t="s">
        <v>3</v>
      </c>
      <c r="HM440" t="s">
        <v>3</v>
      </c>
      <c r="HN440" t="s">
        <v>408</v>
      </c>
      <c r="HO440" t="s">
        <v>409</v>
      </c>
      <c r="HP440" t="s">
        <v>406</v>
      </c>
      <c r="HQ440" t="s">
        <v>406</v>
      </c>
      <c r="HS440">
        <v>0</v>
      </c>
      <c r="IK440">
        <v>0</v>
      </c>
    </row>
    <row r="441" spans="1:245" x14ac:dyDescent="0.2">
      <c r="A441">
        <v>17</v>
      </c>
      <c r="B441">
        <v>1</v>
      </c>
      <c r="C441">
        <f>ROW(SmtRes!A913)</f>
        <v>913</v>
      </c>
      <c r="D441">
        <f>ROW(EtalonRes!A913)</f>
        <v>913</v>
      </c>
      <c r="E441" t="s">
        <v>660</v>
      </c>
      <c r="F441" t="s">
        <v>657</v>
      </c>
      <c r="G441" t="s">
        <v>661</v>
      </c>
      <c r="H441" t="s">
        <v>378</v>
      </c>
      <c r="I441">
        <v>1</v>
      </c>
      <c r="J441">
        <v>0</v>
      </c>
      <c r="K441">
        <v>1</v>
      </c>
      <c r="O441">
        <f t="shared" si="445"/>
        <v>2944.72</v>
      </c>
      <c r="P441">
        <f>SUMIF(SmtRes!AQ908:'SmtRes'!AQ913,"=1",SmtRes!DF908:'SmtRes'!DF913)</f>
        <v>0</v>
      </c>
      <c r="Q441">
        <f>SUMIF(SmtRes!AQ908:'SmtRes'!AQ913,"=1",SmtRes!DG908:'SmtRes'!DG913)</f>
        <v>208.36</v>
      </c>
      <c r="R441">
        <f>SUMIF(SmtRes!AQ908:'SmtRes'!AQ913,"=1",SmtRes!DH908:'SmtRes'!DH913)</f>
        <v>297.2</v>
      </c>
      <c r="S441">
        <f>SUMIF(SmtRes!AQ908:'SmtRes'!AQ913,"=1",SmtRes!DI908:'SmtRes'!DI913)</f>
        <v>2439.16</v>
      </c>
      <c r="T441">
        <f t="shared" si="446"/>
        <v>0</v>
      </c>
      <c r="U441">
        <f>SUMIF(SmtRes!AQ908:'SmtRes'!AQ913,"=1",SmtRes!CV908:'SmtRes'!CV913)</f>
        <v>3.5783999999999998</v>
      </c>
      <c r="V441">
        <f>SUMIF(SmtRes!AQ908:'SmtRes'!AQ913,"=1",SmtRes!CW908:'SmtRes'!CW913)</f>
        <v>0.41160000000000002</v>
      </c>
      <c r="W441">
        <f t="shared" si="447"/>
        <v>0</v>
      </c>
      <c r="X441">
        <f t="shared" si="448"/>
        <v>2654.27</v>
      </c>
      <c r="Y441">
        <f t="shared" si="448"/>
        <v>1395.54</v>
      </c>
      <c r="AA441">
        <v>425763196</v>
      </c>
      <c r="AB441">
        <f t="shared" si="449"/>
        <v>2581.8767520000001</v>
      </c>
      <c r="AC441">
        <f t="shared" si="450"/>
        <v>0</v>
      </c>
      <c r="AD441">
        <f>ROUND((((SUM(SmtRes!BR908:'SmtRes'!BR913))-(SUM(SmtRes!BS908:'SmtRes'!BS913)))+AE441),6)</f>
        <v>142.714068</v>
      </c>
      <c r="AE441">
        <f>ROUND((SUM(SmtRes!BS908:'SmtRes'!BS913)),6)</f>
        <v>297.19578000000001</v>
      </c>
      <c r="AF441">
        <f>ROUND((SUM(SmtRes!BT908:'SmtRes'!BT913)),6)</f>
        <v>2439.1626839999999</v>
      </c>
      <c r="AG441">
        <f t="shared" si="451"/>
        <v>0</v>
      </c>
      <c r="AH441">
        <f>(SUM(SmtRes!BU908:'SmtRes'!BU913))</f>
        <v>3.5783999999999998</v>
      </c>
      <c r="AI441">
        <f>(SUM(SmtRes!BV908:'SmtRes'!BV913))</f>
        <v>0.41159999999999997</v>
      </c>
      <c r="AJ441">
        <f t="shared" si="452"/>
        <v>0</v>
      </c>
      <c r="AK441">
        <v>3543.8195839999998</v>
      </c>
      <c r="AL441">
        <v>116.352284</v>
      </c>
      <c r="AM441">
        <v>169.89770000000001</v>
      </c>
      <c r="AN441">
        <v>353.80449999999996</v>
      </c>
      <c r="AO441">
        <v>2903.7650999999996</v>
      </c>
      <c r="AP441">
        <v>0</v>
      </c>
      <c r="AQ441">
        <v>4.26</v>
      </c>
      <c r="AR441">
        <v>0.49</v>
      </c>
      <c r="AS441">
        <v>0</v>
      </c>
      <c r="AT441">
        <v>97</v>
      </c>
      <c r="AU441">
        <v>51</v>
      </c>
      <c r="AV441">
        <v>1</v>
      </c>
      <c r="AW441">
        <v>1</v>
      </c>
      <c r="AZ441">
        <v>1</v>
      </c>
      <c r="BA441">
        <v>1</v>
      </c>
      <c r="BB441">
        <v>1</v>
      </c>
      <c r="BC441">
        <v>1</v>
      </c>
      <c r="BD441" t="s">
        <v>3</v>
      </c>
      <c r="BE441" t="s">
        <v>3</v>
      </c>
      <c r="BF441" t="s">
        <v>3</v>
      </c>
      <c r="BG441" t="s">
        <v>3</v>
      </c>
      <c r="BH441">
        <v>0</v>
      </c>
      <c r="BI441">
        <v>2</v>
      </c>
      <c r="BJ441" t="s">
        <v>659</v>
      </c>
      <c r="BM441">
        <v>108001</v>
      </c>
      <c r="BN441">
        <v>0</v>
      </c>
      <c r="BO441" t="s">
        <v>3</v>
      </c>
      <c r="BP441">
        <v>0</v>
      </c>
      <c r="BQ441">
        <v>3</v>
      </c>
      <c r="BR441">
        <v>0</v>
      </c>
      <c r="BS441">
        <v>1</v>
      </c>
      <c r="BT441">
        <v>1</v>
      </c>
      <c r="BU441">
        <v>1</v>
      </c>
      <c r="BV441">
        <v>1</v>
      </c>
      <c r="BW441">
        <v>1</v>
      </c>
      <c r="BX441">
        <v>1</v>
      </c>
      <c r="BY441" t="s">
        <v>3</v>
      </c>
      <c r="BZ441">
        <v>97</v>
      </c>
      <c r="CA441">
        <v>51</v>
      </c>
      <c r="CB441" t="s">
        <v>3</v>
      </c>
      <c r="CE441">
        <v>0</v>
      </c>
      <c r="CF441">
        <v>0</v>
      </c>
      <c r="CG441">
        <v>0</v>
      </c>
      <c r="CM441">
        <v>0</v>
      </c>
      <c r="CN441" t="s">
        <v>3</v>
      </c>
      <c r="CO441">
        <v>0</v>
      </c>
      <c r="CP441">
        <f t="shared" si="453"/>
        <v>2944.72</v>
      </c>
      <c r="CQ441">
        <f>SUMIF(SmtRes!AQ908:'SmtRes'!AQ913,"=1",SmtRes!AA908:'SmtRes'!AA913)</f>
        <v>57.93</v>
      </c>
      <c r="CR441">
        <f>SUMIF(SmtRes!AQ908:'SmtRes'!AQ913,"=1",SmtRes!AB908:'SmtRes'!AB913)</f>
        <v>506.23</v>
      </c>
      <c r="CS441">
        <f>SUMIF(SmtRes!AQ908:'SmtRes'!AQ913,"=1",SmtRes!AC908:'SmtRes'!AC913)</f>
        <v>722.05</v>
      </c>
      <c r="CT441">
        <f>SUMIF(SmtRes!AQ908:'SmtRes'!AQ913,"=1",SmtRes!AD908:'SmtRes'!AD913)</f>
        <v>1363.27</v>
      </c>
      <c r="CU441">
        <f t="shared" si="454"/>
        <v>0</v>
      </c>
      <c r="CV441">
        <f>SUMIF(SmtRes!AQ908:'SmtRes'!AQ913,"=1",SmtRes!BU908:'SmtRes'!BU913)</f>
        <v>3.5783999999999998</v>
      </c>
      <c r="CW441">
        <f>SUMIF(SmtRes!AQ908:'SmtRes'!AQ913,"=1",SmtRes!BV908:'SmtRes'!BV913)</f>
        <v>0.41159999999999997</v>
      </c>
      <c r="CX441">
        <f t="shared" si="455"/>
        <v>0</v>
      </c>
      <c r="CY441">
        <f t="shared" si="456"/>
        <v>2654.2691999999997</v>
      </c>
      <c r="CZ441">
        <f t="shared" si="457"/>
        <v>1395.5436</v>
      </c>
      <c r="DC441" t="s">
        <v>3</v>
      </c>
      <c r="DD441" t="s">
        <v>21</v>
      </c>
      <c r="DE441" t="s">
        <v>366</v>
      </c>
      <c r="DF441" t="s">
        <v>366</v>
      </c>
      <c r="DG441" t="s">
        <v>366</v>
      </c>
      <c r="DH441" t="s">
        <v>3</v>
      </c>
      <c r="DI441" t="s">
        <v>366</v>
      </c>
      <c r="DJ441" t="s">
        <v>366</v>
      </c>
      <c r="DK441" t="s">
        <v>3</v>
      </c>
      <c r="DL441" t="s">
        <v>3</v>
      </c>
      <c r="DM441" t="s">
        <v>3</v>
      </c>
      <c r="DN441">
        <v>0</v>
      </c>
      <c r="DO441">
        <v>0</v>
      </c>
      <c r="DP441">
        <v>1</v>
      </c>
      <c r="DQ441">
        <v>1</v>
      </c>
      <c r="DU441">
        <v>1013</v>
      </c>
      <c r="DV441" t="s">
        <v>378</v>
      </c>
      <c r="DW441" t="s">
        <v>378</v>
      </c>
      <c r="DX441">
        <v>1</v>
      </c>
      <c r="DZ441" t="s">
        <v>3</v>
      </c>
      <c r="EA441" t="s">
        <v>3</v>
      </c>
      <c r="EB441" t="s">
        <v>3</v>
      </c>
      <c r="EC441" t="s">
        <v>3</v>
      </c>
      <c r="EE441">
        <v>416979905</v>
      </c>
      <c r="EF441">
        <v>3</v>
      </c>
      <c r="EG441" t="s">
        <v>405</v>
      </c>
      <c r="EH441">
        <v>0</v>
      </c>
      <c r="EI441" t="s">
        <v>3</v>
      </c>
      <c r="EJ441">
        <v>2</v>
      </c>
      <c r="EK441">
        <v>108001</v>
      </c>
      <c r="EL441" t="s">
        <v>406</v>
      </c>
      <c r="EM441" t="s">
        <v>407</v>
      </c>
      <c r="EO441" t="s">
        <v>3</v>
      </c>
      <c r="EQ441">
        <v>131072</v>
      </c>
      <c r="ER441">
        <v>0</v>
      </c>
      <c r="ES441">
        <v>0</v>
      </c>
      <c r="ET441">
        <v>0</v>
      </c>
      <c r="EU441">
        <v>0</v>
      </c>
      <c r="EV441">
        <v>0</v>
      </c>
      <c r="EW441">
        <v>4.26</v>
      </c>
      <c r="EX441">
        <v>0.49</v>
      </c>
      <c r="EY441">
        <v>0</v>
      </c>
      <c r="FQ441">
        <v>0</v>
      </c>
      <c r="FR441">
        <v>0</v>
      </c>
      <c r="FS441">
        <v>0</v>
      </c>
      <c r="FX441">
        <v>97</v>
      </c>
      <c r="FY441">
        <v>51</v>
      </c>
      <c r="GA441" t="s">
        <v>3</v>
      </c>
      <c r="GD441">
        <v>1</v>
      </c>
      <c r="GF441">
        <v>-795123180</v>
      </c>
      <c r="GG441">
        <v>2</v>
      </c>
      <c r="GH441">
        <v>1</v>
      </c>
      <c r="GI441">
        <v>-2</v>
      </c>
      <c r="GJ441">
        <v>0</v>
      </c>
      <c r="GK441">
        <v>0</v>
      </c>
      <c r="GL441">
        <f t="shared" si="458"/>
        <v>0</v>
      </c>
      <c r="GM441">
        <f t="shared" si="459"/>
        <v>6994.53</v>
      </c>
      <c r="GN441">
        <f t="shared" si="460"/>
        <v>0</v>
      </c>
      <c r="GO441">
        <f t="shared" si="461"/>
        <v>6994.53</v>
      </c>
      <c r="GP441">
        <f t="shared" si="462"/>
        <v>0</v>
      </c>
      <c r="GR441">
        <v>0</v>
      </c>
      <c r="GS441">
        <v>0</v>
      </c>
      <c r="GT441">
        <v>0</v>
      </c>
      <c r="GU441" t="s">
        <v>3</v>
      </c>
      <c r="GV441">
        <f t="shared" si="463"/>
        <v>0</v>
      </c>
      <c r="GW441">
        <v>1</v>
      </c>
      <c r="GX441">
        <f t="shared" si="464"/>
        <v>0</v>
      </c>
      <c r="HA441">
        <v>0</v>
      </c>
      <c r="HB441">
        <v>0</v>
      </c>
      <c r="HC441">
        <f t="shared" si="465"/>
        <v>0</v>
      </c>
      <c r="HE441" t="s">
        <v>3</v>
      </c>
      <c r="HF441" t="s">
        <v>3</v>
      </c>
      <c r="HM441" t="s">
        <v>3</v>
      </c>
      <c r="HN441" t="s">
        <v>408</v>
      </c>
      <c r="HO441" t="s">
        <v>409</v>
      </c>
      <c r="HP441" t="s">
        <v>406</v>
      </c>
      <c r="HQ441" t="s">
        <v>406</v>
      </c>
      <c r="HS441">
        <v>0</v>
      </c>
      <c r="IK441">
        <v>0</v>
      </c>
    </row>
    <row r="442" spans="1:245" x14ac:dyDescent="0.2">
      <c r="A442">
        <v>17</v>
      </c>
      <c r="B442">
        <v>1</v>
      </c>
      <c r="C442">
        <f>ROW(SmtRes!A919)</f>
        <v>919</v>
      </c>
      <c r="D442">
        <f>ROW(EtalonRes!A919)</f>
        <v>919</v>
      </c>
      <c r="E442" t="s">
        <v>662</v>
      </c>
      <c r="F442" t="s">
        <v>663</v>
      </c>
      <c r="G442" t="s">
        <v>664</v>
      </c>
      <c r="H442" t="s">
        <v>378</v>
      </c>
      <c r="I442">
        <v>1</v>
      </c>
      <c r="J442">
        <v>0</v>
      </c>
      <c r="K442">
        <v>1</v>
      </c>
      <c r="O442">
        <f t="shared" si="445"/>
        <v>1093.24</v>
      </c>
      <c r="P442">
        <f>SUMIF(SmtRes!AQ914:'SmtRes'!AQ919,"=1",SmtRes!DF914:'SmtRes'!DF919)</f>
        <v>0</v>
      </c>
      <c r="Q442">
        <f>SUMIF(SmtRes!AQ914:'SmtRes'!AQ919,"=1",SmtRes!DG914:'SmtRes'!DG919)</f>
        <v>62.51</v>
      </c>
      <c r="R442">
        <f>SUMIF(SmtRes!AQ914:'SmtRes'!AQ919,"=1",SmtRes!DH914:'SmtRes'!DH919)</f>
        <v>89.16</v>
      </c>
      <c r="S442">
        <f>SUMIF(SmtRes!AQ914:'SmtRes'!AQ919,"=1",SmtRes!DI914:'SmtRes'!DI919)</f>
        <v>941.56999999999994</v>
      </c>
      <c r="T442">
        <f t="shared" si="446"/>
        <v>0</v>
      </c>
      <c r="U442">
        <f>SUMIF(SmtRes!AQ914:'SmtRes'!AQ919,"=1",SmtRes!CV914:'SmtRes'!CV919)</f>
        <v>1.28016</v>
      </c>
      <c r="V442">
        <f>SUMIF(SmtRes!AQ914:'SmtRes'!AQ919,"=1",SmtRes!CW914:'SmtRes'!CW919)</f>
        <v>0.12348000000000001</v>
      </c>
      <c r="W442">
        <f t="shared" si="447"/>
        <v>0</v>
      </c>
      <c r="X442">
        <f t="shared" si="448"/>
        <v>999.81</v>
      </c>
      <c r="Y442">
        <f t="shared" si="448"/>
        <v>525.66999999999996</v>
      </c>
      <c r="AA442">
        <v>425763196</v>
      </c>
      <c r="AB442">
        <f t="shared" si="449"/>
        <v>984.39110200000005</v>
      </c>
      <c r="AC442">
        <f t="shared" si="450"/>
        <v>0</v>
      </c>
      <c r="AD442">
        <f>ROUND((((SUM(SmtRes!BR914:'SmtRes'!BR919))-(SUM(SmtRes!BS914:'SmtRes'!BS919)))+AE442),6)</f>
        <v>42.814219999999999</v>
      </c>
      <c r="AE442">
        <f>ROUND((SUM(SmtRes!BS914:'SmtRes'!BS919)),6)</f>
        <v>89.158733999999995</v>
      </c>
      <c r="AF442">
        <f>ROUND((SUM(SmtRes!BT914:'SmtRes'!BT919)),6)</f>
        <v>941.57688199999996</v>
      </c>
      <c r="AG442">
        <f t="shared" si="451"/>
        <v>0</v>
      </c>
      <c r="AH442">
        <f>(SUM(SmtRes!BU914:'SmtRes'!BU919))</f>
        <v>1.28016</v>
      </c>
      <c r="AI442">
        <f>(SUM(SmtRes!BV914:'SmtRes'!BV919))</f>
        <v>0.12347999999999999</v>
      </c>
      <c r="AJ442">
        <f t="shared" si="452"/>
        <v>0</v>
      </c>
      <c r="AK442">
        <v>4403.8932100000002</v>
      </c>
      <c r="AL442">
        <v>143.77481</v>
      </c>
      <c r="AM442">
        <v>169.89770000000001</v>
      </c>
      <c r="AN442">
        <v>353.80449999999996</v>
      </c>
      <c r="AO442">
        <v>3736.4162000000001</v>
      </c>
      <c r="AP442">
        <v>0</v>
      </c>
      <c r="AQ442">
        <v>5.08</v>
      </c>
      <c r="AR442">
        <v>0.49</v>
      </c>
      <c r="AS442">
        <v>0</v>
      </c>
      <c r="AT442">
        <v>97</v>
      </c>
      <c r="AU442">
        <v>51</v>
      </c>
      <c r="AV442">
        <v>1</v>
      </c>
      <c r="AW442">
        <v>1</v>
      </c>
      <c r="AZ442">
        <v>1</v>
      </c>
      <c r="BA442">
        <v>1</v>
      </c>
      <c r="BB442">
        <v>1</v>
      </c>
      <c r="BC442">
        <v>1</v>
      </c>
      <c r="BD442" t="s">
        <v>3</v>
      </c>
      <c r="BE442" t="s">
        <v>3</v>
      </c>
      <c r="BF442" t="s">
        <v>3</v>
      </c>
      <c r="BG442" t="s">
        <v>3</v>
      </c>
      <c r="BH442">
        <v>0</v>
      </c>
      <c r="BI442">
        <v>2</v>
      </c>
      <c r="BJ442" t="s">
        <v>665</v>
      </c>
      <c r="BM442">
        <v>108001</v>
      </c>
      <c r="BN442">
        <v>0</v>
      </c>
      <c r="BO442" t="s">
        <v>3</v>
      </c>
      <c r="BP442">
        <v>0</v>
      </c>
      <c r="BQ442">
        <v>3</v>
      </c>
      <c r="BR442">
        <v>0</v>
      </c>
      <c r="BS442">
        <v>1</v>
      </c>
      <c r="BT442">
        <v>1</v>
      </c>
      <c r="BU442">
        <v>1</v>
      </c>
      <c r="BV442">
        <v>1</v>
      </c>
      <c r="BW442">
        <v>1</v>
      </c>
      <c r="BX442">
        <v>1</v>
      </c>
      <c r="BY442" t="s">
        <v>3</v>
      </c>
      <c r="BZ442">
        <v>97</v>
      </c>
      <c r="CA442">
        <v>51</v>
      </c>
      <c r="CB442" t="s">
        <v>516</v>
      </c>
      <c r="CE442">
        <v>0</v>
      </c>
      <c r="CF442">
        <v>0</v>
      </c>
      <c r="CG442">
        <v>0</v>
      </c>
      <c r="CM442">
        <v>0</v>
      </c>
      <c r="CN442" t="s">
        <v>415</v>
      </c>
      <c r="CO442">
        <v>0</v>
      </c>
      <c r="CP442">
        <f t="shared" si="453"/>
        <v>1093.24</v>
      </c>
      <c r="CQ442">
        <f>SUMIF(SmtRes!AQ914:'SmtRes'!AQ919,"=1",SmtRes!AA914:'SmtRes'!AA919)</f>
        <v>57.93</v>
      </c>
      <c r="CR442">
        <f>SUMIF(SmtRes!AQ914:'SmtRes'!AQ919,"=1",SmtRes!AB914:'SmtRes'!AB919)</f>
        <v>506.23</v>
      </c>
      <c r="CS442">
        <f>SUMIF(SmtRes!AQ914:'SmtRes'!AQ919,"=1",SmtRes!AC914:'SmtRes'!AC919)</f>
        <v>722.05</v>
      </c>
      <c r="CT442">
        <f>SUMIF(SmtRes!AQ914:'SmtRes'!AQ919,"=1",SmtRes!AD914:'SmtRes'!AD919)</f>
        <v>1471.03</v>
      </c>
      <c r="CU442">
        <f t="shared" si="454"/>
        <v>0</v>
      </c>
      <c r="CV442">
        <f>SUMIF(SmtRes!AQ914:'SmtRes'!AQ919,"=1",SmtRes!BU914:'SmtRes'!BU919)</f>
        <v>1.28016</v>
      </c>
      <c r="CW442">
        <f>SUMIF(SmtRes!AQ914:'SmtRes'!AQ919,"=1",SmtRes!BV914:'SmtRes'!BV919)</f>
        <v>0.12347999999999999</v>
      </c>
      <c r="CX442">
        <f t="shared" si="455"/>
        <v>0</v>
      </c>
      <c r="CY442">
        <f t="shared" si="456"/>
        <v>999.80809999999997</v>
      </c>
      <c r="CZ442">
        <f t="shared" si="457"/>
        <v>525.67230000000006</v>
      </c>
      <c r="DC442" t="s">
        <v>3</v>
      </c>
      <c r="DD442" t="s">
        <v>157</v>
      </c>
      <c r="DE442" t="s">
        <v>416</v>
      </c>
      <c r="DF442" t="s">
        <v>416</v>
      </c>
      <c r="DG442" t="s">
        <v>416</v>
      </c>
      <c r="DH442" t="s">
        <v>3</v>
      </c>
      <c r="DI442" t="s">
        <v>416</v>
      </c>
      <c r="DJ442" t="s">
        <v>416</v>
      </c>
      <c r="DK442" t="s">
        <v>3</v>
      </c>
      <c r="DL442" t="s">
        <v>3</v>
      </c>
      <c r="DM442" t="s">
        <v>3</v>
      </c>
      <c r="DN442">
        <v>0</v>
      </c>
      <c r="DO442">
        <v>0</v>
      </c>
      <c r="DP442">
        <v>1</v>
      </c>
      <c r="DQ442">
        <v>1</v>
      </c>
      <c r="DU442">
        <v>1013</v>
      </c>
      <c r="DV442" t="s">
        <v>378</v>
      </c>
      <c r="DW442" t="s">
        <v>378</v>
      </c>
      <c r="DX442">
        <v>1</v>
      </c>
      <c r="DZ442" t="s">
        <v>3</v>
      </c>
      <c r="EA442" t="s">
        <v>3</v>
      </c>
      <c r="EB442" t="s">
        <v>3</v>
      </c>
      <c r="EC442" t="s">
        <v>3</v>
      </c>
      <c r="EE442">
        <v>416979905</v>
      </c>
      <c r="EF442">
        <v>3</v>
      </c>
      <c r="EG442" t="s">
        <v>405</v>
      </c>
      <c r="EH442">
        <v>0</v>
      </c>
      <c r="EI442" t="s">
        <v>3</v>
      </c>
      <c r="EJ442">
        <v>2</v>
      </c>
      <c r="EK442">
        <v>108001</v>
      </c>
      <c r="EL442" t="s">
        <v>406</v>
      </c>
      <c r="EM442" t="s">
        <v>407</v>
      </c>
      <c r="EO442" t="s">
        <v>417</v>
      </c>
      <c r="EQ442">
        <v>131072</v>
      </c>
      <c r="ER442">
        <v>0</v>
      </c>
      <c r="ES442">
        <v>0</v>
      </c>
      <c r="ET442">
        <v>0</v>
      </c>
      <c r="EU442">
        <v>0</v>
      </c>
      <c r="EV442">
        <v>0</v>
      </c>
      <c r="EW442">
        <v>5.08</v>
      </c>
      <c r="EX442">
        <v>0.49</v>
      </c>
      <c r="EY442">
        <v>0</v>
      </c>
      <c r="FQ442">
        <v>0</v>
      </c>
      <c r="FR442">
        <v>0</v>
      </c>
      <c r="FS442">
        <v>0</v>
      </c>
      <c r="FX442">
        <v>97</v>
      </c>
      <c r="FY442">
        <v>51</v>
      </c>
      <c r="GA442" t="s">
        <v>3</v>
      </c>
      <c r="GD442">
        <v>1</v>
      </c>
      <c r="GF442">
        <v>1745717216</v>
      </c>
      <c r="GG442">
        <v>2</v>
      </c>
      <c r="GH442">
        <v>1</v>
      </c>
      <c r="GI442">
        <v>-2</v>
      </c>
      <c r="GJ442">
        <v>0</v>
      </c>
      <c r="GK442">
        <v>0</v>
      </c>
      <c r="GL442">
        <f t="shared" si="458"/>
        <v>0</v>
      </c>
      <c r="GM442">
        <f t="shared" si="459"/>
        <v>2618.7199999999998</v>
      </c>
      <c r="GN442">
        <f t="shared" si="460"/>
        <v>0</v>
      </c>
      <c r="GO442">
        <f t="shared" si="461"/>
        <v>2618.7199999999998</v>
      </c>
      <c r="GP442">
        <f t="shared" si="462"/>
        <v>0</v>
      </c>
      <c r="GR442">
        <v>0</v>
      </c>
      <c r="GS442">
        <v>0</v>
      </c>
      <c r="GT442">
        <v>0</v>
      </c>
      <c r="GU442" t="s">
        <v>3</v>
      </c>
      <c r="GV442">
        <f t="shared" si="463"/>
        <v>0</v>
      </c>
      <c r="GW442">
        <v>1</v>
      </c>
      <c r="GX442">
        <f t="shared" si="464"/>
        <v>0</v>
      </c>
      <c r="HA442">
        <v>0</v>
      </c>
      <c r="HB442">
        <v>0</v>
      </c>
      <c r="HC442">
        <f t="shared" si="465"/>
        <v>0</v>
      </c>
      <c r="HE442" t="s">
        <v>3</v>
      </c>
      <c r="HF442" t="s">
        <v>3</v>
      </c>
      <c r="HM442" t="s">
        <v>3</v>
      </c>
      <c r="HN442" t="s">
        <v>408</v>
      </c>
      <c r="HO442" t="s">
        <v>409</v>
      </c>
      <c r="HP442" t="s">
        <v>406</v>
      </c>
      <c r="HQ442" t="s">
        <v>406</v>
      </c>
      <c r="HS442">
        <v>0</v>
      </c>
      <c r="IK442">
        <v>0</v>
      </c>
    </row>
    <row r="443" spans="1:245" x14ac:dyDescent="0.2">
      <c r="A443">
        <v>17</v>
      </c>
      <c r="B443">
        <v>1</v>
      </c>
      <c r="C443">
        <f>ROW(SmtRes!A925)</f>
        <v>925</v>
      </c>
      <c r="D443">
        <f>ROW(EtalonRes!A925)</f>
        <v>925</v>
      </c>
      <c r="E443" t="s">
        <v>666</v>
      </c>
      <c r="F443" t="s">
        <v>663</v>
      </c>
      <c r="G443" t="s">
        <v>667</v>
      </c>
      <c r="H443" t="s">
        <v>378</v>
      </c>
      <c r="I443">
        <v>1</v>
      </c>
      <c r="J443">
        <v>0</v>
      </c>
      <c r="K443">
        <v>1</v>
      </c>
      <c r="O443">
        <f t="shared" si="445"/>
        <v>3644.15</v>
      </c>
      <c r="P443">
        <f>SUMIF(SmtRes!AQ920:'SmtRes'!AQ925,"=1",SmtRes!DF920:'SmtRes'!DF925)</f>
        <v>0</v>
      </c>
      <c r="Q443">
        <f>SUMIF(SmtRes!AQ920:'SmtRes'!AQ925,"=1",SmtRes!DG920:'SmtRes'!DG925)</f>
        <v>208.36</v>
      </c>
      <c r="R443">
        <f>SUMIF(SmtRes!AQ920:'SmtRes'!AQ925,"=1",SmtRes!DH920:'SmtRes'!DH925)</f>
        <v>297.2</v>
      </c>
      <c r="S443">
        <f>SUMIF(SmtRes!AQ920:'SmtRes'!AQ925,"=1",SmtRes!DI920:'SmtRes'!DI925)</f>
        <v>3138.59</v>
      </c>
      <c r="T443">
        <f t="shared" si="446"/>
        <v>0</v>
      </c>
      <c r="U443">
        <f>SUMIF(SmtRes!AQ920:'SmtRes'!AQ925,"=1",SmtRes!CV920:'SmtRes'!CV925)</f>
        <v>4.2671999999999999</v>
      </c>
      <c r="V443">
        <f>SUMIF(SmtRes!AQ920:'SmtRes'!AQ925,"=1",SmtRes!CW920:'SmtRes'!CW925)</f>
        <v>0.41160000000000002</v>
      </c>
      <c r="W443">
        <f t="shared" si="447"/>
        <v>0</v>
      </c>
      <c r="X443">
        <f t="shared" si="448"/>
        <v>3332.72</v>
      </c>
      <c r="Y443">
        <f t="shared" si="448"/>
        <v>1752.25</v>
      </c>
      <c r="AA443">
        <v>425763196</v>
      </c>
      <c r="AB443">
        <f t="shared" si="449"/>
        <v>3281.303676</v>
      </c>
      <c r="AC443">
        <f t="shared" si="450"/>
        <v>0</v>
      </c>
      <c r="AD443">
        <f>ROUND((((SUM(SmtRes!BR920:'SmtRes'!BR925))-(SUM(SmtRes!BS920:'SmtRes'!BS925)))+AE443),6)</f>
        <v>142.714068</v>
      </c>
      <c r="AE443">
        <f>ROUND((SUM(SmtRes!BS920:'SmtRes'!BS925)),6)</f>
        <v>297.19578000000001</v>
      </c>
      <c r="AF443">
        <f>ROUND((SUM(SmtRes!BT920:'SmtRes'!BT925)),6)</f>
        <v>3138.5896080000002</v>
      </c>
      <c r="AG443">
        <f t="shared" si="451"/>
        <v>0</v>
      </c>
      <c r="AH443">
        <f>(SUM(SmtRes!BU920:'SmtRes'!BU925))</f>
        <v>4.2671999999999999</v>
      </c>
      <c r="AI443">
        <f>(SUM(SmtRes!BV920:'SmtRes'!BV925))</f>
        <v>0.41159999999999997</v>
      </c>
      <c r="AJ443">
        <f t="shared" si="452"/>
        <v>0</v>
      </c>
      <c r="AK443">
        <v>4403.8932100000002</v>
      </c>
      <c r="AL443">
        <v>143.77481</v>
      </c>
      <c r="AM443">
        <v>169.89770000000001</v>
      </c>
      <c r="AN443">
        <v>353.80449999999996</v>
      </c>
      <c r="AO443">
        <v>3736.4162000000001</v>
      </c>
      <c r="AP443">
        <v>0</v>
      </c>
      <c r="AQ443">
        <v>5.08</v>
      </c>
      <c r="AR443">
        <v>0.49</v>
      </c>
      <c r="AS443">
        <v>0</v>
      </c>
      <c r="AT443">
        <v>97</v>
      </c>
      <c r="AU443">
        <v>51</v>
      </c>
      <c r="AV443">
        <v>1</v>
      </c>
      <c r="AW443">
        <v>1</v>
      </c>
      <c r="AZ443">
        <v>1</v>
      </c>
      <c r="BA443">
        <v>1</v>
      </c>
      <c r="BB443">
        <v>1</v>
      </c>
      <c r="BC443">
        <v>1</v>
      </c>
      <c r="BD443" t="s">
        <v>3</v>
      </c>
      <c r="BE443" t="s">
        <v>3</v>
      </c>
      <c r="BF443" t="s">
        <v>3</v>
      </c>
      <c r="BG443" t="s">
        <v>3</v>
      </c>
      <c r="BH443">
        <v>0</v>
      </c>
      <c r="BI443">
        <v>2</v>
      </c>
      <c r="BJ443" t="s">
        <v>665</v>
      </c>
      <c r="BM443">
        <v>108001</v>
      </c>
      <c r="BN443">
        <v>0</v>
      </c>
      <c r="BO443" t="s">
        <v>3</v>
      </c>
      <c r="BP443">
        <v>0</v>
      </c>
      <c r="BQ443">
        <v>3</v>
      </c>
      <c r="BR443">
        <v>0</v>
      </c>
      <c r="BS443">
        <v>1</v>
      </c>
      <c r="BT443">
        <v>1</v>
      </c>
      <c r="BU443">
        <v>1</v>
      </c>
      <c r="BV443">
        <v>1</v>
      </c>
      <c r="BW443">
        <v>1</v>
      </c>
      <c r="BX443">
        <v>1</v>
      </c>
      <c r="BY443" t="s">
        <v>3</v>
      </c>
      <c r="BZ443">
        <v>97</v>
      </c>
      <c r="CA443">
        <v>51</v>
      </c>
      <c r="CB443" t="s">
        <v>3</v>
      </c>
      <c r="CE443">
        <v>0</v>
      </c>
      <c r="CF443">
        <v>0</v>
      </c>
      <c r="CG443">
        <v>0</v>
      </c>
      <c r="CM443">
        <v>0</v>
      </c>
      <c r="CN443" t="s">
        <v>3</v>
      </c>
      <c r="CO443">
        <v>0</v>
      </c>
      <c r="CP443">
        <f t="shared" si="453"/>
        <v>3644.15</v>
      </c>
      <c r="CQ443">
        <f>SUMIF(SmtRes!AQ920:'SmtRes'!AQ925,"=1",SmtRes!AA920:'SmtRes'!AA925)</f>
        <v>57.93</v>
      </c>
      <c r="CR443">
        <f>SUMIF(SmtRes!AQ920:'SmtRes'!AQ925,"=1",SmtRes!AB920:'SmtRes'!AB925)</f>
        <v>506.23</v>
      </c>
      <c r="CS443">
        <f>SUMIF(SmtRes!AQ920:'SmtRes'!AQ925,"=1",SmtRes!AC920:'SmtRes'!AC925)</f>
        <v>722.05</v>
      </c>
      <c r="CT443">
        <f>SUMIF(SmtRes!AQ920:'SmtRes'!AQ925,"=1",SmtRes!AD920:'SmtRes'!AD925)</f>
        <v>1471.03</v>
      </c>
      <c r="CU443">
        <f t="shared" si="454"/>
        <v>0</v>
      </c>
      <c r="CV443">
        <f>SUMIF(SmtRes!AQ920:'SmtRes'!AQ925,"=1",SmtRes!BU920:'SmtRes'!BU925)</f>
        <v>4.2671999999999999</v>
      </c>
      <c r="CW443">
        <f>SUMIF(SmtRes!AQ920:'SmtRes'!AQ925,"=1",SmtRes!BV920:'SmtRes'!BV925)</f>
        <v>0.41159999999999997</v>
      </c>
      <c r="CX443">
        <f t="shared" si="455"/>
        <v>0</v>
      </c>
      <c r="CY443">
        <f t="shared" si="456"/>
        <v>3332.7163</v>
      </c>
      <c r="CZ443">
        <f t="shared" si="457"/>
        <v>1752.2529000000002</v>
      </c>
      <c r="DC443" t="s">
        <v>3</v>
      </c>
      <c r="DD443" t="s">
        <v>21</v>
      </c>
      <c r="DE443" t="s">
        <v>366</v>
      </c>
      <c r="DF443" t="s">
        <v>366</v>
      </c>
      <c r="DG443" t="s">
        <v>366</v>
      </c>
      <c r="DH443" t="s">
        <v>3</v>
      </c>
      <c r="DI443" t="s">
        <v>366</v>
      </c>
      <c r="DJ443" t="s">
        <v>366</v>
      </c>
      <c r="DK443" t="s">
        <v>3</v>
      </c>
      <c r="DL443" t="s">
        <v>3</v>
      </c>
      <c r="DM443" t="s">
        <v>3</v>
      </c>
      <c r="DN443">
        <v>0</v>
      </c>
      <c r="DO443">
        <v>0</v>
      </c>
      <c r="DP443">
        <v>1</v>
      </c>
      <c r="DQ443">
        <v>1</v>
      </c>
      <c r="DU443">
        <v>1013</v>
      </c>
      <c r="DV443" t="s">
        <v>378</v>
      </c>
      <c r="DW443" t="s">
        <v>378</v>
      </c>
      <c r="DX443">
        <v>1</v>
      </c>
      <c r="DZ443" t="s">
        <v>3</v>
      </c>
      <c r="EA443" t="s">
        <v>3</v>
      </c>
      <c r="EB443" t="s">
        <v>3</v>
      </c>
      <c r="EC443" t="s">
        <v>3</v>
      </c>
      <c r="EE443">
        <v>416979905</v>
      </c>
      <c r="EF443">
        <v>3</v>
      </c>
      <c r="EG443" t="s">
        <v>405</v>
      </c>
      <c r="EH443">
        <v>0</v>
      </c>
      <c r="EI443" t="s">
        <v>3</v>
      </c>
      <c r="EJ443">
        <v>2</v>
      </c>
      <c r="EK443">
        <v>108001</v>
      </c>
      <c r="EL443" t="s">
        <v>406</v>
      </c>
      <c r="EM443" t="s">
        <v>407</v>
      </c>
      <c r="EO443" t="s">
        <v>3</v>
      </c>
      <c r="EQ443">
        <v>131072</v>
      </c>
      <c r="ER443">
        <v>0</v>
      </c>
      <c r="ES443">
        <v>0</v>
      </c>
      <c r="ET443">
        <v>0</v>
      </c>
      <c r="EU443">
        <v>0</v>
      </c>
      <c r="EV443">
        <v>0</v>
      </c>
      <c r="EW443">
        <v>5.08</v>
      </c>
      <c r="EX443">
        <v>0.49</v>
      </c>
      <c r="EY443">
        <v>0</v>
      </c>
      <c r="FQ443">
        <v>0</v>
      </c>
      <c r="FR443">
        <v>0</v>
      </c>
      <c r="FS443">
        <v>0</v>
      </c>
      <c r="FX443">
        <v>97</v>
      </c>
      <c r="FY443">
        <v>51</v>
      </c>
      <c r="GA443" t="s">
        <v>3</v>
      </c>
      <c r="GD443">
        <v>1</v>
      </c>
      <c r="GF443">
        <v>-1533686835</v>
      </c>
      <c r="GG443">
        <v>2</v>
      </c>
      <c r="GH443">
        <v>1</v>
      </c>
      <c r="GI443">
        <v>-2</v>
      </c>
      <c r="GJ443">
        <v>0</v>
      </c>
      <c r="GK443">
        <v>0</v>
      </c>
      <c r="GL443">
        <f t="shared" si="458"/>
        <v>0</v>
      </c>
      <c r="GM443">
        <f t="shared" si="459"/>
        <v>8729.1200000000008</v>
      </c>
      <c r="GN443">
        <f t="shared" si="460"/>
        <v>0</v>
      </c>
      <c r="GO443">
        <f t="shared" si="461"/>
        <v>8729.1200000000008</v>
      </c>
      <c r="GP443">
        <f t="shared" si="462"/>
        <v>0</v>
      </c>
      <c r="GR443">
        <v>0</v>
      </c>
      <c r="GS443">
        <v>0</v>
      </c>
      <c r="GT443">
        <v>0</v>
      </c>
      <c r="GU443" t="s">
        <v>3</v>
      </c>
      <c r="GV443">
        <f t="shared" si="463"/>
        <v>0</v>
      </c>
      <c r="GW443">
        <v>1</v>
      </c>
      <c r="GX443">
        <f t="shared" si="464"/>
        <v>0</v>
      </c>
      <c r="HA443">
        <v>0</v>
      </c>
      <c r="HB443">
        <v>0</v>
      </c>
      <c r="HC443">
        <f t="shared" si="465"/>
        <v>0</v>
      </c>
      <c r="HE443" t="s">
        <v>3</v>
      </c>
      <c r="HF443" t="s">
        <v>3</v>
      </c>
      <c r="HM443" t="s">
        <v>3</v>
      </c>
      <c r="HN443" t="s">
        <v>408</v>
      </c>
      <c r="HO443" t="s">
        <v>409</v>
      </c>
      <c r="HP443" t="s">
        <v>406</v>
      </c>
      <c r="HQ443" t="s">
        <v>406</v>
      </c>
      <c r="HS443">
        <v>0</v>
      </c>
      <c r="IK443">
        <v>0</v>
      </c>
    </row>
    <row r="444" spans="1:245" x14ac:dyDescent="0.2">
      <c r="A444">
        <v>17</v>
      </c>
      <c r="B444">
        <v>1</v>
      </c>
      <c r="C444">
        <f>ROW(SmtRes!A931)</f>
        <v>931</v>
      </c>
      <c r="D444">
        <f>ROW(EtalonRes!A931)</f>
        <v>931</v>
      </c>
      <c r="E444" t="s">
        <v>668</v>
      </c>
      <c r="F444" t="s">
        <v>669</v>
      </c>
      <c r="G444" t="s">
        <v>670</v>
      </c>
      <c r="H444" t="s">
        <v>378</v>
      </c>
      <c r="I444">
        <v>1</v>
      </c>
      <c r="J444">
        <v>0</v>
      </c>
      <c r="K444">
        <v>1</v>
      </c>
      <c r="O444">
        <f t="shared" si="445"/>
        <v>1349.03</v>
      </c>
      <c r="P444">
        <f>SUMIF(SmtRes!AQ926:'SmtRes'!AQ931,"=1",SmtRes!DF926:'SmtRes'!DF931)</f>
        <v>0</v>
      </c>
      <c r="Q444">
        <f>SUMIF(SmtRes!AQ926:'SmtRes'!AQ931,"=1",SmtRes!DG926:'SmtRes'!DG931)</f>
        <v>62.51</v>
      </c>
      <c r="R444">
        <f>SUMIF(SmtRes!AQ926:'SmtRes'!AQ931,"=1",SmtRes!DH926:'SmtRes'!DH931)</f>
        <v>89.16</v>
      </c>
      <c r="S444">
        <f>SUMIF(SmtRes!AQ926:'SmtRes'!AQ931,"=1",SmtRes!DI926:'SmtRes'!DI931)</f>
        <v>1197.3599999999999</v>
      </c>
      <c r="T444">
        <f t="shared" si="446"/>
        <v>0</v>
      </c>
      <c r="U444">
        <f>SUMIF(SmtRes!AQ926:'SmtRes'!AQ931,"=1",SmtRes!CV926:'SmtRes'!CV931)</f>
        <v>1.62792</v>
      </c>
      <c r="V444">
        <f>SUMIF(SmtRes!AQ926:'SmtRes'!AQ931,"=1",SmtRes!CW926:'SmtRes'!CW931)</f>
        <v>0.12348000000000001</v>
      </c>
      <c r="W444">
        <f t="shared" si="447"/>
        <v>0</v>
      </c>
      <c r="X444">
        <f t="shared" si="448"/>
        <v>1247.92</v>
      </c>
      <c r="Y444">
        <f t="shared" si="448"/>
        <v>656.13</v>
      </c>
      <c r="AA444">
        <v>425763196</v>
      </c>
      <c r="AB444">
        <f t="shared" si="449"/>
        <v>1240.1737989999999</v>
      </c>
      <c r="AC444">
        <f t="shared" si="450"/>
        <v>0</v>
      </c>
      <c r="AD444">
        <f>ROUND((((SUM(SmtRes!BR926:'SmtRes'!BR931))-(SUM(SmtRes!BS926:'SmtRes'!BS931)))+AE444),6)</f>
        <v>42.814219999999999</v>
      </c>
      <c r="AE444">
        <f>ROUND((SUM(SmtRes!BS926:'SmtRes'!BS931)),6)</f>
        <v>89.158733999999995</v>
      </c>
      <c r="AF444">
        <f>ROUND((SUM(SmtRes!BT926:'SmtRes'!BT931)),6)</f>
        <v>1197.3595789999999</v>
      </c>
      <c r="AG444">
        <f t="shared" si="451"/>
        <v>0</v>
      </c>
      <c r="AH444">
        <f>(SUM(SmtRes!BU926:'SmtRes'!BU931))</f>
        <v>1.6279199999999998</v>
      </c>
      <c r="AI444">
        <f>(SUM(SmtRes!BV926:'SmtRes'!BV931))</f>
        <v>0.12347999999999999</v>
      </c>
      <c r="AJ444">
        <f t="shared" si="452"/>
        <v>0</v>
      </c>
      <c r="AK444">
        <v>5458.1528400000007</v>
      </c>
      <c r="AL444">
        <v>183.02374</v>
      </c>
      <c r="AM444">
        <v>169.89770000000001</v>
      </c>
      <c r="AN444">
        <v>353.80449999999996</v>
      </c>
      <c r="AO444">
        <v>4751.4269000000004</v>
      </c>
      <c r="AP444">
        <v>0</v>
      </c>
      <c r="AQ444">
        <v>6.46</v>
      </c>
      <c r="AR444">
        <v>0.49</v>
      </c>
      <c r="AS444">
        <v>0</v>
      </c>
      <c r="AT444">
        <v>97</v>
      </c>
      <c r="AU444">
        <v>51</v>
      </c>
      <c r="AV444">
        <v>1</v>
      </c>
      <c r="AW444">
        <v>1</v>
      </c>
      <c r="AZ444">
        <v>1</v>
      </c>
      <c r="BA444">
        <v>1</v>
      </c>
      <c r="BB444">
        <v>1</v>
      </c>
      <c r="BC444">
        <v>1</v>
      </c>
      <c r="BD444" t="s">
        <v>3</v>
      </c>
      <c r="BE444" t="s">
        <v>3</v>
      </c>
      <c r="BF444" t="s">
        <v>3</v>
      </c>
      <c r="BG444" t="s">
        <v>3</v>
      </c>
      <c r="BH444">
        <v>0</v>
      </c>
      <c r="BI444">
        <v>2</v>
      </c>
      <c r="BJ444" t="s">
        <v>671</v>
      </c>
      <c r="BM444">
        <v>108001</v>
      </c>
      <c r="BN444">
        <v>0</v>
      </c>
      <c r="BO444" t="s">
        <v>3</v>
      </c>
      <c r="BP444">
        <v>0</v>
      </c>
      <c r="BQ444">
        <v>3</v>
      </c>
      <c r="BR444">
        <v>0</v>
      </c>
      <c r="BS444">
        <v>1</v>
      </c>
      <c r="BT444">
        <v>1</v>
      </c>
      <c r="BU444">
        <v>1</v>
      </c>
      <c r="BV444">
        <v>1</v>
      </c>
      <c r="BW444">
        <v>1</v>
      </c>
      <c r="BX444">
        <v>1</v>
      </c>
      <c r="BY444" t="s">
        <v>3</v>
      </c>
      <c r="BZ444">
        <v>97</v>
      </c>
      <c r="CA444">
        <v>51</v>
      </c>
      <c r="CB444" t="s">
        <v>516</v>
      </c>
      <c r="CE444">
        <v>0</v>
      </c>
      <c r="CF444">
        <v>0</v>
      </c>
      <c r="CG444">
        <v>0</v>
      </c>
      <c r="CM444">
        <v>0</v>
      </c>
      <c r="CN444" t="s">
        <v>415</v>
      </c>
      <c r="CO444">
        <v>0</v>
      </c>
      <c r="CP444">
        <f t="shared" si="453"/>
        <v>1349.03</v>
      </c>
      <c r="CQ444">
        <f>SUMIF(SmtRes!AQ926:'SmtRes'!AQ931,"=1",SmtRes!AA926:'SmtRes'!AA931)</f>
        <v>57.93</v>
      </c>
      <c r="CR444">
        <f>SUMIF(SmtRes!AQ926:'SmtRes'!AQ931,"=1",SmtRes!AB926:'SmtRes'!AB931)</f>
        <v>506.23</v>
      </c>
      <c r="CS444">
        <f>SUMIF(SmtRes!AQ926:'SmtRes'!AQ931,"=1",SmtRes!AC926:'SmtRes'!AC931)</f>
        <v>722.05</v>
      </c>
      <c r="CT444">
        <f>SUMIF(SmtRes!AQ926:'SmtRes'!AQ931,"=1",SmtRes!AD926:'SmtRes'!AD931)</f>
        <v>1471.03</v>
      </c>
      <c r="CU444">
        <f t="shared" si="454"/>
        <v>0</v>
      </c>
      <c r="CV444">
        <f>SUMIF(SmtRes!AQ926:'SmtRes'!AQ931,"=1",SmtRes!BU926:'SmtRes'!BU931)</f>
        <v>1.6279199999999998</v>
      </c>
      <c r="CW444">
        <f>SUMIF(SmtRes!AQ926:'SmtRes'!AQ931,"=1",SmtRes!BV926:'SmtRes'!BV931)</f>
        <v>0.12347999999999999</v>
      </c>
      <c r="CX444">
        <f t="shared" si="455"/>
        <v>0</v>
      </c>
      <c r="CY444">
        <f t="shared" si="456"/>
        <v>1247.9244000000001</v>
      </c>
      <c r="CZ444">
        <f t="shared" si="457"/>
        <v>656.12520000000006</v>
      </c>
      <c r="DC444" t="s">
        <v>3</v>
      </c>
      <c r="DD444" t="s">
        <v>157</v>
      </c>
      <c r="DE444" t="s">
        <v>416</v>
      </c>
      <c r="DF444" t="s">
        <v>416</v>
      </c>
      <c r="DG444" t="s">
        <v>416</v>
      </c>
      <c r="DH444" t="s">
        <v>3</v>
      </c>
      <c r="DI444" t="s">
        <v>416</v>
      </c>
      <c r="DJ444" t="s">
        <v>416</v>
      </c>
      <c r="DK444" t="s">
        <v>3</v>
      </c>
      <c r="DL444" t="s">
        <v>3</v>
      </c>
      <c r="DM444" t="s">
        <v>3</v>
      </c>
      <c r="DN444">
        <v>0</v>
      </c>
      <c r="DO444">
        <v>0</v>
      </c>
      <c r="DP444">
        <v>1</v>
      </c>
      <c r="DQ444">
        <v>1</v>
      </c>
      <c r="DU444">
        <v>1013</v>
      </c>
      <c r="DV444" t="s">
        <v>378</v>
      </c>
      <c r="DW444" t="s">
        <v>378</v>
      </c>
      <c r="DX444">
        <v>1</v>
      </c>
      <c r="DZ444" t="s">
        <v>3</v>
      </c>
      <c r="EA444" t="s">
        <v>3</v>
      </c>
      <c r="EB444" t="s">
        <v>3</v>
      </c>
      <c r="EC444" t="s">
        <v>3</v>
      </c>
      <c r="EE444">
        <v>416979905</v>
      </c>
      <c r="EF444">
        <v>3</v>
      </c>
      <c r="EG444" t="s">
        <v>405</v>
      </c>
      <c r="EH444">
        <v>0</v>
      </c>
      <c r="EI444" t="s">
        <v>3</v>
      </c>
      <c r="EJ444">
        <v>2</v>
      </c>
      <c r="EK444">
        <v>108001</v>
      </c>
      <c r="EL444" t="s">
        <v>406</v>
      </c>
      <c r="EM444" t="s">
        <v>407</v>
      </c>
      <c r="EO444" t="s">
        <v>417</v>
      </c>
      <c r="EQ444">
        <v>131072</v>
      </c>
      <c r="ER444">
        <v>0</v>
      </c>
      <c r="ES444">
        <v>0</v>
      </c>
      <c r="ET444">
        <v>0</v>
      </c>
      <c r="EU444">
        <v>0</v>
      </c>
      <c r="EV444">
        <v>0</v>
      </c>
      <c r="EW444">
        <v>6.46</v>
      </c>
      <c r="EX444">
        <v>0.49</v>
      </c>
      <c r="EY444">
        <v>0</v>
      </c>
      <c r="FQ444">
        <v>0</v>
      </c>
      <c r="FR444">
        <v>0</v>
      </c>
      <c r="FS444">
        <v>0</v>
      </c>
      <c r="FX444">
        <v>97</v>
      </c>
      <c r="FY444">
        <v>51</v>
      </c>
      <c r="GA444" t="s">
        <v>3</v>
      </c>
      <c r="GD444">
        <v>1</v>
      </c>
      <c r="GF444">
        <v>-1756763143</v>
      </c>
      <c r="GG444">
        <v>2</v>
      </c>
      <c r="GH444">
        <v>1</v>
      </c>
      <c r="GI444">
        <v>-2</v>
      </c>
      <c r="GJ444">
        <v>0</v>
      </c>
      <c r="GK444">
        <v>0</v>
      </c>
      <c r="GL444">
        <f t="shared" si="458"/>
        <v>0</v>
      </c>
      <c r="GM444">
        <f t="shared" si="459"/>
        <v>3253.08</v>
      </c>
      <c r="GN444">
        <f t="shared" si="460"/>
        <v>0</v>
      </c>
      <c r="GO444">
        <f t="shared" si="461"/>
        <v>3253.08</v>
      </c>
      <c r="GP444">
        <f t="shared" si="462"/>
        <v>0</v>
      </c>
      <c r="GR444">
        <v>0</v>
      </c>
      <c r="GS444">
        <v>0</v>
      </c>
      <c r="GT444">
        <v>0</v>
      </c>
      <c r="GU444" t="s">
        <v>3</v>
      </c>
      <c r="GV444">
        <f t="shared" si="463"/>
        <v>0</v>
      </c>
      <c r="GW444">
        <v>1</v>
      </c>
      <c r="GX444">
        <f t="shared" si="464"/>
        <v>0</v>
      </c>
      <c r="HA444">
        <v>0</v>
      </c>
      <c r="HB444">
        <v>0</v>
      </c>
      <c r="HC444">
        <f t="shared" si="465"/>
        <v>0</v>
      </c>
      <c r="HE444" t="s">
        <v>3</v>
      </c>
      <c r="HF444" t="s">
        <v>3</v>
      </c>
      <c r="HM444" t="s">
        <v>3</v>
      </c>
      <c r="HN444" t="s">
        <v>408</v>
      </c>
      <c r="HO444" t="s">
        <v>409</v>
      </c>
      <c r="HP444" t="s">
        <v>406</v>
      </c>
      <c r="HQ444" t="s">
        <v>406</v>
      </c>
      <c r="HS444">
        <v>0</v>
      </c>
      <c r="IK444">
        <v>0</v>
      </c>
    </row>
    <row r="445" spans="1:245" x14ac:dyDescent="0.2">
      <c r="A445">
        <v>17</v>
      </c>
      <c r="B445">
        <v>1</v>
      </c>
      <c r="C445">
        <f>ROW(SmtRes!A937)</f>
        <v>937</v>
      </c>
      <c r="D445">
        <f>ROW(EtalonRes!A937)</f>
        <v>937</v>
      </c>
      <c r="E445" t="s">
        <v>672</v>
      </c>
      <c r="F445" t="s">
        <v>669</v>
      </c>
      <c r="G445" t="s">
        <v>673</v>
      </c>
      <c r="H445" t="s">
        <v>378</v>
      </c>
      <c r="I445">
        <v>1</v>
      </c>
      <c r="J445">
        <v>0</v>
      </c>
      <c r="K445">
        <v>1</v>
      </c>
      <c r="O445">
        <f t="shared" si="445"/>
        <v>4496.76</v>
      </c>
      <c r="P445">
        <f>SUMIF(SmtRes!AQ932:'SmtRes'!AQ937,"=1",SmtRes!DF932:'SmtRes'!DF937)</f>
        <v>0</v>
      </c>
      <c r="Q445">
        <f>SUMIF(SmtRes!AQ932:'SmtRes'!AQ937,"=1",SmtRes!DG932:'SmtRes'!DG937)</f>
        <v>208.36</v>
      </c>
      <c r="R445">
        <f>SUMIF(SmtRes!AQ932:'SmtRes'!AQ937,"=1",SmtRes!DH932:'SmtRes'!DH937)</f>
        <v>297.2</v>
      </c>
      <c r="S445">
        <f>SUMIF(SmtRes!AQ932:'SmtRes'!AQ937,"=1",SmtRes!DI932:'SmtRes'!DI937)</f>
        <v>3991.2</v>
      </c>
      <c r="T445">
        <f t="shared" si="446"/>
        <v>0</v>
      </c>
      <c r="U445">
        <f>SUMIF(SmtRes!AQ932:'SmtRes'!AQ937,"=1",SmtRes!CV932:'SmtRes'!CV937)</f>
        <v>5.4264000000000001</v>
      </c>
      <c r="V445">
        <f>SUMIF(SmtRes!AQ932:'SmtRes'!AQ937,"=1",SmtRes!CW932:'SmtRes'!CW937)</f>
        <v>0.41160000000000002</v>
      </c>
      <c r="W445">
        <f t="shared" si="447"/>
        <v>0</v>
      </c>
      <c r="X445">
        <f t="shared" si="448"/>
        <v>4159.75</v>
      </c>
      <c r="Y445">
        <f t="shared" si="448"/>
        <v>2187.08</v>
      </c>
      <c r="AA445">
        <v>425763196</v>
      </c>
      <c r="AB445">
        <f t="shared" si="449"/>
        <v>4133.9126640000004</v>
      </c>
      <c r="AC445">
        <f t="shared" si="450"/>
        <v>0</v>
      </c>
      <c r="AD445">
        <f>ROUND((((SUM(SmtRes!BR932:'SmtRes'!BR937))-(SUM(SmtRes!BS932:'SmtRes'!BS937)))+AE445),6)</f>
        <v>142.714068</v>
      </c>
      <c r="AE445">
        <f>ROUND((SUM(SmtRes!BS932:'SmtRes'!BS937)),6)</f>
        <v>297.19578000000001</v>
      </c>
      <c r="AF445">
        <f>ROUND((SUM(SmtRes!BT932:'SmtRes'!BT937)),6)</f>
        <v>3991.1985960000002</v>
      </c>
      <c r="AG445">
        <f t="shared" si="451"/>
        <v>0</v>
      </c>
      <c r="AH445">
        <f>(SUM(SmtRes!BU932:'SmtRes'!BU937))</f>
        <v>5.4264000000000001</v>
      </c>
      <c r="AI445">
        <f>(SUM(SmtRes!BV932:'SmtRes'!BV937))</f>
        <v>0.41159999999999997</v>
      </c>
      <c r="AJ445">
        <f t="shared" si="452"/>
        <v>0</v>
      </c>
      <c r="AK445">
        <v>5458.1528400000007</v>
      </c>
      <c r="AL445">
        <v>183.02374</v>
      </c>
      <c r="AM445">
        <v>169.89770000000001</v>
      </c>
      <c r="AN445">
        <v>353.80449999999996</v>
      </c>
      <c r="AO445">
        <v>4751.4269000000004</v>
      </c>
      <c r="AP445">
        <v>0</v>
      </c>
      <c r="AQ445">
        <v>6.46</v>
      </c>
      <c r="AR445">
        <v>0.49</v>
      </c>
      <c r="AS445">
        <v>0</v>
      </c>
      <c r="AT445">
        <v>97</v>
      </c>
      <c r="AU445">
        <v>51</v>
      </c>
      <c r="AV445">
        <v>1</v>
      </c>
      <c r="AW445">
        <v>1</v>
      </c>
      <c r="AZ445">
        <v>1</v>
      </c>
      <c r="BA445">
        <v>1</v>
      </c>
      <c r="BB445">
        <v>1</v>
      </c>
      <c r="BC445">
        <v>1</v>
      </c>
      <c r="BD445" t="s">
        <v>3</v>
      </c>
      <c r="BE445" t="s">
        <v>3</v>
      </c>
      <c r="BF445" t="s">
        <v>3</v>
      </c>
      <c r="BG445" t="s">
        <v>3</v>
      </c>
      <c r="BH445">
        <v>0</v>
      </c>
      <c r="BI445">
        <v>2</v>
      </c>
      <c r="BJ445" t="s">
        <v>671</v>
      </c>
      <c r="BM445">
        <v>108001</v>
      </c>
      <c r="BN445">
        <v>0</v>
      </c>
      <c r="BO445" t="s">
        <v>3</v>
      </c>
      <c r="BP445">
        <v>0</v>
      </c>
      <c r="BQ445">
        <v>3</v>
      </c>
      <c r="BR445">
        <v>0</v>
      </c>
      <c r="BS445">
        <v>1</v>
      </c>
      <c r="BT445">
        <v>1</v>
      </c>
      <c r="BU445">
        <v>1</v>
      </c>
      <c r="BV445">
        <v>1</v>
      </c>
      <c r="BW445">
        <v>1</v>
      </c>
      <c r="BX445">
        <v>1</v>
      </c>
      <c r="BY445" t="s">
        <v>3</v>
      </c>
      <c r="BZ445">
        <v>97</v>
      </c>
      <c r="CA445">
        <v>51</v>
      </c>
      <c r="CB445" t="s">
        <v>3</v>
      </c>
      <c r="CE445">
        <v>0</v>
      </c>
      <c r="CF445">
        <v>0</v>
      </c>
      <c r="CG445">
        <v>0</v>
      </c>
      <c r="CM445">
        <v>0</v>
      </c>
      <c r="CN445" t="s">
        <v>3</v>
      </c>
      <c r="CO445">
        <v>0</v>
      </c>
      <c r="CP445">
        <f t="shared" si="453"/>
        <v>4496.7599999999993</v>
      </c>
      <c r="CQ445">
        <f>SUMIF(SmtRes!AQ932:'SmtRes'!AQ937,"=1",SmtRes!AA932:'SmtRes'!AA937)</f>
        <v>57.93</v>
      </c>
      <c r="CR445">
        <f>SUMIF(SmtRes!AQ932:'SmtRes'!AQ937,"=1",SmtRes!AB932:'SmtRes'!AB937)</f>
        <v>506.23</v>
      </c>
      <c r="CS445">
        <f>SUMIF(SmtRes!AQ932:'SmtRes'!AQ937,"=1",SmtRes!AC932:'SmtRes'!AC937)</f>
        <v>722.05</v>
      </c>
      <c r="CT445">
        <f>SUMIF(SmtRes!AQ932:'SmtRes'!AQ937,"=1",SmtRes!AD932:'SmtRes'!AD937)</f>
        <v>1471.03</v>
      </c>
      <c r="CU445">
        <f t="shared" si="454"/>
        <v>0</v>
      </c>
      <c r="CV445">
        <f>SUMIF(SmtRes!AQ932:'SmtRes'!AQ937,"=1",SmtRes!BU932:'SmtRes'!BU937)</f>
        <v>5.4264000000000001</v>
      </c>
      <c r="CW445">
        <f>SUMIF(SmtRes!AQ932:'SmtRes'!AQ937,"=1",SmtRes!BV932:'SmtRes'!BV937)</f>
        <v>0.41159999999999997</v>
      </c>
      <c r="CX445">
        <f t="shared" si="455"/>
        <v>0</v>
      </c>
      <c r="CY445">
        <f t="shared" si="456"/>
        <v>4159.7479999999996</v>
      </c>
      <c r="CZ445">
        <f t="shared" si="457"/>
        <v>2187.0839999999998</v>
      </c>
      <c r="DC445" t="s">
        <v>3</v>
      </c>
      <c r="DD445" t="s">
        <v>21</v>
      </c>
      <c r="DE445" t="s">
        <v>366</v>
      </c>
      <c r="DF445" t="s">
        <v>366</v>
      </c>
      <c r="DG445" t="s">
        <v>366</v>
      </c>
      <c r="DH445" t="s">
        <v>3</v>
      </c>
      <c r="DI445" t="s">
        <v>366</v>
      </c>
      <c r="DJ445" t="s">
        <v>366</v>
      </c>
      <c r="DK445" t="s">
        <v>3</v>
      </c>
      <c r="DL445" t="s">
        <v>3</v>
      </c>
      <c r="DM445" t="s">
        <v>3</v>
      </c>
      <c r="DN445">
        <v>0</v>
      </c>
      <c r="DO445">
        <v>0</v>
      </c>
      <c r="DP445">
        <v>1</v>
      </c>
      <c r="DQ445">
        <v>1</v>
      </c>
      <c r="DU445">
        <v>1013</v>
      </c>
      <c r="DV445" t="s">
        <v>378</v>
      </c>
      <c r="DW445" t="s">
        <v>378</v>
      </c>
      <c r="DX445">
        <v>1</v>
      </c>
      <c r="DZ445" t="s">
        <v>3</v>
      </c>
      <c r="EA445" t="s">
        <v>3</v>
      </c>
      <c r="EB445" t="s">
        <v>3</v>
      </c>
      <c r="EC445" t="s">
        <v>3</v>
      </c>
      <c r="EE445">
        <v>416979905</v>
      </c>
      <c r="EF445">
        <v>3</v>
      </c>
      <c r="EG445" t="s">
        <v>405</v>
      </c>
      <c r="EH445">
        <v>0</v>
      </c>
      <c r="EI445" t="s">
        <v>3</v>
      </c>
      <c r="EJ445">
        <v>2</v>
      </c>
      <c r="EK445">
        <v>108001</v>
      </c>
      <c r="EL445" t="s">
        <v>406</v>
      </c>
      <c r="EM445" t="s">
        <v>407</v>
      </c>
      <c r="EO445" t="s">
        <v>3</v>
      </c>
      <c r="EQ445">
        <v>131072</v>
      </c>
      <c r="ER445">
        <v>0</v>
      </c>
      <c r="ES445">
        <v>0</v>
      </c>
      <c r="ET445">
        <v>0</v>
      </c>
      <c r="EU445">
        <v>0</v>
      </c>
      <c r="EV445">
        <v>0</v>
      </c>
      <c r="EW445">
        <v>6.46</v>
      </c>
      <c r="EX445">
        <v>0.49</v>
      </c>
      <c r="EY445">
        <v>0</v>
      </c>
      <c r="FQ445">
        <v>0</v>
      </c>
      <c r="FR445">
        <v>0</v>
      </c>
      <c r="FS445">
        <v>0</v>
      </c>
      <c r="FX445">
        <v>97</v>
      </c>
      <c r="FY445">
        <v>51</v>
      </c>
      <c r="GA445" t="s">
        <v>3</v>
      </c>
      <c r="GD445">
        <v>1</v>
      </c>
      <c r="GF445">
        <v>-177418178</v>
      </c>
      <c r="GG445">
        <v>2</v>
      </c>
      <c r="GH445">
        <v>1</v>
      </c>
      <c r="GI445">
        <v>-2</v>
      </c>
      <c r="GJ445">
        <v>0</v>
      </c>
      <c r="GK445">
        <v>0</v>
      </c>
      <c r="GL445">
        <f t="shared" si="458"/>
        <v>0</v>
      </c>
      <c r="GM445">
        <f t="shared" si="459"/>
        <v>10843.59</v>
      </c>
      <c r="GN445">
        <f t="shared" si="460"/>
        <v>0</v>
      </c>
      <c r="GO445">
        <f t="shared" si="461"/>
        <v>10843.59</v>
      </c>
      <c r="GP445">
        <f t="shared" si="462"/>
        <v>0</v>
      </c>
      <c r="GR445">
        <v>0</v>
      </c>
      <c r="GS445">
        <v>0</v>
      </c>
      <c r="GT445">
        <v>0</v>
      </c>
      <c r="GU445" t="s">
        <v>3</v>
      </c>
      <c r="GV445">
        <f t="shared" si="463"/>
        <v>0</v>
      </c>
      <c r="GW445">
        <v>1</v>
      </c>
      <c r="GX445">
        <f t="shared" si="464"/>
        <v>0</v>
      </c>
      <c r="HA445">
        <v>0</v>
      </c>
      <c r="HB445">
        <v>0</v>
      </c>
      <c r="HC445">
        <f t="shared" si="465"/>
        <v>0</v>
      </c>
      <c r="HE445" t="s">
        <v>3</v>
      </c>
      <c r="HF445" t="s">
        <v>3</v>
      </c>
      <c r="HM445" t="s">
        <v>3</v>
      </c>
      <c r="HN445" t="s">
        <v>408</v>
      </c>
      <c r="HO445" t="s">
        <v>409</v>
      </c>
      <c r="HP445" t="s">
        <v>406</v>
      </c>
      <c r="HQ445" t="s">
        <v>406</v>
      </c>
      <c r="HS445">
        <v>0</v>
      </c>
      <c r="IK445">
        <v>0</v>
      </c>
    </row>
    <row r="446" spans="1:245" x14ac:dyDescent="0.2">
      <c r="A446">
        <v>19</v>
      </c>
      <c r="B446">
        <v>1</v>
      </c>
      <c r="F446" t="s">
        <v>3</v>
      </c>
      <c r="G446" t="s">
        <v>674</v>
      </c>
      <c r="H446" t="s">
        <v>3</v>
      </c>
      <c r="AA446">
        <v>1</v>
      </c>
      <c r="IK446">
        <v>0</v>
      </c>
    </row>
    <row r="447" spans="1:245" x14ac:dyDescent="0.2">
      <c r="A447">
        <v>17</v>
      </c>
      <c r="B447">
        <v>1</v>
      </c>
      <c r="C447">
        <f>ROW(SmtRes!A950)</f>
        <v>950</v>
      </c>
      <c r="D447">
        <f>ROW(EtalonRes!A950)</f>
        <v>950</v>
      </c>
      <c r="E447" t="s">
        <v>675</v>
      </c>
      <c r="F447" t="s">
        <v>676</v>
      </c>
      <c r="G447" t="s">
        <v>677</v>
      </c>
      <c r="H447" t="s">
        <v>552</v>
      </c>
      <c r="I447">
        <v>1</v>
      </c>
      <c r="J447">
        <v>0</v>
      </c>
      <c r="K447">
        <v>1</v>
      </c>
      <c r="O447">
        <f>ROUND(CP447,2)</f>
        <v>2539.98</v>
      </c>
      <c r="P447">
        <f>SUMIF(SmtRes!AQ938:'SmtRes'!AQ950,"=1",SmtRes!DF938:'SmtRes'!DF950)</f>
        <v>0</v>
      </c>
      <c r="Q447">
        <f>SUMIF(SmtRes!AQ938:'SmtRes'!AQ950,"=1",SmtRes!DG938:'SmtRes'!DG950)</f>
        <v>45.82</v>
      </c>
      <c r="R447">
        <f>SUMIF(SmtRes!AQ938:'SmtRes'!AQ950,"=1",SmtRes!DH938:'SmtRes'!DH950)</f>
        <v>34.11</v>
      </c>
      <c r="S447">
        <f>SUMIF(SmtRes!AQ938:'SmtRes'!AQ950,"=1",SmtRes!DI938:'SmtRes'!DI950)</f>
        <v>2460.0500000000002</v>
      </c>
      <c r="T447">
        <f>ROUND(CU447*I447,2)</f>
        <v>0</v>
      </c>
      <c r="U447">
        <f>SUMIF(SmtRes!AQ938:'SmtRes'!AQ950,"=1",SmtRes!CV938:'SmtRes'!CV950)</f>
        <v>3.4070399999999998</v>
      </c>
      <c r="V447">
        <f>SUMIF(SmtRes!AQ938:'SmtRes'!AQ950,"=1",SmtRes!CW938:'SmtRes'!CW950)</f>
        <v>4.0320000000000002E-2</v>
      </c>
      <c r="W447">
        <f>ROUND(CX447*I447,2)</f>
        <v>0</v>
      </c>
      <c r="X447">
        <f>ROUND(CY447,2)</f>
        <v>2419.34</v>
      </c>
      <c r="Y447">
        <f>ROUND(CZ447,2)</f>
        <v>1272.02</v>
      </c>
      <c r="AA447">
        <v>425763196</v>
      </c>
      <c r="AB447">
        <f>ROUND((AC447+AD447+AF447),6)</f>
        <v>2505.8736869999998</v>
      </c>
      <c r="AC447">
        <f>ROUND((0),6)</f>
        <v>0</v>
      </c>
      <c r="AD447">
        <f>ROUND((((SUM(SmtRes!BR938:'SmtRes'!BR950))-(SUM(SmtRes!BS938:'SmtRes'!BS950)))+AE447),6)</f>
        <v>45.820455000000003</v>
      </c>
      <c r="AE447">
        <f>ROUND((SUM(SmtRes!BS938:'SmtRes'!BS950)),6)</f>
        <v>34.109914000000003</v>
      </c>
      <c r="AF447">
        <f>ROUND((SUM(SmtRes!BT938:'SmtRes'!BT950)),6)</f>
        <v>2460.0532320000002</v>
      </c>
      <c r="AG447">
        <f>ROUND((AP447),6)</f>
        <v>0</v>
      </c>
      <c r="AH447">
        <f>(SUM(SmtRes!BU938:'SmtRes'!BU950))</f>
        <v>3.4070399999999998</v>
      </c>
      <c r="AI447">
        <f>(SUM(SmtRes!BV938:'SmtRes'!BV950))</f>
        <v>4.0320000000000002E-2</v>
      </c>
      <c r="AJ447">
        <f>(AS447)</f>
        <v>0</v>
      </c>
      <c r="AK447">
        <v>13451.94361</v>
      </c>
      <c r="AL447">
        <v>3372.6436099999996</v>
      </c>
      <c r="AM447">
        <v>181.8272</v>
      </c>
      <c r="AN447">
        <v>135.35679999999999</v>
      </c>
      <c r="AO447">
        <v>9762.116</v>
      </c>
      <c r="AP447">
        <v>0</v>
      </c>
      <c r="AQ447">
        <v>13.52</v>
      </c>
      <c r="AR447">
        <v>0.16</v>
      </c>
      <c r="AS447">
        <v>0</v>
      </c>
      <c r="AT447">
        <v>97</v>
      </c>
      <c r="AU447">
        <v>51</v>
      </c>
      <c r="AV447">
        <v>1</v>
      </c>
      <c r="AW447">
        <v>1</v>
      </c>
      <c r="AZ447">
        <v>1</v>
      </c>
      <c r="BA447">
        <v>1</v>
      </c>
      <c r="BB447">
        <v>1</v>
      </c>
      <c r="BC447">
        <v>1</v>
      </c>
      <c r="BD447" t="s">
        <v>3</v>
      </c>
      <c r="BE447" t="s">
        <v>3</v>
      </c>
      <c r="BF447" t="s">
        <v>3</v>
      </c>
      <c r="BG447" t="s">
        <v>3</v>
      </c>
      <c r="BH447">
        <v>0</v>
      </c>
      <c r="BI447">
        <v>2</v>
      </c>
      <c r="BJ447" t="s">
        <v>678</v>
      </c>
      <c r="BM447">
        <v>108001</v>
      </c>
      <c r="BN447">
        <v>0</v>
      </c>
      <c r="BO447" t="s">
        <v>3</v>
      </c>
      <c r="BP447">
        <v>0</v>
      </c>
      <c r="BQ447">
        <v>3</v>
      </c>
      <c r="BR447">
        <v>0</v>
      </c>
      <c r="BS447">
        <v>1</v>
      </c>
      <c r="BT447">
        <v>1</v>
      </c>
      <c r="BU447">
        <v>1</v>
      </c>
      <c r="BV447">
        <v>1</v>
      </c>
      <c r="BW447">
        <v>1</v>
      </c>
      <c r="BX447">
        <v>1</v>
      </c>
      <c r="BY447" t="s">
        <v>3</v>
      </c>
      <c r="BZ447">
        <v>97</v>
      </c>
      <c r="CA447">
        <v>51</v>
      </c>
      <c r="CB447" t="s">
        <v>3</v>
      </c>
      <c r="CE447">
        <v>0</v>
      </c>
      <c r="CF447">
        <v>0</v>
      </c>
      <c r="CG447">
        <v>0</v>
      </c>
      <c r="CM447">
        <v>0</v>
      </c>
      <c r="CN447" t="s">
        <v>415</v>
      </c>
      <c r="CO447">
        <v>0</v>
      </c>
      <c r="CP447">
        <f>(P447+Q447+S447+R447)</f>
        <v>2539.9800000000005</v>
      </c>
      <c r="CQ447">
        <f>SUMIF(SmtRes!AQ938:'SmtRes'!AQ950,"=1",SmtRes!AA938:'SmtRes'!AA950)</f>
        <v>1289761.0300000003</v>
      </c>
      <c r="CR447">
        <f>SUMIF(SmtRes!AQ938:'SmtRes'!AQ950,"=1",SmtRes!AB938:'SmtRes'!AB950)</f>
        <v>2272.84</v>
      </c>
      <c r="CS447">
        <f>SUMIF(SmtRes!AQ938:'SmtRes'!AQ950,"=1",SmtRes!AC938:'SmtRes'!AC950)</f>
        <v>1691.96</v>
      </c>
      <c r="CT447">
        <f>SUMIF(SmtRes!AQ938:'SmtRes'!AQ950,"=1",SmtRes!AD938:'SmtRes'!AD950)</f>
        <v>722.05</v>
      </c>
      <c r="CU447">
        <f>AG447</f>
        <v>0</v>
      </c>
      <c r="CV447">
        <f>SUMIF(SmtRes!AQ938:'SmtRes'!AQ950,"=1",SmtRes!BU938:'SmtRes'!BU950)</f>
        <v>3.4070399999999998</v>
      </c>
      <c r="CW447">
        <f>SUMIF(SmtRes!AQ938:'SmtRes'!AQ950,"=1",SmtRes!BV938:'SmtRes'!BV950)</f>
        <v>4.0320000000000002E-2</v>
      </c>
      <c r="CX447">
        <f>AJ447</f>
        <v>0</v>
      </c>
      <c r="CY447">
        <f>(((S447+R447)*AT447)/100)</f>
        <v>2419.3352</v>
      </c>
      <c r="CZ447">
        <f>(((S447+R447)*AU447)/100)</f>
        <v>1272.0216000000003</v>
      </c>
      <c r="DC447" t="s">
        <v>3</v>
      </c>
      <c r="DD447" t="s">
        <v>157</v>
      </c>
      <c r="DE447" t="s">
        <v>416</v>
      </c>
      <c r="DF447" t="s">
        <v>416</v>
      </c>
      <c r="DG447" t="s">
        <v>416</v>
      </c>
      <c r="DH447" t="s">
        <v>3</v>
      </c>
      <c r="DI447" t="s">
        <v>416</v>
      </c>
      <c r="DJ447" t="s">
        <v>416</v>
      </c>
      <c r="DK447" t="s">
        <v>3</v>
      </c>
      <c r="DL447" t="s">
        <v>3</v>
      </c>
      <c r="DM447" t="s">
        <v>3</v>
      </c>
      <c r="DN447">
        <v>0</v>
      </c>
      <c r="DO447">
        <v>0</v>
      </c>
      <c r="DP447">
        <v>1</v>
      </c>
      <c r="DQ447">
        <v>1</v>
      </c>
      <c r="DU447">
        <v>1013</v>
      </c>
      <c r="DV447" t="s">
        <v>552</v>
      </c>
      <c r="DW447" t="s">
        <v>552</v>
      </c>
      <c r="DX447">
        <v>1</v>
      </c>
      <c r="DZ447" t="s">
        <v>3</v>
      </c>
      <c r="EA447" t="s">
        <v>3</v>
      </c>
      <c r="EB447" t="s">
        <v>3</v>
      </c>
      <c r="EC447" t="s">
        <v>3</v>
      </c>
      <c r="EE447">
        <v>416979905</v>
      </c>
      <c r="EF447">
        <v>3</v>
      </c>
      <c r="EG447" t="s">
        <v>405</v>
      </c>
      <c r="EH447">
        <v>0</v>
      </c>
      <c r="EI447" t="s">
        <v>3</v>
      </c>
      <c r="EJ447">
        <v>2</v>
      </c>
      <c r="EK447">
        <v>108001</v>
      </c>
      <c r="EL447" t="s">
        <v>406</v>
      </c>
      <c r="EM447" t="s">
        <v>407</v>
      </c>
      <c r="EO447" t="s">
        <v>417</v>
      </c>
      <c r="EQ447">
        <v>131072</v>
      </c>
      <c r="ER447">
        <v>0</v>
      </c>
      <c r="ES447">
        <v>0</v>
      </c>
      <c r="ET447">
        <v>0</v>
      </c>
      <c r="EU447">
        <v>0</v>
      </c>
      <c r="EV447">
        <v>0</v>
      </c>
      <c r="EW447">
        <v>13.52</v>
      </c>
      <c r="EX447">
        <v>0.16</v>
      </c>
      <c r="EY447">
        <v>0</v>
      </c>
      <c r="FQ447">
        <v>0</v>
      </c>
      <c r="FR447">
        <v>0</v>
      </c>
      <c r="FS447">
        <v>0</v>
      </c>
      <c r="FX447">
        <v>97</v>
      </c>
      <c r="FY447">
        <v>51</v>
      </c>
      <c r="GA447" t="s">
        <v>3</v>
      </c>
      <c r="GD447">
        <v>1</v>
      </c>
      <c r="GF447">
        <v>-640438828</v>
      </c>
      <c r="GG447">
        <v>2</v>
      </c>
      <c r="GH447">
        <v>1</v>
      </c>
      <c r="GI447">
        <v>-2</v>
      </c>
      <c r="GJ447">
        <v>0</v>
      </c>
      <c r="GK447">
        <v>0</v>
      </c>
      <c r="GL447">
        <f>ROUND(IF(AND(BH447=3,BI447=3,FS447&lt;&gt;0),P447,0),2)</f>
        <v>0</v>
      </c>
      <c r="GM447">
        <f>ROUND(O447+X447+Y447,2)+GX447</f>
        <v>6231.34</v>
      </c>
      <c r="GN447">
        <f>IF(OR(BI447=0,BI447=1),GM447-GX447,0)</f>
        <v>0</v>
      </c>
      <c r="GO447">
        <f>IF(BI447=2,GM447-GX447,0)</f>
        <v>6231.34</v>
      </c>
      <c r="GP447">
        <f>IF(BI447=4,GM447-GX447,0)</f>
        <v>0</v>
      </c>
      <c r="GR447">
        <v>0</v>
      </c>
      <c r="GS447">
        <v>0</v>
      </c>
      <c r="GT447">
        <v>0</v>
      </c>
      <c r="GU447" t="s">
        <v>3</v>
      </c>
      <c r="GV447">
        <f>ROUND((GT447),6)</f>
        <v>0</v>
      </c>
      <c r="GW447">
        <v>1</v>
      </c>
      <c r="GX447">
        <f>ROUND(HC447*I447,2)</f>
        <v>0</v>
      </c>
      <c r="HA447">
        <v>0</v>
      </c>
      <c r="HB447">
        <v>0</v>
      </c>
      <c r="HC447">
        <f>GV447*GW447</f>
        <v>0</v>
      </c>
      <c r="HE447" t="s">
        <v>3</v>
      </c>
      <c r="HF447" t="s">
        <v>3</v>
      </c>
      <c r="HM447" t="s">
        <v>3</v>
      </c>
      <c r="HN447" t="s">
        <v>408</v>
      </c>
      <c r="HO447" t="s">
        <v>409</v>
      </c>
      <c r="HP447" t="s">
        <v>406</v>
      </c>
      <c r="HQ447" t="s">
        <v>406</v>
      </c>
      <c r="HS447">
        <v>0</v>
      </c>
      <c r="IK447">
        <v>0</v>
      </c>
    </row>
    <row r="448" spans="1:245" x14ac:dyDescent="0.2">
      <c r="A448">
        <v>17</v>
      </c>
      <c r="B448">
        <v>1</v>
      </c>
      <c r="C448">
        <f>ROW(SmtRes!A963)</f>
        <v>963</v>
      </c>
      <c r="D448">
        <f>ROW(EtalonRes!A963)</f>
        <v>963</v>
      </c>
      <c r="E448" t="s">
        <v>679</v>
      </c>
      <c r="F448" t="s">
        <v>676</v>
      </c>
      <c r="G448" t="s">
        <v>680</v>
      </c>
      <c r="H448" t="s">
        <v>552</v>
      </c>
      <c r="I448">
        <v>1</v>
      </c>
      <c r="J448">
        <v>0</v>
      </c>
      <c r="K448">
        <v>1</v>
      </c>
      <c r="O448">
        <f>ROUND(CP448,2)</f>
        <v>8466.6200000000008</v>
      </c>
      <c r="P448">
        <f>SUMIF(SmtRes!AQ951:'SmtRes'!AQ963,"=1",SmtRes!DF951:'SmtRes'!DF963)</f>
        <v>0</v>
      </c>
      <c r="Q448">
        <f>SUMIF(SmtRes!AQ951:'SmtRes'!AQ963,"=1",SmtRes!DG951:'SmtRes'!DG963)</f>
        <v>152.74</v>
      </c>
      <c r="R448">
        <f>SUMIF(SmtRes!AQ951:'SmtRes'!AQ963,"=1",SmtRes!DH951:'SmtRes'!DH963)</f>
        <v>113.70000000000002</v>
      </c>
      <c r="S448">
        <f>SUMIF(SmtRes!AQ951:'SmtRes'!AQ963,"=1",SmtRes!DI951:'SmtRes'!DI963)</f>
        <v>8200.18</v>
      </c>
      <c r="T448">
        <f>ROUND(CU448*I448,2)</f>
        <v>0</v>
      </c>
      <c r="U448">
        <f>SUMIF(SmtRes!AQ951:'SmtRes'!AQ963,"=1",SmtRes!CV951:'SmtRes'!CV963)</f>
        <v>11.3568</v>
      </c>
      <c r="V448">
        <f>SUMIF(SmtRes!AQ951:'SmtRes'!AQ963,"=1",SmtRes!CW951:'SmtRes'!CW963)</f>
        <v>0.13439999999999999</v>
      </c>
      <c r="W448">
        <f>ROUND(CX448*I448,2)</f>
        <v>0</v>
      </c>
      <c r="X448">
        <f>ROUND(CY448,2)</f>
        <v>8064.46</v>
      </c>
      <c r="Y448">
        <f>ROUND(CZ448,2)</f>
        <v>4240.08</v>
      </c>
      <c r="AA448">
        <v>425763196</v>
      </c>
      <c r="AB448">
        <f>ROUND((AC448+AD448+AF448),6)</f>
        <v>8352.9122879999995</v>
      </c>
      <c r="AC448">
        <f>ROUND((0),6)</f>
        <v>0</v>
      </c>
      <c r="AD448">
        <f>ROUND((((SUM(SmtRes!BR951:'SmtRes'!BR963))-(SUM(SmtRes!BS951:'SmtRes'!BS963)))+AE448),6)</f>
        <v>152.734848</v>
      </c>
      <c r="AE448">
        <f>ROUND((SUM(SmtRes!BS951:'SmtRes'!BS963)),6)</f>
        <v>113.69971200000001</v>
      </c>
      <c r="AF448">
        <f>ROUND((SUM(SmtRes!BT951:'SmtRes'!BT963)),6)</f>
        <v>8200.1774399999995</v>
      </c>
      <c r="AG448">
        <f>ROUND((AP448),6)</f>
        <v>0</v>
      </c>
      <c r="AH448">
        <f>(SUM(SmtRes!BU951:'SmtRes'!BU963))</f>
        <v>11.3568</v>
      </c>
      <c r="AI448">
        <f>(SUM(SmtRes!BV951:'SmtRes'!BV963))</f>
        <v>0.13439999999999999</v>
      </c>
      <c r="AJ448">
        <f>(AS448)</f>
        <v>0</v>
      </c>
      <c r="AK448">
        <v>13451.94361</v>
      </c>
      <c r="AL448">
        <v>3372.6436099999996</v>
      </c>
      <c r="AM448">
        <v>181.8272</v>
      </c>
      <c r="AN448">
        <v>135.35679999999999</v>
      </c>
      <c r="AO448">
        <v>9762.116</v>
      </c>
      <c r="AP448">
        <v>0</v>
      </c>
      <c r="AQ448">
        <v>13.52</v>
      </c>
      <c r="AR448">
        <v>0.16</v>
      </c>
      <c r="AS448">
        <v>0</v>
      </c>
      <c r="AT448">
        <v>97</v>
      </c>
      <c r="AU448">
        <v>51</v>
      </c>
      <c r="AV448">
        <v>1</v>
      </c>
      <c r="AW448">
        <v>1</v>
      </c>
      <c r="AZ448">
        <v>1</v>
      </c>
      <c r="BA448">
        <v>1</v>
      </c>
      <c r="BB448">
        <v>1</v>
      </c>
      <c r="BC448">
        <v>1</v>
      </c>
      <c r="BD448" t="s">
        <v>3</v>
      </c>
      <c r="BE448" t="s">
        <v>3</v>
      </c>
      <c r="BF448" t="s">
        <v>3</v>
      </c>
      <c r="BG448" t="s">
        <v>3</v>
      </c>
      <c r="BH448">
        <v>0</v>
      </c>
      <c r="BI448">
        <v>2</v>
      </c>
      <c r="BJ448" t="s">
        <v>678</v>
      </c>
      <c r="BM448">
        <v>108001</v>
      </c>
      <c r="BN448">
        <v>0</v>
      </c>
      <c r="BO448" t="s">
        <v>3</v>
      </c>
      <c r="BP448">
        <v>0</v>
      </c>
      <c r="BQ448">
        <v>3</v>
      </c>
      <c r="BR448">
        <v>0</v>
      </c>
      <c r="BS448">
        <v>1</v>
      </c>
      <c r="BT448">
        <v>1</v>
      </c>
      <c r="BU448">
        <v>1</v>
      </c>
      <c r="BV448">
        <v>1</v>
      </c>
      <c r="BW448">
        <v>1</v>
      </c>
      <c r="BX448">
        <v>1</v>
      </c>
      <c r="BY448" t="s">
        <v>3</v>
      </c>
      <c r="BZ448">
        <v>97</v>
      </c>
      <c r="CA448">
        <v>51</v>
      </c>
      <c r="CB448" t="s">
        <v>3</v>
      </c>
      <c r="CE448">
        <v>0</v>
      </c>
      <c r="CF448">
        <v>0</v>
      </c>
      <c r="CG448">
        <v>0</v>
      </c>
      <c r="CM448">
        <v>0</v>
      </c>
      <c r="CN448" t="s">
        <v>556</v>
      </c>
      <c r="CO448">
        <v>0</v>
      </c>
      <c r="CP448">
        <f>(P448+Q448+S448+R448)</f>
        <v>8466.6200000000008</v>
      </c>
      <c r="CQ448">
        <f>SUMIF(SmtRes!AQ951:'SmtRes'!AQ963,"=1",SmtRes!AA951:'SmtRes'!AA963)</f>
        <v>1289761.0300000003</v>
      </c>
      <c r="CR448">
        <f>SUMIF(SmtRes!AQ951:'SmtRes'!AQ963,"=1",SmtRes!AB951:'SmtRes'!AB963)</f>
        <v>2272.84</v>
      </c>
      <c r="CS448">
        <f>SUMIF(SmtRes!AQ951:'SmtRes'!AQ963,"=1",SmtRes!AC951:'SmtRes'!AC963)</f>
        <v>1691.96</v>
      </c>
      <c r="CT448">
        <f>SUMIF(SmtRes!AQ951:'SmtRes'!AQ963,"=1",SmtRes!AD951:'SmtRes'!AD963)</f>
        <v>722.05</v>
      </c>
      <c r="CU448">
        <f>AG448</f>
        <v>0</v>
      </c>
      <c r="CV448">
        <f>SUMIF(SmtRes!AQ951:'SmtRes'!AQ963,"=1",SmtRes!BU951:'SmtRes'!BU963)</f>
        <v>11.3568</v>
      </c>
      <c r="CW448">
        <f>SUMIF(SmtRes!AQ951:'SmtRes'!AQ963,"=1",SmtRes!BV951:'SmtRes'!BV963)</f>
        <v>0.13439999999999999</v>
      </c>
      <c r="CX448">
        <f>AJ448</f>
        <v>0</v>
      </c>
      <c r="CY448">
        <f>(((S448+R448)*AT448)/100)</f>
        <v>8064.463600000001</v>
      </c>
      <c r="CZ448">
        <f>(((S448+R448)*AU448)/100)</f>
        <v>4240.0788000000002</v>
      </c>
      <c r="DC448" t="s">
        <v>3</v>
      </c>
      <c r="DD448" t="s">
        <v>21</v>
      </c>
      <c r="DE448" t="s">
        <v>366</v>
      </c>
      <c r="DF448" t="s">
        <v>366</v>
      </c>
      <c r="DG448" t="s">
        <v>366</v>
      </c>
      <c r="DH448" t="s">
        <v>3</v>
      </c>
      <c r="DI448" t="s">
        <v>366</v>
      </c>
      <c r="DJ448" t="s">
        <v>366</v>
      </c>
      <c r="DK448" t="s">
        <v>3</v>
      </c>
      <c r="DL448" t="s">
        <v>3</v>
      </c>
      <c r="DM448" t="s">
        <v>3</v>
      </c>
      <c r="DN448">
        <v>0</v>
      </c>
      <c r="DO448">
        <v>0</v>
      </c>
      <c r="DP448">
        <v>1</v>
      </c>
      <c r="DQ448">
        <v>1</v>
      </c>
      <c r="DU448">
        <v>1013</v>
      </c>
      <c r="DV448" t="s">
        <v>552</v>
      </c>
      <c r="DW448" t="s">
        <v>552</v>
      </c>
      <c r="DX448">
        <v>1</v>
      </c>
      <c r="DZ448" t="s">
        <v>3</v>
      </c>
      <c r="EA448" t="s">
        <v>3</v>
      </c>
      <c r="EB448" t="s">
        <v>3</v>
      </c>
      <c r="EC448" t="s">
        <v>3</v>
      </c>
      <c r="EE448">
        <v>416979905</v>
      </c>
      <c r="EF448">
        <v>3</v>
      </c>
      <c r="EG448" t="s">
        <v>405</v>
      </c>
      <c r="EH448">
        <v>0</v>
      </c>
      <c r="EI448" t="s">
        <v>3</v>
      </c>
      <c r="EJ448">
        <v>2</v>
      </c>
      <c r="EK448">
        <v>108001</v>
      </c>
      <c r="EL448" t="s">
        <v>406</v>
      </c>
      <c r="EM448" t="s">
        <v>407</v>
      </c>
      <c r="EO448" t="s">
        <v>557</v>
      </c>
      <c r="EQ448">
        <v>131072</v>
      </c>
      <c r="ER448">
        <v>0</v>
      </c>
      <c r="ES448">
        <v>0</v>
      </c>
      <c r="ET448">
        <v>0</v>
      </c>
      <c r="EU448">
        <v>0</v>
      </c>
      <c r="EV448">
        <v>0</v>
      </c>
      <c r="EW448">
        <v>13.52</v>
      </c>
      <c r="EX448">
        <v>0.16</v>
      </c>
      <c r="EY448">
        <v>0</v>
      </c>
      <c r="FQ448">
        <v>0</v>
      </c>
      <c r="FR448">
        <v>0</v>
      </c>
      <c r="FS448">
        <v>0</v>
      </c>
      <c r="FX448">
        <v>97</v>
      </c>
      <c r="FY448">
        <v>51</v>
      </c>
      <c r="GA448" t="s">
        <v>3</v>
      </c>
      <c r="GD448">
        <v>1</v>
      </c>
      <c r="GF448">
        <v>-276104042</v>
      </c>
      <c r="GG448">
        <v>2</v>
      </c>
      <c r="GH448">
        <v>1</v>
      </c>
      <c r="GI448">
        <v>-2</v>
      </c>
      <c r="GJ448">
        <v>0</v>
      </c>
      <c r="GK448">
        <v>0</v>
      </c>
      <c r="GL448">
        <f>ROUND(IF(AND(BH448=3,BI448=3,FS448&lt;&gt;0),P448,0),2)</f>
        <v>0</v>
      </c>
      <c r="GM448">
        <f>ROUND(O448+X448+Y448,2)+GX448</f>
        <v>20771.16</v>
      </c>
      <c r="GN448">
        <f>IF(OR(BI448=0,BI448=1),GM448-GX448,0)</f>
        <v>0</v>
      </c>
      <c r="GO448">
        <f>IF(BI448=2,GM448-GX448,0)</f>
        <v>20771.16</v>
      </c>
      <c r="GP448">
        <f>IF(BI448=4,GM448-GX448,0)</f>
        <v>0</v>
      </c>
      <c r="GR448">
        <v>0</v>
      </c>
      <c r="GS448">
        <v>0</v>
      </c>
      <c r="GT448">
        <v>0</v>
      </c>
      <c r="GU448" t="s">
        <v>3</v>
      </c>
      <c r="GV448">
        <f>ROUND((GT448),6)</f>
        <v>0</v>
      </c>
      <c r="GW448">
        <v>1</v>
      </c>
      <c r="GX448">
        <f>ROUND(HC448*I448,2)</f>
        <v>0</v>
      </c>
      <c r="HA448">
        <v>0</v>
      </c>
      <c r="HB448">
        <v>0</v>
      </c>
      <c r="HC448">
        <f>GV448*GW448</f>
        <v>0</v>
      </c>
      <c r="HE448" t="s">
        <v>3</v>
      </c>
      <c r="HF448" t="s">
        <v>3</v>
      </c>
      <c r="HM448" t="s">
        <v>3</v>
      </c>
      <c r="HN448" t="s">
        <v>408</v>
      </c>
      <c r="HO448" t="s">
        <v>409</v>
      </c>
      <c r="HP448" t="s">
        <v>406</v>
      </c>
      <c r="HQ448" t="s">
        <v>406</v>
      </c>
      <c r="HS448">
        <v>0</v>
      </c>
      <c r="IK448">
        <v>0</v>
      </c>
    </row>
    <row r="450" spans="1:206" x14ac:dyDescent="0.2">
      <c r="A450" s="2">
        <v>51</v>
      </c>
      <c r="B450" s="2">
        <f>B400</f>
        <v>1</v>
      </c>
      <c r="C450" s="2">
        <f>A400</f>
        <v>4</v>
      </c>
      <c r="D450" s="2">
        <f>ROW(A400)</f>
        <v>400</v>
      </c>
      <c r="E450" s="2"/>
      <c r="F450" s="2" t="str">
        <f>IF(F400&lt;&gt;"",F400,"")</f>
        <v>Новый раздел</v>
      </c>
      <c r="G450" s="2" t="str">
        <f>IF(G400&lt;&gt;"",G400,"")</f>
        <v>8.Замена концевых муфт наружной и внутренней установки</v>
      </c>
      <c r="H450" s="2">
        <v>0</v>
      </c>
      <c r="I450" s="2"/>
      <c r="J450" s="2"/>
      <c r="K450" s="2"/>
      <c r="L450" s="2"/>
      <c r="M450" s="2"/>
      <c r="N450" s="2"/>
      <c r="O450" s="2">
        <f t="shared" ref="O450:T450" si="466">ROUND(AB450,2)</f>
        <v>77739.27</v>
      </c>
      <c r="P450" s="2">
        <f t="shared" si="466"/>
        <v>0</v>
      </c>
      <c r="Q450" s="2">
        <f t="shared" si="466"/>
        <v>2702.72</v>
      </c>
      <c r="R450" s="2">
        <f t="shared" si="466"/>
        <v>3719.67</v>
      </c>
      <c r="S450" s="2">
        <f t="shared" si="466"/>
        <v>71316.88</v>
      </c>
      <c r="T450" s="2">
        <f t="shared" si="466"/>
        <v>0</v>
      </c>
      <c r="U450" s="2">
        <f>AH450</f>
        <v>99.219120000000004</v>
      </c>
      <c r="V450" s="2">
        <f>AI450</f>
        <v>5.12148</v>
      </c>
      <c r="W450" s="2">
        <f>ROUND(AJ450,2)</f>
        <v>0</v>
      </c>
      <c r="X450" s="2">
        <f>ROUND(AK450,2)</f>
        <v>72785.460000000006</v>
      </c>
      <c r="Y450" s="2">
        <f>ROUND(AL450,2)</f>
        <v>38268.639999999999</v>
      </c>
      <c r="Z450" s="2"/>
      <c r="AA450" s="2"/>
      <c r="AB450" s="2">
        <f>ROUND(SUMIF(AA404:AA448,"=425763196",O404:O448),2)</f>
        <v>77739.27</v>
      </c>
      <c r="AC450" s="2">
        <f>ROUND(SUMIF(AA404:AA448,"=425763196",P404:P448),2)</f>
        <v>0</v>
      </c>
      <c r="AD450" s="2">
        <f>ROUND(SUMIF(AA404:AA448,"=425763196",Q404:Q448),2)</f>
        <v>2702.72</v>
      </c>
      <c r="AE450" s="2">
        <f>ROUND(SUMIF(AA404:AA448,"=425763196",R404:R448),2)</f>
        <v>3719.67</v>
      </c>
      <c r="AF450" s="2">
        <f>ROUND(SUMIF(AA404:AA448,"=425763196",S404:S448),2)</f>
        <v>71316.88</v>
      </c>
      <c r="AG450" s="2">
        <f>ROUND(SUMIF(AA404:AA448,"=425763196",T404:T448),2)</f>
        <v>0</v>
      </c>
      <c r="AH450" s="2">
        <f>SUMIF(AA404:AA448,"=425763196",U404:U448)</f>
        <v>99.219120000000004</v>
      </c>
      <c r="AI450" s="2">
        <f>SUMIF(AA404:AA448,"=425763196",V404:V448)</f>
        <v>5.12148</v>
      </c>
      <c r="AJ450" s="2">
        <f>ROUND(SUMIF(AA404:AA448,"=425763196",W404:W448),2)</f>
        <v>0</v>
      </c>
      <c r="AK450" s="2">
        <f>ROUND(SUMIF(AA404:AA448,"=425763196",X404:X448),2)</f>
        <v>72785.460000000006</v>
      </c>
      <c r="AL450" s="2">
        <f>ROUND(SUMIF(AA404:AA448,"=425763196",Y404:Y448),2)</f>
        <v>38268.639999999999</v>
      </c>
      <c r="AM450" s="2"/>
      <c r="AN450" s="2"/>
      <c r="AO450" s="2">
        <f t="shared" ref="AO450:BD450" si="467">ROUND(BX450,2)</f>
        <v>0</v>
      </c>
      <c r="AP450" s="2">
        <f t="shared" si="467"/>
        <v>0</v>
      </c>
      <c r="AQ450" s="2">
        <f t="shared" si="467"/>
        <v>0</v>
      </c>
      <c r="AR450" s="2">
        <f t="shared" si="467"/>
        <v>188793.37</v>
      </c>
      <c r="AS450" s="2">
        <f t="shared" si="467"/>
        <v>0</v>
      </c>
      <c r="AT450" s="2">
        <f t="shared" si="467"/>
        <v>188793.37</v>
      </c>
      <c r="AU450" s="2">
        <f t="shared" si="467"/>
        <v>0</v>
      </c>
      <c r="AV450" s="2">
        <f t="shared" si="467"/>
        <v>0</v>
      </c>
      <c r="AW450" s="2">
        <f t="shared" si="467"/>
        <v>0</v>
      </c>
      <c r="AX450" s="2">
        <f t="shared" si="467"/>
        <v>0</v>
      </c>
      <c r="AY450" s="2">
        <f t="shared" si="467"/>
        <v>0</v>
      </c>
      <c r="AZ450" s="2">
        <f t="shared" si="467"/>
        <v>0</v>
      </c>
      <c r="BA450" s="2">
        <f t="shared" si="467"/>
        <v>0</v>
      </c>
      <c r="BB450" s="2">
        <f t="shared" si="467"/>
        <v>0</v>
      </c>
      <c r="BC450" s="2">
        <f t="shared" si="467"/>
        <v>0</v>
      </c>
      <c r="BD450" s="2">
        <f t="shared" si="467"/>
        <v>0</v>
      </c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>
        <f>ROUND(SUMIF(AA404:AA448,"=425763196",FQ404:FQ448),2)</f>
        <v>0</v>
      </c>
      <c r="BY450" s="2">
        <f>ROUND(SUMIF(AA404:AA448,"=425763196",FR404:FR448),2)</f>
        <v>0</v>
      </c>
      <c r="BZ450" s="2">
        <f>ROUND(SUMIF(AA404:AA448,"=425763196",GL404:GL448),2)</f>
        <v>0</v>
      </c>
      <c r="CA450" s="2">
        <f>ROUND(SUMIF(AA404:AA448,"=425763196",GM404:GM448),2)</f>
        <v>188793.37</v>
      </c>
      <c r="CB450" s="2">
        <f>ROUND(SUMIF(AA404:AA448,"=425763196",GN404:GN448),2)</f>
        <v>0</v>
      </c>
      <c r="CC450" s="2">
        <f>ROUND(SUMIF(AA404:AA448,"=425763196",GO404:GO448),2)</f>
        <v>188793.37</v>
      </c>
      <c r="CD450" s="2">
        <f>ROUND(SUMIF(AA404:AA448,"=425763196",GP404:GP448),2)</f>
        <v>0</v>
      </c>
      <c r="CE450" s="2">
        <f>AC450-BX450</f>
        <v>0</v>
      </c>
      <c r="CF450" s="2">
        <f>AC450-BY450</f>
        <v>0</v>
      </c>
      <c r="CG450" s="2">
        <f>BX450-BZ450</f>
        <v>0</v>
      </c>
      <c r="CH450" s="2">
        <f>AC450-BX450-BY450+BZ450</f>
        <v>0</v>
      </c>
      <c r="CI450" s="2">
        <f>BY450-BZ450</f>
        <v>0</v>
      </c>
      <c r="CJ450" s="2">
        <f>ROUND(SUMIF(AA404:AA448,"=425763196",GX404:GX448),2)</f>
        <v>0</v>
      </c>
      <c r="CK450" s="2">
        <f>ROUND(SUMIF(AA404:AA448,"=425763196",GY404:GY448),2)</f>
        <v>0</v>
      </c>
      <c r="CL450" s="2">
        <f>ROUND(SUMIF(AA404:AA448,"=425763196",GZ404:GZ448),2)</f>
        <v>0</v>
      </c>
      <c r="CM450" s="2">
        <f>ROUND(SUMIF(AA404:AA448,"=425763196",HD404:HD448),2)</f>
        <v>0</v>
      </c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3"/>
      <c r="DH450" s="3"/>
      <c r="DI450" s="3"/>
      <c r="DJ450" s="3"/>
      <c r="DK450" s="3"/>
      <c r="DL450" s="3"/>
      <c r="DM450" s="3"/>
      <c r="DN450" s="3"/>
      <c r="DO450" s="3"/>
      <c r="DP450" s="3"/>
      <c r="DQ450" s="3"/>
      <c r="DR450" s="3"/>
      <c r="DS450" s="3"/>
      <c r="DT450" s="3"/>
      <c r="DU450" s="3"/>
      <c r="DV450" s="3"/>
      <c r="DW450" s="3"/>
      <c r="DX450" s="3"/>
      <c r="DY450" s="3"/>
      <c r="DZ450" s="3"/>
      <c r="EA450" s="3"/>
      <c r="EB450" s="3"/>
      <c r="EC450" s="3"/>
      <c r="ED450" s="3"/>
      <c r="EE450" s="3"/>
      <c r="EF450" s="3"/>
      <c r="EG450" s="3"/>
      <c r="EH450" s="3"/>
      <c r="EI450" s="3"/>
      <c r="EJ450" s="3"/>
      <c r="EK450" s="3"/>
      <c r="EL450" s="3"/>
      <c r="EM450" s="3"/>
      <c r="EN450" s="3"/>
      <c r="EO450" s="3"/>
      <c r="EP450" s="3"/>
      <c r="EQ450" s="3"/>
      <c r="ER450" s="3"/>
      <c r="ES450" s="3"/>
      <c r="ET450" s="3"/>
      <c r="EU450" s="3"/>
      <c r="EV450" s="3"/>
      <c r="EW450" s="3"/>
      <c r="EX450" s="3"/>
      <c r="EY450" s="3"/>
      <c r="EZ450" s="3"/>
      <c r="FA450" s="3"/>
      <c r="FB450" s="3"/>
      <c r="FC450" s="3"/>
      <c r="FD450" s="3"/>
      <c r="FE450" s="3"/>
      <c r="FF450" s="3"/>
      <c r="FG450" s="3"/>
      <c r="FH450" s="3"/>
      <c r="FI450" s="3"/>
      <c r="FJ450" s="3"/>
      <c r="FK450" s="3"/>
      <c r="FL450" s="3"/>
      <c r="FM450" s="3"/>
      <c r="FN450" s="3"/>
      <c r="FO450" s="3"/>
      <c r="FP450" s="3"/>
      <c r="FQ450" s="3"/>
      <c r="FR450" s="3"/>
      <c r="FS450" s="3"/>
      <c r="FT450" s="3"/>
      <c r="FU450" s="3"/>
      <c r="FV450" s="3"/>
      <c r="FW450" s="3"/>
      <c r="FX450" s="3"/>
      <c r="FY450" s="3"/>
      <c r="FZ450" s="3"/>
      <c r="GA450" s="3"/>
      <c r="GB450" s="3"/>
      <c r="GC450" s="3"/>
      <c r="GD450" s="3"/>
      <c r="GE450" s="3"/>
      <c r="GF450" s="3"/>
      <c r="GG450" s="3"/>
      <c r="GH450" s="3"/>
      <c r="GI450" s="3"/>
      <c r="GJ450" s="3"/>
      <c r="GK450" s="3"/>
      <c r="GL450" s="3"/>
      <c r="GM450" s="3"/>
      <c r="GN450" s="3"/>
      <c r="GO450" s="3"/>
      <c r="GP450" s="3"/>
      <c r="GQ450" s="3"/>
      <c r="GR450" s="3"/>
      <c r="GS450" s="3"/>
      <c r="GT450" s="3"/>
      <c r="GU450" s="3"/>
      <c r="GV450" s="3"/>
      <c r="GW450" s="3"/>
      <c r="GX450" s="3">
        <v>0</v>
      </c>
    </row>
    <row r="452" spans="1:206" x14ac:dyDescent="0.2">
      <c r="A452" s="4">
        <v>50</v>
      </c>
      <c r="B452" s="4">
        <v>0</v>
      </c>
      <c r="C452" s="4">
        <v>0</v>
      </c>
      <c r="D452" s="4">
        <v>1</v>
      </c>
      <c r="E452" s="4">
        <v>201</v>
      </c>
      <c r="F452" s="4">
        <f>ROUND(Source!O450,O452)</f>
        <v>77739.27</v>
      </c>
      <c r="G452" s="4" t="s">
        <v>97</v>
      </c>
      <c r="H452" s="4" t="s">
        <v>98</v>
      </c>
      <c r="I452" s="4"/>
      <c r="J452" s="4"/>
      <c r="K452" s="4">
        <v>201</v>
      </c>
      <c r="L452" s="4">
        <v>1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77739.27</v>
      </c>
      <c r="X452" s="4">
        <v>1</v>
      </c>
      <c r="Y452" s="4">
        <v>77739.27</v>
      </c>
      <c r="Z452" s="4"/>
      <c r="AA452" s="4"/>
      <c r="AB452" s="4"/>
    </row>
    <row r="453" spans="1:206" x14ac:dyDescent="0.2">
      <c r="A453" s="4">
        <v>50</v>
      </c>
      <c r="B453" s="4">
        <v>0</v>
      </c>
      <c r="C453" s="4">
        <v>0</v>
      </c>
      <c r="D453" s="4">
        <v>1</v>
      </c>
      <c r="E453" s="4">
        <v>202</v>
      </c>
      <c r="F453" s="4">
        <f>ROUND(Source!P450,O453)</f>
        <v>0</v>
      </c>
      <c r="G453" s="4" t="s">
        <v>99</v>
      </c>
      <c r="H453" s="4" t="s">
        <v>100</v>
      </c>
      <c r="I453" s="4"/>
      <c r="J453" s="4"/>
      <c r="K453" s="4">
        <v>202</v>
      </c>
      <c r="L453" s="4">
        <v>2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06" x14ac:dyDescent="0.2">
      <c r="A454" s="4">
        <v>50</v>
      </c>
      <c r="B454" s="4">
        <v>0</v>
      </c>
      <c r="C454" s="4">
        <v>0</v>
      </c>
      <c r="D454" s="4">
        <v>1</v>
      </c>
      <c r="E454" s="4">
        <v>222</v>
      </c>
      <c r="F454" s="4">
        <f>ROUND(Source!AO450,O454)</f>
        <v>0</v>
      </c>
      <c r="G454" s="4" t="s">
        <v>101</v>
      </c>
      <c r="H454" s="4" t="s">
        <v>102</v>
      </c>
      <c r="I454" s="4"/>
      <c r="J454" s="4"/>
      <c r="K454" s="4">
        <v>222</v>
      </c>
      <c r="L454" s="4">
        <v>3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206" x14ac:dyDescent="0.2">
      <c r="A455" s="4">
        <v>50</v>
      </c>
      <c r="B455" s="4">
        <v>0</v>
      </c>
      <c r="C455" s="4">
        <v>0</v>
      </c>
      <c r="D455" s="4">
        <v>1</v>
      </c>
      <c r="E455" s="4">
        <v>225</v>
      </c>
      <c r="F455" s="4">
        <f>ROUND(Source!AV450,O455)</f>
        <v>0</v>
      </c>
      <c r="G455" s="4" t="s">
        <v>103</v>
      </c>
      <c r="H455" s="4" t="s">
        <v>104</v>
      </c>
      <c r="I455" s="4"/>
      <c r="J455" s="4"/>
      <c r="K455" s="4">
        <v>225</v>
      </c>
      <c r="L455" s="4">
        <v>4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06" x14ac:dyDescent="0.2">
      <c r="A456" s="4">
        <v>50</v>
      </c>
      <c r="B456" s="4">
        <v>0</v>
      </c>
      <c r="C456" s="4">
        <v>0</v>
      </c>
      <c r="D456" s="4">
        <v>1</v>
      </c>
      <c r="E456" s="4">
        <v>226</v>
      </c>
      <c r="F456" s="4">
        <f>ROUND(Source!AW450,O456)</f>
        <v>0</v>
      </c>
      <c r="G456" s="4" t="s">
        <v>105</v>
      </c>
      <c r="H456" s="4" t="s">
        <v>106</v>
      </c>
      <c r="I456" s="4"/>
      <c r="J456" s="4"/>
      <c r="K456" s="4">
        <v>226</v>
      </c>
      <c r="L456" s="4">
        <v>5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206" x14ac:dyDescent="0.2">
      <c r="A457" s="4">
        <v>50</v>
      </c>
      <c r="B457" s="4">
        <v>0</v>
      </c>
      <c r="C457" s="4">
        <v>0</v>
      </c>
      <c r="D457" s="4">
        <v>1</v>
      </c>
      <c r="E457" s="4">
        <v>227</v>
      </c>
      <c r="F457" s="4">
        <f>ROUND(Source!AX450,O457)</f>
        <v>0</v>
      </c>
      <c r="G457" s="4" t="s">
        <v>107</v>
      </c>
      <c r="H457" s="4" t="s">
        <v>108</v>
      </c>
      <c r="I457" s="4"/>
      <c r="J457" s="4"/>
      <c r="K457" s="4">
        <v>227</v>
      </c>
      <c r="L457" s="4">
        <v>6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0</v>
      </c>
      <c r="X457" s="4">
        <v>1</v>
      </c>
      <c r="Y457" s="4">
        <v>0</v>
      </c>
      <c r="Z457" s="4"/>
      <c r="AA457" s="4"/>
      <c r="AB457" s="4"/>
    </row>
    <row r="458" spans="1:206" x14ac:dyDescent="0.2">
      <c r="A458" s="4">
        <v>50</v>
      </c>
      <c r="B458" s="4">
        <v>0</v>
      </c>
      <c r="C458" s="4">
        <v>0</v>
      </c>
      <c r="D458" s="4">
        <v>1</v>
      </c>
      <c r="E458" s="4">
        <v>228</v>
      </c>
      <c r="F458" s="4">
        <f>ROUND(Source!AY450,O458)</f>
        <v>0</v>
      </c>
      <c r="G458" s="4" t="s">
        <v>109</v>
      </c>
      <c r="H458" s="4" t="s">
        <v>110</v>
      </c>
      <c r="I458" s="4"/>
      <c r="J458" s="4"/>
      <c r="K458" s="4">
        <v>228</v>
      </c>
      <c r="L458" s="4">
        <v>7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/>
      <c r="AA458" s="4"/>
      <c r="AB458" s="4"/>
    </row>
    <row r="459" spans="1:206" x14ac:dyDescent="0.2">
      <c r="A459" s="4">
        <v>50</v>
      </c>
      <c r="B459" s="4">
        <v>0</v>
      </c>
      <c r="C459" s="4">
        <v>0</v>
      </c>
      <c r="D459" s="4">
        <v>1</v>
      </c>
      <c r="E459" s="4">
        <v>216</v>
      </c>
      <c r="F459" s="4">
        <f>ROUND(Source!AP450,O459)</f>
        <v>0</v>
      </c>
      <c r="G459" s="4" t="s">
        <v>111</v>
      </c>
      <c r="H459" s="4" t="s">
        <v>112</v>
      </c>
      <c r="I459" s="4"/>
      <c r="J459" s="4"/>
      <c r="K459" s="4">
        <v>216</v>
      </c>
      <c r="L459" s="4">
        <v>8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06" x14ac:dyDescent="0.2">
      <c r="A460" s="4">
        <v>50</v>
      </c>
      <c r="B460" s="4">
        <v>0</v>
      </c>
      <c r="C460" s="4">
        <v>0</v>
      </c>
      <c r="D460" s="4">
        <v>1</v>
      </c>
      <c r="E460" s="4">
        <v>223</v>
      </c>
      <c r="F460" s="4">
        <f>ROUND(Source!AQ450,O460)</f>
        <v>0</v>
      </c>
      <c r="G460" s="4" t="s">
        <v>113</v>
      </c>
      <c r="H460" s="4" t="s">
        <v>114</v>
      </c>
      <c r="I460" s="4"/>
      <c r="J460" s="4"/>
      <c r="K460" s="4">
        <v>223</v>
      </c>
      <c r="L460" s="4">
        <v>9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206" x14ac:dyDescent="0.2">
      <c r="A461" s="4">
        <v>50</v>
      </c>
      <c r="B461" s="4">
        <v>0</v>
      </c>
      <c r="C461" s="4">
        <v>0</v>
      </c>
      <c r="D461" s="4">
        <v>1</v>
      </c>
      <c r="E461" s="4">
        <v>229</v>
      </c>
      <c r="F461" s="4">
        <f>ROUND(Source!AZ450,O461)</f>
        <v>0</v>
      </c>
      <c r="G461" s="4" t="s">
        <v>115</v>
      </c>
      <c r="H461" s="4" t="s">
        <v>116</v>
      </c>
      <c r="I461" s="4"/>
      <c r="J461" s="4"/>
      <c r="K461" s="4">
        <v>229</v>
      </c>
      <c r="L461" s="4">
        <v>10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/>
      <c r="AA461" s="4"/>
      <c r="AB461" s="4"/>
    </row>
    <row r="462" spans="1:206" x14ac:dyDescent="0.2">
      <c r="A462" s="4">
        <v>50</v>
      </c>
      <c r="B462" s="4">
        <v>0</v>
      </c>
      <c r="C462" s="4">
        <v>0</v>
      </c>
      <c r="D462" s="4">
        <v>1</v>
      </c>
      <c r="E462" s="4">
        <v>203</v>
      </c>
      <c r="F462" s="4">
        <f>ROUND(Source!Q450,O462)</f>
        <v>2702.72</v>
      </c>
      <c r="G462" s="4" t="s">
        <v>117</v>
      </c>
      <c r="H462" s="4" t="s">
        <v>118</v>
      </c>
      <c r="I462" s="4"/>
      <c r="J462" s="4"/>
      <c r="K462" s="4">
        <v>203</v>
      </c>
      <c r="L462" s="4">
        <v>11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2702.7200000000003</v>
      </c>
      <c r="X462" s="4">
        <v>1</v>
      </c>
      <c r="Y462" s="4">
        <v>2702.7200000000003</v>
      </c>
      <c r="Z462" s="4"/>
      <c r="AA462" s="4"/>
      <c r="AB462" s="4"/>
    </row>
    <row r="463" spans="1:206" x14ac:dyDescent="0.2">
      <c r="A463" s="4">
        <v>50</v>
      </c>
      <c r="B463" s="4">
        <v>0</v>
      </c>
      <c r="C463" s="4">
        <v>0</v>
      </c>
      <c r="D463" s="4">
        <v>1</v>
      </c>
      <c r="E463" s="4">
        <v>231</v>
      </c>
      <c r="F463" s="4">
        <f>ROUND(Source!BB450,O463)</f>
        <v>0</v>
      </c>
      <c r="G463" s="4" t="s">
        <v>119</v>
      </c>
      <c r="H463" s="4" t="s">
        <v>120</v>
      </c>
      <c r="I463" s="4"/>
      <c r="J463" s="4"/>
      <c r="K463" s="4">
        <v>231</v>
      </c>
      <c r="L463" s="4">
        <v>12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0</v>
      </c>
      <c r="X463" s="4">
        <v>1</v>
      </c>
      <c r="Y463" s="4">
        <v>0</v>
      </c>
      <c r="Z463" s="4"/>
      <c r="AA463" s="4"/>
      <c r="AB463" s="4"/>
    </row>
    <row r="464" spans="1:206" x14ac:dyDescent="0.2">
      <c r="A464" s="4">
        <v>50</v>
      </c>
      <c r="B464" s="4">
        <v>0</v>
      </c>
      <c r="C464" s="4">
        <v>0</v>
      </c>
      <c r="D464" s="4">
        <v>1</v>
      </c>
      <c r="E464" s="4">
        <v>204</v>
      </c>
      <c r="F464" s="4">
        <f>ROUND(Source!R450,O464)</f>
        <v>3719.67</v>
      </c>
      <c r="G464" s="4" t="s">
        <v>121</v>
      </c>
      <c r="H464" s="4" t="s">
        <v>122</v>
      </c>
      <c r="I464" s="4"/>
      <c r="J464" s="4"/>
      <c r="K464" s="4">
        <v>204</v>
      </c>
      <c r="L464" s="4">
        <v>13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3719.6699999999992</v>
      </c>
      <c r="X464" s="4">
        <v>1</v>
      </c>
      <c r="Y464" s="4">
        <v>3719.6699999999992</v>
      </c>
      <c r="Z464" s="4"/>
      <c r="AA464" s="4"/>
      <c r="AB464" s="4"/>
    </row>
    <row r="465" spans="1:88" x14ac:dyDescent="0.2">
      <c r="A465" s="4">
        <v>50</v>
      </c>
      <c r="B465" s="4">
        <v>0</v>
      </c>
      <c r="C465" s="4">
        <v>0</v>
      </c>
      <c r="D465" s="4">
        <v>1</v>
      </c>
      <c r="E465" s="4">
        <v>205</v>
      </c>
      <c r="F465" s="4">
        <f>ROUND(Source!S450,O465)</f>
        <v>71316.88</v>
      </c>
      <c r="G465" s="4" t="s">
        <v>123</v>
      </c>
      <c r="H465" s="4" t="s">
        <v>124</v>
      </c>
      <c r="I465" s="4"/>
      <c r="J465" s="4"/>
      <c r="K465" s="4">
        <v>205</v>
      </c>
      <c r="L465" s="4">
        <v>14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71316.88</v>
      </c>
      <c r="X465" s="4">
        <v>1</v>
      </c>
      <c r="Y465" s="4">
        <v>71316.88</v>
      </c>
      <c r="Z465" s="4"/>
      <c r="AA465" s="4"/>
      <c r="AB465" s="4"/>
    </row>
    <row r="466" spans="1:88" x14ac:dyDescent="0.2">
      <c r="A466" s="4">
        <v>50</v>
      </c>
      <c r="B466" s="4">
        <v>0</v>
      </c>
      <c r="C466" s="4">
        <v>0</v>
      </c>
      <c r="D466" s="4">
        <v>1</v>
      </c>
      <c r="E466" s="4">
        <v>232</v>
      </c>
      <c r="F466" s="4">
        <f>ROUND(Source!BC450,O466)</f>
        <v>0</v>
      </c>
      <c r="G466" s="4" t="s">
        <v>125</v>
      </c>
      <c r="H466" s="4" t="s">
        <v>126</v>
      </c>
      <c r="I466" s="4"/>
      <c r="J466" s="4"/>
      <c r="K466" s="4">
        <v>232</v>
      </c>
      <c r="L466" s="4">
        <v>15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88" x14ac:dyDescent="0.2">
      <c r="A467" s="4">
        <v>50</v>
      </c>
      <c r="B467" s="4">
        <v>0</v>
      </c>
      <c r="C467" s="4">
        <v>0</v>
      </c>
      <c r="D467" s="4">
        <v>1</v>
      </c>
      <c r="E467" s="4">
        <v>214</v>
      </c>
      <c r="F467" s="4">
        <f>ROUND(Source!AS450,O467)</f>
        <v>0</v>
      </c>
      <c r="G467" s="4" t="s">
        <v>127</v>
      </c>
      <c r="H467" s="4" t="s">
        <v>128</v>
      </c>
      <c r="I467" s="4"/>
      <c r="J467" s="4"/>
      <c r="K467" s="4">
        <v>214</v>
      </c>
      <c r="L467" s="4">
        <v>16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88" x14ac:dyDescent="0.2">
      <c r="A468" s="4">
        <v>50</v>
      </c>
      <c r="B468" s="4">
        <v>0</v>
      </c>
      <c r="C468" s="4">
        <v>0</v>
      </c>
      <c r="D468" s="4">
        <v>1</v>
      </c>
      <c r="E468" s="4">
        <v>215</v>
      </c>
      <c r="F468" s="4">
        <f>ROUND(Source!AT450,O468)</f>
        <v>188793.37</v>
      </c>
      <c r="G468" s="4" t="s">
        <v>129</v>
      </c>
      <c r="H468" s="4" t="s">
        <v>130</v>
      </c>
      <c r="I468" s="4"/>
      <c r="J468" s="4"/>
      <c r="K468" s="4">
        <v>215</v>
      </c>
      <c r="L468" s="4">
        <v>17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188793.37</v>
      </c>
      <c r="X468" s="4">
        <v>1</v>
      </c>
      <c r="Y468" s="4">
        <v>188793.37</v>
      </c>
      <c r="Z468" s="4"/>
      <c r="AA468" s="4"/>
      <c r="AB468" s="4"/>
    </row>
    <row r="469" spans="1:88" x14ac:dyDescent="0.2">
      <c r="A469" s="4">
        <v>50</v>
      </c>
      <c r="B469" s="4">
        <v>0</v>
      </c>
      <c r="C469" s="4">
        <v>0</v>
      </c>
      <c r="D469" s="4">
        <v>1</v>
      </c>
      <c r="E469" s="4">
        <v>217</v>
      </c>
      <c r="F469" s="4">
        <f>ROUND(Source!AU450,O469)</f>
        <v>0</v>
      </c>
      <c r="G469" s="4" t="s">
        <v>131</v>
      </c>
      <c r="H469" s="4" t="s">
        <v>132</v>
      </c>
      <c r="I469" s="4"/>
      <c r="J469" s="4"/>
      <c r="K469" s="4">
        <v>217</v>
      </c>
      <c r="L469" s="4">
        <v>18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0</v>
      </c>
      <c r="X469" s="4">
        <v>1</v>
      </c>
      <c r="Y469" s="4">
        <v>0</v>
      </c>
      <c r="Z469" s="4"/>
      <c r="AA469" s="4"/>
      <c r="AB469" s="4"/>
    </row>
    <row r="470" spans="1:88" x14ac:dyDescent="0.2">
      <c r="A470" s="4">
        <v>50</v>
      </c>
      <c r="B470" s="4">
        <v>0</v>
      </c>
      <c r="C470" s="4">
        <v>0</v>
      </c>
      <c r="D470" s="4">
        <v>1</v>
      </c>
      <c r="E470" s="4">
        <v>230</v>
      </c>
      <c r="F470" s="4">
        <f>ROUND(Source!BA450,O470)</f>
        <v>0</v>
      </c>
      <c r="G470" s="4" t="s">
        <v>133</v>
      </c>
      <c r="H470" s="4" t="s">
        <v>134</v>
      </c>
      <c r="I470" s="4"/>
      <c r="J470" s="4"/>
      <c r="K470" s="4">
        <v>230</v>
      </c>
      <c r="L470" s="4">
        <v>19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/>
      <c r="AA470" s="4"/>
      <c r="AB470" s="4"/>
    </row>
    <row r="471" spans="1:88" x14ac:dyDescent="0.2">
      <c r="A471" s="4">
        <v>50</v>
      </c>
      <c r="B471" s="4">
        <v>0</v>
      </c>
      <c r="C471" s="4">
        <v>0</v>
      </c>
      <c r="D471" s="4">
        <v>1</v>
      </c>
      <c r="E471" s="4">
        <v>206</v>
      </c>
      <c r="F471" s="4">
        <f>ROUND(Source!T450,O471)</f>
        <v>0</v>
      </c>
      <c r="G471" s="4" t="s">
        <v>135</v>
      </c>
      <c r="H471" s="4" t="s">
        <v>136</v>
      </c>
      <c r="I471" s="4"/>
      <c r="J471" s="4"/>
      <c r="K471" s="4">
        <v>206</v>
      </c>
      <c r="L471" s="4">
        <v>20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0</v>
      </c>
      <c r="X471" s="4">
        <v>1</v>
      </c>
      <c r="Y471" s="4">
        <v>0</v>
      </c>
      <c r="Z471" s="4"/>
      <c r="AA471" s="4"/>
      <c r="AB471" s="4"/>
    </row>
    <row r="472" spans="1:88" x14ac:dyDescent="0.2">
      <c r="A472" s="4">
        <v>50</v>
      </c>
      <c r="B472" s="4">
        <v>0</v>
      </c>
      <c r="C472" s="4">
        <v>0</v>
      </c>
      <c r="D472" s="4">
        <v>1</v>
      </c>
      <c r="E472" s="4">
        <v>207</v>
      </c>
      <c r="F472" s="4">
        <f>ROUND(Source!U450,O472)</f>
        <v>99.219120000000004</v>
      </c>
      <c r="G472" s="4" t="s">
        <v>137</v>
      </c>
      <c r="H472" s="4" t="s">
        <v>138</v>
      </c>
      <c r="I472" s="4"/>
      <c r="J472" s="4"/>
      <c r="K472" s="4">
        <v>207</v>
      </c>
      <c r="L472" s="4">
        <v>21</v>
      </c>
      <c r="M472" s="4">
        <v>3</v>
      </c>
      <c r="N472" s="4" t="s">
        <v>3</v>
      </c>
      <c r="O472" s="4">
        <v>7</v>
      </c>
      <c r="P472" s="4"/>
      <c r="Q472" s="4"/>
      <c r="R472" s="4"/>
      <c r="S472" s="4"/>
      <c r="T472" s="4"/>
      <c r="U472" s="4"/>
      <c r="V472" s="4"/>
      <c r="W472" s="4">
        <v>99.219120000000004</v>
      </c>
      <c r="X472" s="4">
        <v>1</v>
      </c>
      <c r="Y472" s="4">
        <v>99.219120000000004</v>
      </c>
      <c r="Z472" s="4"/>
      <c r="AA472" s="4"/>
      <c r="AB472" s="4"/>
    </row>
    <row r="473" spans="1:88" x14ac:dyDescent="0.2">
      <c r="A473" s="4">
        <v>50</v>
      </c>
      <c r="B473" s="4">
        <v>0</v>
      </c>
      <c r="C473" s="4">
        <v>0</v>
      </c>
      <c r="D473" s="4">
        <v>1</v>
      </c>
      <c r="E473" s="4">
        <v>208</v>
      </c>
      <c r="F473" s="4">
        <f>ROUND(Source!V450,O473)</f>
        <v>5.12148</v>
      </c>
      <c r="G473" s="4" t="s">
        <v>139</v>
      </c>
      <c r="H473" s="4" t="s">
        <v>140</v>
      </c>
      <c r="I473" s="4"/>
      <c r="J473" s="4"/>
      <c r="K473" s="4">
        <v>208</v>
      </c>
      <c r="L473" s="4">
        <v>22</v>
      </c>
      <c r="M473" s="4">
        <v>3</v>
      </c>
      <c r="N473" s="4" t="s">
        <v>3</v>
      </c>
      <c r="O473" s="4">
        <v>7</v>
      </c>
      <c r="P473" s="4"/>
      <c r="Q473" s="4"/>
      <c r="R473" s="4"/>
      <c r="S473" s="4"/>
      <c r="T473" s="4"/>
      <c r="U473" s="4"/>
      <c r="V473" s="4"/>
      <c r="W473" s="4">
        <v>5.12148</v>
      </c>
      <c r="X473" s="4">
        <v>1</v>
      </c>
      <c r="Y473" s="4">
        <v>5.12148</v>
      </c>
      <c r="Z473" s="4"/>
      <c r="AA473" s="4"/>
      <c r="AB473" s="4"/>
    </row>
    <row r="474" spans="1:88" x14ac:dyDescent="0.2">
      <c r="A474" s="4">
        <v>50</v>
      </c>
      <c r="B474" s="4">
        <v>0</v>
      </c>
      <c r="C474" s="4">
        <v>0</v>
      </c>
      <c r="D474" s="4">
        <v>1</v>
      </c>
      <c r="E474" s="4">
        <v>209</v>
      </c>
      <c r="F474" s="4">
        <f>ROUND(Source!W450,O474)</f>
        <v>0</v>
      </c>
      <c r="G474" s="4" t="s">
        <v>141</v>
      </c>
      <c r="H474" s="4" t="s">
        <v>142</v>
      </c>
      <c r="I474" s="4"/>
      <c r="J474" s="4"/>
      <c r="K474" s="4">
        <v>209</v>
      </c>
      <c r="L474" s="4">
        <v>23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0</v>
      </c>
      <c r="X474" s="4">
        <v>1</v>
      </c>
      <c r="Y474" s="4">
        <v>0</v>
      </c>
      <c r="Z474" s="4"/>
      <c r="AA474" s="4"/>
      <c r="AB474" s="4"/>
    </row>
    <row r="475" spans="1:88" x14ac:dyDescent="0.2">
      <c r="A475" s="4">
        <v>50</v>
      </c>
      <c r="B475" s="4">
        <v>0</v>
      </c>
      <c r="C475" s="4">
        <v>0</v>
      </c>
      <c r="D475" s="4">
        <v>1</v>
      </c>
      <c r="E475" s="4">
        <v>233</v>
      </c>
      <c r="F475" s="4">
        <f>ROUND(Source!BD450,O475)</f>
        <v>0</v>
      </c>
      <c r="G475" s="4" t="s">
        <v>143</v>
      </c>
      <c r="H475" s="4" t="s">
        <v>144</v>
      </c>
      <c r="I475" s="4"/>
      <c r="J475" s="4"/>
      <c r="K475" s="4">
        <v>233</v>
      </c>
      <c r="L475" s="4">
        <v>24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0</v>
      </c>
      <c r="X475" s="4">
        <v>1</v>
      </c>
      <c r="Y475" s="4">
        <v>0</v>
      </c>
      <c r="Z475" s="4"/>
      <c r="AA475" s="4"/>
      <c r="AB475" s="4"/>
    </row>
    <row r="476" spans="1:88" x14ac:dyDescent="0.2">
      <c r="A476" s="4">
        <v>50</v>
      </c>
      <c r="B476" s="4">
        <v>0</v>
      </c>
      <c r="C476" s="4">
        <v>0</v>
      </c>
      <c r="D476" s="4">
        <v>1</v>
      </c>
      <c r="E476" s="4">
        <v>210</v>
      </c>
      <c r="F476" s="4">
        <f>ROUND(Source!X450,O476)</f>
        <v>72785.460000000006</v>
      </c>
      <c r="G476" s="4" t="s">
        <v>145</v>
      </c>
      <c r="H476" s="4" t="s">
        <v>146</v>
      </c>
      <c r="I476" s="4"/>
      <c r="J476" s="4"/>
      <c r="K476" s="4">
        <v>210</v>
      </c>
      <c r="L476" s="4">
        <v>25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72785.460000000006</v>
      </c>
      <c r="X476" s="4">
        <v>1</v>
      </c>
      <c r="Y476" s="4">
        <v>72785.460000000006</v>
      </c>
      <c r="Z476" s="4"/>
      <c r="AA476" s="4"/>
      <c r="AB476" s="4"/>
    </row>
    <row r="477" spans="1:88" x14ac:dyDescent="0.2">
      <c r="A477" s="4">
        <v>50</v>
      </c>
      <c r="B477" s="4">
        <v>0</v>
      </c>
      <c r="C477" s="4">
        <v>0</v>
      </c>
      <c r="D477" s="4">
        <v>1</v>
      </c>
      <c r="E477" s="4">
        <v>211</v>
      </c>
      <c r="F477" s="4">
        <f>ROUND(Source!Y450,O477)</f>
        <v>38268.639999999999</v>
      </c>
      <c r="G477" s="4" t="s">
        <v>147</v>
      </c>
      <c r="H477" s="4" t="s">
        <v>148</v>
      </c>
      <c r="I477" s="4"/>
      <c r="J477" s="4"/>
      <c r="K477" s="4">
        <v>211</v>
      </c>
      <c r="L477" s="4">
        <v>26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38268.639999999999</v>
      </c>
      <c r="X477" s="4">
        <v>1</v>
      </c>
      <c r="Y477" s="4">
        <v>38268.639999999999</v>
      </c>
      <c r="Z477" s="4"/>
      <c r="AA477" s="4"/>
      <c r="AB477" s="4"/>
    </row>
    <row r="478" spans="1:88" x14ac:dyDescent="0.2">
      <c r="A478" s="4">
        <v>50</v>
      </c>
      <c r="B478" s="4">
        <v>0</v>
      </c>
      <c r="C478" s="4">
        <v>0</v>
      </c>
      <c r="D478" s="4">
        <v>1</v>
      </c>
      <c r="E478" s="4">
        <v>224</v>
      </c>
      <c r="F478" s="4">
        <f>ROUND(Source!AR450,O478)</f>
        <v>188793.37</v>
      </c>
      <c r="G478" s="4" t="s">
        <v>149</v>
      </c>
      <c r="H478" s="4" t="s">
        <v>150</v>
      </c>
      <c r="I478" s="4"/>
      <c r="J478" s="4"/>
      <c r="K478" s="4">
        <v>224</v>
      </c>
      <c r="L478" s="4">
        <v>27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188793.37</v>
      </c>
      <c r="X478" s="4">
        <v>1</v>
      </c>
      <c r="Y478" s="4">
        <v>188793.37</v>
      </c>
      <c r="Z478" s="4"/>
      <c r="AA478" s="4"/>
      <c r="AB478" s="4"/>
    </row>
    <row r="480" spans="1:88" x14ac:dyDescent="0.2">
      <c r="A480" s="1">
        <v>4</v>
      </c>
      <c r="B480" s="1">
        <v>1</v>
      </c>
      <c r="C480" s="1"/>
      <c r="D480" s="1">
        <f>ROW(A499)</f>
        <v>499</v>
      </c>
      <c r="E480" s="1"/>
      <c r="F480" s="1" t="s">
        <v>24</v>
      </c>
      <c r="G480" s="1" t="s">
        <v>681</v>
      </c>
      <c r="H480" s="1" t="s">
        <v>3</v>
      </c>
      <c r="I480" s="1">
        <v>0</v>
      </c>
      <c r="J480" s="1"/>
      <c r="K480" s="1">
        <v>-1</v>
      </c>
      <c r="L480" s="1"/>
      <c r="M480" s="1" t="s">
        <v>3</v>
      </c>
      <c r="N480" s="1"/>
      <c r="O480" s="1"/>
      <c r="P480" s="1"/>
      <c r="Q480" s="1"/>
      <c r="R480" s="1"/>
      <c r="S480" s="1">
        <v>0</v>
      </c>
      <c r="T480" s="1"/>
      <c r="U480" s="1" t="s">
        <v>3</v>
      </c>
      <c r="V480" s="1">
        <v>0</v>
      </c>
      <c r="W480" s="1"/>
      <c r="X480" s="1"/>
      <c r="Y480" s="1"/>
      <c r="Z480" s="1"/>
      <c r="AA480" s="1"/>
      <c r="AB480" s="1" t="s">
        <v>3</v>
      </c>
      <c r="AC480" s="1" t="s">
        <v>3</v>
      </c>
      <c r="AD480" s="1" t="s">
        <v>3</v>
      </c>
      <c r="AE480" s="1" t="s">
        <v>3</v>
      </c>
      <c r="AF480" s="1" t="s">
        <v>3</v>
      </c>
      <c r="AG480" s="1" t="s">
        <v>3</v>
      </c>
      <c r="AH480" s="1"/>
      <c r="AI480" s="1"/>
      <c r="AJ480" s="1"/>
      <c r="AK480" s="1"/>
      <c r="AL480" s="1"/>
      <c r="AM480" s="1"/>
      <c r="AN480" s="1"/>
      <c r="AO480" s="1"/>
      <c r="AP480" s="1" t="s">
        <v>3</v>
      </c>
      <c r="AQ480" s="1" t="s">
        <v>3</v>
      </c>
      <c r="AR480" s="1" t="s">
        <v>3</v>
      </c>
      <c r="AS480" s="1"/>
      <c r="AT480" s="1"/>
      <c r="AU480" s="1"/>
      <c r="AV480" s="1"/>
      <c r="AW480" s="1"/>
      <c r="AX480" s="1"/>
      <c r="AY480" s="1"/>
      <c r="AZ480" s="1" t="s">
        <v>3</v>
      </c>
      <c r="BA480" s="1"/>
      <c r="BB480" s="1" t="s">
        <v>3</v>
      </c>
      <c r="BC480" s="1" t="s">
        <v>21</v>
      </c>
      <c r="BD480" s="1" t="s">
        <v>3</v>
      </c>
      <c r="BE480" s="1" t="s">
        <v>3</v>
      </c>
      <c r="BF480" s="1" t="s">
        <v>3</v>
      </c>
      <c r="BG480" s="1" t="s">
        <v>3</v>
      </c>
      <c r="BH480" s="1" t="s">
        <v>3</v>
      </c>
      <c r="BI480" s="1" t="s">
        <v>3</v>
      </c>
      <c r="BJ480" s="1" t="s">
        <v>3</v>
      </c>
      <c r="BK480" s="1" t="s">
        <v>3</v>
      </c>
      <c r="BL480" s="1" t="s">
        <v>3</v>
      </c>
      <c r="BM480" s="1" t="s">
        <v>21</v>
      </c>
      <c r="BN480" s="1" t="s">
        <v>3</v>
      </c>
      <c r="BO480" s="1" t="s">
        <v>3</v>
      </c>
      <c r="BP480" s="1" t="s">
        <v>3</v>
      </c>
      <c r="BQ480" s="1"/>
      <c r="BR480" s="1"/>
      <c r="BS480" s="1"/>
      <c r="BT480" s="1"/>
      <c r="BU480" s="1"/>
      <c r="BV480" s="1"/>
      <c r="BW480" s="1"/>
      <c r="BX480" s="1">
        <v>0</v>
      </c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>
        <v>0</v>
      </c>
    </row>
    <row r="482" spans="1:245" x14ac:dyDescent="0.2">
      <c r="A482" s="2">
        <v>52</v>
      </c>
      <c r="B482" s="2">
        <f t="shared" ref="B482:G482" si="468">B499</f>
        <v>1</v>
      </c>
      <c r="C482" s="2">
        <f t="shared" si="468"/>
        <v>4</v>
      </c>
      <c r="D482" s="2">
        <f t="shared" si="468"/>
        <v>480</v>
      </c>
      <c r="E482" s="2">
        <f t="shared" si="468"/>
        <v>0</v>
      </c>
      <c r="F482" s="2" t="str">
        <f t="shared" si="468"/>
        <v>Новый раздел</v>
      </c>
      <c r="G482" s="2" t="str">
        <f t="shared" si="468"/>
        <v>9. Отдельные работы на кабельных линиях</v>
      </c>
      <c r="H482" s="2"/>
      <c r="I482" s="2"/>
      <c r="J482" s="2"/>
      <c r="K482" s="2"/>
      <c r="L482" s="2"/>
      <c r="M482" s="2"/>
      <c r="N482" s="2"/>
      <c r="O482" s="2">
        <f t="shared" ref="O482:AT482" si="469">O499</f>
        <v>176814.97</v>
      </c>
      <c r="P482" s="2">
        <f t="shared" si="469"/>
        <v>0</v>
      </c>
      <c r="Q482" s="2">
        <f t="shared" si="469"/>
        <v>1657.78</v>
      </c>
      <c r="R482" s="2">
        <f t="shared" si="469"/>
        <v>883.04</v>
      </c>
      <c r="S482" s="2">
        <f t="shared" si="469"/>
        <v>174274.15</v>
      </c>
      <c r="T482" s="2">
        <f t="shared" si="469"/>
        <v>0</v>
      </c>
      <c r="U482" s="2">
        <f t="shared" si="469"/>
        <v>254.020668</v>
      </c>
      <c r="V482" s="2">
        <f t="shared" si="469"/>
        <v>1.0664640000000001</v>
      </c>
      <c r="W482" s="2">
        <f t="shared" si="469"/>
        <v>0</v>
      </c>
      <c r="X482" s="2">
        <f t="shared" si="469"/>
        <v>198091.75</v>
      </c>
      <c r="Y482" s="2">
        <f t="shared" si="469"/>
        <v>121763.23</v>
      </c>
      <c r="Z482" s="2">
        <f t="shared" si="469"/>
        <v>0</v>
      </c>
      <c r="AA482" s="2">
        <f t="shared" si="469"/>
        <v>0</v>
      </c>
      <c r="AB482" s="2">
        <f t="shared" si="469"/>
        <v>176814.97</v>
      </c>
      <c r="AC482" s="2">
        <f t="shared" si="469"/>
        <v>0</v>
      </c>
      <c r="AD482" s="2">
        <f t="shared" si="469"/>
        <v>1657.78</v>
      </c>
      <c r="AE482" s="2">
        <f t="shared" si="469"/>
        <v>883.04</v>
      </c>
      <c r="AF482" s="2">
        <f t="shared" si="469"/>
        <v>174274.15</v>
      </c>
      <c r="AG482" s="2">
        <f t="shared" si="469"/>
        <v>0</v>
      </c>
      <c r="AH482" s="2">
        <f t="shared" si="469"/>
        <v>254.020668</v>
      </c>
      <c r="AI482" s="2">
        <f t="shared" si="469"/>
        <v>1.0664640000000001</v>
      </c>
      <c r="AJ482" s="2">
        <f t="shared" si="469"/>
        <v>0</v>
      </c>
      <c r="AK482" s="2">
        <f t="shared" si="469"/>
        <v>198091.75</v>
      </c>
      <c r="AL482" s="2">
        <f t="shared" si="469"/>
        <v>121763.23</v>
      </c>
      <c r="AM482" s="2">
        <f t="shared" si="469"/>
        <v>0</v>
      </c>
      <c r="AN482" s="2">
        <f t="shared" si="469"/>
        <v>0</v>
      </c>
      <c r="AO482" s="2">
        <f t="shared" si="469"/>
        <v>0</v>
      </c>
      <c r="AP482" s="2">
        <f t="shared" si="469"/>
        <v>0</v>
      </c>
      <c r="AQ482" s="2">
        <f t="shared" si="469"/>
        <v>0</v>
      </c>
      <c r="AR482" s="2">
        <f t="shared" si="469"/>
        <v>496669.95</v>
      </c>
      <c r="AS482" s="2">
        <f t="shared" si="469"/>
        <v>414288.96</v>
      </c>
      <c r="AT482" s="2">
        <f t="shared" si="469"/>
        <v>82380.990000000005</v>
      </c>
      <c r="AU482" s="2">
        <f t="shared" ref="AU482:BZ482" si="470">AU499</f>
        <v>0</v>
      </c>
      <c r="AV482" s="2">
        <f t="shared" si="470"/>
        <v>0</v>
      </c>
      <c r="AW482" s="2">
        <f t="shared" si="470"/>
        <v>0</v>
      </c>
      <c r="AX482" s="2">
        <f t="shared" si="470"/>
        <v>0</v>
      </c>
      <c r="AY482" s="2">
        <f t="shared" si="470"/>
        <v>0</v>
      </c>
      <c r="AZ482" s="2">
        <f t="shared" si="470"/>
        <v>0</v>
      </c>
      <c r="BA482" s="2">
        <f t="shared" si="470"/>
        <v>0</v>
      </c>
      <c r="BB482" s="2">
        <f t="shared" si="470"/>
        <v>0</v>
      </c>
      <c r="BC482" s="2">
        <f t="shared" si="470"/>
        <v>0</v>
      </c>
      <c r="BD482" s="2">
        <f t="shared" si="470"/>
        <v>0</v>
      </c>
      <c r="BE482" s="2">
        <f t="shared" si="470"/>
        <v>0</v>
      </c>
      <c r="BF482" s="2">
        <f t="shared" si="470"/>
        <v>0</v>
      </c>
      <c r="BG482" s="2">
        <f t="shared" si="470"/>
        <v>0</v>
      </c>
      <c r="BH482" s="2">
        <f t="shared" si="470"/>
        <v>0</v>
      </c>
      <c r="BI482" s="2">
        <f t="shared" si="470"/>
        <v>0</v>
      </c>
      <c r="BJ482" s="2">
        <f t="shared" si="470"/>
        <v>0</v>
      </c>
      <c r="BK482" s="2">
        <f t="shared" si="470"/>
        <v>0</v>
      </c>
      <c r="BL482" s="2">
        <f t="shared" si="470"/>
        <v>0</v>
      </c>
      <c r="BM482" s="2">
        <f t="shared" si="470"/>
        <v>0</v>
      </c>
      <c r="BN482" s="2">
        <f t="shared" si="470"/>
        <v>0</v>
      </c>
      <c r="BO482" s="2">
        <f t="shared" si="470"/>
        <v>0</v>
      </c>
      <c r="BP482" s="2">
        <f t="shared" si="470"/>
        <v>0</v>
      </c>
      <c r="BQ482" s="2">
        <f t="shared" si="470"/>
        <v>0</v>
      </c>
      <c r="BR482" s="2">
        <f t="shared" si="470"/>
        <v>0</v>
      </c>
      <c r="BS482" s="2">
        <f t="shared" si="470"/>
        <v>0</v>
      </c>
      <c r="BT482" s="2">
        <f t="shared" si="470"/>
        <v>0</v>
      </c>
      <c r="BU482" s="2">
        <f t="shared" si="470"/>
        <v>0</v>
      </c>
      <c r="BV482" s="2">
        <f t="shared" si="470"/>
        <v>0</v>
      </c>
      <c r="BW482" s="2">
        <f t="shared" si="470"/>
        <v>0</v>
      </c>
      <c r="BX482" s="2">
        <f t="shared" si="470"/>
        <v>0</v>
      </c>
      <c r="BY482" s="2">
        <f t="shared" si="470"/>
        <v>0</v>
      </c>
      <c r="BZ482" s="2">
        <f t="shared" si="470"/>
        <v>0</v>
      </c>
      <c r="CA482" s="2">
        <f t="shared" ref="CA482:DF482" si="471">CA499</f>
        <v>496669.95</v>
      </c>
      <c r="CB482" s="2">
        <f t="shared" si="471"/>
        <v>414288.96</v>
      </c>
      <c r="CC482" s="2">
        <f t="shared" si="471"/>
        <v>82380.990000000005</v>
      </c>
      <c r="CD482" s="2">
        <f t="shared" si="471"/>
        <v>0</v>
      </c>
      <c r="CE482" s="2">
        <f t="shared" si="471"/>
        <v>0</v>
      </c>
      <c r="CF482" s="2">
        <f t="shared" si="471"/>
        <v>0</v>
      </c>
      <c r="CG482" s="2">
        <f t="shared" si="471"/>
        <v>0</v>
      </c>
      <c r="CH482" s="2">
        <f t="shared" si="471"/>
        <v>0</v>
      </c>
      <c r="CI482" s="2">
        <f t="shared" si="471"/>
        <v>0</v>
      </c>
      <c r="CJ482" s="2">
        <f t="shared" si="471"/>
        <v>0</v>
      </c>
      <c r="CK482" s="2">
        <f t="shared" si="471"/>
        <v>0</v>
      </c>
      <c r="CL482" s="2">
        <f t="shared" si="471"/>
        <v>0</v>
      </c>
      <c r="CM482" s="2">
        <f t="shared" si="471"/>
        <v>0</v>
      </c>
      <c r="CN482" s="2">
        <f t="shared" si="471"/>
        <v>0</v>
      </c>
      <c r="CO482" s="2">
        <f t="shared" si="471"/>
        <v>0</v>
      </c>
      <c r="CP482" s="2">
        <f t="shared" si="471"/>
        <v>0</v>
      </c>
      <c r="CQ482" s="2">
        <f t="shared" si="471"/>
        <v>0</v>
      </c>
      <c r="CR482" s="2">
        <f t="shared" si="471"/>
        <v>0</v>
      </c>
      <c r="CS482" s="2">
        <f t="shared" si="471"/>
        <v>0</v>
      </c>
      <c r="CT482" s="2">
        <f t="shared" si="471"/>
        <v>0</v>
      </c>
      <c r="CU482" s="2">
        <f t="shared" si="471"/>
        <v>0</v>
      </c>
      <c r="CV482" s="2">
        <f t="shared" si="471"/>
        <v>0</v>
      </c>
      <c r="CW482" s="2">
        <f t="shared" si="471"/>
        <v>0</v>
      </c>
      <c r="CX482" s="2">
        <f t="shared" si="471"/>
        <v>0</v>
      </c>
      <c r="CY482" s="2">
        <f t="shared" si="471"/>
        <v>0</v>
      </c>
      <c r="CZ482" s="2">
        <f t="shared" si="471"/>
        <v>0</v>
      </c>
      <c r="DA482" s="2">
        <f t="shared" si="471"/>
        <v>0</v>
      </c>
      <c r="DB482" s="2">
        <f t="shared" si="471"/>
        <v>0</v>
      </c>
      <c r="DC482" s="2">
        <f t="shared" si="471"/>
        <v>0</v>
      </c>
      <c r="DD482" s="2">
        <f t="shared" si="471"/>
        <v>0</v>
      </c>
      <c r="DE482" s="2">
        <f t="shared" si="471"/>
        <v>0</v>
      </c>
      <c r="DF482" s="2">
        <f t="shared" si="471"/>
        <v>0</v>
      </c>
      <c r="DG482" s="3">
        <f t="shared" ref="DG482:EL482" si="472">DG499</f>
        <v>0</v>
      </c>
      <c r="DH482" s="3">
        <f t="shared" si="472"/>
        <v>0</v>
      </c>
      <c r="DI482" s="3">
        <f t="shared" si="472"/>
        <v>0</v>
      </c>
      <c r="DJ482" s="3">
        <f t="shared" si="472"/>
        <v>0</v>
      </c>
      <c r="DK482" s="3">
        <f t="shared" si="472"/>
        <v>0</v>
      </c>
      <c r="DL482" s="3">
        <f t="shared" si="472"/>
        <v>0</v>
      </c>
      <c r="DM482" s="3">
        <f t="shared" si="472"/>
        <v>0</v>
      </c>
      <c r="DN482" s="3">
        <f t="shared" si="472"/>
        <v>0</v>
      </c>
      <c r="DO482" s="3">
        <f t="shared" si="472"/>
        <v>0</v>
      </c>
      <c r="DP482" s="3">
        <f t="shared" si="472"/>
        <v>0</v>
      </c>
      <c r="DQ482" s="3">
        <f t="shared" si="472"/>
        <v>0</v>
      </c>
      <c r="DR482" s="3">
        <f t="shared" si="472"/>
        <v>0</v>
      </c>
      <c r="DS482" s="3">
        <f t="shared" si="472"/>
        <v>0</v>
      </c>
      <c r="DT482" s="3">
        <f t="shared" si="472"/>
        <v>0</v>
      </c>
      <c r="DU482" s="3">
        <f t="shared" si="472"/>
        <v>0</v>
      </c>
      <c r="DV482" s="3">
        <f t="shared" si="472"/>
        <v>0</v>
      </c>
      <c r="DW482" s="3">
        <f t="shared" si="472"/>
        <v>0</v>
      </c>
      <c r="DX482" s="3">
        <f t="shared" si="472"/>
        <v>0</v>
      </c>
      <c r="DY482" s="3">
        <f t="shared" si="472"/>
        <v>0</v>
      </c>
      <c r="DZ482" s="3">
        <f t="shared" si="472"/>
        <v>0</v>
      </c>
      <c r="EA482" s="3">
        <f t="shared" si="472"/>
        <v>0</v>
      </c>
      <c r="EB482" s="3">
        <f t="shared" si="472"/>
        <v>0</v>
      </c>
      <c r="EC482" s="3">
        <f t="shared" si="472"/>
        <v>0</v>
      </c>
      <c r="ED482" s="3">
        <f t="shared" si="472"/>
        <v>0</v>
      </c>
      <c r="EE482" s="3">
        <f t="shared" si="472"/>
        <v>0</v>
      </c>
      <c r="EF482" s="3">
        <f t="shared" si="472"/>
        <v>0</v>
      </c>
      <c r="EG482" s="3">
        <f t="shared" si="472"/>
        <v>0</v>
      </c>
      <c r="EH482" s="3">
        <f t="shared" si="472"/>
        <v>0</v>
      </c>
      <c r="EI482" s="3">
        <f t="shared" si="472"/>
        <v>0</v>
      </c>
      <c r="EJ482" s="3">
        <f t="shared" si="472"/>
        <v>0</v>
      </c>
      <c r="EK482" s="3">
        <f t="shared" si="472"/>
        <v>0</v>
      </c>
      <c r="EL482" s="3">
        <f t="shared" si="472"/>
        <v>0</v>
      </c>
      <c r="EM482" s="3">
        <f t="shared" ref="EM482:FR482" si="473">EM499</f>
        <v>0</v>
      </c>
      <c r="EN482" s="3">
        <f t="shared" si="473"/>
        <v>0</v>
      </c>
      <c r="EO482" s="3">
        <f t="shared" si="473"/>
        <v>0</v>
      </c>
      <c r="EP482" s="3">
        <f t="shared" si="473"/>
        <v>0</v>
      </c>
      <c r="EQ482" s="3">
        <f t="shared" si="473"/>
        <v>0</v>
      </c>
      <c r="ER482" s="3">
        <f t="shared" si="473"/>
        <v>0</v>
      </c>
      <c r="ES482" s="3">
        <f t="shared" si="473"/>
        <v>0</v>
      </c>
      <c r="ET482" s="3">
        <f t="shared" si="473"/>
        <v>0</v>
      </c>
      <c r="EU482" s="3">
        <f t="shared" si="473"/>
        <v>0</v>
      </c>
      <c r="EV482" s="3">
        <f t="shared" si="473"/>
        <v>0</v>
      </c>
      <c r="EW482" s="3">
        <f t="shared" si="473"/>
        <v>0</v>
      </c>
      <c r="EX482" s="3">
        <f t="shared" si="473"/>
        <v>0</v>
      </c>
      <c r="EY482" s="3">
        <f t="shared" si="473"/>
        <v>0</v>
      </c>
      <c r="EZ482" s="3">
        <f t="shared" si="473"/>
        <v>0</v>
      </c>
      <c r="FA482" s="3">
        <f t="shared" si="473"/>
        <v>0</v>
      </c>
      <c r="FB482" s="3">
        <f t="shared" si="473"/>
        <v>0</v>
      </c>
      <c r="FC482" s="3">
        <f t="shared" si="473"/>
        <v>0</v>
      </c>
      <c r="FD482" s="3">
        <f t="shared" si="473"/>
        <v>0</v>
      </c>
      <c r="FE482" s="3">
        <f t="shared" si="473"/>
        <v>0</v>
      </c>
      <c r="FF482" s="3">
        <f t="shared" si="473"/>
        <v>0</v>
      </c>
      <c r="FG482" s="3">
        <f t="shared" si="473"/>
        <v>0</v>
      </c>
      <c r="FH482" s="3">
        <f t="shared" si="473"/>
        <v>0</v>
      </c>
      <c r="FI482" s="3">
        <f t="shared" si="473"/>
        <v>0</v>
      </c>
      <c r="FJ482" s="3">
        <f t="shared" si="473"/>
        <v>0</v>
      </c>
      <c r="FK482" s="3">
        <f t="shared" si="473"/>
        <v>0</v>
      </c>
      <c r="FL482" s="3">
        <f t="shared" si="473"/>
        <v>0</v>
      </c>
      <c r="FM482" s="3">
        <f t="shared" si="473"/>
        <v>0</v>
      </c>
      <c r="FN482" s="3">
        <f t="shared" si="473"/>
        <v>0</v>
      </c>
      <c r="FO482" s="3">
        <f t="shared" si="473"/>
        <v>0</v>
      </c>
      <c r="FP482" s="3">
        <f t="shared" si="473"/>
        <v>0</v>
      </c>
      <c r="FQ482" s="3">
        <f t="shared" si="473"/>
        <v>0</v>
      </c>
      <c r="FR482" s="3">
        <f t="shared" si="473"/>
        <v>0</v>
      </c>
      <c r="FS482" s="3">
        <f t="shared" ref="FS482:GX482" si="474">FS499</f>
        <v>0</v>
      </c>
      <c r="FT482" s="3">
        <f t="shared" si="474"/>
        <v>0</v>
      </c>
      <c r="FU482" s="3">
        <f t="shared" si="474"/>
        <v>0</v>
      </c>
      <c r="FV482" s="3">
        <f t="shared" si="474"/>
        <v>0</v>
      </c>
      <c r="FW482" s="3">
        <f t="shared" si="474"/>
        <v>0</v>
      </c>
      <c r="FX482" s="3">
        <f t="shared" si="474"/>
        <v>0</v>
      </c>
      <c r="FY482" s="3">
        <f t="shared" si="474"/>
        <v>0</v>
      </c>
      <c r="FZ482" s="3">
        <f t="shared" si="474"/>
        <v>0</v>
      </c>
      <c r="GA482" s="3">
        <f t="shared" si="474"/>
        <v>0</v>
      </c>
      <c r="GB482" s="3">
        <f t="shared" si="474"/>
        <v>0</v>
      </c>
      <c r="GC482" s="3">
        <f t="shared" si="474"/>
        <v>0</v>
      </c>
      <c r="GD482" s="3">
        <f t="shared" si="474"/>
        <v>0</v>
      </c>
      <c r="GE482" s="3">
        <f t="shared" si="474"/>
        <v>0</v>
      </c>
      <c r="GF482" s="3">
        <f t="shared" si="474"/>
        <v>0</v>
      </c>
      <c r="GG482" s="3">
        <f t="shared" si="474"/>
        <v>0</v>
      </c>
      <c r="GH482" s="3">
        <f t="shared" si="474"/>
        <v>0</v>
      </c>
      <c r="GI482" s="3">
        <f t="shared" si="474"/>
        <v>0</v>
      </c>
      <c r="GJ482" s="3">
        <f t="shared" si="474"/>
        <v>0</v>
      </c>
      <c r="GK482" s="3">
        <f t="shared" si="474"/>
        <v>0</v>
      </c>
      <c r="GL482" s="3">
        <f t="shared" si="474"/>
        <v>0</v>
      </c>
      <c r="GM482" s="3">
        <f t="shared" si="474"/>
        <v>0</v>
      </c>
      <c r="GN482" s="3">
        <f t="shared" si="474"/>
        <v>0</v>
      </c>
      <c r="GO482" s="3">
        <f t="shared" si="474"/>
        <v>0</v>
      </c>
      <c r="GP482" s="3">
        <f t="shared" si="474"/>
        <v>0</v>
      </c>
      <c r="GQ482" s="3">
        <f t="shared" si="474"/>
        <v>0</v>
      </c>
      <c r="GR482" s="3">
        <f t="shared" si="474"/>
        <v>0</v>
      </c>
      <c r="GS482" s="3">
        <f t="shared" si="474"/>
        <v>0</v>
      </c>
      <c r="GT482" s="3">
        <f t="shared" si="474"/>
        <v>0</v>
      </c>
      <c r="GU482" s="3">
        <f t="shared" si="474"/>
        <v>0</v>
      </c>
      <c r="GV482" s="3">
        <f t="shared" si="474"/>
        <v>0</v>
      </c>
      <c r="GW482" s="3">
        <f t="shared" si="474"/>
        <v>0</v>
      </c>
      <c r="GX482" s="3">
        <f t="shared" si="474"/>
        <v>0</v>
      </c>
    </row>
    <row r="484" spans="1:245" x14ac:dyDescent="0.2">
      <c r="A484">
        <v>17</v>
      </c>
      <c r="B484">
        <v>1</v>
      </c>
      <c r="C484">
        <f>ROW(SmtRes!A972)</f>
        <v>972</v>
      </c>
      <c r="D484">
        <f>ROW(EtalonRes!A972)</f>
        <v>972</v>
      </c>
      <c r="E484" t="s">
        <v>682</v>
      </c>
      <c r="F484" t="s">
        <v>683</v>
      </c>
      <c r="G484" t="s">
        <v>684</v>
      </c>
      <c r="H484" t="s">
        <v>685</v>
      </c>
      <c r="I484">
        <f>ROUND(ROUND(1,4),7)</f>
        <v>1</v>
      </c>
      <c r="J484">
        <v>0</v>
      </c>
      <c r="K484">
        <f>ROUND(ROUND(1,4),7)</f>
        <v>1</v>
      </c>
      <c r="O484">
        <f t="shared" ref="O484:O497" si="475">ROUND(CP484,2)</f>
        <v>33088.01</v>
      </c>
      <c r="P484">
        <f>SUMIF(SmtRes!AQ964:'SmtRes'!AQ972,"=1",SmtRes!DF964:'SmtRes'!DF972)</f>
        <v>0</v>
      </c>
      <c r="Q484">
        <f>SUMIF(SmtRes!AQ964:'SmtRes'!AQ972,"=1",SmtRes!DG964:'SmtRes'!DG972)</f>
        <v>785.05</v>
      </c>
      <c r="R484">
        <f>SUMIF(SmtRes!AQ964:'SmtRes'!AQ972,"=1",SmtRes!DH964:'SmtRes'!DH972)</f>
        <v>284.24</v>
      </c>
      <c r="S484">
        <f>SUMIF(SmtRes!AQ964:'SmtRes'!AQ972,"=1",SmtRes!DI964:'SmtRes'!DI972)</f>
        <v>32018.720000000001</v>
      </c>
      <c r="T484">
        <f t="shared" ref="T484:T497" si="476">ROUND(CU484*I484,2)</f>
        <v>0</v>
      </c>
      <c r="U484">
        <f>SUMIF(SmtRes!AQ964:'SmtRes'!AQ972,"=1",SmtRes!CV964:'SmtRes'!CV972)</f>
        <v>45.36</v>
      </c>
      <c r="V484">
        <f>SUMIF(SmtRes!AQ964:'SmtRes'!AQ972,"=1",SmtRes!CW964:'SmtRes'!CW972)</f>
        <v>0.33600000000000002</v>
      </c>
      <c r="W484">
        <f t="shared" ref="W484:W497" si="477">ROUND(CX484*I484,2)</f>
        <v>0</v>
      </c>
      <c r="X484">
        <f t="shared" ref="X484:X497" si="478">ROUND(CY484,2)</f>
        <v>31333.87</v>
      </c>
      <c r="Y484">
        <f t="shared" ref="Y484:Y497" si="479">ROUND(CZ484,2)</f>
        <v>16474.509999999998</v>
      </c>
      <c r="AA484">
        <v>425763196</v>
      </c>
      <c r="AB484">
        <f t="shared" ref="AB484:AB497" si="480">ROUND((AC484+AD484+AF484),6)</f>
        <v>32803.778112</v>
      </c>
      <c r="AC484">
        <f t="shared" ref="AC484:AC497" si="481">ROUND((0),6)</f>
        <v>0</v>
      </c>
      <c r="AD484">
        <f>ROUND((((SUM(SmtRes!BR964:'SmtRes'!BR972))-(SUM(SmtRes!BS964:'SmtRes'!BS972)))+AE484),6)</f>
        <v>785.06131200000004</v>
      </c>
      <c r="AE484">
        <f>ROUND((SUM(SmtRes!BS964:'SmtRes'!BS972)),6)</f>
        <v>284.24928</v>
      </c>
      <c r="AF484">
        <f>ROUND((SUM(SmtRes!BT964:'SmtRes'!BT972)),6)</f>
        <v>32018.716799999998</v>
      </c>
      <c r="AG484">
        <f t="shared" ref="AG484:AG497" si="482">ROUND((AP484),6)</f>
        <v>0</v>
      </c>
      <c r="AH484">
        <f>(SUM(SmtRes!BU964:'SmtRes'!BU972))</f>
        <v>45.36</v>
      </c>
      <c r="AI484">
        <f>(SUM(SmtRes!BV964:'SmtRes'!BV972))</f>
        <v>0.33600000000000002</v>
      </c>
      <c r="AJ484">
        <f t="shared" ref="AJ484:AJ497" si="483">(AS484)</f>
        <v>0</v>
      </c>
      <c r="AK484">
        <v>40285.398170999993</v>
      </c>
      <c r="AL484">
        <v>894.88937099999998</v>
      </c>
      <c r="AM484">
        <v>934.59680000000003</v>
      </c>
      <c r="AN484">
        <v>338.392</v>
      </c>
      <c r="AO484">
        <v>38117.519999999997</v>
      </c>
      <c r="AP484">
        <v>0</v>
      </c>
      <c r="AQ484">
        <v>54</v>
      </c>
      <c r="AR484">
        <v>0.4</v>
      </c>
      <c r="AS484">
        <v>0</v>
      </c>
      <c r="AT484">
        <v>97</v>
      </c>
      <c r="AU484">
        <v>51</v>
      </c>
      <c r="AV484">
        <v>1</v>
      </c>
      <c r="AW484">
        <v>1</v>
      </c>
      <c r="AZ484">
        <v>1</v>
      </c>
      <c r="BA484">
        <v>1</v>
      </c>
      <c r="BB484">
        <v>1</v>
      </c>
      <c r="BC484">
        <v>1</v>
      </c>
      <c r="BD484" t="s">
        <v>3</v>
      </c>
      <c r="BE484" t="s">
        <v>3</v>
      </c>
      <c r="BF484" t="s">
        <v>3</v>
      </c>
      <c r="BG484" t="s">
        <v>3</v>
      </c>
      <c r="BH484">
        <v>0</v>
      </c>
      <c r="BI484">
        <v>2</v>
      </c>
      <c r="BJ484" t="s">
        <v>686</v>
      </c>
      <c r="BM484">
        <v>108001</v>
      </c>
      <c r="BN484">
        <v>0</v>
      </c>
      <c r="BO484" t="s">
        <v>3</v>
      </c>
      <c r="BP484">
        <v>0</v>
      </c>
      <c r="BQ484">
        <v>3</v>
      </c>
      <c r="BR484">
        <v>0</v>
      </c>
      <c r="BS484">
        <v>1</v>
      </c>
      <c r="BT484">
        <v>1</v>
      </c>
      <c r="BU484">
        <v>1</v>
      </c>
      <c r="BV484">
        <v>1</v>
      </c>
      <c r="BW484">
        <v>1</v>
      </c>
      <c r="BX484">
        <v>1</v>
      </c>
      <c r="BY484" t="s">
        <v>3</v>
      </c>
      <c r="BZ484">
        <v>97</v>
      </c>
      <c r="CA484">
        <v>51</v>
      </c>
      <c r="CB484" t="s">
        <v>3</v>
      </c>
      <c r="CE484">
        <v>0</v>
      </c>
      <c r="CF484">
        <v>0</v>
      </c>
      <c r="CG484">
        <v>0</v>
      </c>
      <c r="CM484">
        <v>0</v>
      </c>
      <c r="CN484" t="s">
        <v>3</v>
      </c>
      <c r="CO484">
        <v>0</v>
      </c>
      <c r="CP484">
        <f t="shared" ref="CP484:CP497" si="484">(P484+Q484+S484+R484)</f>
        <v>33088.01</v>
      </c>
      <c r="CQ484">
        <f>SUMIF(SmtRes!AQ964:'SmtRes'!AQ972,"=1",SmtRes!AA964:'SmtRes'!AA972)</f>
        <v>114003.27</v>
      </c>
      <c r="CR484">
        <f>SUMIF(SmtRes!AQ964:'SmtRes'!AQ972,"=1",SmtRes!AB964:'SmtRes'!AB972)</f>
        <v>2305.1000000000004</v>
      </c>
      <c r="CS484">
        <f>SUMIF(SmtRes!AQ964:'SmtRes'!AQ972,"=1",SmtRes!AC964:'SmtRes'!AC972)</f>
        <v>1691.96</v>
      </c>
      <c r="CT484">
        <f>SUMIF(SmtRes!AQ964:'SmtRes'!AQ972,"=1",SmtRes!AD964:'SmtRes'!AD972)</f>
        <v>705.88</v>
      </c>
      <c r="CU484">
        <f t="shared" ref="CU484:CU497" si="485">AG484</f>
        <v>0</v>
      </c>
      <c r="CV484">
        <f>SUMIF(SmtRes!AQ964:'SmtRes'!AQ972,"=1",SmtRes!BU964:'SmtRes'!BU972)</f>
        <v>45.36</v>
      </c>
      <c r="CW484">
        <f>SUMIF(SmtRes!AQ964:'SmtRes'!AQ972,"=1",SmtRes!BV964:'SmtRes'!BV972)</f>
        <v>0.33600000000000002</v>
      </c>
      <c r="CX484">
        <f t="shared" ref="CX484:CX497" si="486">AJ484</f>
        <v>0</v>
      </c>
      <c r="CY484">
        <f t="shared" ref="CY484:CY497" si="487">(((S484+R484)*AT484)/100)</f>
        <v>31333.871200000001</v>
      </c>
      <c r="CZ484">
        <f t="shared" ref="CZ484:CZ497" si="488">(((S484+R484)*AU484)/100)</f>
        <v>16474.509600000001</v>
      </c>
      <c r="DC484" t="s">
        <v>3</v>
      </c>
      <c r="DD484" t="s">
        <v>21</v>
      </c>
      <c r="DE484" t="s">
        <v>366</v>
      </c>
      <c r="DF484" t="s">
        <v>366</v>
      </c>
      <c r="DG484" t="s">
        <v>366</v>
      </c>
      <c r="DH484" t="s">
        <v>3</v>
      </c>
      <c r="DI484" t="s">
        <v>366</v>
      </c>
      <c r="DJ484" t="s">
        <v>366</v>
      </c>
      <c r="DK484" t="s">
        <v>3</v>
      </c>
      <c r="DL484" t="s">
        <v>3</v>
      </c>
      <c r="DM484" t="s">
        <v>3</v>
      </c>
      <c r="DN484">
        <v>0</v>
      </c>
      <c r="DO484">
        <v>0</v>
      </c>
      <c r="DP484">
        <v>1</v>
      </c>
      <c r="DQ484">
        <v>1</v>
      </c>
      <c r="DU484">
        <v>1009</v>
      </c>
      <c r="DV484" t="s">
        <v>685</v>
      </c>
      <c r="DW484" t="s">
        <v>685</v>
      </c>
      <c r="DX484">
        <v>1000</v>
      </c>
      <c r="DZ484" t="s">
        <v>3</v>
      </c>
      <c r="EA484" t="s">
        <v>3</v>
      </c>
      <c r="EB484" t="s">
        <v>3</v>
      </c>
      <c r="EC484" t="s">
        <v>3</v>
      </c>
      <c r="EE484">
        <v>416979905</v>
      </c>
      <c r="EF484">
        <v>3</v>
      </c>
      <c r="EG484" t="s">
        <v>405</v>
      </c>
      <c r="EH484">
        <v>0</v>
      </c>
      <c r="EI484" t="s">
        <v>3</v>
      </c>
      <c r="EJ484">
        <v>2</v>
      </c>
      <c r="EK484">
        <v>108001</v>
      </c>
      <c r="EL484" t="s">
        <v>406</v>
      </c>
      <c r="EM484" t="s">
        <v>407</v>
      </c>
      <c r="EO484" t="s">
        <v>3</v>
      </c>
      <c r="EQ484">
        <v>131072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54</v>
      </c>
      <c r="EX484">
        <v>0.4</v>
      </c>
      <c r="EY484">
        <v>0</v>
      </c>
      <c r="FQ484">
        <v>0</v>
      </c>
      <c r="FR484">
        <v>0</v>
      </c>
      <c r="FS484">
        <v>0</v>
      </c>
      <c r="FX484">
        <v>97</v>
      </c>
      <c r="FY484">
        <v>51</v>
      </c>
      <c r="GA484" t="s">
        <v>3</v>
      </c>
      <c r="GD484">
        <v>1</v>
      </c>
      <c r="GF484">
        <v>1870078608</v>
      </c>
      <c r="GG484">
        <v>2</v>
      </c>
      <c r="GH484">
        <v>1</v>
      </c>
      <c r="GI484">
        <v>-2</v>
      </c>
      <c r="GJ484">
        <v>0</v>
      </c>
      <c r="GK484">
        <v>0</v>
      </c>
      <c r="GL484">
        <f t="shared" ref="GL484:GL497" si="489">ROUND(IF(AND(BH484=3,BI484=3,FS484&lt;&gt;0),P484,0),2)</f>
        <v>0</v>
      </c>
      <c r="GM484">
        <f t="shared" ref="GM484:GM497" si="490">ROUND(O484+X484+Y484,2)+GX484</f>
        <v>80896.39</v>
      </c>
      <c r="GN484">
        <f t="shared" ref="GN484:GN497" si="491">IF(OR(BI484=0,BI484=1),GM484-GX484,0)</f>
        <v>0</v>
      </c>
      <c r="GO484">
        <f t="shared" ref="GO484:GO497" si="492">IF(BI484=2,GM484-GX484,0)</f>
        <v>80896.39</v>
      </c>
      <c r="GP484">
        <f t="shared" ref="GP484:GP497" si="493">IF(BI484=4,GM484-GX484,0)</f>
        <v>0</v>
      </c>
      <c r="GR484">
        <v>0</v>
      </c>
      <c r="GS484">
        <v>0</v>
      </c>
      <c r="GT484">
        <v>0</v>
      </c>
      <c r="GU484" t="s">
        <v>3</v>
      </c>
      <c r="GV484">
        <f t="shared" ref="GV484:GV497" si="494">ROUND((GT484),6)</f>
        <v>0</v>
      </c>
      <c r="GW484">
        <v>1</v>
      </c>
      <c r="GX484">
        <f t="shared" ref="GX484:GX497" si="495">ROUND(HC484*I484,2)</f>
        <v>0</v>
      </c>
      <c r="HA484">
        <v>0</v>
      </c>
      <c r="HB484">
        <v>0</v>
      </c>
      <c r="HC484">
        <f t="shared" ref="HC484:HC497" si="496">GV484*GW484</f>
        <v>0</v>
      </c>
      <c r="HE484" t="s">
        <v>3</v>
      </c>
      <c r="HF484" t="s">
        <v>3</v>
      </c>
      <c r="HM484" t="s">
        <v>3</v>
      </c>
      <c r="HN484" t="s">
        <v>408</v>
      </c>
      <c r="HO484" t="s">
        <v>409</v>
      </c>
      <c r="HP484" t="s">
        <v>406</v>
      </c>
      <c r="HQ484" t="s">
        <v>406</v>
      </c>
      <c r="HS484">
        <v>0</v>
      </c>
      <c r="IK484">
        <v>0</v>
      </c>
    </row>
    <row r="485" spans="1:245" x14ac:dyDescent="0.2">
      <c r="A485">
        <v>17</v>
      </c>
      <c r="B485">
        <v>1</v>
      </c>
      <c r="C485">
        <f>ROW(SmtRes!A977)</f>
        <v>977</v>
      </c>
      <c r="D485">
        <f>ROW(EtalonRes!A977)</f>
        <v>977</v>
      </c>
      <c r="E485" t="s">
        <v>687</v>
      </c>
      <c r="F485" t="s">
        <v>688</v>
      </c>
      <c r="G485" t="s">
        <v>689</v>
      </c>
      <c r="H485" t="s">
        <v>378</v>
      </c>
      <c r="I485">
        <f>ROUND(ROUND(1,4),7)</f>
        <v>1</v>
      </c>
      <c r="J485">
        <v>0</v>
      </c>
      <c r="K485">
        <f>ROUND(ROUND(1,4),7)</f>
        <v>1</v>
      </c>
      <c r="O485">
        <f t="shared" si="475"/>
        <v>302.39999999999998</v>
      </c>
      <c r="P485">
        <f>SUMIF(SmtRes!AQ973:'SmtRes'!AQ977,"=1",SmtRes!DF973:'SmtRes'!DF977)</f>
        <v>0</v>
      </c>
      <c r="Q485">
        <f>SUMIF(SmtRes!AQ973:'SmtRes'!AQ977,"=1",SmtRes!DG973:'SmtRes'!DG977)</f>
        <v>0</v>
      </c>
      <c r="R485">
        <f>SUMIF(SmtRes!AQ973:'SmtRes'!AQ977,"=1",SmtRes!DH973:'SmtRes'!DH977)</f>
        <v>0</v>
      </c>
      <c r="S485">
        <f>SUMIF(SmtRes!AQ973:'SmtRes'!AQ977,"=1",SmtRes!DI973:'SmtRes'!DI977)</f>
        <v>302.39999999999998</v>
      </c>
      <c r="T485">
        <f t="shared" si="476"/>
        <v>0</v>
      </c>
      <c r="U485">
        <f>SUMIF(SmtRes!AQ973:'SmtRes'!AQ977,"=1",SmtRes!CV973:'SmtRes'!CV977)</f>
        <v>0.4284</v>
      </c>
      <c r="V485">
        <f>SUMIF(SmtRes!AQ973:'SmtRes'!AQ977,"=1",SmtRes!CW973:'SmtRes'!CW977)</f>
        <v>0</v>
      </c>
      <c r="W485">
        <f t="shared" si="477"/>
        <v>0</v>
      </c>
      <c r="X485">
        <f t="shared" si="478"/>
        <v>293.33</v>
      </c>
      <c r="Y485">
        <f t="shared" si="479"/>
        <v>154.22</v>
      </c>
      <c r="AA485">
        <v>425763196</v>
      </c>
      <c r="AB485">
        <f t="shared" si="480"/>
        <v>302.39899200000002</v>
      </c>
      <c r="AC485">
        <f t="shared" si="481"/>
        <v>0</v>
      </c>
      <c r="AD485">
        <f>ROUND((((0)-(0))+AE485),6)</f>
        <v>0</v>
      </c>
      <c r="AE485">
        <f>ROUND((0),6)</f>
        <v>0</v>
      </c>
      <c r="AF485">
        <f>ROUND((SUM(SmtRes!BT973:'SmtRes'!BT977)),6)</f>
        <v>302.39899200000002</v>
      </c>
      <c r="AG485">
        <f t="shared" si="482"/>
        <v>0</v>
      </c>
      <c r="AH485">
        <f>(SUM(SmtRes!BU973:'SmtRes'!BU977))</f>
        <v>0.4284</v>
      </c>
      <c r="AI485">
        <f>(0)</f>
        <v>0</v>
      </c>
      <c r="AJ485">
        <f t="shared" si="483"/>
        <v>0</v>
      </c>
      <c r="AK485">
        <v>737.68490070000007</v>
      </c>
      <c r="AL485">
        <v>377.6861007</v>
      </c>
      <c r="AM485">
        <v>0</v>
      </c>
      <c r="AN485">
        <v>0</v>
      </c>
      <c r="AO485">
        <v>359.99880000000002</v>
      </c>
      <c r="AP485">
        <v>0</v>
      </c>
      <c r="AQ485">
        <v>0.51</v>
      </c>
      <c r="AR485">
        <v>0</v>
      </c>
      <c r="AS485">
        <v>0</v>
      </c>
      <c r="AT485">
        <v>97</v>
      </c>
      <c r="AU485">
        <v>51</v>
      </c>
      <c r="AV485">
        <v>1</v>
      </c>
      <c r="AW485">
        <v>1</v>
      </c>
      <c r="AZ485">
        <v>1</v>
      </c>
      <c r="BA485">
        <v>1</v>
      </c>
      <c r="BB485">
        <v>1</v>
      </c>
      <c r="BC485">
        <v>1</v>
      </c>
      <c r="BD485" t="s">
        <v>3</v>
      </c>
      <c r="BE485" t="s">
        <v>3</v>
      </c>
      <c r="BF485" t="s">
        <v>3</v>
      </c>
      <c r="BG485" t="s">
        <v>3</v>
      </c>
      <c r="BH485">
        <v>0</v>
      </c>
      <c r="BI485">
        <v>2</v>
      </c>
      <c r="BJ485" t="s">
        <v>690</v>
      </c>
      <c r="BM485">
        <v>108001</v>
      </c>
      <c r="BN485">
        <v>0</v>
      </c>
      <c r="BO485" t="s">
        <v>3</v>
      </c>
      <c r="BP485">
        <v>0</v>
      </c>
      <c r="BQ485">
        <v>3</v>
      </c>
      <c r="BR485">
        <v>0</v>
      </c>
      <c r="BS485">
        <v>1</v>
      </c>
      <c r="BT485">
        <v>1</v>
      </c>
      <c r="BU485">
        <v>1</v>
      </c>
      <c r="BV485">
        <v>1</v>
      </c>
      <c r="BW485">
        <v>1</v>
      </c>
      <c r="BX485">
        <v>1</v>
      </c>
      <c r="BY485" t="s">
        <v>3</v>
      </c>
      <c r="BZ485">
        <v>97</v>
      </c>
      <c r="CA485">
        <v>51</v>
      </c>
      <c r="CB485" t="s">
        <v>3</v>
      </c>
      <c r="CE485">
        <v>0</v>
      </c>
      <c r="CF485">
        <v>0</v>
      </c>
      <c r="CG485">
        <v>0</v>
      </c>
      <c r="CM485">
        <v>0</v>
      </c>
      <c r="CN485" t="s">
        <v>3</v>
      </c>
      <c r="CO485">
        <v>0</v>
      </c>
      <c r="CP485">
        <f t="shared" si="484"/>
        <v>302.39999999999998</v>
      </c>
      <c r="CQ485">
        <f>SUMIF(SmtRes!AQ973:'SmtRes'!AQ977,"=1",SmtRes!AA973:'SmtRes'!AA977)</f>
        <v>581937.77</v>
      </c>
      <c r="CR485">
        <f>SUMIF(SmtRes!AQ973:'SmtRes'!AQ977,"=1",SmtRes!AB973:'SmtRes'!AB977)</f>
        <v>0</v>
      </c>
      <c r="CS485">
        <f>SUMIF(SmtRes!AQ973:'SmtRes'!AQ977,"=1",SmtRes!AC973:'SmtRes'!AC977)</f>
        <v>0</v>
      </c>
      <c r="CT485">
        <f>SUMIF(SmtRes!AQ973:'SmtRes'!AQ977,"=1",SmtRes!AD973:'SmtRes'!AD977)</f>
        <v>705.88</v>
      </c>
      <c r="CU485">
        <f t="shared" si="485"/>
        <v>0</v>
      </c>
      <c r="CV485">
        <f>SUMIF(SmtRes!AQ973:'SmtRes'!AQ977,"=1",SmtRes!BU973:'SmtRes'!BU977)</f>
        <v>0.4284</v>
      </c>
      <c r="CW485">
        <f>SUMIF(SmtRes!AQ973:'SmtRes'!AQ977,"=1",SmtRes!BV973:'SmtRes'!BV977)</f>
        <v>0</v>
      </c>
      <c r="CX485">
        <f t="shared" si="486"/>
        <v>0</v>
      </c>
      <c r="CY485">
        <f t="shared" si="487"/>
        <v>293.32799999999997</v>
      </c>
      <c r="CZ485">
        <f t="shared" si="488"/>
        <v>154.22399999999999</v>
      </c>
      <c r="DC485" t="s">
        <v>3</v>
      </c>
      <c r="DD485" t="s">
        <v>21</v>
      </c>
      <c r="DE485" t="s">
        <v>366</v>
      </c>
      <c r="DF485" t="s">
        <v>366</v>
      </c>
      <c r="DG485" t="s">
        <v>366</v>
      </c>
      <c r="DH485" t="s">
        <v>3</v>
      </c>
      <c r="DI485" t="s">
        <v>366</v>
      </c>
      <c r="DJ485" t="s">
        <v>366</v>
      </c>
      <c r="DK485" t="s">
        <v>3</v>
      </c>
      <c r="DL485" t="s">
        <v>3</v>
      </c>
      <c r="DM485" t="s">
        <v>3</v>
      </c>
      <c r="DN485">
        <v>0</v>
      </c>
      <c r="DO485">
        <v>0</v>
      </c>
      <c r="DP485">
        <v>1</v>
      </c>
      <c r="DQ485">
        <v>1</v>
      </c>
      <c r="DU485">
        <v>1013</v>
      </c>
      <c r="DV485" t="s">
        <v>378</v>
      </c>
      <c r="DW485" t="s">
        <v>378</v>
      </c>
      <c r="DX485">
        <v>1</v>
      </c>
      <c r="DZ485" t="s">
        <v>3</v>
      </c>
      <c r="EA485" t="s">
        <v>3</v>
      </c>
      <c r="EB485" t="s">
        <v>3</v>
      </c>
      <c r="EC485" t="s">
        <v>3</v>
      </c>
      <c r="EE485">
        <v>416979905</v>
      </c>
      <c r="EF485">
        <v>3</v>
      </c>
      <c r="EG485" t="s">
        <v>405</v>
      </c>
      <c r="EH485">
        <v>0</v>
      </c>
      <c r="EI485" t="s">
        <v>3</v>
      </c>
      <c r="EJ485">
        <v>2</v>
      </c>
      <c r="EK485">
        <v>108001</v>
      </c>
      <c r="EL485" t="s">
        <v>406</v>
      </c>
      <c r="EM485" t="s">
        <v>407</v>
      </c>
      <c r="EO485" t="s">
        <v>3</v>
      </c>
      <c r="EQ485">
        <v>131072</v>
      </c>
      <c r="ER485">
        <v>0</v>
      </c>
      <c r="ES485">
        <v>0</v>
      </c>
      <c r="ET485">
        <v>0</v>
      </c>
      <c r="EU485">
        <v>0</v>
      </c>
      <c r="EV485">
        <v>0</v>
      </c>
      <c r="EW485">
        <v>0.51</v>
      </c>
      <c r="EX485">
        <v>0</v>
      </c>
      <c r="EY485">
        <v>0</v>
      </c>
      <c r="FQ485">
        <v>0</v>
      </c>
      <c r="FR485">
        <v>0</v>
      </c>
      <c r="FS485">
        <v>0</v>
      </c>
      <c r="FX485">
        <v>97</v>
      </c>
      <c r="FY485">
        <v>51</v>
      </c>
      <c r="GA485" t="s">
        <v>3</v>
      </c>
      <c r="GD485">
        <v>1</v>
      </c>
      <c r="GF485">
        <v>1616806186</v>
      </c>
      <c r="GG485">
        <v>2</v>
      </c>
      <c r="GH485">
        <v>1</v>
      </c>
      <c r="GI485">
        <v>-2</v>
      </c>
      <c r="GJ485">
        <v>0</v>
      </c>
      <c r="GK485">
        <v>0</v>
      </c>
      <c r="GL485">
        <f t="shared" si="489"/>
        <v>0</v>
      </c>
      <c r="GM485">
        <f t="shared" si="490"/>
        <v>749.95</v>
      </c>
      <c r="GN485">
        <f t="shared" si="491"/>
        <v>0</v>
      </c>
      <c r="GO485">
        <f t="shared" si="492"/>
        <v>749.95</v>
      </c>
      <c r="GP485">
        <f t="shared" si="493"/>
        <v>0</v>
      </c>
      <c r="GR485">
        <v>0</v>
      </c>
      <c r="GS485">
        <v>0</v>
      </c>
      <c r="GT485">
        <v>0</v>
      </c>
      <c r="GU485" t="s">
        <v>3</v>
      </c>
      <c r="GV485">
        <f t="shared" si="494"/>
        <v>0</v>
      </c>
      <c r="GW485">
        <v>1</v>
      </c>
      <c r="GX485">
        <f t="shared" si="495"/>
        <v>0</v>
      </c>
      <c r="HA485">
        <v>0</v>
      </c>
      <c r="HB485">
        <v>0</v>
      </c>
      <c r="HC485">
        <f t="shared" si="496"/>
        <v>0</v>
      </c>
      <c r="HE485" t="s">
        <v>3</v>
      </c>
      <c r="HF485" t="s">
        <v>3</v>
      </c>
      <c r="HM485" t="s">
        <v>3</v>
      </c>
      <c r="HN485" t="s">
        <v>408</v>
      </c>
      <c r="HO485" t="s">
        <v>409</v>
      </c>
      <c r="HP485" t="s">
        <v>406</v>
      </c>
      <c r="HQ485" t="s">
        <v>406</v>
      </c>
      <c r="HS485">
        <v>0</v>
      </c>
      <c r="IK485">
        <v>0</v>
      </c>
    </row>
    <row r="486" spans="1:245" x14ac:dyDescent="0.2">
      <c r="A486">
        <v>17</v>
      </c>
      <c r="B486">
        <v>1</v>
      </c>
      <c r="C486">
        <f>ROW(SmtRes!A988)</f>
        <v>988</v>
      </c>
      <c r="D486">
        <f>ROW(EtalonRes!A988)</f>
        <v>988</v>
      </c>
      <c r="E486" t="s">
        <v>691</v>
      </c>
      <c r="F486" t="s">
        <v>692</v>
      </c>
      <c r="G486" t="s">
        <v>693</v>
      </c>
      <c r="H486" t="s">
        <v>694</v>
      </c>
      <c r="I486">
        <f>ROUND(ROUND(1,4),7)</f>
        <v>1</v>
      </c>
      <c r="J486">
        <v>0</v>
      </c>
      <c r="K486">
        <f>ROUND(ROUND(1,4),7)</f>
        <v>1</v>
      </c>
      <c r="O486">
        <f t="shared" si="475"/>
        <v>141289.26</v>
      </c>
      <c r="P486">
        <f>SUMIF(SmtRes!AQ978:'SmtRes'!AQ988,"=1",SmtRes!DF978:'SmtRes'!DF988)</f>
        <v>0</v>
      </c>
      <c r="Q486">
        <f>SUMIF(SmtRes!AQ978:'SmtRes'!AQ988,"=1",SmtRes!DG978:'SmtRes'!DG988)</f>
        <v>627.66000000000008</v>
      </c>
      <c r="R486">
        <f>SUMIF(SmtRes!AQ978:'SmtRes'!AQ988,"=1",SmtRes!DH978:'SmtRes'!DH988)</f>
        <v>496.65999999999997</v>
      </c>
      <c r="S486">
        <f>SUMIF(SmtRes!AQ978:'SmtRes'!AQ988,"=1",SmtRes!DI978:'SmtRes'!DI988)</f>
        <v>140164.94</v>
      </c>
      <c r="T486">
        <f t="shared" si="476"/>
        <v>0</v>
      </c>
      <c r="U486">
        <f>SUMIF(SmtRes!AQ978:'SmtRes'!AQ988,"=1",SmtRes!CV978:'SmtRes'!CV988)</f>
        <v>205.63200000000001</v>
      </c>
      <c r="V486">
        <f>SUMIF(SmtRes!AQ978:'SmtRes'!AQ988,"=1",SmtRes!CW978:'SmtRes'!CW988)</f>
        <v>0.6048</v>
      </c>
      <c r="W486">
        <f t="shared" si="477"/>
        <v>0</v>
      </c>
      <c r="X486">
        <f t="shared" si="478"/>
        <v>164574.07</v>
      </c>
      <c r="Y486">
        <f t="shared" si="479"/>
        <v>104089.58</v>
      </c>
      <c r="AA486">
        <v>425763196</v>
      </c>
      <c r="AB486">
        <f t="shared" si="480"/>
        <v>140792.59797100001</v>
      </c>
      <c r="AC486">
        <f t="shared" si="481"/>
        <v>0</v>
      </c>
      <c r="AD486">
        <f>ROUND((((SUM(SmtRes!BR978:'SmtRes'!BR988))-(SUM(SmtRes!BS978:'SmtRes'!BS988)))+AE486),6)</f>
        <v>627.65781100000004</v>
      </c>
      <c r="AE486">
        <f>ROUND((SUM(SmtRes!BS978:'SmtRes'!BS988)),6)</f>
        <v>496.65813100000003</v>
      </c>
      <c r="AF486">
        <f>ROUND((SUM(SmtRes!BT978:'SmtRes'!BT988)),6)</f>
        <v>140164.94016</v>
      </c>
      <c r="AG486">
        <f t="shared" si="482"/>
        <v>0</v>
      </c>
      <c r="AH486">
        <f>(SUM(SmtRes!BU978:'SmtRes'!BU988))</f>
        <v>205.63200000000001</v>
      </c>
      <c r="AI486">
        <f>(SUM(SmtRes!BV978:'SmtRes'!BV988))</f>
        <v>0.6048</v>
      </c>
      <c r="AJ486">
        <f t="shared" si="483"/>
        <v>0</v>
      </c>
      <c r="AK486">
        <v>235362.47089999999</v>
      </c>
      <c r="AL486">
        <v>25110.601699999999</v>
      </c>
      <c r="AM486">
        <v>934.01459999999997</v>
      </c>
      <c r="AN486">
        <v>739.07459999999992</v>
      </c>
      <c r="AO486">
        <v>208578.78</v>
      </c>
      <c r="AP486">
        <v>0</v>
      </c>
      <c r="AQ486">
        <v>306</v>
      </c>
      <c r="AR486">
        <v>0.9</v>
      </c>
      <c r="AS486">
        <v>0</v>
      </c>
      <c r="AT486">
        <v>117</v>
      </c>
      <c r="AU486">
        <v>74</v>
      </c>
      <c r="AV486">
        <v>1</v>
      </c>
      <c r="AW486">
        <v>1</v>
      </c>
      <c r="AZ486">
        <v>1</v>
      </c>
      <c r="BA486">
        <v>1</v>
      </c>
      <c r="BB486">
        <v>1</v>
      </c>
      <c r="BC486">
        <v>1</v>
      </c>
      <c r="BD486" t="s">
        <v>3</v>
      </c>
      <c r="BE486" t="s">
        <v>3</v>
      </c>
      <c r="BF486" t="s">
        <v>3</v>
      </c>
      <c r="BG486" t="s">
        <v>3</v>
      </c>
      <c r="BH486">
        <v>0</v>
      </c>
      <c r="BI486">
        <v>1</v>
      </c>
      <c r="BJ486" t="s">
        <v>695</v>
      </c>
      <c r="BM486">
        <v>23001</v>
      </c>
      <c r="BN486">
        <v>0</v>
      </c>
      <c r="BO486" t="s">
        <v>3</v>
      </c>
      <c r="BP486">
        <v>0</v>
      </c>
      <c r="BQ486">
        <v>2</v>
      </c>
      <c r="BR486">
        <v>0</v>
      </c>
      <c r="BS486">
        <v>1</v>
      </c>
      <c r="BT486">
        <v>1</v>
      </c>
      <c r="BU486">
        <v>1</v>
      </c>
      <c r="BV486">
        <v>1</v>
      </c>
      <c r="BW486">
        <v>1</v>
      </c>
      <c r="BX486">
        <v>1</v>
      </c>
      <c r="BY486" t="s">
        <v>3</v>
      </c>
      <c r="BZ486">
        <v>117</v>
      </c>
      <c r="CA486">
        <v>74</v>
      </c>
      <c r="CB486" t="s">
        <v>3</v>
      </c>
      <c r="CE486">
        <v>0</v>
      </c>
      <c r="CF486">
        <v>0</v>
      </c>
      <c r="CG486">
        <v>0</v>
      </c>
      <c r="CM486">
        <v>0</v>
      </c>
      <c r="CN486" t="s">
        <v>3</v>
      </c>
      <c r="CO486">
        <v>0</v>
      </c>
      <c r="CP486">
        <f t="shared" si="484"/>
        <v>141289.26</v>
      </c>
      <c r="CQ486">
        <f>SUMIF(SmtRes!AQ978:'SmtRes'!AQ988,"=1",SmtRes!AA978:'SmtRes'!AA988)</f>
        <v>231560.46</v>
      </c>
      <c r="CR486">
        <f>SUMIF(SmtRes!AQ978:'SmtRes'!AQ988,"=1",SmtRes!AB978:'SmtRes'!AB988)</f>
        <v>2272.84</v>
      </c>
      <c r="CS486">
        <f>SUMIF(SmtRes!AQ978:'SmtRes'!AQ988,"=1",SmtRes!AC978:'SmtRes'!AC988)</f>
        <v>1691.96</v>
      </c>
      <c r="CT486">
        <f>SUMIF(SmtRes!AQ978:'SmtRes'!AQ988,"=1",SmtRes!AD978:'SmtRes'!AD988)</f>
        <v>681.63</v>
      </c>
      <c r="CU486">
        <f t="shared" si="485"/>
        <v>0</v>
      </c>
      <c r="CV486">
        <f>SUMIF(SmtRes!AQ978:'SmtRes'!AQ988,"=1",SmtRes!BU978:'SmtRes'!BU988)</f>
        <v>205.63200000000001</v>
      </c>
      <c r="CW486">
        <f>SUMIF(SmtRes!AQ978:'SmtRes'!AQ988,"=1",SmtRes!BV978:'SmtRes'!BV988)</f>
        <v>0.6048</v>
      </c>
      <c r="CX486">
        <f t="shared" si="486"/>
        <v>0</v>
      </c>
      <c r="CY486">
        <f t="shared" si="487"/>
        <v>164574.07200000001</v>
      </c>
      <c r="CZ486">
        <f t="shared" si="488"/>
        <v>104089.584</v>
      </c>
      <c r="DC486" t="s">
        <v>3</v>
      </c>
      <c r="DD486" t="s">
        <v>21</v>
      </c>
      <c r="DE486" t="s">
        <v>696</v>
      </c>
      <c r="DF486" t="s">
        <v>696</v>
      </c>
      <c r="DG486" t="s">
        <v>696</v>
      </c>
      <c r="DH486" t="s">
        <v>3</v>
      </c>
      <c r="DI486" t="s">
        <v>696</v>
      </c>
      <c r="DJ486" t="s">
        <v>696</v>
      </c>
      <c r="DK486" t="s">
        <v>3</v>
      </c>
      <c r="DL486" t="s">
        <v>3</v>
      </c>
      <c r="DM486" t="s">
        <v>3</v>
      </c>
      <c r="DN486">
        <v>0</v>
      </c>
      <c r="DO486">
        <v>0</v>
      </c>
      <c r="DP486">
        <v>1</v>
      </c>
      <c r="DQ486">
        <v>1</v>
      </c>
      <c r="DU486">
        <v>1003</v>
      </c>
      <c r="DV486" t="s">
        <v>694</v>
      </c>
      <c r="DW486" t="s">
        <v>694</v>
      </c>
      <c r="DX486">
        <v>1000</v>
      </c>
      <c r="DZ486" t="s">
        <v>3</v>
      </c>
      <c r="EA486" t="s">
        <v>3</v>
      </c>
      <c r="EB486" t="s">
        <v>3</v>
      </c>
      <c r="EC486" t="s">
        <v>3</v>
      </c>
      <c r="EE486">
        <v>416980062</v>
      </c>
      <c r="EF486">
        <v>2</v>
      </c>
      <c r="EG486" t="s">
        <v>186</v>
      </c>
      <c r="EH486">
        <v>18</v>
      </c>
      <c r="EI486" t="s">
        <v>367</v>
      </c>
      <c r="EJ486">
        <v>1</v>
      </c>
      <c r="EK486">
        <v>23001</v>
      </c>
      <c r="EL486" t="s">
        <v>367</v>
      </c>
      <c r="EM486" t="s">
        <v>697</v>
      </c>
      <c r="EO486" t="s">
        <v>3</v>
      </c>
      <c r="EQ486">
        <v>131072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306</v>
      </c>
      <c r="EX486">
        <v>0.9</v>
      </c>
      <c r="EY486">
        <v>0</v>
      </c>
      <c r="FQ486">
        <v>0</v>
      </c>
      <c r="FR486">
        <v>0</v>
      </c>
      <c r="FS486">
        <v>0</v>
      </c>
      <c r="FX486">
        <v>117</v>
      </c>
      <c r="FY486">
        <v>74</v>
      </c>
      <c r="GA486" t="s">
        <v>3</v>
      </c>
      <c r="GD486">
        <v>1</v>
      </c>
      <c r="GF486">
        <v>-602476491</v>
      </c>
      <c r="GG486">
        <v>2</v>
      </c>
      <c r="GH486">
        <v>1</v>
      </c>
      <c r="GI486">
        <v>-2</v>
      </c>
      <c r="GJ486">
        <v>0</v>
      </c>
      <c r="GK486">
        <v>0</v>
      </c>
      <c r="GL486">
        <f t="shared" si="489"/>
        <v>0</v>
      </c>
      <c r="GM486">
        <f t="shared" si="490"/>
        <v>409952.91</v>
      </c>
      <c r="GN486">
        <f t="shared" si="491"/>
        <v>409952.91</v>
      </c>
      <c r="GO486">
        <f t="shared" si="492"/>
        <v>0</v>
      </c>
      <c r="GP486">
        <f t="shared" si="493"/>
        <v>0</v>
      </c>
      <c r="GR486">
        <v>0</v>
      </c>
      <c r="GS486">
        <v>0</v>
      </c>
      <c r="GT486">
        <v>0</v>
      </c>
      <c r="GU486" t="s">
        <v>3</v>
      </c>
      <c r="GV486">
        <f t="shared" si="494"/>
        <v>0</v>
      </c>
      <c r="GW486">
        <v>1</v>
      </c>
      <c r="GX486">
        <f t="shared" si="495"/>
        <v>0</v>
      </c>
      <c r="HA486">
        <v>0</v>
      </c>
      <c r="HB486">
        <v>0</v>
      </c>
      <c r="HC486">
        <f t="shared" si="496"/>
        <v>0</v>
      </c>
      <c r="HE486" t="s">
        <v>3</v>
      </c>
      <c r="HF486" t="s">
        <v>3</v>
      </c>
      <c r="HM486" t="s">
        <v>3</v>
      </c>
      <c r="HN486" t="s">
        <v>369</v>
      </c>
      <c r="HO486" t="s">
        <v>370</v>
      </c>
      <c r="HP486" t="s">
        <v>367</v>
      </c>
      <c r="HQ486" t="s">
        <v>367</v>
      </c>
      <c r="HS486">
        <v>0</v>
      </c>
      <c r="IK486">
        <v>0</v>
      </c>
    </row>
    <row r="487" spans="1:245" x14ac:dyDescent="0.2">
      <c r="A487">
        <v>17</v>
      </c>
      <c r="B487">
        <v>1</v>
      </c>
      <c r="C487">
        <f>ROW(SmtRes!A992)</f>
        <v>992</v>
      </c>
      <c r="D487">
        <f>ROW(EtalonRes!A992)</f>
        <v>992</v>
      </c>
      <c r="E487" t="s">
        <v>698</v>
      </c>
      <c r="F487" t="s">
        <v>699</v>
      </c>
      <c r="G487" t="s">
        <v>700</v>
      </c>
      <c r="H487" t="s">
        <v>184</v>
      </c>
      <c r="I487">
        <f t="shared" ref="I487:I497" si="497">ROUND(1/100,7)</f>
        <v>0.01</v>
      </c>
      <c r="J487">
        <v>0</v>
      </c>
      <c r="K487">
        <f t="shared" ref="K487:K497" si="498">ROUND(1/100,7)</f>
        <v>0.01</v>
      </c>
      <c r="O487">
        <f t="shared" si="475"/>
        <v>76.150000000000006</v>
      </c>
      <c r="P487">
        <f>SUMIF(SmtRes!AQ989:'SmtRes'!AQ992,"=1",SmtRes!DF989:'SmtRes'!DF992)</f>
        <v>0</v>
      </c>
      <c r="Q487">
        <f>SUMIF(SmtRes!AQ989:'SmtRes'!AQ992,"=1",SmtRes!DG989:'SmtRes'!DG992)</f>
        <v>21.07</v>
      </c>
      <c r="R487">
        <f>SUMIF(SmtRes!AQ989:'SmtRes'!AQ992,"=1",SmtRes!DH989:'SmtRes'!DH992)</f>
        <v>23.65</v>
      </c>
      <c r="S487">
        <f>SUMIF(SmtRes!AQ989:'SmtRes'!AQ992,"=1",SmtRes!DI989:'SmtRes'!DI992)</f>
        <v>31.43</v>
      </c>
      <c r="T487">
        <f t="shared" si="476"/>
        <v>0</v>
      </c>
      <c r="U487">
        <f>SUMIF(SmtRes!AQ989:'SmtRes'!AQ992,"=1",SmtRes!CV989:'SmtRes'!CV992)</f>
        <v>4.4519999999999997E-2</v>
      </c>
      <c r="V487">
        <f>SUMIF(SmtRes!AQ989:'SmtRes'!AQ992,"=1",SmtRes!CW989:'SmtRes'!CW992)</f>
        <v>3.2759999999999997E-2</v>
      </c>
      <c r="W487">
        <f t="shared" si="477"/>
        <v>0</v>
      </c>
      <c r="X487">
        <f t="shared" si="478"/>
        <v>53.43</v>
      </c>
      <c r="Y487">
        <f t="shared" si="479"/>
        <v>28.09</v>
      </c>
      <c r="AA487">
        <v>425763196</v>
      </c>
      <c r="AB487">
        <f t="shared" si="480"/>
        <v>5249.9957999999997</v>
      </c>
      <c r="AC487">
        <f t="shared" si="481"/>
        <v>0</v>
      </c>
      <c r="AD487">
        <f>ROUND((((SUM(SmtRes!BR989:'SmtRes'!BR992))-(SUM(SmtRes!BS989:'SmtRes'!BS992)))+AE487),6)</f>
        <v>2107.41804</v>
      </c>
      <c r="AE487">
        <f>ROUND((SUM(SmtRes!BS989:'SmtRes'!BS992)),6)</f>
        <v>2365.4358000000002</v>
      </c>
      <c r="AF487">
        <f>ROUND((SUM(SmtRes!BT989:'SmtRes'!BT992)),6)</f>
        <v>3142.5777600000001</v>
      </c>
      <c r="AG487">
        <f t="shared" si="482"/>
        <v>0</v>
      </c>
      <c r="AH487">
        <f>(SUM(SmtRes!BU989:'SmtRes'!BU992))</f>
        <v>4.452</v>
      </c>
      <c r="AI487">
        <f>(SUM(SmtRes!BV989:'SmtRes'!BV992))</f>
        <v>3.2759999999999998</v>
      </c>
      <c r="AJ487">
        <f t="shared" si="483"/>
        <v>0</v>
      </c>
      <c r="AK487">
        <v>9065.989999999998</v>
      </c>
      <c r="AL487">
        <v>0</v>
      </c>
      <c r="AM487">
        <v>2508.8309999999997</v>
      </c>
      <c r="AN487">
        <v>2815.9949999999999</v>
      </c>
      <c r="AO487">
        <v>3741.1639999999998</v>
      </c>
      <c r="AP487">
        <v>0</v>
      </c>
      <c r="AQ487">
        <v>5.3</v>
      </c>
      <c r="AR487">
        <v>3.9</v>
      </c>
      <c r="AS487">
        <v>0</v>
      </c>
      <c r="AT487">
        <v>97</v>
      </c>
      <c r="AU487">
        <v>51</v>
      </c>
      <c r="AV487">
        <v>1</v>
      </c>
      <c r="AW487">
        <v>1</v>
      </c>
      <c r="AZ487">
        <v>1</v>
      </c>
      <c r="BA487">
        <v>1</v>
      </c>
      <c r="BB487">
        <v>1</v>
      </c>
      <c r="BC487">
        <v>1</v>
      </c>
      <c r="BD487" t="s">
        <v>3</v>
      </c>
      <c r="BE487" t="s">
        <v>3</v>
      </c>
      <c r="BF487" t="s">
        <v>3</v>
      </c>
      <c r="BG487" t="s">
        <v>3</v>
      </c>
      <c r="BH487">
        <v>0</v>
      </c>
      <c r="BI487">
        <v>2</v>
      </c>
      <c r="BJ487" t="s">
        <v>701</v>
      </c>
      <c r="BM487">
        <v>108001</v>
      </c>
      <c r="BN487">
        <v>0</v>
      </c>
      <c r="BO487" t="s">
        <v>3</v>
      </c>
      <c r="BP487">
        <v>0</v>
      </c>
      <c r="BQ487">
        <v>3</v>
      </c>
      <c r="BR487">
        <v>0</v>
      </c>
      <c r="BS487">
        <v>1</v>
      </c>
      <c r="BT487">
        <v>1</v>
      </c>
      <c r="BU487">
        <v>1</v>
      </c>
      <c r="BV487">
        <v>1</v>
      </c>
      <c r="BW487">
        <v>1</v>
      </c>
      <c r="BX487">
        <v>1</v>
      </c>
      <c r="BY487" t="s">
        <v>3</v>
      </c>
      <c r="BZ487">
        <v>97</v>
      </c>
      <c r="CA487">
        <v>51</v>
      </c>
      <c r="CB487" t="s">
        <v>3</v>
      </c>
      <c r="CE487">
        <v>0</v>
      </c>
      <c r="CF487">
        <v>0</v>
      </c>
      <c r="CG487">
        <v>0</v>
      </c>
      <c r="CM487">
        <v>0</v>
      </c>
      <c r="CN487" t="s">
        <v>3</v>
      </c>
      <c r="CO487">
        <v>0</v>
      </c>
      <c r="CP487">
        <f t="shared" si="484"/>
        <v>76.150000000000006</v>
      </c>
      <c r="CQ487">
        <f>SUMIF(SmtRes!AQ989:'SmtRes'!AQ992,"=1",SmtRes!AA989:'SmtRes'!AA992)</f>
        <v>0</v>
      </c>
      <c r="CR487">
        <f>SUMIF(SmtRes!AQ989:'SmtRes'!AQ992,"=1",SmtRes!AB989:'SmtRes'!AB992)</f>
        <v>643.29</v>
      </c>
      <c r="CS487">
        <f>SUMIF(SmtRes!AQ989:'SmtRes'!AQ992,"=1",SmtRes!AC989:'SmtRes'!AC992)</f>
        <v>722.05</v>
      </c>
      <c r="CT487">
        <f>SUMIF(SmtRes!AQ989:'SmtRes'!AQ992,"=1",SmtRes!AD989:'SmtRes'!AD992)</f>
        <v>705.88</v>
      </c>
      <c r="CU487">
        <f t="shared" si="485"/>
        <v>0</v>
      </c>
      <c r="CV487">
        <f>SUMIF(SmtRes!AQ989:'SmtRes'!AQ992,"=1",SmtRes!BU989:'SmtRes'!BU992)</f>
        <v>4.452</v>
      </c>
      <c r="CW487">
        <f>SUMIF(SmtRes!AQ989:'SmtRes'!AQ992,"=1",SmtRes!BV989:'SmtRes'!BV992)</f>
        <v>3.2759999999999998</v>
      </c>
      <c r="CX487">
        <f t="shared" si="486"/>
        <v>0</v>
      </c>
      <c r="CY487">
        <f t="shared" si="487"/>
        <v>53.427600000000005</v>
      </c>
      <c r="CZ487">
        <f t="shared" si="488"/>
        <v>28.090799999999998</v>
      </c>
      <c r="DC487" t="s">
        <v>3</v>
      </c>
      <c r="DD487" t="s">
        <v>21</v>
      </c>
      <c r="DE487" t="s">
        <v>366</v>
      </c>
      <c r="DF487" t="s">
        <v>366</v>
      </c>
      <c r="DG487" t="s">
        <v>366</v>
      </c>
      <c r="DH487" t="s">
        <v>3</v>
      </c>
      <c r="DI487" t="s">
        <v>366</v>
      </c>
      <c r="DJ487" t="s">
        <v>366</v>
      </c>
      <c r="DK487" t="s">
        <v>3</v>
      </c>
      <c r="DL487" t="s">
        <v>3</v>
      </c>
      <c r="DM487" t="s">
        <v>3</v>
      </c>
      <c r="DN487">
        <v>0</v>
      </c>
      <c r="DO487">
        <v>0</v>
      </c>
      <c r="DP487">
        <v>1</v>
      </c>
      <c r="DQ487">
        <v>1</v>
      </c>
      <c r="DU487">
        <v>1003</v>
      </c>
      <c r="DV487" t="s">
        <v>184</v>
      </c>
      <c r="DW487" t="s">
        <v>184</v>
      </c>
      <c r="DX487">
        <v>100</v>
      </c>
      <c r="DZ487" t="s">
        <v>3</v>
      </c>
      <c r="EA487" t="s">
        <v>3</v>
      </c>
      <c r="EB487" t="s">
        <v>3</v>
      </c>
      <c r="EC487" t="s">
        <v>3</v>
      </c>
      <c r="EE487">
        <v>416979905</v>
      </c>
      <c r="EF487">
        <v>3</v>
      </c>
      <c r="EG487" t="s">
        <v>405</v>
      </c>
      <c r="EH487">
        <v>0</v>
      </c>
      <c r="EI487" t="s">
        <v>3</v>
      </c>
      <c r="EJ487">
        <v>2</v>
      </c>
      <c r="EK487">
        <v>108001</v>
      </c>
      <c r="EL487" t="s">
        <v>406</v>
      </c>
      <c r="EM487" t="s">
        <v>407</v>
      </c>
      <c r="EO487" t="s">
        <v>3</v>
      </c>
      <c r="EQ487">
        <v>131072</v>
      </c>
      <c r="ER487">
        <v>0</v>
      </c>
      <c r="ES487">
        <v>0</v>
      </c>
      <c r="ET487">
        <v>0</v>
      </c>
      <c r="EU487">
        <v>0</v>
      </c>
      <c r="EV487">
        <v>0</v>
      </c>
      <c r="EW487">
        <v>5.3</v>
      </c>
      <c r="EX487">
        <v>3.9</v>
      </c>
      <c r="EY487">
        <v>0</v>
      </c>
      <c r="FQ487">
        <v>0</v>
      </c>
      <c r="FR487">
        <v>0</v>
      </c>
      <c r="FS487">
        <v>0</v>
      </c>
      <c r="FX487">
        <v>97</v>
      </c>
      <c r="FY487">
        <v>51</v>
      </c>
      <c r="GA487" t="s">
        <v>3</v>
      </c>
      <c r="GD487">
        <v>1</v>
      </c>
      <c r="GF487">
        <v>1781695964</v>
      </c>
      <c r="GG487">
        <v>2</v>
      </c>
      <c r="GH487">
        <v>1</v>
      </c>
      <c r="GI487">
        <v>-2</v>
      </c>
      <c r="GJ487">
        <v>0</v>
      </c>
      <c r="GK487">
        <v>0</v>
      </c>
      <c r="GL487">
        <f t="shared" si="489"/>
        <v>0</v>
      </c>
      <c r="GM487">
        <f t="shared" si="490"/>
        <v>157.66999999999999</v>
      </c>
      <c r="GN487">
        <f t="shared" si="491"/>
        <v>0</v>
      </c>
      <c r="GO487">
        <f t="shared" si="492"/>
        <v>157.66999999999999</v>
      </c>
      <c r="GP487">
        <f t="shared" si="493"/>
        <v>0</v>
      </c>
      <c r="GR487">
        <v>0</v>
      </c>
      <c r="GS487">
        <v>0</v>
      </c>
      <c r="GT487">
        <v>0</v>
      </c>
      <c r="GU487" t="s">
        <v>3</v>
      </c>
      <c r="GV487">
        <f t="shared" si="494"/>
        <v>0</v>
      </c>
      <c r="GW487">
        <v>1</v>
      </c>
      <c r="GX487">
        <f t="shared" si="495"/>
        <v>0</v>
      </c>
      <c r="HA487">
        <v>0</v>
      </c>
      <c r="HB487">
        <v>0</v>
      </c>
      <c r="HC487">
        <f t="shared" si="496"/>
        <v>0</v>
      </c>
      <c r="HE487" t="s">
        <v>3</v>
      </c>
      <c r="HF487" t="s">
        <v>3</v>
      </c>
      <c r="HM487" t="s">
        <v>3</v>
      </c>
      <c r="HN487" t="s">
        <v>408</v>
      </c>
      <c r="HO487" t="s">
        <v>409</v>
      </c>
      <c r="HP487" t="s">
        <v>406</v>
      </c>
      <c r="HQ487" t="s">
        <v>406</v>
      </c>
      <c r="HS487">
        <v>0</v>
      </c>
      <c r="IK487">
        <v>0</v>
      </c>
    </row>
    <row r="488" spans="1:245" x14ac:dyDescent="0.2">
      <c r="A488">
        <v>17</v>
      </c>
      <c r="B488">
        <v>1</v>
      </c>
      <c r="C488">
        <f>ROW(SmtRes!A996)</f>
        <v>996</v>
      </c>
      <c r="D488">
        <f>ROW(EtalonRes!A996)</f>
        <v>996</v>
      </c>
      <c r="E488" t="s">
        <v>702</v>
      </c>
      <c r="F488" t="s">
        <v>703</v>
      </c>
      <c r="G488" t="s">
        <v>704</v>
      </c>
      <c r="H488" t="s">
        <v>184</v>
      </c>
      <c r="I488">
        <f t="shared" si="497"/>
        <v>0.01</v>
      </c>
      <c r="J488">
        <v>0</v>
      </c>
      <c r="K488">
        <f t="shared" si="498"/>
        <v>0.01</v>
      </c>
      <c r="O488">
        <f t="shared" si="475"/>
        <v>12.72</v>
      </c>
      <c r="P488">
        <f>SUMIF(SmtRes!AQ993:'SmtRes'!AQ996,"=1",SmtRes!DF993:'SmtRes'!DF996)</f>
        <v>0</v>
      </c>
      <c r="Q488">
        <f>SUMIF(SmtRes!AQ993:'SmtRes'!AQ996,"=1",SmtRes!DG993:'SmtRes'!DG996)</f>
        <v>0.43</v>
      </c>
      <c r="R488">
        <f>SUMIF(SmtRes!AQ993:'SmtRes'!AQ996,"=1",SmtRes!DH993:'SmtRes'!DH996)</f>
        <v>0.49</v>
      </c>
      <c r="S488">
        <f>SUMIF(SmtRes!AQ993:'SmtRes'!AQ996,"=1",SmtRes!DI993:'SmtRes'!DI996)</f>
        <v>11.8</v>
      </c>
      <c r="T488">
        <f t="shared" si="476"/>
        <v>0</v>
      </c>
      <c r="U488">
        <f>SUMIF(SmtRes!AQ993:'SmtRes'!AQ996,"=1",SmtRes!CV993:'SmtRes'!CV996)</f>
        <v>1.6716000000000002E-2</v>
      </c>
      <c r="V488">
        <f>SUMIF(SmtRes!AQ993:'SmtRes'!AQ996,"=1",SmtRes!CW993:'SmtRes'!CW996)</f>
        <v>6.7199999999999996E-4</v>
      </c>
      <c r="W488">
        <f t="shared" si="477"/>
        <v>0</v>
      </c>
      <c r="X488">
        <f t="shared" si="478"/>
        <v>11.92</v>
      </c>
      <c r="Y488">
        <f t="shared" si="479"/>
        <v>6.27</v>
      </c>
      <c r="AA488">
        <v>425763196</v>
      </c>
      <c r="AB488">
        <f t="shared" si="480"/>
        <v>1223.1780960000001</v>
      </c>
      <c r="AC488">
        <f t="shared" si="481"/>
        <v>0</v>
      </c>
      <c r="AD488">
        <f>ROUND((((SUM(SmtRes!BR993:'SmtRes'!BR996))-(SUM(SmtRes!BS993:'SmtRes'!BS996)))+AE488),6)</f>
        <v>43.229087999999997</v>
      </c>
      <c r="AE488">
        <f>ROUND((SUM(SmtRes!BS993:'SmtRes'!BS996)),6)</f>
        <v>48.52176</v>
      </c>
      <c r="AF488">
        <f>ROUND((SUM(SmtRes!BT993:'SmtRes'!BT996)),6)</f>
        <v>1179.949008</v>
      </c>
      <c r="AG488">
        <f t="shared" si="482"/>
        <v>0</v>
      </c>
      <c r="AH488">
        <f>(SUM(SmtRes!BU993:'SmtRes'!BU996))</f>
        <v>1.6716</v>
      </c>
      <c r="AI488">
        <f>(SUM(SmtRes!BV993:'SmtRes'!BV996))</f>
        <v>6.7199999999999996E-2</v>
      </c>
      <c r="AJ488">
        <f t="shared" si="483"/>
        <v>0</v>
      </c>
      <c r="AK488">
        <v>1513.9283999999998</v>
      </c>
      <c r="AL488">
        <v>0</v>
      </c>
      <c r="AM488">
        <v>51.463200000000001</v>
      </c>
      <c r="AN488">
        <v>57.763999999999996</v>
      </c>
      <c r="AO488">
        <v>1404.7012</v>
      </c>
      <c r="AP488">
        <v>0</v>
      </c>
      <c r="AQ488">
        <v>1.99</v>
      </c>
      <c r="AR488">
        <v>0.08</v>
      </c>
      <c r="AS488">
        <v>0</v>
      </c>
      <c r="AT488">
        <v>97</v>
      </c>
      <c r="AU488">
        <v>51</v>
      </c>
      <c r="AV488">
        <v>1</v>
      </c>
      <c r="AW488">
        <v>1</v>
      </c>
      <c r="AZ488">
        <v>1</v>
      </c>
      <c r="BA488">
        <v>1</v>
      </c>
      <c r="BB488">
        <v>1</v>
      </c>
      <c r="BC488">
        <v>1</v>
      </c>
      <c r="BD488" t="s">
        <v>3</v>
      </c>
      <c r="BE488" t="s">
        <v>3</v>
      </c>
      <c r="BF488" t="s">
        <v>3</v>
      </c>
      <c r="BG488" t="s">
        <v>3</v>
      </c>
      <c r="BH488">
        <v>0</v>
      </c>
      <c r="BI488">
        <v>2</v>
      </c>
      <c r="BJ488" t="s">
        <v>705</v>
      </c>
      <c r="BM488">
        <v>108001</v>
      </c>
      <c r="BN488">
        <v>0</v>
      </c>
      <c r="BO488" t="s">
        <v>3</v>
      </c>
      <c r="BP488">
        <v>0</v>
      </c>
      <c r="BQ488">
        <v>3</v>
      </c>
      <c r="BR488">
        <v>0</v>
      </c>
      <c r="BS488">
        <v>1</v>
      </c>
      <c r="BT488">
        <v>1</v>
      </c>
      <c r="BU488">
        <v>1</v>
      </c>
      <c r="BV488">
        <v>1</v>
      </c>
      <c r="BW488">
        <v>1</v>
      </c>
      <c r="BX488">
        <v>1</v>
      </c>
      <c r="BY488" t="s">
        <v>3</v>
      </c>
      <c r="BZ488">
        <v>97</v>
      </c>
      <c r="CA488">
        <v>51</v>
      </c>
      <c r="CB488" t="s">
        <v>3</v>
      </c>
      <c r="CE488">
        <v>0</v>
      </c>
      <c r="CF488">
        <v>0</v>
      </c>
      <c r="CG488">
        <v>0</v>
      </c>
      <c r="CM488">
        <v>0</v>
      </c>
      <c r="CN488" t="s">
        <v>3</v>
      </c>
      <c r="CO488">
        <v>0</v>
      </c>
      <c r="CP488">
        <f t="shared" si="484"/>
        <v>12.72</v>
      </c>
      <c r="CQ488">
        <f>SUMIF(SmtRes!AQ993:'SmtRes'!AQ996,"=1",SmtRes!AA993:'SmtRes'!AA996)</f>
        <v>0</v>
      </c>
      <c r="CR488">
        <f>SUMIF(SmtRes!AQ993:'SmtRes'!AQ996,"=1",SmtRes!AB993:'SmtRes'!AB996)</f>
        <v>643.29</v>
      </c>
      <c r="CS488">
        <f>SUMIF(SmtRes!AQ993:'SmtRes'!AQ996,"=1",SmtRes!AC993:'SmtRes'!AC996)</f>
        <v>722.05</v>
      </c>
      <c r="CT488">
        <f>SUMIF(SmtRes!AQ993:'SmtRes'!AQ996,"=1",SmtRes!AD993:'SmtRes'!AD996)</f>
        <v>705.88</v>
      </c>
      <c r="CU488">
        <f t="shared" si="485"/>
        <v>0</v>
      </c>
      <c r="CV488">
        <f>SUMIF(SmtRes!AQ993:'SmtRes'!AQ996,"=1",SmtRes!BU993:'SmtRes'!BU996)</f>
        <v>1.6716</v>
      </c>
      <c r="CW488">
        <f>SUMIF(SmtRes!AQ993:'SmtRes'!AQ996,"=1",SmtRes!BV993:'SmtRes'!BV996)</f>
        <v>6.7199999999999996E-2</v>
      </c>
      <c r="CX488">
        <f t="shared" si="486"/>
        <v>0</v>
      </c>
      <c r="CY488">
        <f t="shared" si="487"/>
        <v>11.9213</v>
      </c>
      <c r="CZ488">
        <f t="shared" si="488"/>
        <v>6.2679000000000009</v>
      </c>
      <c r="DC488" t="s">
        <v>3</v>
      </c>
      <c r="DD488" t="s">
        <v>21</v>
      </c>
      <c r="DE488" t="s">
        <v>366</v>
      </c>
      <c r="DF488" t="s">
        <v>366</v>
      </c>
      <c r="DG488" t="s">
        <v>366</v>
      </c>
      <c r="DH488" t="s">
        <v>3</v>
      </c>
      <c r="DI488" t="s">
        <v>366</v>
      </c>
      <c r="DJ488" t="s">
        <v>366</v>
      </c>
      <c r="DK488" t="s">
        <v>3</v>
      </c>
      <c r="DL488" t="s">
        <v>3</v>
      </c>
      <c r="DM488" t="s">
        <v>3</v>
      </c>
      <c r="DN488">
        <v>0</v>
      </c>
      <c r="DO488">
        <v>0</v>
      </c>
      <c r="DP488">
        <v>1</v>
      </c>
      <c r="DQ488">
        <v>1</v>
      </c>
      <c r="DU488">
        <v>1003</v>
      </c>
      <c r="DV488" t="s">
        <v>184</v>
      </c>
      <c r="DW488" t="s">
        <v>184</v>
      </c>
      <c r="DX488">
        <v>100</v>
      </c>
      <c r="DZ488" t="s">
        <v>3</v>
      </c>
      <c r="EA488" t="s">
        <v>3</v>
      </c>
      <c r="EB488" t="s">
        <v>3</v>
      </c>
      <c r="EC488" t="s">
        <v>3</v>
      </c>
      <c r="EE488">
        <v>416979905</v>
      </c>
      <c r="EF488">
        <v>3</v>
      </c>
      <c r="EG488" t="s">
        <v>405</v>
      </c>
      <c r="EH488">
        <v>0</v>
      </c>
      <c r="EI488" t="s">
        <v>3</v>
      </c>
      <c r="EJ488">
        <v>2</v>
      </c>
      <c r="EK488">
        <v>108001</v>
      </c>
      <c r="EL488" t="s">
        <v>406</v>
      </c>
      <c r="EM488" t="s">
        <v>407</v>
      </c>
      <c r="EO488" t="s">
        <v>3</v>
      </c>
      <c r="EQ488">
        <v>131072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1.99</v>
      </c>
      <c r="EX488">
        <v>0.08</v>
      </c>
      <c r="EY488">
        <v>0</v>
      </c>
      <c r="FQ488">
        <v>0</v>
      </c>
      <c r="FR488">
        <v>0</v>
      </c>
      <c r="FS488">
        <v>0</v>
      </c>
      <c r="FX488">
        <v>97</v>
      </c>
      <c r="FY488">
        <v>51</v>
      </c>
      <c r="GA488" t="s">
        <v>3</v>
      </c>
      <c r="GD488">
        <v>1</v>
      </c>
      <c r="GF488">
        <v>1425570533</v>
      </c>
      <c r="GG488">
        <v>2</v>
      </c>
      <c r="GH488">
        <v>1</v>
      </c>
      <c r="GI488">
        <v>-2</v>
      </c>
      <c r="GJ488">
        <v>0</v>
      </c>
      <c r="GK488">
        <v>0</v>
      </c>
      <c r="GL488">
        <f t="shared" si="489"/>
        <v>0</v>
      </c>
      <c r="GM488">
        <f t="shared" si="490"/>
        <v>30.91</v>
      </c>
      <c r="GN488">
        <f t="shared" si="491"/>
        <v>0</v>
      </c>
      <c r="GO488">
        <f t="shared" si="492"/>
        <v>30.91</v>
      </c>
      <c r="GP488">
        <f t="shared" si="493"/>
        <v>0</v>
      </c>
      <c r="GR488">
        <v>0</v>
      </c>
      <c r="GS488">
        <v>0</v>
      </c>
      <c r="GT488">
        <v>0</v>
      </c>
      <c r="GU488" t="s">
        <v>3</v>
      </c>
      <c r="GV488">
        <f t="shared" si="494"/>
        <v>0</v>
      </c>
      <c r="GW488">
        <v>1</v>
      </c>
      <c r="GX488">
        <f t="shared" si="495"/>
        <v>0</v>
      </c>
      <c r="HA488">
        <v>0</v>
      </c>
      <c r="HB488">
        <v>0</v>
      </c>
      <c r="HC488">
        <f t="shared" si="496"/>
        <v>0</v>
      </c>
      <c r="HE488" t="s">
        <v>3</v>
      </c>
      <c r="HF488" t="s">
        <v>3</v>
      </c>
      <c r="HM488" t="s">
        <v>3</v>
      </c>
      <c r="HN488" t="s">
        <v>408</v>
      </c>
      <c r="HO488" t="s">
        <v>409</v>
      </c>
      <c r="HP488" t="s">
        <v>406</v>
      </c>
      <c r="HQ488" t="s">
        <v>406</v>
      </c>
      <c r="HS488">
        <v>0</v>
      </c>
      <c r="IK488">
        <v>0</v>
      </c>
    </row>
    <row r="489" spans="1:245" x14ac:dyDescent="0.2">
      <c r="A489">
        <v>17</v>
      </c>
      <c r="B489">
        <v>1</v>
      </c>
      <c r="C489">
        <f>ROW(SmtRes!A1001)</f>
        <v>1001</v>
      </c>
      <c r="D489">
        <f>ROW(EtalonRes!A1001)</f>
        <v>1001</v>
      </c>
      <c r="E489" t="s">
        <v>706</v>
      </c>
      <c r="F489" t="s">
        <v>707</v>
      </c>
      <c r="G489" t="s">
        <v>708</v>
      </c>
      <c r="H489" t="s">
        <v>184</v>
      </c>
      <c r="I489">
        <f t="shared" si="497"/>
        <v>0.01</v>
      </c>
      <c r="J489">
        <v>0</v>
      </c>
      <c r="K489">
        <f t="shared" si="498"/>
        <v>0.01</v>
      </c>
      <c r="O489">
        <f t="shared" si="475"/>
        <v>88.5</v>
      </c>
      <c r="P489">
        <f>SUMIF(SmtRes!AQ997:'SmtRes'!AQ1001,"=1",SmtRes!DF997:'SmtRes'!DF1001)</f>
        <v>0</v>
      </c>
      <c r="Q489">
        <f>SUMIF(SmtRes!AQ997:'SmtRes'!AQ1001,"=1",SmtRes!DG997:'SmtRes'!DG1001)</f>
        <v>33.03</v>
      </c>
      <c r="R489">
        <f>SUMIF(SmtRes!AQ997:'SmtRes'!AQ1001,"=1",SmtRes!DH997:'SmtRes'!DH1001)</f>
        <v>24.58</v>
      </c>
      <c r="S489">
        <f>SUMIF(SmtRes!AQ997:'SmtRes'!AQ1001,"=1",SmtRes!DI997:'SmtRes'!DI1001)</f>
        <v>30.89</v>
      </c>
      <c r="T489">
        <f t="shared" si="476"/>
        <v>0</v>
      </c>
      <c r="U489">
        <f>SUMIF(SmtRes!AQ997:'SmtRes'!AQ1001,"=1",SmtRes!CV997:'SmtRes'!CV1001)</f>
        <v>4.3763999999999997E-2</v>
      </c>
      <c r="V489">
        <f>SUMIF(SmtRes!AQ997:'SmtRes'!AQ1001,"=1",SmtRes!CW997:'SmtRes'!CW1001)</f>
        <v>2.9064E-2</v>
      </c>
      <c r="W489">
        <f t="shared" si="477"/>
        <v>0</v>
      </c>
      <c r="X489">
        <f t="shared" si="478"/>
        <v>53.81</v>
      </c>
      <c r="Y489">
        <f t="shared" si="479"/>
        <v>28.29</v>
      </c>
      <c r="AA489">
        <v>425763196</v>
      </c>
      <c r="AB489">
        <f t="shared" si="480"/>
        <v>6392.1043200000004</v>
      </c>
      <c r="AC489">
        <f t="shared" si="481"/>
        <v>0</v>
      </c>
      <c r="AD489">
        <f>ROUND((((SUM(SmtRes!BR997:'SmtRes'!BR1001))-(SUM(SmtRes!BS997:'SmtRes'!BS1001)))+AE489),6)</f>
        <v>3302.8910879999999</v>
      </c>
      <c r="AE489">
        <f>ROUND((SUM(SmtRes!BS997:'SmtRes'!BS1001)),6)</f>
        <v>2458.7562720000001</v>
      </c>
      <c r="AF489">
        <f>ROUND((SUM(SmtRes!BT997:'SmtRes'!BT1001)),6)</f>
        <v>3089.2132320000001</v>
      </c>
      <c r="AG489">
        <f t="shared" si="482"/>
        <v>0</v>
      </c>
      <c r="AH489">
        <f>(SUM(SmtRes!BU997:'SmtRes'!BU1001))</f>
        <v>4.3763999999999994</v>
      </c>
      <c r="AI489">
        <f>(SUM(SmtRes!BV997:'SmtRes'!BV1001))</f>
        <v>2.9063999999999997</v>
      </c>
      <c r="AJ489">
        <f t="shared" si="483"/>
        <v>0</v>
      </c>
      <c r="AK489">
        <v>10536.738799999999</v>
      </c>
      <c r="AL489">
        <v>0</v>
      </c>
      <c r="AM489">
        <v>3932.0131999999994</v>
      </c>
      <c r="AN489">
        <v>2927.0907999999999</v>
      </c>
      <c r="AO489">
        <v>3677.6347999999998</v>
      </c>
      <c r="AP489">
        <v>0</v>
      </c>
      <c r="AQ489">
        <v>5.21</v>
      </c>
      <c r="AR489">
        <v>3.46</v>
      </c>
      <c r="AS489">
        <v>0</v>
      </c>
      <c r="AT489">
        <v>97</v>
      </c>
      <c r="AU489">
        <v>51</v>
      </c>
      <c r="AV489">
        <v>1</v>
      </c>
      <c r="AW489">
        <v>1</v>
      </c>
      <c r="AZ489">
        <v>1</v>
      </c>
      <c r="BA489">
        <v>1</v>
      </c>
      <c r="BB489">
        <v>1</v>
      </c>
      <c r="BC489">
        <v>1</v>
      </c>
      <c r="BD489" t="s">
        <v>3</v>
      </c>
      <c r="BE489" t="s">
        <v>3</v>
      </c>
      <c r="BF489" t="s">
        <v>3</v>
      </c>
      <c r="BG489" t="s">
        <v>3</v>
      </c>
      <c r="BH489">
        <v>0</v>
      </c>
      <c r="BI489">
        <v>2</v>
      </c>
      <c r="BJ489" t="s">
        <v>709</v>
      </c>
      <c r="BM489">
        <v>108001</v>
      </c>
      <c r="BN489">
        <v>0</v>
      </c>
      <c r="BO489" t="s">
        <v>3</v>
      </c>
      <c r="BP489">
        <v>0</v>
      </c>
      <c r="BQ489">
        <v>3</v>
      </c>
      <c r="BR489">
        <v>0</v>
      </c>
      <c r="BS489">
        <v>1</v>
      </c>
      <c r="BT489">
        <v>1</v>
      </c>
      <c r="BU489">
        <v>1</v>
      </c>
      <c r="BV489">
        <v>1</v>
      </c>
      <c r="BW489">
        <v>1</v>
      </c>
      <c r="BX489">
        <v>1</v>
      </c>
      <c r="BY489" t="s">
        <v>3</v>
      </c>
      <c r="BZ489">
        <v>97</v>
      </c>
      <c r="CA489">
        <v>51</v>
      </c>
      <c r="CB489" t="s">
        <v>3</v>
      </c>
      <c r="CE489">
        <v>0</v>
      </c>
      <c r="CF489">
        <v>0</v>
      </c>
      <c r="CG489">
        <v>0</v>
      </c>
      <c r="CM489">
        <v>0</v>
      </c>
      <c r="CN489" t="s">
        <v>3</v>
      </c>
      <c r="CO489">
        <v>0</v>
      </c>
      <c r="CP489">
        <f t="shared" si="484"/>
        <v>88.5</v>
      </c>
      <c r="CQ489">
        <f>SUMIF(SmtRes!AQ997:'SmtRes'!AQ1001,"=1",SmtRes!AA997:'SmtRes'!AA1001)</f>
        <v>0</v>
      </c>
      <c r="CR489">
        <f>SUMIF(SmtRes!AQ997:'SmtRes'!AQ1001,"=1",SmtRes!AB997:'SmtRes'!AB1001)</f>
        <v>2272.84</v>
      </c>
      <c r="CS489">
        <f>SUMIF(SmtRes!AQ997:'SmtRes'!AQ1001,"=1",SmtRes!AC997:'SmtRes'!AC1001)</f>
        <v>1691.96</v>
      </c>
      <c r="CT489">
        <f>SUMIF(SmtRes!AQ997:'SmtRes'!AQ1001,"=1",SmtRes!AD997:'SmtRes'!AD1001)</f>
        <v>705.88</v>
      </c>
      <c r="CU489">
        <f t="shared" si="485"/>
        <v>0</v>
      </c>
      <c r="CV489">
        <f>SUMIF(SmtRes!AQ997:'SmtRes'!AQ1001,"=1",SmtRes!BU997:'SmtRes'!BU1001)</f>
        <v>4.3763999999999994</v>
      </c>
      <c r="CW489">
        <f>SUMIF(SmtRes!AQ997:'SmtRes'!AQ1001,"=1",SmtRes!BV997:'SmtRes'!BV1001)</f>
        <v>2.9063999999999997</v>
      </c>
      <c r="CX489">
        <f t="shared" si="486"/>
        <v>0</v>
      </c>
      <c r="CY489">
        <f t="shared" si="487"/>
        <v>53.805900000000001</v>
      </c>
      <c r="CZ489">
        <f t="shared" si="488"/>
        <v>28.289699999999996</v>
      </c>
      <c r="DC489" t="s">
        <v>3</v>
      </c>
      <c r="DD489" t="s">
        <v>21</v>
      </c>
      <c r="DE489" t="s">
        <v>366</v>
      </c>
      <c r="DF489" t="s">
        <v>366</v>
      </c>
      <c r="DG489" t="s">
        <v>366</v>
      </c>
      <c r="DH489" t="s">
        <v>3</v>
      </c>
      <c r="DI489" t="s">
        <v>366</v>
      </c>
      <c r="DJ489" t="s">
        <v>366</v>
      </c>
      <c r="DK489" t="s">
        <v>3</v>
      </c>
      <c r="DL489" t="s">
        <v>3</v>
      </c>
      <c r="DM489" t="s">
        <v>3</v>
      </c>
      <c r="DN489">
        <v>0</v>
      </c>
      <c r="DO489">
        <v>0</v>
      </c>
      <c r="DP489">
        <v>1</v>
      </c>
      <c r="DQ489">
        <v>1</v>
      </c>
      <c r="DU489">
        <v>1003</v>
      </c>
      <c r="DV489" t="s">
        <v>184</v>
      </c>
      <c r="DW489" t="s">
        <v>184</v>
      </c>
      <c r="DX489">
        <v>100</v>
      </c>
      <c r="DZ489" t="s">
        <v>3</v>
      </c>
      <c r="EA489" t="s">
        <v>3</v>
      </c>
      <c r="EB489" t="s">
        <v>3</v>
      </c>
      <c r="EC489" t="s">
        <v>3</v>
      </c>
      <c r="EE489">
        <v>416979905</v>
      </c>
      <c r="EF489">
        <v>3</v>
      </c>
      <c r="EG489" t="s">
        <v>405</v>
      </c>
      <c r="EH489">
        <v>0</v>
      </c>
      <c r="EI489" t="s">
        <v>3</v>
      </c>
      <c r="EJ489">
        <v>2</v>
      </c>
      <c r="EK489">
        <v>108001</v>
      </c>
      <c r="EL489" t="s">
        <v>406</v>
      </c>
      <c r="EM489" t="s">
        <v>407</v>
      </c>
      <c r="EO489" t="s">
        <v>3</v>
      </c>
      <c r="EQ489">
        <v>131072</v>
      </c>
      <c r="ER489">
        <v>0</v>
      </c>
      <c r="ES489">
        <v>0</v>
      </c>
      <c r="ET489">
        <v>0</v>
      </c>
      <c r="EU489">
        <v>0</v>
      </c>
      <c r="EV489">
        <v>0</v>
      </c>
      <c r="EW489">
        <v>5.21</v>
      </c>
      <c r="EX489">
        <v>3.46</v>
      </c>
      <c r="EY489">
        <v>0</v>
      </c>
      <c r="FQ489">
        <v>0</v>
      </c>
      <c r="FR489">
        <v>0</v>
      </c>
      <c r="FS489">
        <v>0</v>
      </c>
      <c r="FX489">
        <v>97</v>
      </c>
      <c r="FY489">
        <v>51</v>
      </c>
      <c r="GA489" t="s">
        <v>3</v>
      </c>
      <c r="GD489">
        <v>1</v>
      </c>
      <c r="GF489">
        <v>1394735499</v>
      </c>
      <c r="GG489">
        <v>2</v>
      </c>
      <c r="GH489">
        <v>1</v>
      </c>
      <c r="GI489">
        <v>-2</v>
      </c>
      <c r="GJ489">
        <v>0</v>
      </c>
      <c r="GK489">
        <v>0</v>
      </c>
      <c r="GL489">
        <f t="shared" si="489"/>
        <v>0</v>
      </c>
      <c r="GM489">
        <f t="shared" si="490"/>
        <v>170.6</v>
      </c>
      <c r="GN489">
        <f t="shared" si="491"/>
        <v>0</v>
      </c>
      <c r="GO489">
        <f t="shared" si="492"/>
        <v>170.6</v>
      </c>
      <c r="GP489">
        <f t="shared" si="493"/>
        <v>0</v>
      </c>
      <c r="GR489">
        <v>0</v>
      </c>
      <c r="GS489">
        <v>0</v>
      </c>
      <c r="GT489">
        <v>0</v>
      </c>
      <c r="GU489" t="s">
        <v>3</v>
      </c>
      <c r="GV489">
        <f t="shared" si="494"/>
        <v>0</v>
      </c>
      <c r="GW489">
        <v>1</v>
      </c>
      <c r="GX489">
        <f t="shared" si="495"/>
        <v>0</v>
      </c>
      <c r="HA489">
        <v>0</v>
      </c>
      <c r="HB489">
        <v>0</v>
      </c>
      <c r="HC489">
        <f t="shared" si="496"/>
        <v>0</v>
      </c>
      <c r="HE489" t="s">
        <v>3</v>
      </c>
      <c r="HF489" t="s">
        <v>3</v>
      </c>
      <c r="HM489" t="s">
        <v>3</v>
      </c>
      <c r="HN489" t="s">
        <v>408</v>
      </c>
      <c r="HO489" t="s">
        <v>409</v>
      </c>
      <c r="HP489" t="s">
        <v>406</v>
      </c>
      <c r="HQ489" t="s">
        <v>406</v>
      </c>
      <c r="HS489">
        <v>0</v>
      </c>
      <c r="IK489">
        <v>0</v>
      </c>
    </row>
    <row r="490" spans="1:245" x14ac:dyDescent="0.2">
      <c r="A490">
        <v>17</v>
      </c>
      <c r="B490">
        <v>1</v>
      </c>
      <c r="C490">
        <f>ROW(SmtRes!A1006)</f>
        <v>1006</v>
      </c>
      <c r="D490">
        <f>ROW(EtalonRes!A1006)</f>
        <v>1006</v>
      </c>
      <c r="E490" t="s">
        <v>710</v>
      </c>
      <c r="F490" t="s">
        <v>711</v>
      </c>
      <c r="G490" t="s">
        <v>712</v>
      </c>
      <c r="H490" t="s">
        <v>184</v>
      </c>
      <c r="I490">
        <f t="shared" si="497"/>
        <v>0.01</v>
      </c>
      <c r="J490">
        <v>0</v>
      </c>
      <c r="K490">
        <f t="shared" si="498"/>
        <v>0.01</v>
      </c>
      <c r="O490">
        <f t="shared" si="475"/>
        <v>46.44</v>
      </c>
      <c r="P490">
        <f>SUMIF(SmtRes!AQ1002:'SmtRes'!AQ1006,"=1",SmtRes!DF1002:'SmtRes'!DF1006)</f>
        <v>0</v>
      </c>
      <c r="Q490">
        <f>SUMIF(SmtRes!AQ1002:'SmtRes'!AQ1006,"=1",SmtRes!DG1002:'SmtRes'!DG1006)</f>
        <v>17.380000000000003</v>
      </c>
      <c r="R490">
        <f>SUMIF(SmtRes!AQ1002:'SmtRes'!AQ1006,"=1",SmtRes!DH1002:'SmtRes'!DH1006)</f>
        <v>12.93</v>
      </c>
      <c r="S490">
        <f>SUMIF(SmtRes!AQ1002:'SmtRes'!AQ1006,"=1",SmtRes!DI1002:'SmtRes'!DI1006)</f>
        <v>16.13</v>
      </c>
      <c r="T490">
        <f t="shared" si="476"/>
        <v>0</v>
      </c>
      <c r="U490">
        <f>SUMIF(SmtRes!AQ1002:'SmtRes'!AQ1006,"=1",SmtRes!CV1002:'SmtRes'!CV1006)</f>
        <v>2.2848E-2</v>
      </c>
      <c r="V490">
        <f>SUMIF(SmtRes!AQ1002:'SmtRes'!AQ1006,"=1",SmtRes!CW1002:'SmtRes'!CW1006)</f>
        <v>1.5288E-2</v>
      </c>
      <c r="W490">
        <f t="shared" si="477"/>
        <v>0</v>
      </c>
      <c r="X490">
        <f t="shared" si="478"/>
        <v>28.19</v>
      </c>
      <c r="Y490">
        <f t="shared" si="479"/>
        <v>14.82</v>
      </c>
      <c r="AA490">
        <v>425763196</v>
      </c>
      <c r="AB490">
        <f t="shared" si="480"/>
        <v>3350.1535199999998</v>
      </c>
      <c r="AC490">
        <f t="shared" si="481"/>
        <v>0</v>
      </c>
      <c r="AD490">
        <f>ROUND((((SUM(SmtRes!BR1002:'SmtRes'!BR1006))-(SUM(SmtRes!BS1002:'SmtRes'!BS1006)))+AE490),6)</f>
        <v>1737.358896</v>
      </c>
      <c r="AE490">
        <f>ROUND((SUM(SmtRes!BS1002:'SmtRes'!BS1006)),6)</f>
        <v>1293.3342239999999</v>
      </c>
      <c r="AF490">
        <f>ROUND((SUM(SmtRes!BT1002:'SmtRes'!BT1006)),6)</f>
        <v>1612.7946240000001</v>
      </c>
      <c r="AG490">
        <f t="shared" si="482"/>
        <v>0</v>
      </c>
      <c r="AH490">
        <f>(SUM(SmtRes!BU1002:'SmtRes'!BU1006))</f>
        <v>2.2848000000000002</v>
      </c>
      <c r="AI490">
        <f>(SUM(SmtRes!BV1002:'SmtRes'!BV1006))</f>
        <v>1.5287999999999999</v>
      </c>
      <c r="AJ490">
        <f t="shared" si="483"/>
        <v>0</v>
      </c>
      <c r="AK490">
        <v>5527.9616000000005</v>
      </c>
      <c r="AL490">
        <v>0</v>
      </c>
      <c r="AM490">
        <v>2068.2844</v>
      </c>
      <c r="AN490">
        <v>1539.6835999999998</v>
      </c>
      <c r="AO490">
        <v>1919.9936</v>
      </c>
      <c r="AP490">
        <v>0</v>
      </c>
      <c r="AQ490">
        <v>2.72</v>
      </c>
      <c r="AR490">
        <v>1.82</v>
      </c>
      <c r="AS490">
        <v>0</v>
      </c>
      <c r="AT490">
        <v>97</v>
      </c>
      <c r="AU490">
        <v>51</v>
      </c>
      <c r="AV490">
        <v>1</v>
      </c>
      <c r="AW490">
        <v>1</v>
      </c>
      <c r="AZ490">
        <v>1</v>
      </c>
      <c r="BA490">
        <v>1</v>
      </c>
      <c r="BB490">
        <v>1</v>
      </c>
      <c r="BC490">
        <v>1</v>
      </c>
      <c r="BD490" t="s">
        <v>3</v>
      </c>
      <c r="BE490" t="s">
        <v>3</v>
      </c>
      <c r="BF490" t="s">
        <v>3</v>
      </c>
      <c r="BG490" t="s">
        <v>3</v>
      </c>
      <c r="BH490">
        <v>0</v>
      </c>
      <c r="BI490">
        <v>2</v>
      </c>
      <c r="BJ490" t="s">
        <v>713</v>
      </c>
      <c r="BM490">
        <v>108001</v>
      </c>
      <c r="BN490">
        <v>0</v>
      </c>
      <c r="BO490" t="s">
        <v>3</v>
      </c>
      <c r="BP490">
        <v>0</v>
      </c>
      <c r="BQ490">
        <v>3</v>
      </c>
      <c r="BR490">
        <v>0</v>
      </c>
      <c r="BS490">
        <v>1</v>
      </c>
      <c r="BT490">
        <v>1</v>
      </c>
      <c r="BU490">
        <v>1</v>
      </c>
      <c r="BV490">
        <v>1</v>
      </c>
      <c r="BW490">
        <v>1</v>
      </c>
      <c r="BX490">
        <v>1</v>
      </c>
      <c r="BY490" t="s">
        <v>3</v>
      </c>
      <c r="BZ490">
        <v>97</v>
      </c>
      <c r="CA490">
        <v>51</v>
      </c>
      <c r="CB490" t="s">
        <v>3</v>
      </c>
      <c r="CE490">
        <v>0</v>
      </c>
      <c r="CF490">
        <v>0</v>
      </c>
      <c r="CG490">
        <v>0</v>
      </c>
      <c r="CM490">
        <v>0</v>
      </c>
      <c r="CN490" t="s">
        <v>3</v>
      </c>
      <c r="CO490">
        <v>0</v>
      </c>
      <c r="CP490">
        <f t="shared" si="484"/>
        <v>46.440000000000005</v>
      </c>
      <c r="CQ490">
        <f>SUMIF(SmtRes!AQ1002:'SmtRes'!AQ1006,"=1",SmtRes!AA1002:'SmtRes'!AA1006)</f>
        <v>0</v>
      </c>
      <c r="CR490">
        <f>SUMIF(SmtRes!AQ1002:'SmtRes'!AQ1006,"=1",SmtRes!AB1002:'SmtRes'!AB1006)</f>
        <v>2272.84</v>
      </c>
      <c r="CS490">
        <f>SUMIF(SmtRes!AQ1002:'SmtRes'!AQ1006,"=1",SmtRes!AC1002:'SmtRes'!AC1006)</f>
        <v>1691.96</v>
      </c>
      <c r="CT490">
        <f>SUMIF(SmtRes!AQ1002:'SmtRes'!AQ1006,"=1",SmtRes!AD1002:'SmtRes'!AD1006)</f>
        <v>705.88</v>
      </c>
      <c r="CU490">
        <f t="shared" si="485"/>
        <v>0</v>
      </c>
      <c r="CV490">
        <f>SUMIF(SmtRes!AQ1002:'SmtRes'!AQ1006,"=1",SmtRes!BU1002:'SmtRes'!BU1006)</f>
        <v>2.2848000000000002</v>
      </c>
      <c r="CW490">
        <f>SUMIF(SmtRes!AQ1002:'SmtRes'!AQ1006,"=1",SmtRes!BV1002:'SmtRes'!BV1006)</f>
        <v>1.5287999999999999</v>
      </c>
      <c r="CX490">
        <f t="shared" si="486"/>
        <v>0</v>
      </c>
      <c r="CY490">
        <f t="shared" si="487"/>
        <v>28.188199999999998</v>
      </c>
      <c r="CZ490">
        <f t="shared" si="488"/>
        <v>14.820599999999999</v>
      </c>
      <c r="DC490" t="s">
        <v>3</v>
      </c>
      <c r="DD490" t="s">
        <v>21</v>
      </c>
      <c r="DE490" t="s">
        <v>366</v>
      </c>
      <c r="DF490" t="s">
        <v>366</v>
      </c>
      <c r="DG490" t="s">
        <v>366</v>
      </c>
      <c r="DH490" t="s">
        <v>3</v>
      </c>
      <c r="DI490" t="s">
        <v>366</v>
      </c>
      <c r="DJ490" t="s">
        <v>366</v>
      </c>
      <c r="DK490" t="s">
        <v>3</v>
      </c>
      <c r="DL490" t="s">
        <v>3</v>
      </c>
      <c r="DM490" t="s">
        <v>3</v>
      </c>
      <c r="DN490">
        <v>0</v>
      </c>
      <c r="DO490">
        <v>0</v>
      </c>
      <c r="DP490">
        <v>1</v>
      </c>
      <c r="DQ490">
        <v>1</v>
      </c>
      <c r="DU490">
        <v>1003</v>
      </c>
      <c r="DV490" t="s">
        <v>184</v>
      </c>
      <c r="DW490" t="s">
        <v>184</v>
      </c>
      <c r="DX490">
        <v>100</v>
      </c>
      <c r="DZ490" t="s">
        <v>3</v>
      </c>
      <c r="EA490" t="s">
        <v>3</v>
      </c>
      <c r="EB490" t="s">
        <v>3</v>
      </c>
      <c r="EC490" t="s">
        <v>3</v>
      </c>
      <c r="EE490">
        <v>416979905</v>
      </c>
      <c r="EF490">
        <v>3</v>
      </c>
      <c r="EG490" t="s">
        <v>405</v>
      </c>
      <c r="EH490">
        <v>0</v>
      </c>
      <c r="EI490" t="s">
        <v>3</v>
      </c>
      <c r="EJ490">
        <v>2</v>
      </c>
      <c r="EK490">
        <v>108001</v>
      </c>
      <c r="EL490" t="s">
        <v>406</v>
      </c>
      <c r="EM490" t="s">
        <v>407</v>
      </c>
      <c r="EO490" t="s">
        <v>3</v>
      </c>
      <c r="EQ490">
        <v>131072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2.72</v>
      </c>
      <c r="EX490">
        <v>1.82</v>
      </c>
      <c r="EY490">
        <v>0</v>
      </c>
      <c r="FQ490">
        <v>0</v>
      </c>
      <c r="FR490">
        <v>0</v>
      </c>
      <c r="FS490">
        <v>0</v>
      </c>
      <c r="FX490">
        <v>97</v>
      </c>
      <c r="FY490">
        <v>51</v>
      </c>
      <c r="GA490" t="s">
        <v>3</v>
      </c>
      <c r="GD490">
        <v>1</v>
      </c>
      <c r="GF490">
        <v>-518103683</v>
      </c>
      <c r="GG490">
        <v>2</v>
      </c>
      <c r="GH490">
        <v>1</v>
      </c>
      <c r="GI490">
        <v>-2</v>
      </c>
      <c r="GJ490">
        <v>0</v>
      </c>
      <c r="GK490">
        <v>0</v>
      </c>
      <c r="GL490">
        <f t="shared" si="489"/>
        <v>0</v>
      </c>
      <c r="GM490">
        <f t="shared" si="490"/>
        <v>89.45</v>
      </c>
      <c r="GN490">
        <f t="shared" si="491"/>
        <v>0</v>
      </c>
      <c r="GO490">
        <f t="shared" si="492"/>
        <v>89.45</v>
      </c>
      <c r="GP490">
        <f t="shared" si="493"/>
        <v>0</v>
      </c>
      <c r="GR490">
        <v>0</v>
      </c>
      <c r="GS490">
        <v>0</v>
      </c>
      <c r="GT490">
        <v>0</v>
      </c>
      <c r="GU490" t="s">
        <v>3</v>
      </c>
      <c r="GV490">
        <f t="shared" si="494"/>
        <v>0</v>
      </c>
      <c r="GW490">
        <v>1</v>
      </c>
      <c r="GX490">
        <f t="shared" si="495"/>
        <v>0</v>
      </c>
      <c r="HA490">
        <v>0</v>
      </c>
      <c r="HB490">
        <v>0</v>
      </c>
      <c r="HC490">
        <f t="shared" si="496"/>
        <v>0</v>
      </c>
      <c r="HE490" t="s">
        <v>3</v>
      </c>
      <c r="HF490" t="s">
        <v>3</v>
      </c>
      <c r="HM490" t="s">
        <v>3</v>
      </c>
      <c r="HN490" t="s">
        <v>408</v>
      </c>
      <c r="HO490" t="s">
        <v>409</v>
      </c>
      <c r="HP490" t="s">
        <v>406</v>
      </c>
      <c r="HQ490" t="s">
        <v>406</v>
      </c>
      <c r="HS490">
        <v>0</v>
      </c>
      <c r="IK490">
        <v>0</v>
      </c>
    </row>
    <row r="491" spans="1:245" x14ac:dyDescent="0.2">
      <c r="A491">
        <v>17</v>
      </c>
      <c r="B491">
        <v>1</v>
      </c>
      <c r="C491">
        <f>ROW(SmtRes!A1011)</f>
        <v>1011</v>
      </c>
      <c r="D491">
        <f>ROW(EtalonRes!A1011)</f>
        <v>1011</v>
      </c>
      <c r="E491" t="s">
        <v>714</v>
      </c>
      <c r="F491" t="s">
        <v>715</v>
      </c>
      <c r="G491" t="s">
        <v>716</v>
      </c>
      <c r="H491" t="s">
        <v>184</v>
      </c>
      <c r="I491">
        <f t="shared" si="497"/>
        <v>0.01</v>
      </c>
      <c r="J491">
        <v>0</v>
      </c>
      <c r="K491">
        <f t="shared" si="498"/>
        <v>0.01</v>
      </c>
      <c r="O491">
        <f t="shared" si="475"/>
        <v>97.97</v>
      </c>
      <c r="P491">
        <f>SUMIF(SmtRes!AQ1007:'SmtRes'!AQ1011,"=1",SmtRes!DF1007:'SmtRes'!DF1011)</f>
        <v>0</v>
      </c>
      <c r="Q491">
        <f>SUMIF(SmtRes!AQ1007:'SmtRes'!AQ1011,"=1",SmtRes!DG1007:'SmtRes'!DG1011)</f>
        <v>36.65</v>
      </c>
      <c r="R491">
        <f>SUMIF(SmtRes!AQ1007:'SmtRes'!AQ1011,"=1",SmtRes!DH1007:'SmtRes'!DH1011)</f>
        <v>27.29</v>
      </c>
      <c r="S491">
        <f>SUMIF(SmtRes!AQ1007:'SmtRes'!AQ1011,"=1",SmtRes!DI1007:'SmtRes'!DI1011)</f>
        <v>34.03</v>
      </c>
      <c r="T491">
        <f t="shared" si="476"/>
        <v>0</v>
      </c>
      <c r="U491">
        <f>SUMIF(SmtRes!AQ1007:'SmtRes'!AQ1011,"=1",SmtRes!CV1007:'SmtRes'!CV1011)</f>
        <v>4.8216000000000002E-2</v>
      </c>
      <c r="V491">
        <f>SUMIF(SmtRes!AQ1007:'SmtRes'!AQ1011,"=1",SmtRes!CW1007:'SmtRes'!CW1011)</f>
        <v>3.2256E-2</v>
      </c>
      <c r="W491">
        <f t="shared" si="477"/>
        <v>0</v>
      </c>
      <c r="X491">
        <f t="shared" si="478"/>
        <v>59.48</v>
      </c>
      <c r="Y491">
        <f t="shared" si="479"/>
        <v>31.27</v>
      </c>
      <c r="AA491">
        <v>425763196</v>
      </c>
      <c r="AB491">
        <f t="shared" si="480"/>
        <v>7069.10736</v>
      </c>
      <c r="AC491">
        <f t="shared" si="481"/>
        <v>0</v>
      </c>
      <c r="AD491">
        <f>ROUND((((SUM(SmtRes!BR1007:'SmtRes'!BR1011))-(SUM(SmtRes!BS1007:'SmtRes'!BS1011)))+AE491),6)</f>
        <v>3665.636352</v>
      </c>
      <c r="AE491">
        <f>ROUND((SUM(SmtRes!BS1007:'SmtRes'!BS1011)),6)</f>
        <v>2728.7930879999999</v>
      </c>
      <c r="AF491">
        <f>ROUND((SUM(SmtRes!BT1007:'SmtRes'!BT1011)),6)</f>
        <v>3403.471008</v>
      </c>
      <c r="AG491">
        <f t="shared" si="482"/>
        <v>0</v>
      </c>
      <c r="AH491">
        <f>(SUM(SmtRes!BU1007:'SmtRes'!BU1011))</f>
        <v>4.8216000000000001</v>
      </c>
      <c r="AI491">
        <f>(SUM(SmtRes!BV1007:'SmtRes'!BV1011))</f>
        <v>3.2255999999999996</v>
      </c>
      <c r="AJ491">
        <f t="shared" si="483"/>
        <v>0</v>
      </c>
      <c r="AK491">
        <v>11664.1672</v>
      </c>
      <c r="AL491">
        <v>0</v>
      </c>
      <c r="AM491">
        <v>4363.8527999999997</v>
      </c>
      <c r="AN491">
        <v>3248.5631999999996</v>
      </c>
      <c r="AO491">
        <v>4051.7512000000002</v>
      </c>
      <c r="AP491">
        <v>0</v>
      </c>
      <c r="AQ491">
        <v>5.74</v>
      </c>
      <c r="AR491">
        <v>3.84</v>
      </c>
      <c r="AS491">
        <v>0</v>
      </c>
      <c r="AT491">
        <v>97</v>
      </c>
      <c r="AU491">
        <v>51</v>
      </c>
      <c r="AV491">
        <v>1</v>
      </c>
      <c r="AW491">
        <v>1</v>
      </c>
      <c r="AZ491">
        <v>1</v>
      </c>
      <c r="BA491">
        <v>1</v>
      </c>
      <c r="BB491">
        <v>1</v>
      </c>
      <c r="BC491">
        <v>1</v>
      </c>
      <c r="BD491" t="s">
        <v>3</v>
      </c>
      <c r="BE491" t="s">
        <v>3</v>
      </c>
      <c r="BF491" t="s">
        <v>3</v>
      </c>
      <c r="BG491" t="s">
        <v>3</v>
      </c>
      <c r="BH491">
        <v>0</v>
      </c>
      <c r="BI491">
        <v>2</v>
      </c>
      <c r="BJ491" t="s">
        <v>717</v>
      </c>
      <c r="BM491">
        <v>108001</v>
      </c>
      <c r="BN491">
        <v>0</v>
      </c>
      <c r="BO491" t="s">
        <v>3</v>
      </c>
      <c r="BP491">
        <v>0</v>
      </c>
      <c r="BQ491">
        <v>3</v>
      </c>
      <c r="BR491">
        <v>0</v>
      </c>
      <c r="BS491">
        <v>1</v>
      </c>
      <c r="BT491">
        <v>1</v>
      </c>
      <c r="BU491">
        <v>1</v>
      </c>
      <c r="BV491">
        <v>1</v>
      </c>
      <c r="BW491">
        <v>1</v>
      </c>
      <c r="BX491">
        <v>1</v>
      </c>
      <c r="BY491" t="s">
        <v>3</v>
      </c>
      <c r="BZ491">
        <v>97</v>
      </c>
      <c r="CA491">
        <v>51</v>
      </c>
      <c r="CB491" t="s">
        <v>3</v>
      </c>
      <c r="CE491">
        <v>0</v>
      </c>
      <c r="CF491">
        <v>0</v>
      </c>
      <c r="CG491">
        <v>0</v>
      </c>
      <c r="CM491">
        <v>0</v>
      </c>
      <c r="CN491" t="s">
        <v>3</v>
      </c>
      <c r="CO491">
        <v>0</v>
      </c>
      <c r="CP491">
        <f t="shared" si="484"/>
        <v>97.97</v>
      </c>
      <c r="CQ491">
        <f>SUMIF(SmtRes!AQ1007:'SmtRes'!AQ1011,"=1",SmtRes!AA1007:'SmtRes'!AA1011)</f>
        <v>0</v>
      </c>
      <c r="CR491">
        <f>SUMIF(SmtRes!AQ1007:'SmtRes'!AQ1011,"=1",SmtRes!AB1007:'SmtRes'!AB1011)</f>
        <v>2272.84</v>
      </c>
      <c r="CS491">
        <f>SUMIF(SmtRes!AQ1007:'SmtRes'!AQ1011,"=1",SmtRes!AC1007:'SmtRes'!AC1011)</f>
        <v>1691.96</v>
      </c>
      <c r="CT491">
        <f>SUMIF(SmtRes!AQ1007:'SmtRes'!AQ1011,"=1",SmtRes!AD1007:'SmtRes'!AD1011)</f>
        <v>705.88</v>
      </c>
      <c r="CU491">
        <f t="shared" si="485"/>
        <v>0</v>
      </c>
      <c r="CV491">
        <f>SUMIF(SmtRes!AQ1007:'SmtRes'!AQ1011,"=1",SmtRes!BU1007:'SmtRes'!BU1011)</f>
        <v>4.8216000000000001</v>
      </c>
      <c r="CW491">
        <f>SUMIF(SmtRes!AQ1007:'SmtRes'!AQ1011,"=1",SmtRes!BV1007:'SmtRes'!BV1011)</f>
        <v>3.2255999999999996</v>
      </c>
      <c r="CX491">
        <f t="shared" si="486"/>
        <v>0</v>
      </c>
      <c r="CY491">
        <f t="shared" si="487"/>
        <v>59.480400000000003</v>
      </c>
      <c r="CZ491">
        <f t="shared" si="488"/>
        <v>31.273200000000003</v>
      </c>
      <c r="DC491" t="s">
        <v>3</v>
      </c>
      <c r="DD491" t="s">
        <v>21</v>
      </c>
      <c r="DE491" t="s">
        <v>366</v>
      </c>
      <c r="DF491" t="s">
        <v>366</v>
      </c>
      <c r="DG491" t="s">
        <v>366</v>
      </c>
      <c r="DH491" t="s">
        <v>3</v>
      </c>
      <c r="DI491" t="s">
        <v>366</v>
      </c>
      <c r="DJ491" t="s">
        <v>366</v>
      </c>
      <c r="DK491" t="s">
        <v>3</v>
      </c>
      <c r="DL491" t="s">
        <v>3</v>
      </c>
      <c r="DM491" t="s">
        <v>3</v>
      </c>
      <c r="DN491">
        <v>0</v>
      </c>
      <c r="DO491">
        <v>0</v>
      </c>
      <c r="DP491">
        <v>1</v>
      </c>
      <c r="DQ491">
        <v>1</v>
      </c>
      <c r="DU491">
        <v>1003</v>
      </c>
      <c r="DV491" t="s">
        <v>184</v>
      </c>
      <c r="DW491" t="s">
        <v>184</v>
      </c>
      <c r="DX491">
        <v>100</v>
      </c>
      <c r="DZ491" t="s">
        <v>3</v>
      </c>
      <c r="EA491" t="s">
        <v>3</v>
      </c>
      <c r="EB491" t="s">
        <v>3</v>
      </c>
      <c r="EC491" t="s">
        <v>3</v>
      </c>
      <c r="EE491">
        <v>416979905</v>
      </c>
      <c r="EF491">
        <v>3</v>
      </c>
      <c r="EG491" t="s">
        <v>405</v>
      </c>
      <c r="EH491">
        <v>0</v>
      </c>
      <c r="EI491" t="s">
        <v>3</v>
      </c>
      <c r="EJ491">
        <v>2</v>
      </c>
      <c r="EK491">
        <v>108001</v>
      </c>
      <c r="EL491" t="s">
        <v>406</v>
      </c>
      <c r="EM491" t="s">
        <v>407</v>
      </c>
      <c r="EO491" t="s">
        <v>3</v>
      </c>
      <c r="EQ491">
        <v>131072</v>
      </c>
      <c r="ER491">
        <v>0</v>
      </c>
      <c r="ES491">
        <v>0</v>
      </c>
      <c r="ET491">
        <v>0</v>
      </c>
      <c r="EU491">
        <v>0</v>
      </c>
      <c r="EV491">
        <v>0</v>
      </c>
      <c r="EW491">
        <v>5.74</v>
      </c>
      <c r="EX491">
        <v>3.84</v>
      </c>
      <c r="EY491">
        <v>0</v>
      </c>
      <c r="FQ491">
        <v>0</v>
      </c>
      <c r="FR491">
        <v>0</v>
      </c>
      <c r="FS491">
        <v>0</v>
      </c>
      <c r="FX491">
        <v>97</v>
      </c>
      <c r="FY491">
        <v>51</v>
      </c>
      <c r="GA491" t="s">
        <v>3</v>
      </c>
      <c r="GD491">
        <v>1</v>
      </c>
      <c r="GF491">
        <v>-1505567403</v>
      </c>
      <c r="GG491">
        <v>2</v>
      </c>
      <c r="GH491">
        <v>1</v>
      </c>
      <c r="GI491">
        <v>-2</v>
      </c>
      <c r="GJ491">
        <v>0</v>
      </c>
      <c r="GK491">
        <v>0</v>
      </c>
      <c r="GL491">
        <f t="shared" si="489"/>
        <v>0</v>
      </c>
      <c r="GM491">
        <f t="shared" si="490"/>
        <v>188.72</v>
      </c>
      <c r="GN491">
        <f t="shared" si="491"/>
        <v>0</v>
      </c>
      <c r="GO491">
        <f t="shared" si="492"/>
        <v>188.72</v>
      </c>
      <c r="GP491">
        <f t="shared" si="493"/>
        <v>0</v>
      </c>
      <c r="GR491">
        <v>0</v>
      </c>
      <c r="GS491">
        <v>0</v>
      </c>
      <c r="GT491">
        <v>0</v>
      </c>
      <c r="GU491" t="s">
        <v>3</v>
      </c>
      <c r="GV491">
        <f t="shared" si="494"/>
        <v>0</v>
      </c>
      <c r="GW491">
        <v>1</v>
      </c>
      <c r="GX491">
        <f t="shared" si="495"/>
        <v>0</v>
      </c>
      <c r="HA491">
        <v>0</v>
      </c>
      <c r="HB491">
        <v>0</v>
      </c>
      <c r="HC491">
        <f t="shared" si="496"/>
        <v>0</v>
      </c>
      <c r="HE491" t="s">
        <v>3</v>
      </c>
      <c r="HF491" t="s">
        <v>3</v>
      </c>
      <c r="HM491" t="s">
        <v>3</v>
      </c>
      <c r="HN491" t="s">
        <v>408</v>
      </c>
      <c r="HO491" t="s">
        <v>409</v>
      </c>
      <c r="HP491" t="s">
        <v>406</v>
      </c>
      <c r="HQ491" t="s">
        <v>406</v>
      </c>
      <c r="HS491">
        <v>0</v>
      </c>
      <c r="IK491">
        <v>0</v>
      </c>
    </row>
    <row r="492" spans="1:245" x14ac:dyDescent="0.2">
      <c r="A492">
        <v>17</v>
      </c>
      <c r="B492">
        <v>1</v>
      </c>
      <c r="C492">
        <f>ROW(SmtRes!A1016)</f>
        <v>1016</v>
      </c>
      <c r="D492">
        <f>ROW(EtalonRes!A1016)</f>
        <v>1016</v>
      </c>
      <c r="E492" t="s">
        <v>718</v>
      </c>
      <c r="F492" t="s">
        <v>719</v>
      </c>
      <c r="G492" t="s">
        <v>720</v>
      </c>
      <c r="H492" t="s">
        <v>184</v>
      </c>
      <c r="I492">
        <f t="shared" si="497"/>
        <v>0.01</v>
      </c>
      <c r="J492">
        <v>0</v>
      </c>
      <c r="K492">
        <f t="shared" si="498"/>
        <v>0.01</v>
      </c>
      <c r="O492">
        <f t="shared" si="475"/>
        <v>47.12</v>
      </c>
      <c r="P492">
        <f>SUMIF(SmtRes!AQ1012:'SmtRes'!AQ1016,"=1",SmtRes!DF1012:'SmtRes'!DF1016)</f>
        <v>0</v>
      </c>
      <c r="Q492">
        <f>SUMIF(SmtRes!AQ1012:'SmtRes'!AQ1016,"=1",SmtRes!DG1012:'SmtRes'!DG1016)</f>
        <v>17.559999999999999</v>
      </c>
      <c r="R492">
        <f>SUMIF(SmtRes!AQ1012:'SmtRes'!AQ1016,"=1",SmtRes!DH1012:'SmtRes'!DH1016)</f>
        <v>13.08</v>
      </c>
      <c r="S492">
        <f>SUMIF(SmtRes!AQ1012:'SmtRes'!AQ1016,"=1",SmtRes!DI1012:'SmtRes'!DI1016)</f>
        <v>16.48</v>
      </c>
      <c r="T492">
        <f t="shared" si="476"/>
        <v>0</v>
      </c>
      <c r="U492">
        <f>SUMIF(SmtRes!AQ1012:'SmtRes'!AQ1016,"=1",SmtRes!CV1012:'SmtRes'!CV1016)</f>
        <v>2.3352000000000001E-2</v>
      </c>
      <c r="V492">
        <f>SUMIF(SmtRes!AQ1012:'SmtRes'!AQ1016,"=1",SmtRes!CW1012:'SmtRes'!CW1016)</f>
        <v>1.5455999999999999E-2</v>
      </c>
      <c r="W492">
        <f t="shared" si="477"/>
        <v>0</v>
      </c>
      <c r="X492">
        <f t="shared" si="478"/>
        <v>28.67</v>
      </c>
      <c r="Y492">
        <f t="shared" si="479"/>
        <v>15.08</v>
      </c>
      <c r="AA492">
        <v>425763196</v>
      </c>
      <c r="AB492">
        <f t="shared" si="480"/>
        <v>3404.8217279999999</v>
      </c>
      <c r="AC492">
        <f t="shared" si="481"/>
        <v>0</v>
      </c>
      <c r="AD492">
        <f>ROUND((((SUM(SmtRes!BR1012:'SmtRes'!BR1016))-(SUM(SmtRes!BS1012:'SmtRes'!BS1016)))+AE492),6)</f>
        <v>1756.450752</v>
      </c>
      <c r="AE492">
        <f>ROUND((SUM(SmtRes!BS1012:'SmtRes'!BS1016)),6)</f>
        <v>1307.5466879999999</v>
      </c>
      <c r="AF492">
        <f>ROUND((SUM(SmtRes!BT1012:'SmtRes'!BT1016)),6)</f>
        <v>1648.3709759999999</v>
      </c>
      <c r="AG492">
        <f t="shared" si="482"/>
        <v>0</v>
      </c>
      <c r="AH492">
        <f>(SUM(SmtRes!BU1012:'SmtRes'!BU1016))</f>
        <v>2.3351999999999999</v>
      </c>
      <c r="AI492">
        <f>(SUM(SmtRes!BV1012:'SmtRes'!BV1016))</f>
        <v>1.5456000000000001</v>
      </c>
      <c r="AJ492">
        <f t="shared" si="483"/>
        <v>0</v>
      </c>
      <c r="AK492">
        <v>5609.9624000000003</v>
      </c>
      <c r="AL492">
        <v>0</v>
      </c>
      <c r="AM492">
        <v>2091.0128</v>
      </c>
      <c r="AN492">
        <v>1556.6032</v>
      </c>
      <c r="AO492">
        <v>1962.3463999999999</v>
      </c>
      <c r="AP492">
        <v>0</v>
      </c>
      <c r="AQ492">
        <v>2.78</v>
      </c>
      <c r="AR492">
        <v>1.84</v>
      </c>
      <c r="AS492">
        <v>0</v>
      </c>
      <c r="AT492">
        <v>97</v>
      </c>
      <c r="AU492">
        <v>51</v>
      </c>
      <c r="AV492">
        <v>1</v>
      </c>
      <c r="AW492">
        <v>1</v>
      </c>
      <c r="AZ492">
        <v>1</v>
      </c>
      <c r="BA492">
        <v>1</v>
      </c>
      <c r="BB492">
        <v>1</v>
      </c>
      <c r="BC492">
        <v>1</v>
      </c>
      <c r="BD492" t="s">
        <v>3</v>
      </c>
      <c r="BE492" t="s">
        <v>3</v>
      </c>
      <c r="BF492" t="s">
        <v>3</v>
      </c>
      <c r="BG492" t="s">
        <v>3</v>
      </c>
      <c r="BH492">
        <v>0</v>
      </c>
      <c r="BI492">
        <v>2</v>
      </c>
      <c r="BJ492" t="s">
        <v>721</v>
      </c>
      <c r="BM492">
        <v>108001</v>
      </c>
      <c r="BN492">
        <v>0</v>
      </c>
      <c r="BO492" t="s">
        <v>3</v>
      </c>
      <c r="BP492">
        <v>0</v>
      </c>
      <c r="BQ492">
        <v>3</v>
      </c>
      <c r="BR492">
        <v>0</v>
      </c>
      <c r="BS492">
        <v>1</v>
      </c>
      <c r="BT492">
        <v>1</v>
      </c>
      <c r="BU492">
        <v>1</v>
      </c>
      <c r="BV492">
        <v>1</v>
      </c>
      <c r="BW492">
        <v>1</v>
      </c>
      <c r="BX492">
        <v>1</v>
      </c>
      <c r="BY492" t="s">
        <v>3</v>
      </c>
      <c r="BZ492">
        <v>97</v>
      </c>
      <c r="CA492">
        <v>51</v>
      </c>
      <c r="CB492" t="s">
        <v>3</v>
      </c>
      <c r="CE492">
        <v>0</v>
      </c>
      <c r="CF492">
        <v>0</v>
      </c>
      <c r="CG492">
        <v>0</v>
      </c>
      <c r="CM492">
        <v>0</v>
      </c>
      <c r="CN492" t="s">
        <v>3</v>
      </c>
      <c r="CO492">
        <v>0</v>
      </c>
      <c r="CP492">
        <f t="shared" si="484"/>
        <v>47.12</v>
      </c>
      <c r="CQ492">
        <f>SUMIF(SmtRes!AQ1012:'SmtRes'!AQ1016,"=1",SmtRes!AA1012:'SmtRes'!AA1016)</f>
        <v>0</v>
      </c>
      <c r="CR492">
        <f>SUMIF(SmtRes!AQ1012:'SmtRes'!AQ1016,"=1",SmtRes!AB1012:'SmtRes'!AB1016)</f>
        <v>2272.84</v>
      </c>
      <c r="CS492">
        <f>SUMIF(SmtRes!AQ1012:'SmtRes'!AQ1016,"=1",SmtRes!AC1012:'SmtRes'!AC1016)</f>
        <v>1691.96</v>
      </c>
      <c r="CT492">
        <f>SUMIF(SmtRes!AQ1012:'SmtRes'!AQ1016,"=1",SmtRes!AD1012:'SmtRes'!AD1016)</f>
        <v>705.88</v>
      </c>
      <c r="CU492">
        <f t="shared" si="485"/>
        <v>0</v>
      </c>
      <c r="CV492">
        <f>SUMIF(SmtRes!AQ1012:'SmtRes'!AQ1016,"=1",SmtRes!BU1012:'SmtRes'!BU1016)</f>
        <v>2.3351999999999999</v>
      </c>
      <c r="CW492">
        <f>SUMIF(SmtRes!AQ1012:'SmtRes'!AQ1016,"=1",SmtRes!BV1012:'SmtRes'!BV1016)</f>
        <v>1.5456000000000001</v>
      </c>
      <c r="CX492">
        <f t="shared" si="486"/>
        <v>0</v>
      </c>
      <c r="CY492">
        <f t="shared" si="487"/>
        <v>28.673200000000001</v>
      </c>
      <c r="CZ492">
        <f t="shared" si="488"/>
        <v>15.075600000000001</v>
      </c>
      <c r="DC492" t="s">
        <v>3</v>
      </c>
      <c r="DD492" t="s">
        <v>21</v>
      </c>
      <c r="DE492" t="s">
        <v>366</v>
      </c>
      <c r="DF492" t="s">
        <v>366</v>
      </c>
      <c r="DG492" t="s">
        <v>366</v>
      </c>
      <c r="DH492" t="s">
        <v>3</v>
      </c>
      <c r="DI492" t="s">
        <v>366</v>
      </c>
      <c r="DJ492" t="s">
        <v>366</v>
      </c>
      <c r="DK492" t="s">
        <v>3</v>
      </c>
      <c r="DL492" t="s">
        <v>3</v>
      </c>
      <c r="DM492" t="s">
        <v>3</v>
      </c>
      <c r="DN492">
        <v>0</v>
      </c>
      <c r="DO492">
        <v>0</v>
      </c>
      <c r="DP492">
        <v>1</v>
      </c>
      <c r="DQ492">
        <v>1</v>
      </c>
      <c r="DU492">
        <v>1003</v>
      </c>
      <c r="DV492" t="s">
        <v>184</v>
      </c>
      <c r="DW492" t="s">
        <v>184</v>
      </c>
      <c r="DX492">
        <v>100</v>
      </c>
      <c r="DZ492" t="s">
        <v>3</v>
      </c>
      <c r="EA492" t="s">
        <v>3</v>
      </c>
      <c r="EB492" t="s">
        <v>3</v>
      </c>
      <c r="EC492" t="s">
        <v>3</v>
      </c>
      <c r="EE492">
        <v>416979905</v>
      </c>
      <c r="EF492">
        <v>3</v>
      </c>
      <c r="EG492" t="s">
        <v>405</v>
      </c>
      <c r="EH492">
        <v>0</v>
      </c>
      <c r="EI492" t="s">
        <v>3</v>
      </c>
      <c r="EJ492">
        <v>2</v>
      </c>
      <c r="EK492">
        <v>108001</v>
      </c>
      <c r="EL492" t="s">
        <v>406</v>
      </c>
      <c r="EM492" t="s">
        <v>407</v>
      </c>
      <c r="EO492" t="s">
        <v>3</v>
      </c>
      <c r="EQ492">
        <v>131072</v>
      </c>
      <c r="ER492">
        <v>0</v>
      </c>
      <c r="ES492">
        <v>0</v>
      </c>
      <c r="ET492">
        <v>0</v>
      </c>
      <c r="EU492">
        <v>0</v>
      </c>
      <c r="EV492">
        <v>0</v>
      </c>
      <c r="EW492">
        <v>2.78</v>
      </c>
      <c r="EX492">
        <v>1.84</v>
      </c>
      <c r="EY492">
        <v>0</v>
      </c>
      <c r="FQ492">
        <v>0</v>
      </c>
      <c r="FR492">
        <v>0</v>
      </c>
      <c r="FS492">
        <v>0</v>
      </c>
      <c r="FX492">
        <v>97</v>
      </c>
      <c r="FY492">
        <v>51</v>
      </c>
      <c r="GA492" t="s">
        <v>3</v>
      </c>
      <c r="GD492">
        <v>1</v>
      </c>
      <c r="GF492">
        <v>944294584</v>
      </c>
      <c r="GG492">
        <v>2</v>
      </c>
      <c r="GH492">
        <v>1</v>
      </c>
      <c r="GI492">
        <v>-2</v>
      </c>
      <c r="GJ492">
        <v>0</v>
      </c>
      <c r="GK492">
        <v>0</v>
      </c>
      <c r="GL492">
        <f t="shared" si="489"/>
        <v>0</v>
      </c>
      <c r="GM492">
        <f t="shared" si="490"/>
        <v>90.87</v>
      </c>
      <c r="GN492">
        <f t="shared" si="491"/>
        <v>0</v>
      </c>
      <c r="GO492">
        <f t="shared" si="492"/>
        <v>90.87</v>
      </c>
      <c r="GP492">
        <f t="shared" si="493"/>
        <v>0</v>
      </c>
      <c r="GR492">
        <v>0</v>
      </c>
      <c r="GS492">
        <v>0</v>
      </c>
      <c r="GT492">
        <v>0</v>
      </c>
      <c r="GU492" t="s">
        <v>3</v>
      </c>
      <c r="GV492">
        <f t="shared" si="494"/>
        <v>0</v>
      </c>
      <c r="GW492">
        <v>1</v>
      </c>
      <c r="GX492">
        <f t="shared" si="495"/>
        <v>0</v>
      </c>
      <c r="HA492">
        <v>0</v>
      </c>
      <c r="HB492">
        <v>0</v>
      </c>
      <c r="HC492">
        <f t="shared" si="496"/>
        <v>0</v>
      </c>
      <c r="HE492" t="s">
        <v>3</v>
      </c>
      <c r="HF492" t="s">
        <v>3</v>
      </c>
      <c r="HM492" t="s">
        <v>3</v>
      </c>
      <c r="HN492" t="s">
        <v>408</v>
      </c>
      <c r="HO492" t="s">
        <v>409</v>
      </c>
      <c r="HP492" t="s">
        <v>406</v>
      </c>
      <c r="HQ492" t="s">
        <v>406</v>
      </c>
      <c r="HS492">
        <v>0</v>
      </c>
      <c r="IK492">
        <v>0</v>
      </c>
    </row>
    <row r="493" spans="1:245" x14ac:dyDescent="0.2">
      <c r="A493">
        <v>17</v>
      </c>
      <c r="B493">
        <v>1</v>
      </c>
      <c r="C493">
        <f>ROW(SmtRes!A1020)</f>
        <v>1020</v>
      </c>
      <c r="D493">
        <f>ROW(EtalonRes!A1020)</f>
        <v>1020</v>
      </c>
      <c r="E493" t="s">
        <v>722</v>
      </c>
      <c r="F493" t="s">
        <v>723</v>
      </c>
      <c r="G493" t="s">
        <v>724</v>
      </c>
      <c r="H493" t="s">
        <v>184</v>
      </c>
      <c r="I493">
        <f t="shared" si="497"/>
        <v>0.01</v>
      </c>
      <c r="J493">
        <v>0</v>
      </c>
      <c r="K493">
        <f t="shared" si="498"/>
        <v>0.01</v>
      </c>
      <c r="O493">
        <f t="shared" si="475"/>
        <v>2.66</v>
      </c>
      <c r="P493">
        <f>SUMIF(SmtRes!AQ1017:'SmtRes'!AQ1020,"=1",SmtRes!DF1017:'SmtRes'!DF1020)</f>
        <v>0</v>
      </c>
      <c r="Q493">
        <f>SUMIF(SmtRes!AQ1017:'SmtRes'!AQ1020,"=1",SmtRes!DG1017:'SmtRes'!DG1020)</f>
        <v>0.11</v>
      </c>
      <c r="R493">
        <f>SUMIF(SmtRes!AQ1017:'SmtRes'!AQ1020,"=1",SmtRes!DH1017:'SmtRes'!DH1020)</f>
        <v>0.12</v>
      </c>
      <c r="S493">
        <f>SUMIF(SmtRes!AQ1017:'SmtRes'!AQ1020,"=1",SmtRes!DI1017:'SmtRes'!DI1020)</f>
        <v>2.4300000000000002</v>
      </c>
      <c r="T493">
        <f t="shared" si="476"/>
        <v>0</v>
      </c>
      <c r="U493">
        <f>SUMIF(SmtRes!AQ1017:'SmtRes'!AQ1020,"=1",SmtRes!CV1017:'SmtRes'!CV1020)</f>
        <v>4.032E-3</v>
      </c>
      <c r="V493">
        <f>SUMIF(SmtRes!AQ1017:'SmtRes'!AQ1020,"=1",SmtRes!CW1017:'SmtRes'!CW1020)</f>
        <v>1.6799999999999999E-4</v>
      </c>
      <c r="W493">
        <f t="shared" si="477"/>
        <v>0</v>
      </c>
      <c r="X493">
        <f t="shared" si="478"/>
        <v>2.4700000000000002</v>
      </c>
      <c r="Y493">
        <f t="shared" si="479"/>
        <v>1.3</v>
      </c>
      <c r="AA493">
        <v>425763196</v>
      </c>
      <c r="AB493">
        <f t="shared" si="480"/>
        <v>254.13847200000001</v>
      </c>
      <c r="AC493">
        <f t="shared" si="481"/>
        <v>0</v>
      </c>
      <c r="AD493">
        <f>ROUND((((SUM(SmtRes!BR1017:'SmtRes'!BR1020))-(SUM(SmtRes!BS1017:'SmtRes'!BS1020)))+AE493),6)</f>
        <v>10.807271999999999</v>
      </c>
      <c r="AE493">
        <f>ROUND((SUM(SmtRes!BS1017:'SmtRes'!BS1020)),6)</f>
        <v>12.13044</v>
      </c>
      <c r="AF493">
        <f>ROUND((SUM(SmtRes!BT1017:'SmtRes'!BT1020)),6)</f>
        <v>243.3312</v>
      </c>
      <c r="AG493">
        <f t="shared" si="482"/>
        <v>0</v>
      </c>
      <c r="AH493">
        <f>(SUM(SmtRes!BU1017:'SmtRes'!BU1020))</f>
        <v>0.40319999999999995</v>
      </c>
      <c r="AI493">
        <f>(SUM(SmtRes!BV1017:'SmtRes'!BV1020))</f>
        <v>1.6799999999999999E-2</v>
      </c>
      <c r="AJ493">
        <f t="shared" si="483"/>
        <v>0</v>
      </c>
      <c r="AK493">
        <v>316.98679999999996</v>
      </c>
      <c r="AL493">
        <v>0</v>
      </c>
      <c r="AM493">
        <v>12.8658</v>
      </c>
      <c r="AN493">
        <v>14.440999999999999</v>
      </c>
      <c r="AO493">
        <v>289.68</v>
      </c>
      <c r="AP493">
        <v>0</v>
      </c>
      <c r="AQ493">
        <v>0.48</v>
      </c>
      <c r="AR493">
        <v>0.02</v>
      </c>
      <c r="AS493">
        <v>0</v>
      </c>
      <c r="AT493">
        <v>97</v>
      </c>
      <c r="AU493">
        <v>51</v>
      </c>
      <c r="AV493">
        <v>1</v>
      </c>
      <c r="AW493">
        <v>1</v>
      </c>
      <c r="AZ493">
        <v>1</v>
      </c>
      <c r="BA493">
        <v>1</v>
      </c>
      <c r="BB493">
        <v>1</v>
      </c>
      <c r="BC493">
        <v>1</v>
      </c>
      <c r="BD493" t="s">
        <v>3</v>
      </c>
      <c r="BE493" t="s">
        <v>3</v>
      </c>
      <c r="BF493" t="s">
        <v>3</v>
      </c>
      <c r="BG493" t="s">
        <v>3</v>
      </c>
      <c r="BH493">
        <v>0</v>
      </c>
      <c r="BI493">
        <v>2</v>
      </c>
      <c r="BJ493" t="s">
        <v>725</v>
      </c>
      <c r="BM493">
        <v>108001</v>
      </c>
      <c r="BN493">
        <v>0</v>
      </c>
      <c r="BO493" t="s">
        <v>3</v>
      </c>
      <c r="BP493">
        <v>0</v>
      </c>
      <c r="BQ493">
        <v>3</v>
      </c>
      <c r="BR493">
        <v>0</v>
      </c>
      <c r="BS493">
        <v>1</v>
      </c>
      <c r="BT493">
        <v>1</v>
      </c>
      <c r="BU493">
        <v>1</v>
      </c>
      <c r="BV493">
        <v>1</v>
      </c>
      <c r="BW493">
        <v>1</v>
      </c>
      <c r="BX493">
        <v>1</v>
      </c>
      <c r="BY493" t="s">
        <v>3</v>
      </c>
      <c r="BZ493">
        <v>97</v>
      </c>
      <c r="CA493">
        <v>51</v>
      </c>
      <c r="CB493" t="s">
        <v>3</v>
      </c>
      <c r="CE493">
        <v>0</v>
      </c>
      <c r="CF493">
        <v>0</v>
      </c>
      <c r="CG493">
        <v>0</v>
      </c>
      <c r="CM493">
        <v>0</v>
      </c>
      <c r="CN493" t="s">
        <v>3</v>
      </c>
      <c r="CO493">
        <v>0</v>
      </c>
      <c r="CP493">
        <f t="shared" si="484"/>
        <v>2.66</v>
      </c>
      <c r="CQ493">
        <f>SUMIF(SmtRes!AQ1017:'SmtRes'!AQ1020,"=1",SmtRes!AA1017:'SmtRes'!AA1020)</f>
        <v>0</v>
      </c>
      <c r="CR493">
        <f>SUMIF(SmtRes!AQ1017:'SmtRes'!AQ1020,"=1",SmtRes!AB1017:'SmtRes'!AB1020)</f>
        <v>643.29</v>
      </c>
      <c r="CS493">
        <f>SUMIF(SmtRes!AQ1017:'SmtRes'!AQ1020,"=1",SmtRes!AC1017:'SmtRes'!AC1020)</f>
        <v>722.05</v>
      </c>
      <c r="CT493">
        <f>SUMIF(SmtRes!AQ1017:'SmtRes'!AQ1020,"=1",SmtRes!AD1017:'SmtRes'!AD1020)</f>
        <v>603.5</v>
      </c>
      <c r="CU493">
        <f t="shared" si="485"/>
        <v>0</v>
      </c>
      <c r="CV493">
        <f>SUMIF(SmtRes!AQ1017:'SmtRes'!AQ1020,"=1",SmtRes!BU1017:'SmtRes'!BU1020)</f>
        <v>0.40319999999999995</v>
      </c>
      <c r="CW493">
        <f>SUMIF(SmtRes!AQ1017:'SmtRes'!AQ1020,"=1",SmtRes!BV1017:'SmtRes'!BV1020)</f>
        <v>1.6799999999999999E-2</v>
      </c>
      <c r="CX493">
        <f t="shared" si="486"/>
        <v>0</v>
      </c>
      <c r="CY493">
        <f t="shared" si="487"/>
        <v>2.4735</v>
      </c>
      <c r="CZ493">
        <f t="shared" si="488"/>
        <v>1.3005000000000002</v>
      </c>
      <c r="DC493" t="s">
        <v>3</v>
      </c>
      <c r="DD493" t="s">
        <v>21</v>
      </c>
      <c r="DE493" t="s">
        <v>366</v>
      </c>
      <c r="DF493" t="s">
        <v>366</v>
      </c>
      <c r="DG493" t="s">
        <v>366</v>
      </c>
      <c r="DH493" t="s">
        <v>3</v>
      </c>
      <c r="DI493" t="s">
        <v>366</v>
      </c>
      <c r="DJ493" t="s">
        <v>366</v>
      </c>
      <c r="DK493" t="s">
        <v>3</v>
      </c>
      <c r="DL493" t="s">
        <v>3</v>
      </c>
      <c r="DM493" t="s">
        <v>3</v>
      </c>
      <c r="DN493">
        <v>0</v>
      </c>
      <c r="DO493">
        <v>0</v>
      </c>
      <c r="DP493">
        <v>1</v>
      </c>
      <c r="DQ493">
        <v>1</v>
      </c>
      <c r="DU493">
        <v>1003</v>
      </c>
      <c r="DV493" t="s">
        <v>184</v>
      </c>
      <c r="DW493" t="s">
        <v>184</v>
      </c>
      <c r="DX493">
        <v>100</v>
      </c>
      <c r="DZ493" t="s">
        <v>3</v>
      </c>
      <c r="EA493" t="s">
        <v>3</v>
      </c>
      <c r="EB493" t="s">
        <v>3</v>
      </c>
      <c r="EC493" t="s">
        <v>3</v>
      </c>
      <c r="EE493">
        <v>416979905</v>
      </c>
      <c r="EF493">
        <v>3</v>
      </c>
      <c r="EG493" t="s">
        <v>405</v>
      </c>
      <c r="EH493">
        <v>0</v>
      </c>
      <c r="EI493" t="s">
        <v>3</v>
      </c>
      <c r="EJ493">
        <v>2</v>
      </c>
      <c r="EK493">
        <v>108001</v>
      </c>
      <c r="EL493" t="s">
        <v>406</v>
      </c>
      <c r="EM493" t="s">
        <v>407</v>
      </c>
      <c r="EO493" t="s">
        <v>3</v>
      </c>
      <c r="EQ493">
        <v>131072</v>
      </c>
      <c r="ER493">
        <v>0</v>
      </c>
      <c r="ES493">
        <v>0</v>
      </c>
      <c r="ET493">
        <v>0</v>
      </c>
      <c r="EU493">
        <v>0</v>
      </c>
      <c r="EV493">
        <v>0</v>
      </c>
      <c r="EW493">
        <v>0.48</v>
      </c>
      <c r="EX493">
        <v>0.02</v>
      </c>
      <c r="EY493">
        <v>0</v>
      </c>
      <c r="FQ493">
        <v>0</v>
      </c>
      <c r="FR493">
        <v>0</v>
      </c>
      <c r="FS493">
        <v>0</v>
      </c>
      <c r="FX493">
        <v>97</v>
      </c>
      <c r="FY493">
        <v>51</v>
      </c>
      <c r="GA493" t="s">
        <v>3</v>
      </c>
      <c r="GD493">
        <v>1</v>
      </c>
      <c r="GF493">
        <v>2046523897</v>
      </c>
      <c r="GG493">
        <v>2</v>
      </c>
      <c r="GH493">
        <v>1</v>
      </c>
      <c r="GI493">
        <v>-2</v>
      </c>
      <c r="GJ493">
        <v>0</v>
      </c>
      <c r="GK493">
        <v>0</v>
      </c>
      <c r="GL493">
        <f t="shared" si="489"/>
        <v>0</v>
      </c>
      <c r="GM493">
        <f t="shared" si="490"/>
        <v>6.43</v>
      </c>
      <c r="GN493">
        <f t="shared" si="491"/>
        <v>0</v>
      </c>
      <c r="GO493">
        <f t="shared" si="492"/>
        <v>6.43</v>
      </c>
      <c r="GP493">
        <f t="shared" si="493"/>
        <v>0</v>
      </c>
      <c r="GR493">
        <v>0</v>
      </c>
      <c r="GS493">
        <v>0</v>
      </c>
      <c r="GT493">
        <v>0</v>
      </c>
      <c r="GU493" t="s">
        <v>3</v>
      </c>
      <c r="GV493">
        <f t="shared" si="494"/>
        <v>0</v>
      </c>
      <c r="GW493">
        <v>1</v>
      </c>
      <c r="GX493">
        <f t="shared" si="495"/>
        <v>0</v>
      </c>
      <c r="HA493">
        <v>0</v>
      </c>
      <c r="HB493">
        <v>0</v>
      </c>
      <c r="HC493">
        <f t="shared" si="496"/>
        <v>0</v>
      </c>
      <c r="HE493" t="s">
        <v>3</v>
      </c>
      <c r="HF493" t="s">
        <v>3</v>
      </c>
      <c r="HM493" t="s">
        <v>3</v>
      </c>
      <c r="HN493" t="s">
        <v>408</v>
      </c>
      <c r="HO493" t="s">
        <v>409</v>
      </c>
      <c r="HP493" t="s">
        <v>406</v>
      </c>
      <c r="HQ493" t="s">
        <v>406</v>
      </c>
      <c r="HS493">
        <v>0</v>
      </c>
      <c r="IK493">
        <v>0</v>
      </c>
    </row>
    <row r="494" spans="1:245" x14ac:dyDescent="0.2">
      <c r="A494">
        <v>17</v>
      </c>
      <c r="B494">
        <v>1</v>
      </c>
      <c r="C494">
        <f>ROW(SmtRes!A1023)</f>
        <v>1023</v>
      </c>
      <c r="D494">
        <f>ROW(EtalonRes!A1023)</f>
        <v>1023</v>
      </c>
      <c r="E494" t="s">
        <v>726</v>
      </c>
      <c r="F494" t="s">
        <v>727</v>
      </c>
      <c r="G494" t="s">
        <v>728</v>
      </c>
      <c r="H494" t="s">
        <v>729</v>
      </c>
      <c r="I494">
        <f t="shared" si="497"/>
        <v>0.01</v>
      </c>
      <c r="J494">
        <v>0</v>
      </c>
      <c r="K494">
        <f t="shared" si="498"/>
        <v>0.01</v>
      </c>
      <c r="O494">
        <f t="shared" si="475"/>
        <v>609.94000000000005</v>
      </c>
      <c r="P494">
        <f>SUMIF(SmtRes!AQ1021:'SmtRes'!AQ1023,"=1",SmtRes!DF1021:'SmtRes'!DF1023)</f>
        <v>0</v>
      </c>
      <c r="Q494">
        <f>SUMIF(SmtRes!AQ1021:'SmtRes'!AQ1023,"=1",SmtRes!DG1021:'SmtRes'!DG1023)</f>
        <v>37.919999999999995</v>
      </c>
      <c r="R494">
        <f>SUMIF(SmtRes!AQ1021:'SmtRes'!AQ1023,"=1",SmtRes!DH1021:'SmtRes'!DH1023)</f>
        <v>0</v>
      </c>
      <c r="S494">
        <f>SUMIF(SmtRes!AQ1021:'SmtRes'!AQ1023,"=1",SmtRes!DI1021:'SmtRes'!DI1023)</f>
        <v>572.02</v>
      </c>
      <c r="T494">
        <f t="shared" si="476"/>
        <v>0</v>
      </c>
      <c r="U494">
        <f>SUMIF(SmtRes!AQ1021:'SmtRes'!AQ1023,"=1",SmtRes!CV1021:'SmtRes'!CV1023)</f>
        <v>0.80119200000000002</v>
      </c>
      <c r="V494">
        <f>SUMIF(SmtRes!AQ1021:'SmtRes'!AQ1023,"=1",SmtRes!CW1021:'SmtRes'!CW1023)</f>
        <v>0</v>
      </c>
      <c r="W494">
        <f t="shared" si="477"/>
        <v>0</v>
      </c>
      <c r="X494">
        <f t="shared" si="478"/>
        <v>589.17999999999995</v>
      </c>
      <c r="Y494">
        <f t="shared" si="479"/>
        <v>337.49</v>
      </c>
      <c r="AA494">
        <v>425763196</v>
      </c>
      <c r="AB494">
        <f t="shared" si="480"/>
        <v>59895.058104000003</v>
      </c>
      <c r="AC494">
        <f t="shared" si="481"/>
        <v>0</v>
      </c>
      <c r="AD494">
        <f>ROUND((((SUM(SmtRes!BR1021:'SmtRes'!BR1023))-(0))+AE494),6)</f>
        <v>2693.1540719999998</v>
      </c>
      <c r="AE494">
        <f>ROUND((0),6)</f>
        <v>0</v>
      </c>
      <c r="AF494">
        <f>ROUND((SUM(SmtRes!BT1021:'SmtRes'!BT1023)),6)</f>
        <v>57201.904031999999</v>
      </c>
      <c r="AG494">
        <f t="shared" si="482"/>
        <v>0</v>
      </c>
      <c r="AH494">
        <f>(SUM(SmtRes!BU1021:'SmtRes'!BU1023))</f>
        <v>80.119199999999992</v>
      </c>
      <c r="AI494">
        <f>(0)</f>
        <v>0</v>
      </c>
      <c r="AJ494">
        <f t="shared" si="483"/>
        <v>0</v>
      </c>
      <c r="AK494">
        <v>71303.640599999999</v>
      </c>
      <c r="AL494">
        <v>0</v>
      </c>
      <c r="AM494">
        <v>3206.1358</v>
      </c>
      <c r="AN494">
        <v>0</v>
      </c>
      <c r="AO494">
        <v>68097.504799999995</v>
      </c>
      <c r="AP494">
        <v>0</v>
      </c>
      <c r="AQ494">
        <v>95.38</v>
      </c>
      <c r="AR494">
        <v>0</v>
      </c>
      <c r="AS494">
        <v>0</v>
      </c>
      <c r="AT494">
        <v>103</v>
      </c>
      <c r="AU494">
        <v>59</v>
      </c>
      <c r="AV494">
        <v>1</v>
      </c>
      <c r="AW494">
        <v>1</v>
      </c>
      <c r="AZ494">
        <v>1</v>
      </c>
      <c r="BA494">
        <v>1</v>
      </c>
      <c r="BB494">
        <v>1</v>
      </c>
      <c r="BC494">
        <v>1</v>
      </c>
      <c r="BD494" t="s">
        <v>3</v>
      </c>
      <c r="BE494" t="s">
        <v>3</v>
      </c>
      <c r="BF494" t="s">
        <v>3</v>
      </c>
      <c r="BG494" t="s">
        <v>3</v>
      </c>
      <c r="BH494">
        <v>0</v>
      </c>
      <c r="BI494">
        <v>1</v>
      </c>
      <c r="BJ494" t="s">
        <v>730</v>
      </c>
      <c r="BM494">
        <v>46001</v>
      </c>
      <c r="BN494">
        <v>0</v>
      </c>
      <c r="BO494" t="s">
        <v>3</v>
      </c>
      <c r="BP494">
        <v>0</v>
      </c>
      <c r="BQ494">
        <v>2</v>
      </c>
      <c r="BR494">
        <v>0</v>
      </c>
      <c r="BS494">
        <v>1</v>
      </c>
      <c r="BT494">
        <v>1</v>
      </c>
      <c r="BU494">
        <v>1</v>
      </c>
      <c r="BV494">
        <v>1</v>
      </c>
      <c r="BW494">
        <v>1</v>
      </c>
      <c r="BX494">
        <v>1</v>
      </c>
      <c r="BY494" t="s">
        <v>3</v>
      </c>
      <c r="BZ494">
        <v>103</v>
      </c>
      <c r="CA494">
        <v>59</v>
      </c>
      <c r="CB494" t="s">
        <v>3</v>
      </c>
      <c r="CE494">
        <v>0</v>
      </c>
      <c r="CF494">
        <v>0</v>
      </c>
      <c r="CG494">
        <v>0</v>
      </c>
      <c r="CM494">
        <v>0</v>
      </c>
      <c r="CN494" t="s">
        <v>3</v>
      </c>
      <c r="CO494">
        <v>0</v>
      </c>
      <c r="CP494">
        <f t="shared" si="484"/>
        <v>609.93999999999994</v>
      </c>
      <c r="CQ494">
        <f>SUMIF(SmtRes!AQ1021:'SmtRes'!AQ1023,"=1",SmtRes!AA1021:'SmtRes'!AA1023)</f>
        <v>0</v>
      </c>
      <c r="CR494">
        <f>SUMIF(SmtRes!AQ1021:'SmtRes'!AQ1023,"=1",SmtRes!AB1021:'SmtRes'!AB1023)</f>
        <v>168.16</v>
      </c>
      <c r="CS494">
        <f>SUMIF(SmtRes!AQ1021:'SmtRes'!AQ1023,"=1",SmtRes!AC1021:'SmtRes'!AC1023)</f>
        <v>0</v>
      </c>
      <c r="CT494">
        <f>SUMIF(SmtRes!AQ1021:'SmtRes'!AQ1023,"=1",SmtRes!AD1021:'SmtRes'!AD1023)</f>
        <v>713.96</v>
      </c>
      <c r="CU494">
        <f t="shared" si="485"/>
        <v>0</v>
      </c>
      <c r="CV494">
        <f>SUMIF(SmtRes!AQ1021:'SmtRes'!AQ1023,"=1",SmtRes!BU1021:'SmtRes'!BU1023)</f>
        <v>80.119199999999992</v>
      </c>
      <c r="CW494">
        <f>SUMIF(SmtRes!AQ1021:'SmtRes'!AQ1023,"=1",SmtRes!BV1021:'SmtRes'!BV1023)</f>
        <v>0</v>
      </c>
      <c r="CX494">
        <f t="shared" si="486"/>
        <v>0</v>
      </c>
      <c r="CY494">
        <f t="shared" si="487"/>
        <v>589.18060000000003</v>
      </c>
      <c r="CZ494">
        <f t="shared" si="488"/>
        <v>337.49180000000001</v>
      </c>
      <c r="DC494" t="s">
        <v>3</v>
      </c>
      <c r="DD494" t="s">
        <v>21</v>
      </c>
      <c r="DE494" t="s">
        <v>366</v>
      </c>
      <c r="DF494" t="s">
        <v>366</v>
      </c>
      <c r="DG494" t="s">
        <v>366</v>
      </c>
      <c r="DH494" t="s">
        <v>3</v>
      </c>
      <c r="DI494" t="s">
        <v>366</v>
      </c>
      <c r="DJ494" t="s">
        <v>366</v>
      </c>
      <c r="DK494" t="s">
        <v>3</v>
      </c>
      <c r="DL494" t="s">
        <v>3</v>
      </c>
      <c r="DM494" t="s">
        <v>3</v>
      </c>
      <c r="DN494">
        <v>0</v>
      </c>
      <c r="DO494">
        <v>0</v>
      </c>
      <c r="DP494">
        <v>1</v>
      </c>
      <c r="DQ494">
        <v>1</v>
      </c>
      <c r="DU494">
        <v>1013</v>
      </c>
      <c r="DV494" t="s">
        <v>729</v>
      </c>
      <c r="DW494" t="s">
        <v>729</v>
      </c>
      <c r="DX494">
        <v>1</v>
      </c>
      <c r="DZ494" t="s">
        <v>3</v>
      </c>
      <c r="EA494" t="s">
        <v>3</v>
      </c>
      <c r="EB494" t="s">
        <v>3</v>
      </c>
      <c r="EC494" t="s">
        <v>3</v>
      </c>
      <c r="EE494">
        <v>416980095</v>
      </c>
      <c r="EF494">
        <v>2</v>
      </c>
      <c r="EG494" t="s">
        <v>186</v>
      </c>
      <c r="EH494">
        <v>40</v>
      </c>
      <c r="EI494" t="s">
        <v>731</v>
      </c>
      <c r="EJ494">
        <v>1</v>
      </c>
      <c r="EK494">
        <v>46001</v>
      </c>
      <c r="EL494" t="s">
        <v>732</v>
      </c>
      <c r="EM494" t="s">
        <v>733</v>
      </c>
      <c r="EO494" t="s">
        <v>3</v>
      </c>
      <c r="EQ494">
        <v>131072</v>
      </c>
      <c r="ER494">
        <v>0</v>
      </c>
      <c r="ES494">
        <v>0</v>
      </c>
      <c r="ET494">
        <v>0</v>
      </c>
      <c r="EU494">
        <v>0</v>
      </c>
      <c r="EV494">
        <v>0</v>
      </c>
      <c r="EW494">
        <v>95.38</v>
      </c>
      <c r="EX494">
        <v>0</v>
      </c>
      <c r="EY494">
        <v>0</v>
      </c>
      <c r="FQ494">
        <v>0</v>
      </c>
      <c r="FR494">
        <v>0</v>
      </c>
      <c r="FS494">
        <v>0</v>
      </c>
      <c r="FX494">
        <v>103</v>
      </c>
      <c r="FY494">
        <v>59</v>
      </c>
      <c r="GA494" t="s">
        <v>3</v>
      </c>
      <c r="GD494">
        <v>1</v>
      </c>
      <c r="GF494">
        <v>619280924</v>
      </c>
      <c r="GG494">
        <v>2</v>
      </c>
      <c r="GH494">
        <v>1</v>
      </c>
      <c r="GI494">
        <v>-2</v>
      </c>
      <c r="GJ494">
        <v>0</v>
      </c>
      <c r="GK494">
        <v>0</v>
      </c>
      <c r="GL494">
        <f t="shared" si="489"/>
        <v>0</v>
      </c>
      <c r="GM494">
        <f t="shared" si="490"/>
        <v>1536.61</v>
      </c>
      <c r="GN494">
        <f t="shared" si="491"/>
        <v>1536.61</v>
      </c>
      <c r="GO494">
        <f t="shared" si="492"/>
        <v>0</v>
      </c>
      <c r="GP494">
        <f t="shared" si="493"/>
        <v>0</v>
      </c>
      <c r="GR494">
        <v>0</v>
      </c>
      <c r="GS494">
        <v>0</v>
      </c>
      <c r="GT494">
        <v>0</v>
      </c>
      <c r="GU494" t="s">
        <v>3</v>
      </c>
      <c r="GV494">
        <f t="shared" si="494"/>
        <v>0</v>
      </c>
      <c r="GW494">
        <v>1</v>
      </c>
      <c r="GX494">
        <f t="shared" si="495"/>
        <v>0</v>
      </c>
      <c r="HA494">
        <v>0</v>
      </c>
      <c r="HB494">
        <v>0</v>
      </c>
      <c r="HC494">
        <f t="shared" si="496"/>
        <v>0</v>
      </c>
      <c r="HE494" t="s">
        <v>3</v>
      </c>
      <c r="HF494" t="s">
        <v>3</v>
      </c>
      <c r="HM494" t="s">
        <v>3</v>
      </c>
      <c r="HN494" t="s">
        <v>734</v>
      </c>
      <c r="HO494" t="s">
        <v>735</v>
      </c>
      <c r="HP494" t="s">
        <v>732</v>
      </c>
      <c r="HQ494" t="s">
        <v>732</v>
      </c>
      <c r="HS494">
        <v>0</v>
      </c>
      <c r="IK494">
        <v>0</v>
      </c>
    </row>
    <row r="495" spans="1:245" x14ac:dyDescent="0.2">
      <c r="A495">
        <v>17</v>
      </c>
      <c r="B495">
        <v>1</v>
      </c>
      <c r="C495">
        <f>ROW(SmtRes!A1026)</f>
        <v>1026</v>
      </c>
      <c r="D495">
        <f>ROW(EtalonRes!A1026)</f>
        <v>1026</v>
      </c>
      <c r="E495" t="s">
        <v>736</v>
      </c>
      <c r="F495" t="s">
        <v>737</v>
      </c>
      <c r="G495" t="s">
        <v>738</v>
      </c>
      <c r="H495" t="s">
        <v>729</v>
      </c>
      <c r="I495">
        <f t="shared" si="497"/>
        <v>0.01</v>
      </c>
      <c r="J495">
        <v>0</v>
      </c>
      <c r="K495">
        <f t="shared" si="498"/>
        <v>0.01</v>
      </c>
      <c r="O495">
        <f t="shared" si="475"/>
        <v>816.06</v>
      </c>
      <c r="P495">
        <f>SUMIF(SmtRes!AQ1024:'SmtRes'!AQ1026,"=1",SmtRes!DF1024:'SmtRes'!DF1026)</f>
        <v>0</v>
      </c>
      <c r="Q495">
        <f>SUMIF(SmtRes!AQ1024:'SmtRes'!AQ1026,"=1",SmtRes!DG1024:'SmtRes'!DG1026)</f>
        <v>50.870000000000005</v>
      </c>
      <c r="R495">
        <f>SUMIF(SmtRes!AQ1024:'SmtRes'!AQ1026,"=1",SmtRes!DH1024:'SmtRes'!DH1026)</f>
        <v>0</v>
      </c>
      <c r="S495">
        <f>SUMIF(SmtRes!AQ1024:'SmtRes'!AQ1026,"=1",SmtRes!DI1024:'SmtRes'!DI1026)</f>
        <v>765.19</v>
      </c>
      <c r="T495">
        <f t="shared" si="476"/>
        <v>0</v>
      </c>
      <c r="U495">
        <f>SUMIF(SmtRes!AQ1024:'SmtRes'!AQ1026,"=1",SmtRes!CV1024:'SmtRes'!CV1026)</f>
        <v>1.0717559999999999</v>
      </c>
      <c r="V495">
        <f>SUMIF(SmtRes!AQ1024:'SmtRes'!AQ1026,"=1",SmtRes!CW1024:'SmtRes'!CW1026)</f>
        <v>0</v>
      </c>
      <c r="W495">
        <f t="shared" si="477"/>
        <v>0</v>
      </c>
      <c r="X495">
        <f t="shared" si="478"/>
        <v>788.15</v>
      </c>
      <c r="Y495">
        <f t="shared" si="479"/>
        <v>451.46</v>
      </c>
      <c r="AA495">
        <v>425763196</v>
      </c>
      <c r="AB495">
        <f t="shared" si="480"/>
        <v>80131.768247999993</v>
      </c>
      <c r="AC495">
        <f t="shared" si="481"/>
        <v>0</v>
      </c>
      <c r="AD495">
        <f>ROUND((((SUM(SmtRes!BR1024:'SmtRes'!BR1026))-(0))+AE495),6)</f>
        <v>3612.676872</v>
      </c>
      <c r="AE495">
        <f>ROUND((0),6)</f>
        <v>0</v>
      </c>
      <c r="AF495">
        <f>ROUND((SUM(SmtRes!BT1024:'SmtRes'!BT1026)),6)</f>
        <v>76519.091375999997</v>
      </c>
      <c r="AG495">
        <f t="shared" si="482"/>
        <v>0</v>
      </c>
      <c r="AH495">
        <f>(SUM(SmtRes!BU1024:'SmtRes'!BU1026))</f>
        <v>107.1756</v>
      </c>
      <c r="AI495">
        <f>(0)</f>
        <v>0</v>
      </c>
      <c r="AJ495">
        <f t="shared" si="483"/>
        <v>0</v>
      </c>
      <c r="AK495">
        <v>95394.962200000009</v>
      </c>
      <c r="AL495">
        <v>0</v>
      </c>
      <c r="AM495">
        <v>4300.8058000000001</v>
      </c>
      <c r="AN495">
        <v>0</v>
      </c>
      <c r="AO495">
        <v>91094.156400000007</v>
      </c>
      <c r="AP495">
        <v>0</v>
      </c>
      <c r="AQ495">
        <v>127.59</v>
      </c>
      <c r="AR495">
        <v>0</v>
      </c>
      <c r="AS495">
        <v>0</v>
      </c>
      <c r="AT495">
        <v>103</v>
      </c>
      <c r="AU495">
        <v>59</v>
      </c>
      <c r="AV495">
        <v>1</v>
      </c>
      <c r="AW495">
        <v>1</v>
      </c>
      <c r="AZ495">
        <v>1</v>
      </c>
      <c r="BA495">
        <v>1</v>
      </c>
      <c r="BB495">
        <v>1</v>
      </c>
      <c r="BC495">
        <v>1</v>
      </c>
      <c r="BD495" t="s">
        <v>3</v>
      </c>
      <c r="BE495" t="s">
        <v>3</v>
      </c>
      <c r="BF495" t="s">
        <v>3</v>
      </c>
      <c r="BG495" t="s">
        <v>3</v>
      </c>
      <c r="BH495">
        <v>0</v>
      </c>
      <c r="BI495">
        <v>1</v>
      </c>
      <c r="BJ495" t="s">
        <v>739</v>
      </c>
      <c r="BM495">
        <v>46001</v>
      </c>
      <c r="BN495">
        <v>0</v>
      </c>
      <c r="BO495" t="s">
        <v>3</v>
      </c>
      <c r="BP495">
        <v>0</v>
      </c>
      <c r="BQ495">
        <v>2</v>
      </c>
      <c r="BR495">
        <v>0</v>
      </c>
      <c r="BS495">
        <v>1</v>
      </c>
      <c r="BT495">
        <v>1</v>
      </c>
      <c r="BU495">
        <v>1</v>
      </c>
      <c r="BV495">
        <v>1</v>
      </c>
      <c r="BW495">
        <v>1</v>
      </c>
      <c r="BX495">
        <v>1</v>
      </c>
      <c r="BY495" t="s">
        <v>3</v>
      </c>
      <c r="BZ495">
        <v>103</v>
      </c>
      <c r="CA495">
        <v>59</v>
      </c>
      <c r="CB495" t="s">
        <v>3</v>
      </c>
      <c r="CE495">
        <v>0</v>
      </c>
      <c r="CF495">
        <v>0</v>
      </c>
      <c r="CG495">
        <v>0</v>
      </c>
      <c r="CM495">
        <v>0</v>
      </c>
      <c r="CN495" t="s">
        <v>3</v>
      </c>
      <c r="CO495">
        <v>0</v>
      </c>
      <c r="CP495">
        <f t="shared" si="484"/>
        <v>816.06000000000006</v>
      </c>
      <c r="CQ495">
        <f>SUMIF(SmtRes!AQ1024:'SmtRes'!AQ1026,"=1",SmtRes!AA1024:'SmtRes'!AA1026)</f>
        <v>0</v>
      </c>
      <c r="CR495">
        <f>SUMIF(SmtRes!AQ1024:'SmtRes'!AQ1026,"=1",SmtRes!AB1024:'SmtRes'!AB1026)</f>
        <v>168.16</v>
      </c>
      <c r="CS495">
        <f>SUMIF(SmtRes!AQ1024:'SmtRes'!AQ1026,"=1",SmtRes!AC1024:'SmtRes'!AC1026)</f>
        <v>0</v>
      </c>
      <c r="CT495">
        <f>SUMIF(SmtRes!AQ1024:'SmtRes'!AQ1026,"=1",SmtRes!AD1024:'SmtRes'!AD1026)</f>
        <v>713.96</v>
      </c>
      <c r="CU495">
        <f t="shared" si="485"/>
        <v>0</v>
      </c>
      <c r="CV495">
        <f>SUMIF(SmtRes!AQ1024:'SmtRes'!AQ1026,"=1",SmtRes!BU1024:'SmtRes'!BU1026)</f>
        <v>107.1756</v>
      </c>
      <c r="CW495">
        <f>SUMIF(SmtRes!AQ1024:'SmtRes'!AQ1026,"=1",SmtRes!BV1024:'SmtRes'!BV1026)</f>
        <v>0</v>
      </c>
      <c r="CX495">
        <f t="shared" si="486"/>
        <v>0</v>
      </c>
      <c r="CY495">
        <f t="shared" si="487"/>
        <v>788.14570000000003</v>
      </c>
      <c r="CZ495">
        <f t="shared" si="488"/>
        <v>451.46210000000008</v>
      </c>
      <c r="DC495" t="s">
        <v>3</v>
      </c>
      <c r="DD495" t="s">
        <v>21</v>
      </c>
      <c r="DE495" t="s">
        <v>366</v>
      </c>
      <c r="DF495" t="s">
        <v>366</v>
      </c>
      <c r="DG495" t="s">
        <v>366</v>
      </c>
      <c r="DH495" t="s">
        <v>3</v>
      </c>
      <c r="DI495" t="s">
        <v>366</v>
      </c>
      <c r="DJ495" t="s">
        <v>366</v>
      </c>
      <c r="DK495" t="s">
        <v>3</v>
      </c>
      <c r="DL495" t="s">
        <v>3</v>
      </c>
      <c r="DM495" t="s">
        <v>3</v>
      </c>
      <c r="DN495">
        <v>0</v>
      </c>
      <c r="DO495">
        <v>0</v>
      </c>
      <c r="DP495">
        <v>1</v>
      </c>
      <c r="DQ495">
        <v>1</v>
      </c>
      <c r="DU495">
        <v>1013</v>
      </c>
      <c r="DV495" t="s">
        <v>729</v>
      </c>
      <c r="DW495" t="s">
        <v>729</v>
      </c>
      <c r="DX495">
        <v>1</v>
      </c>
      <c r="DZ495" t="s">
        <v>3</v>
      </c>
      <c r="EA495" t="s">
        <v>3</v>
      </c>
      <c r="EB495" t="s">
        <v>3</v>
      </c>
      <c r="EC495" t="s">
        <v>3</v>
      </c>
      <c r="EE495">
        <v>416980095</v>
      </c>
      <c r="EF495">
        <v>2</v>
      </c>
      <c r="EG495" t="s">
        <v>186</v>
      </c>
      <c r="EH495">
        <v>40</v>
      </c>
      <c r="EI495" t="s">
        <v>731</v>
      </c>
      <c r="EJ495">
        <v>1</v>
      </c>
      <c r="EK495">
        <v>46001</v>
      </c>
      <c r="EL495" t="s">
        <v>732</v>
      </c>
      <c r="EM495" t="s">
        <v>733</v>
      </c>
      <c r="EO495" t="s">
        <v>3</v>
      </c>
      <c r="EQ495">
        <v>131072</v>
      </c>
      <c r="ER495">
        <v>0</v>
      </c>
      <c r="ES495">
        <v>0</v>
      </c>
      <c r="ET495">
        <v>0</v>
      </c>
      <c r="EU495">
        <v>0</v>
      </c>
      <c r="EV495">
        <v>0</v>
      </c>
      <c r="EW495">
        <v>127.59</v>
      </c>
      <c r="EX495">
        <v>0</v>
      </c>
      <c r="EY495">
        <v>0</v>
      </c>
      <c r="FQ495">
        <v>0</v>
      </c>
      <c r="FR495">
        <v>0</v>
      </c>
      <c r="FS495">
        <v>0</v>
      </c>
      <c r="FX495">
        <v>103</v>
      </c>
      <c r="FY495">
        <v>59</v>
      </c>
      <c r="GA495" t="s">
        <v>3</v>
      </c>
      <c r="GD495">
        <v>1</v>
      </c>
      <c r="GF495">
        <v>-126344525</v>
      </c>
      <c r="GG495">
        <v>2</v>
      </c>
      <c r="GH495">
        <v>1</v>
      </c>
      <c r="GI495">
        <v>-2</v>
      </c>
      <c r="GJ495">
        <v>0</v>
      </c>
      <c r="GK495">
        <v>0</v>
      </c>
      <c r="GL495">
        <f t="shared" si="489"/>
        <v>0</v>
      </c>
      <c r="GM495">
        <f t="shared" si="490"/>
        <v>2055.67</v>
      </c>
      <c r="GN495">
        <f t="shared" si="491"/>
        <v>2055.67</v>
      </c>
      <c r="GO495">
        <f t="shared" si="492"/>
        <v>0</v>
      </c>
      <c r="GP495">
        <f t="shared" si="493"/>
        <v>0</v>
      </c>
      <c r="GR495">
        <v>0</v>
      </c>
      <c r="GS495">
        <v>0</v>
      </c>
      <c r="GT495">
        <v>0</v>
      </c>
      <c r="GU495" t="s">
        <v>3</v>
      </c>
      <c r="GV495">
        <f t="shared" si="494"/>
        <v>0</v>
      </c>
      <c r="GW495">
        <v>1</v>
      </c>
      <c r="GX495">
        <f t="shared" si="495"/>
        <v>0</v>
      </c>
      <c r="HA495">
        <v>0</v>
      </c>
      <c r="HB495">
        <v>0</v>
      </c>
      <c r="HC495">
        <f t="shared" si="496"/>
        <v>0</v>
      </c>
      <c r="HE495" t="s">
        <v>3</v>
      </c>
      <c r="HF495" t="s">
        <v>3</v>
      </c>
      <c r="HM495" t="s">
        <v>3</v>
      </c>
      <c r="HN495" t="s">
        <v>734</v>
      </c>
      <c r="HO495" t="s">
        <v>735</v>
      </c>
      <c r="HP495" t="s">
        <v>732</v>
      </c>
      <c r="HQ495" t="s">
        <v>732</v>
      </c>
      <c r="HS495">
        <v>0</v>
      </c>
      <c r="IK495">
        <v>0</v>
      </c>
    </row>
    <row r="496" spans="1:245" x14ac:dyDescent="0.2">
      <c r="A496">
        <v>17</v>
      </c>
      <c r="B496">
        <v>1</v>
      </c>
      <c r="C496">
        <f>ROW(SmtRes!A1028)</f>
        <v>1028</v>
      </c>
      <c r="D496">
        <f>ROW(EtalonRes!A1028)</f>
        <v>1028</v>
      </c>
      <c r="E496" t="s">
        <v>740</v>
      </c>
      <c r="F496" t="s">
        <v>741</v>
      </c>
      <c r="G496" t="s">
        <v>742</v>
      </c>
      <c r="H496" t="s">
        <v>155</v>
      </c>
      <c r="I496">
        <f t="shared" si="497"/>
        <v>0.01</v>
      </c>
      <c r="J496">
        <v>0</v>
      </c>
      <c r="K496">
        <f t="shared" si="498"/>
        <v>0.01</v>
      </c>
      <c r="O496">
        <f t="shared" si="475"/>
        <v>33.770000000000003</v>
      </c>
      <c r="P496">
        <f>SUMIF(SmtRes!AQ1027:'SmtRes'!AQ1028,"=1",SmtRes!DF1027:'SmtRes'!DF1028)</f>
        <v>0</v>
      </c>
      <c r="Q496">
        <f>SUMIF(SmtRes!AQ1027:'SmtRes'!AQ1028,"=1",SmtRes!DG1027:'SmtRes'!DG1028)</f>
        <v>0.22</v>
      </c>
      <c r="R496">
        <f>SUMIF(SmtRes!AQ1027:'SmtRes'!AQ1028,"=1",SmtRes!DH1027:'SmtRes'!DH1028)</f>
        <v>0</v>
      </c>
      <c r="S496">
        <f>SUMIF(SmtRes!AQ1027:'SmtRes'!AQ1028,"=1",SmtRes!DI1027:'SmtRes'!DI1028)</f>
        <v>33.549999999999997</v>
      </c>
      <c r="T496">
        <f t="shared" si="476"/>
        <v>0</v>
      </c>
      <c r="U496">
        <f>SUMIF(SmtRes!AQ1027:'SmtRes'!AQ1028,"=1",SmtRes!CV1027:'SmtRes'!CV1028)</f>
        <v>5.7119999999999997E-2</v>
      </c>
      <c r="V496">
        <f>SUMIF(SmtRes!AQ1027:'SmtRes'!AQ1028,"=1",SmtRes!CW1027:'SmtRes'!CW1028)</f>
        <v>0</v>
      </c>
      <c r="W496">
        <f t="shared" si="477"/>
        <v>0</v>
      </c>
      <c r="X496">
        <f t="shared" si="478"/>
        <v>31.2</v>
      </c>
      <c r="Y496">
        <f t="shared" si="479"/>
        <v>18.45</v>
      </c>
      <c r="AA496">
        <v>425763196</v>
      </c>
      <c r="AB496">
        <f t="shared" si="480"/>
        <v>3369.5639040000001</v>
      </c>
      <c r="AC496">
        <f t="shared" si="481"/>
        <v>0</v>
      </c>
      <c r="AD496">
        <f>ROUND((((SUM(SmtRes!BR1027:'SmtRes'!BR1028))-(0))+AE496),6)</f>
        <v>14.677823999999999</v>
      </c>
      <c r="AE496">
        <f>ROUND((0),6)</f>
        <v>0</v>
      </c>
      <c r="AF496">
        <f>ROUND((SUM(SmtRes!BT1027:'SmtRes'!BT1028)),6)</f>
        <v>3354.8860800000002</v>
      </c>
      <c r="AG496">
        <f t="shared" si="482"/>
        <v>0</v>
      </c>
      <c r="AH496">
        <f>(SUM(SmtRes!BU1027:'SmtRes'!BU1028))</f>
        <v>5.7119999999999997</v>
      </c>
      <c r="AI496">
        <f>(0)</f>
        <v>0</v>
      </c>
      <c r="AJ496">
        <f t="shared" si="483"/>
        <v>0</v>
      </c>
      <c r="AK496">
        <v>4011.3856000000001</v>
      </c>
      <c r="AL496">
        <v>0</v>
      </c>
      <c r="AM496">
        <v>17.473600000000001</v>
      </c>
      <c r="AN496">
        <v>0</v>
      </c>
      <c r="AO496">
        <v>3993.9120000000003</v>
      </c>
      <c r="AP496">
        <v>0</v>
      </c>
      <c r="AQ496">
        <v>6.8</v>
      </c>
      <c r="AR496">
        <v>0</v>
      </c>
      <c r="AS496">
        <v>0</v>
      </c>
      <c r="AT496">
        <v>93</v>
      </c>
      <c r="AU496">
        <v>55</v>
      </c>
      <c r="AV496">
        <v>1</v>
      </c>
      <c r="AW496">
        <v>1</v>
      </c>
      <c r="AZ496">
        <v>1</v>
      </c>
      <c r="BA496">
        <v>1</v>
      </c>
      <c r="BB496">
        <v>1</v>
      </c>
      <c r="BC496">
        <v>1</v>
      </c>
      <c r="BD496" t="s">
        <v>3</v>
      </c>
      <c r="BE496" t="s">
        <v>3</v>
      </c>
      <c r="BF496" t="s">
        <v>3</v>
      </c>
      <c r="BG496" t="s">
        <v>3</v>
      </c>
      <c r="BH496">
        <v>0</v>
      </c>
      <c r="BI496">
        <v>1</v>
      </c>
      <c r="BJ496" t="s">
        <v>743</v>
      </c>
      <c r="BM496">
        <v>52001</v>
      </c>
      <c r="BN496">
        <v>0</v>
      </c>
      <c r="BO496" t="s">
        <v>3</v>
      </c>
      <c r="BP496">
        <v>0</v>
      </c>
      <c r="BQ496">
        <v>6</v>
      </c>
      <c r="BR496">
        <v>0</v>
      </c>
      <c r="BS496">
        <v>1</v>
      </c>
      <c r="BT496">
        <v>1</v>
      </c>
      <c r="BU496">
        <v>1</v>
      </c>
      <c r="BV496">
        <v>1</v>
      </c>
      <c r="BW496">
        <v>1</v>
      </c>
      <c r="BX496">
        <v>1</v>
      </c>
      <c r="BY496" t="s">
        <v>3</v>
      </c>
      <c r="BZ496">
        <v>93</v>
      </c>
      <c r="CA496">
        <v>55</v>
      </c>
      <c r="CB496" t="s">
        <v>3</v>
      </c>
      <c r="CE496">
        <v>0</v>
      </c>
      <c r="CF496">
        <v>0</v>
      </c>
      <c r="CG496">
        <v>0</v>
      </c>
      <c r="CM496">
        <v>0</v>
      </c>
      <c r="CN496" t="s">
        <v>3</v>
      </c>
      <c r="CO496">
        <v>0</v>
      </c>
      <c r="CP496">
        <f t="shared" si="484"/>
        <v>33.769999999999996</v>
      </c>
      <c r="CQ496">
        <f>SUMIF(SmtRes!AQ1027:'SmtRes'!AQ1028,"=1",SmtRes!AA1027:'SmtRes'!AA1028)</f>
        <v>0</v>
      </c>
      <c r="CR496">
        <f>SUMIF(SmtRes!AQ1027:'SmtRes'!AQ1028,"=1",SmtRes!AB1027:'SmtRes'!AB1028)</f>
        <v>19.170000000000002</v>
      </c>
      <c r="CS496">
        <f>SUMIF(SmtRes!AQ1027:'SmtRes'!AQ1028,"=1",SmtRes!AC1027:'SmtRes'!AC1028)</f>
        <v>0</v>
      </c>
      <c r="CT496">
        <f>SUMIF(SmtRes!AQ1027:'SmtRes'!AQ1028,"=1",SmtRes!AD1027:'SmtRes'!AD1028)</f>
        <v>587.34</v>
      </c>
      <c r="CU496">
        <f t="shared" si="485"/>
        <v>0</v>
      </c>
      <c r="CV496">
        <f>SUMIF(SmtRes!AQ1027:'SmtRes'!AQ1028,"=1",SmtRes!BU1027:'SmtRes'!BU1028)</f>
        <v>5.7119999999999997</v>
      </c>
      <c r="CW496">
        <f>SUMIF(SmtRes!AQ1027:'SmtRes'!AQ1028,"=1",SmtRes!BV1027:'SmtRes'!BV1028)</f>
        <v>0</v>
      </c>
      <c r="CX496">
        <f t="shared" si="486"/>
        <v>0</v>
      </c>
      <c r="CY496">
        <f t="shared" si="487"/>
        <v>31.201499999999996</v>
      </c>
      <c r="CZ496">
        <f t="shared" si="488"/>
        <v>18.452499999999997</v>
      </c>
      <c r="DC496" t="s">
        <v>3</v>
      </c>
      <c r="DD496" t="s">
        <v>21</v>
      </c>
      <c r="DE496" t="s">
        <v>366</v>
      </c>
      <c r="DF496" t="s">
        <v>366</v>
      </c>
      <c r="DG496" t="s">
        <v>366</v>
      </c>
      <c r="DH496" t="s">
        <v>3</v>
      </c>
      <c r="DI496" t="s">
        <v>366</v>
      </c>
      <c r="DJ496" t="s">
        <v>366</v>
      </c>
      <c r="DK496" t="s">
        <v>3</v>
      </c>
      <c r="DL496" t="s">
        <v>3</v>
      </c>
      <c r="DM496" t="s">
        <v>3</v>
      </c>
      <c r="DN496">
        <v>0</v>
      </c>
      <c r="DO496">
        <v>0</v>
      </c>
      <c r="DP496">
        <v>1</v>
      </c>
      <c r="DQ496">
        <v>1</v>
      </c>
      <c r="DU496">
        <v>1007</v>
      </c>
      <c r="DV496" t="s">
        <v>155</v>
      </c>
      <c r="DW496" t="s">
        <v>155</v>
      </c>
      <c r="DX496">
        <v>100</v>
      </c>
      <c r="DZ496" t="s">
        <v>3</v>
      </c>
      <c r="EA496" t="s">
        <v>3</v>
      </c>
      <c r="EB496" t="s">
        <v>3</v>
      </c>
      <c r="EC496" t="s">
        <v>3</v>
      </c>
      <c r="EE496">
        <v>416980101</v>
      </c>
      <c r="EF496">
        <v>6</v>
      </c>
      <c r="EG496" t="s">
        <v>159</v>
      </c>
      <c r="EH496">
        <v>86</v>
      </c>
      <c r="EI496" t="s">
        <v>744</v>
      </c>
      <c r="EJ496">
        <v>1</v>
      </c>
      <c r="EK496">
        <v>52001</v>
      </c>
      <c r="EL496" t="s">
        <v>744</v>
      </c>
      <c r="EM496" t="s">
        <v>745</v>
      </c>
      <c r="EO496" t="s">
        <v>3</v>
      </c>
      <c r="EQ496">
        <v>131072</v>
      </c>
      <c r="ER496">
        <v>0</v>
      </c>
      <c r="ES496">
        <v>0</v>
      </c>
      <c r="ET496">
        <v>0</v>
      </c>
      <c r="EU496">
        <v>0</v>
      </c>
      <c r="EV496">
        <v>0</v>
      </c>
      <c r="EW496">
        <v>6.8</v>
      </c>
      <c r="EX496">
        <v>0</v>
      </c>
      <c r="EY496">
        <v>0</v>
      </c>
      <c r="FQ496">
        <v>0</v>
      </c>
      <c r="FR496">
        <v>0</v>
      </c>
      <c r="FS496">
        <v>0</v>
      </c>
      <c r="FX496">
        <v>93</v>
      </c>
      <c r="FY496">
        <v>55</v>
      </c>
      <c r="GA496" t="s">
        <v>3</v>
      </c>
      <c r="GD496">
        <v>1</v>
      </c>
      <c r="GF496">
        <v>62787963</v>
      </c>
      <c r="GG496">
        <v>2</v>
      </c>
      <c r="GH496">
        <v>1</v>
      </c>
      <c r="GI496">
        <v>-2</v>
      </c>
      <c r="GJ496">
        <v>0</v>
      </c>
      <c r="GK496">
        <v>0</v>
      </c>
      <c r="GL496">
        <f t="shared" si="489"/>
        <v>0</v>
      </c>
      <c r="GM496">
        <f t="shared" si="490"/>
        <v>83.42</v>
      </c>
      <c r="GN496">
        <f t="shared" si="491"/>
        <v>83.42</v>
      </c>
      <c r="GO496">
        <f t="shared" si="492"/>
        <v>0</v>
      </c>
      <c r="GP496">
        <f t="shared" si="493"/>
        <v>0</v>
      </c>
      <c r="GR496">
        <v>0</v>
      </c>
      <c r="GS496">
        <v>0</v>
      </c>
      <c r="GT496">
        <v>0</v>
      </c>
      <c r="GU496" t="s">
        <v>3</v>
      </c>
      <c r="GV496">
        <f t="shared" si="494"/>
        <v>0</v>
      </c>
      <c r="GW496">
        <v>1</v>
      </c>
      <c r="GX496">
        <f t="shared" si="495"/>
        <v>0</v>
      </c>
      <c r="HA496">
        <v>0</v>
      </c>
      <c r="HB496">
        <v>0</v>
      </c>
      <c r="HC496">
        <f t="shared" si="496"/>
        <v>0</v>
      </c>
      <c r="HE496" t="s">
        <v>3</v>
      </c>
      <c r="HF496" t="s">
        <v>3</v>
      </c>
      <c r="HM496" t="s">
        <v>3</v>
      </c>
      <c r="HN496" t="s">
        <v>746</v>
      </c>
      <c r="HO496" t="s">
        <v>747</v>
      </c>
      <c r="HP496" t="s">
        <v>744</v>
      </c>
      <c r="HQ496" t="s">
        <v>744</v>
      </c>
      <c r="HS496">
        <v>0</v>
      </c>
      <c r="IK496">
        <v>0</v>
      </c>
    </row>
    <row r="497" spans="1:245" x14ac:dyDescent="0.2">
      <c r="A497">
        <v>17</v>
      </c>
      <c r="B497">
        <v>1</v>
      </c>
      <c r="C497">
        <f>ROW(SmtRes!A1030)</f>
        <v>1030</v>
      </c>
      <c r="D497">
        <f>ROW(EtalonRes!A1030)</f>
        <v>1030</v>
      </c>
      <c r="E497" t="s">
        <v>748</v>
      </c>
      <c r="F497" t="s">
        <v>749</v>
      </c>
      <c r="G497" t="s">
        <v>750</v>
      </c>
      <c r="H497" t="s">
        <v>155</v>
      </c>
      <c r="I497">
        <f t="shared" si="497"/>
        <v>0.01</v>
      </c>
      <c r="J497">
        <v>0</v>
      </c>
      <c r="K497">
        <f t="shared" si="498"/>
        <v>0.01</v>
      </c>
      <c r="O497">
        <f t="shared" si="475"/>
        <v>303.97000000000003</v>
      </c>
      <c r="P497">
        <f>SUMIF(SmtRes!AQ1029:'SmtRes'!AQ1030,"=1",SmtRes!DF1029:'SmtRes'!DF1030)</f>
        <v>0</v>
      </c>
      <c r="Q497">
        <f>SUMIF(SmtRes!AQ1029:'SmtRes'!AQ1030,"=1",SmtRes!DG1029:'SmtRes'!DG1030)</f>
        <v>29.83</v>
      </c>
      <c r="R497">
        <f>SUMIF(SmtRes!AQ1029:'SmtRes'!AQ1030,"=1",SmtRes!DH1029:'SmtRes'!DH1030)</f>
        <v>0</v>
      </c>
      <c r="S497">
        <f>SUMIF(SmtRes!AQ1029:'SmtRes'!AQ1030,"=1",SmtRes!DI1029:'SmtRes'!DI1030)</f>
        <v>274.14</v>
      </c>
      <c r="T497">
        <f t="shared" si="476"/>
        <v>0</v>
      </c>
      <c r="U497">
        <f>SUMIF(SmtRes!AQ1029:'SmtRes'!AQ1030,"=1",SmtRes!CV1029:'SmtRes'!CV1030)</f>
        <v>0.466752</v>
      </c>
      <c r="V497">
        <f>SUMIF(SmtRes!AQ1029:'SmtRes'!AQ1030,"=1",SmtRes!CW1029:'SmtRes'!CW1030)</f>
        <v>0</v>
      </c>
      <c r="W497">
        <f t="shared" si="477"/>
        <v>0</v>
      </c>
      <c r="X497">
        <f t="shared" si="478"/>
        <v>243.98</v>
      </c>
      <c r="Y497">
        <f t="shared" si="479"/>
        <v>112.4</v>
      </c>
      <c r="AA497">
        <v>425763196</v>
      </c>
      <c r="AB497">
        <f t="shared" si="480"/>
        <v>29443.027328</v>
      </c>
      <c r="AC497">
        <f t="shared" si="481"/>
        <v>0</v>
      </c>
      <c r="AD497">
        <f>ROUND((((SUM(SmtRes!BR1029:'SmtRes'!BR1030))-(0))+AE497),6)</f>
        <v>2028.8153600000001</v>
      </c>
      <c r="AE497">
        <f>ROUND((0),6)</f>
        <v>0</v>
      </c>
      <c r="AF497">
        <f>ROUND((SUM(SmtRes!BT1029:'SmtRes'!BT1030)),6)</f>
        <v>27414.211968</v>
      </c>
      <c r="AG497">
        <f t="shared" si="482"/>
        <v>0</v>
      </c>
      <c r="AH497">
        <f>(SUM(SmtRes!BU1029:'SmtRes'!BU1030))</f>
        <v>46.675200000000004</v>
      </c>
      <c r="AI497">
        <f>(0)</f>
        <v>0</v>
      </c>
      <c r="AJ497">
        <f t="shared" si="483"/>
        <v>0</v>
      </c>
      <c r="AK497">
        <v>54123.212000000007</v>
      </c>
      <c r="AL497">
        <v>0</v>
      </c>
      <c r="AM497">
        <v>3729.4399999999996</v>
      </c>
      <c r="AN497">
        <v>0</v>
      </c>
      <c r="AO497">
        <v>50393.772000000004</v>
      </c>
      <c r="AP497">
        <v>0</v>
      </c>
      <c r="AQ497">
        <v>85.8</v>
      </c>
      <c r="AR497">
        <v>0</v>
      </c>
      <c r="AS497">
        <v>0</v>
      </c>
      <c r="AT497">
        <v>89</v>
      </c>
      <c r="AU497">
        <v>41</v>
      </c>
      <c r="AV497">
        <v>1</v>
      </c>
      <c r="AW497">
        <v>1</v>
      </c>
      <c r="AZ497">
        <v>1</v>
      </c>
      <c r="BA497">
        <v>1</v>
      </c>
      <c r="BB497">
        <v>1</v>
      </c>
      <c r="BC497">
        <v>1</v>
      </c>
      <c r="BD497" t="s">
        <v>3</v>
      </c>
      <c r="BE497" t="s">
        <v>3</v>
      </c>
      <c r="BF497" t="s">
        <v>3</v>
      </c>
      <c r="BG497" t="s">
        <v>3</v>
      </c>
      <c r="BH497">
        <v>0</v>
      </c>
      <c r="BI497">
        <v>1</v>
      </c>
      <c r="BJ497" t="s">
        <v>751</v>
      </c>
      <c r="BM497">
        <v>1007</v>
      </c>
      <c r="BN497">
        <v>0</v>
      </c>
      <c r="BO497" t="s">
        <v>3</v>
      </c>
      <c r="BP497">
        <v>0</v>
      </c>
      <c r="BQ497">
        <v>2</v>
      </c>
      <c r="BR497">
        <v>0</v>
      </c>
      <c r="BS497">
        <v>1</v>
      </c>
      <c r="BT497">
        <v>1</v>
      </c>
      <c r="BU497">
        <v>1</v>
      </c>
      <c r="BV497">
        <v>1</v>
      </c>
      <c r="BW497">
        <v>1</v>
      </c>
      <c r="BX497">
        <v>1</v>
      </c>
      <c r="BY497" t="s">
        <v>3</v>
      </c>
      <c r="BZ497">
        <v>89</v>
      </c>
      <c r="CA497">
        <v>41</v>
      </c>
      <c r="CB497" t="s">
        <v>3</v>
      </c>
      <c r="CE497">
        <v>0</v>
      </c>
      <c r="CF497">
        <v>0</v>
      </c>
      <c r="CG497">
        <v>0</v>
      </c>
      <c r="CM497">
        <v>0</v>
      </c>
      <c r="CN497" t="s">
        <v>3</v>
      </c>
      <c r="CO497">
        <v>0</v>
      </c>
      <c r="CP497">
        <f t="shared" si="484"/>
        <v>303.96999999999997</v>
      </c>
      <c r="CQ497">
        <f>SUMIF(SmtRes!AQ1029:'SmtRes'!AQ1030,"=1",SmtRes!AA1029:'SmtRes'!AA1030)</f>
        <v>0</v>
      </c>
      <c r="CR497">
        <f>SUMIF(SmtRes!AQ1029:'SmtRes'!AQ1030,"=1",SmtRes!AB1029:'SmtRes'!AB1030)</f>
        <v>19.170000000000002</v>
      </c>
      <c r="CS497">
        <f>SUMIF(SmtRes!AQ1029:'SmtRes'!AQ1030,"=1",SmtRes!AC1029:'SmtRes'!AC1030)</f>
        <v>0</v>
      </c>
      <c r="CT497">
        <f>SUMIF(SmtRes!AQ1029:'SmtRes'!AQ1030,"=1",SmtRes!AD1029:'SmtRes'!AD1030)</f>
        <v>587.34</v>
      </c>
      <c r="CU497">
        <f t="shared" si="485"/>
        <v>0</v>
      </c>
      <c r="CV497">
        <f>SUMIF(SmtRes!AQ1029:'SmtRes'!AQ1030,"=1",SmtRes!BU1029:'SmtRes'!BU1030)</f>
        <v>46.675200000000004</v>
      </c>
      <c r="CW497">
        <f>SUMIF(SmtRes!AQ1029:'SmtRes'!AQ1030,"=1",SmtRes!BV1029:'SmtRes'!BV1030)</f>
        <v>0</v>
      </c>
      <c r="CX497">
        <f t="shared" si="486"/>
        <v>0</v>
      </c>
      <c r="CY497">
        <f t="shared" si="487"/>
        <v>243.9846</v>
      </c>
      <c r="CZ497">
        <f t="shared" si="488"/>
        <v>112.3974</v>
      </c>
      <c r="DC497" t="s">
        <v>3</v>
      </c>
      <c r="DD497" t="s">
        <v>157</v>
      </c>
      <c r="DE497" t="s">
        <v>752</v>
      </c>
      <c r="DF497" t="s">
        <v>752</v>
      </c>
      <c r="DG497" t="s">
        <v>752</v>
      </c>
      <c r="DH497" t="s">
        <v>3</v>
      </c>
      <c r="DI497" t="s">
        <v>752</v>
      </c>
      <c r="DJ497" t="s">
        <v>752</v>
      </c>
      <c r="DK497" t="s">
        <v>3</v>
      </c>
      <c r="DL497" t="s">
        <v>3</v>
      </c>
      <c r="DM497" t="s">
        <v>3</v>
      </c>
      <c r="DN497">
        <v>0</v>
      </c>
      <c r="DO497">
        <v>0</v>
      </c>
      <c r="DP497">
        <v>1</v>
      </c>
      <c r="DQ497">
        <v>1</v>
      </c>
      <c r="DU497">
        <v>1007</v>
      </c>
      <c r="DV497" t="s">
        <v>155</v>
      </c>
      <c r="DW497" t="s">
        <v>155</v>
      </c>
      <c r="DX497">
        <v>100</v>
      </c>
      <c r="DZ497" t="s">
        <v>3</v>
      </c>
      <c r="EA497" t="s">
        <v>3</v>
      </c>
      <c r="EB497" t="s">
        <v>3</v>
      </c>
      <c r="EC497" t="s">
        <v>3</v>
      </c>
      <c r="EE497">
        <v>416980007</v>
      </c>
      <c r="EF497">
        <v>2</v>
      </c>
      <c r="EG497" t="s">
        <v>186</v>
      </c>
      <c r="EH497">
        <v>1</v>
      </c>
      <c r="EI497" t="s">
        <v>753</v>
      </c>
      <c r="EJ497">
        <v>1</v>
      </c>
      <c r="EK497">
        <v>1007</v>
      </c>
      <c r="EL497" t="s">
        <v>754</v>
      </c>
      <c r="EM497" t="s">
        <v>755</v>
      </c>
      <c r="EO497" t="s">
        <v>3</v>
      </c>
      <c r="EQ497">
        <v>131072</v>
      </c>
      <c r="ER497">
        <v>0</v>
      </c>
      <c r="ES497">
        <v>0</v>
      </c>
      <c r="ET497">
        <v>0</v>
      </c>
      <c r="EU497">
        <v>0</v>
      </c>
      <c r="EV497">
        <v>0</v>
      </c>
      <c r="EW497">
        <v>85.8</v>
      </c>
      <c r="EX497">
        <v>0</v>
      </c>
      <c r="EY497">
        <v>0</v>
      </c>
      <c r="FQ497">
        <v>0</v>
      </c>
      <c r="FR497">
        <v>0</v>
      </c>
      <c r="FS497">
        <v>0</v>
      </c>
      <c r="FX497">
        <v>89</v>
      </c>
      <c r="FY497">
        <v>41</v>
      </c>
      <c r="GA497" t="s">
        <v>3</v>
      </c>
      <c r="GD497">
        <v>1</v>
      </c>
      <c r="GF497">
        <v>2014693280</v>
      </c>
      <c r="GG497">
        <v>2</v>
      </c>
      <c r="GH497">
        <v>1</v>
      </c>
      <c r="GI497">
        <v>-2</v>
      </c>
      <c r="GJ497">
        <v>0</v>
      </c>
      <c r="GK497">
        <v>0</v>
      </c>
      <c r="GL497">
        <f t="shared" si="489"/>
        <v>0</v>
      </c>
      <c r="GM497">
        <f t="shared" si="490"/>
        <v>660.35</v>
      </c>
      <c r="GN497">
        <f t="shared" si="491"/>
        <v>660.35</v>
      </c>
      <c r="GO497">
        <f t="shared" si="492"/>
        <v>0</v>
      </c>
      <c r="GP497">
        <f t="shared" si="493"/>
        <v>0</v>
      </c>
      <c r="GR497">
        <v>0</v>
      </c>
      <c r="GS497">
        <v>0</v>
      </c>
      <c r="GT497">
        <v>0</v>
      </c>
      <c r="GU497" t="s">
        <v>3</v>
      </c>
      <c r="GV497">
        <f t="shared" si="494"/>
        <v>0</v>
      </c>
      <c r="GW497">
        <v>1</v>
      </c>
      <c r="GX497">
        <f t="shared" si="495"/>
        <v>0</v>
      </c>
      <c r="HA497">
        <v>0</v>
      </c>
      <c r="HB497">
        <v>0</v>
      </c>
      <c r="HC497">
        <f t="shared" si="496"/>
        <v>0</v>
      </c>
      <c r="HE497" t="s">
        <v>3</v>
      </c>
      <c r="HF497" t="s">
        <v>3</v>
      </c>
      <c r="HM497" t="s">
        <v>3</v>
      </c>
      <c r="HN497" t="s">
        <v>756</v>
      </c>
      <c r="HO497" t="s">
        <v>757</v>
      </c>
      <c r="HP497" t="s">
        <v>758</v>
      </c>
      <c r="HQ497" t="s">
        <v>758</v>
      </c>
      <c r="HS497">
        <v>0</v>
      </c>
      <c r="IK497">
        <v>0</v>
      </c>
    </row>
    <row r="499" spans="1:245" x14ac:dyDescent="0.2">
      <c r="A499" s="2">
        <v>51</v>
      </c>
      <c r="B499" s="2">
        <f>B480</f>
        <v>1</v>
      </c>
      <c r="C499" s="2">
        <f>A480</f>
        <v>4</v>
      </c>
      <c r="D499" s="2">
        <f>ROW(A480)</f>
        <v>480</v>
      </c>
      <c r="E499" s="2"/>
      <c r="F499" s="2" t="str">
        <f>IF(F480&lt;&gt;"",F480,"")</f>
        <v>Новый раздел</v>
      </c>
      <c r="G499" s="2" t="str">
        <f>IF(G480&lt;&gt;"",G480,"")</f>
        <v>9. Отдельные работы на кабельных линиях</v>
      </c>
      <c r="H499" s="2">
        <v>0</v>
      </c>
      <c r="I499" s="2"/>
      <c r="J499" s="2"/>
      <c r="K499" s="2"/>
      <c r="L499" s="2"/>
      <c r="M499" s="2"/>
      <c r="N499" s="2"/>
      <c r="O499" s="2">
        <f t="shared" ref="O499:T499" si="499">ROUND(AB499,2)</f>
        <v>176814.97</v>
      </c>
      <c r="P499" s="2">
        <f t="shared" si="499"/>
        <v>0</v>
      </c>
      <c r="Q499" s="2">
        <f t="shared" si="499"/>
        <v>1657.78</v>
      </c>
      <c r="R499" s="2">
        <f t="shared" si="499"/>
        <v>883.04</v>
      </c>
      <c r="S499" s="2">
        <f t="shared" si="499"/>
        <v>174274.15</v>
      </c>
      <c r="T499" s="2">
        <f t="shared" si="499"/>
        <v>0</v>
      </c>
      <c r="U499" s="2">
        <f>AH499</f>
        <v>254.020668</v>
      </c>
      <c r="V499" s="2">
        <f>AI499</f>
        <v>1.0664640000000001</v>
      </c>
      <c r="W499" s="2">
        <f>ROUND(AJ499,2)</f>
        <v>0</v>
      </c>
      <c r="X499" s="2">
        <f>ROUND(AK499,2)</f>
        <v>198091.75</v>
      </c>
      <c r="Y499" s="2">
        <f>ROUND(AL499,2)</f>
        <v>121763.23</v>
      </c>
      <c r="Z499" s="2"/>
      <c r="AA499" s="2"/>
      <c r="AB499" s="2">
        <f>ROUND(SUMIF(AA484:AA497,"=425763196",O484:O497),2)</f>
        <v>176814.97</v>
      </c>
      <c r="AC499" s="2">
        <f>ROUND(SUMIF(AA484:AA497,"=425763196",P484:P497),2)</f>
        <v>0</v>
      </c>
      <c r="AD499" s="2">
        <f>ROUND(SUMIF(AA484:AA497,"=425763196",Q484:Q497),2)</f>
        <v>1657.78</v>
      </c>
      <c r="AE499" s="2">
        <f>ROUND(SUMIF(AA484:AA497,"=425763196",R484:R497),2)</f>
        <v>883.04</v>
      </c>
      <c r="AF499" s="2">
        <f>ROUND(SUMIF(AA484:AA497,"=425763196",S484:S497),2)</f>
        <v>174274.15</v>
      </c>
      <c r="AG499" s="2">
        <f>ROUND(SUMIF(AA484:AA497,"=425763196",T484:T497),2)</f>
        <v>0</v>
      </c>
      <c r="AH499" s="2">
        <f>SUMIF(AA484:AA497,"=425763196",U484:U497)</f>
        <v>254.020668</v>
      </c>
      <c r="AI499" s="2">
        <f>SUMIF(AA484:AA497,"=425763196",V484:V497)</f>
        <v>1.0664640000000001</v>
      </c>
      <c r="AJ499" s="2">
        <f>ROUND(SUMIF(AA484:AA497,"=425763196",W484:W497),2)</f>
        <v>0</v>
      </c>
      <c r="AK499" s="2">
        <f>ROUND(SUMIF(AA484:AA497,"=425763196",X484:X497),2)</f>
        <v>198091.75</v>
      </c>
      <c r="AL499" s="2">
        <f>ROUND(SUMIF(AA484:AA497,"=425763196",Y484:Y497),2)</f>
        <v>121763.23</v>
      </c>
      <c r="AM499" s="2"/>
      <c r="AN499" s="2"/>
      <c r="AO499" s="2">
        <f t="shared" ref="AO499:BD499" si="500">ROUND(BX499,2)</f>
        <v>0</v>
      </c>
      <c r="AP499" s="2">
        <f t="shared" si="500"/>
        <v>0</v>
      </c>
      <c r="AQ499" s="2">
        <f t="shared" si="500"/>
        <v>0</v>
      </c>
      <c r="AR499" s="2">
        <f t="shared" si="500"/>
        <v>496669.95</v>
      </c>
      <c r="AS499" s="2">
        <f t="shared" si="500"/>
        <v>414288.96</v>
      </c>
      <c r="AT499" s="2">
        <f t="shared" si="500"/>
        <v>82380.990000000005</v>
      </c>
      <c r="AU499" s="2">
        <f t="shared" si="500"/>
        <v>0</v>
      </c>
      <c r="AV499" s="2">
        <f t="shared" si="500"/>
        <v>0</v>
      </c>
      <c r="AW499" s="2">
        <f t="shared" si="500"/>
        <v>0</v>
      </c>
      <c r="AX499" s="2">
        <f t="shared" si="500"/>
        <v>0</v>
      </c>
      <c r="AY499" s="2">
        <f t="shared" si="500"/>
        <v>0</v>
      </c>
      <c r="AZ499" s="2">
        <f t="shared" si="500"/>
        <v>0</v>
      </c>
      <c r="BA499" s="2">
        <f t="shared" si="500"/>
        <v>0</v>
      </c>
      <c r="BB499" s="2">
        <f t="shared" si="500"/>
        <v>0</v>
      </c>
      <c r="BC499" s="2">
        <f t="shared" si="500"/>
        <v>0</v>
      </c>
      <c r="BD499" s="2">
        <f t="shared" si="500"/>
        <v>0</v>
      </c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>
        <f>ROUND(SUMIF(AA484:AA497,"=425763196",FQ484:FQ497),2)</f>
        <v>0</v>
      </c>
      <c r="BY499" s="2">
        <f>ROUND(SUMIF(AA484:AA497,"=425763196",FR484:FR497),2)</f>
        <v>0</v>
      </c>
      <c r="BZ499" s="2">
        <f>ROUND(SUMIF(AA484:AA497,"=425763196",GL484:GL497),2)</f>
        <v>0</v>
      </c>
      <c r="CA499" s="2">
        <f>ROUND(SUMIF(AA484:AA497,"=425763196",GM484:GM497),2)</f>
        <v>496669.95</v>
      </c>
      <c r="CB499" s="2">
        <f>ROUND(SUMIF(AA484:AA497,"=425763196",GN484:GN497),2)</f>
        <v>414288.96</v>
      </c>
      <c r="CC499" s="2">
        <f>ROUND(SUMIF(AA484:AA497,"=425763196",GO484:GO497),2)</f>
        <v>82380.990000000005</v>
      </c>
      <c r="CD499" s="2">
        <f>ROUND(SUMIF(AA484:AA497,"=425763196",GP484:GP497),2)</f>
        <v>0</v>
      </c>
      <c r="CE499" s="2">
        <f>AC499-BX499</f>
        <v>0</v>
      </c>
      <c r="CF499" s="2">
        <f>AC499-BY499</f>
        <v>0</v>
      </c>
      <c r="CG499" s="2">
        <f>BX499-BZ499</f>
        <v>0</v>
      </c>
      <c r="CH499" s="2">
        <f>AC499-BX499-BY499+BZ499</f>
        <v>0</v>
      </c>
      <c r="CI499" s="2">
        <f>BY499-BZ499</f>
        <v>0</v>
      </c>
      <c r="CJ499" s="2">
        <f>ROUND(SUMIF(AA484:AA497,"=425763196",GX484:GX497),2)</f>
        <v>0</v>
      </c>
      <c r="CK499" s="2">
        <f>ROUND(SUMIF(AA484:AA497,"=425763196",GY484:GY497),2)</f>
        <v>0</v>
      </c>
      <c r="CL499" s="2">
        <f>ROUND(SUMIF(AA484:AA497,"=425763196",GZ484:GZ497),2)</f>
        <v>0</v>
      </c>
      <c r="CM499" s="2">
        <f>ROUND(SUMIF(AA484:AA497,"=425763196",HD484:HD497),2)</f>
        <v>0</v>
      </c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3"/>
      <c r="DH499" s="3"/>
      <c r="DI499" s="3"/>
      <c r="DJ499" s="3"/>
      <c r="DK499" s="3"/>
      <c r="DL499" s="3"/>
      <c r="DM499" s="3"/>
      <c r="DN499" s="3"/>
      <c r="DO499" s="3"/>
      <c r="DP499" s="3"/>
      <c r="DQ499" s="3"/>
      <c r="DR499" s="3"/>
      <c r="DS499" s="3"/>
      <c r="DT499" s="3"/>
      <c r="DU499" s="3"/>
      <c r="DV499" s="3"/>
      <c r="DW499" s="3"/>
      <c r="DX499" s="3"/>
      <c r="DY499" s="3"/>
      <c r="DZ499" s="3"/>
      <c r="EA499" s="3"/>
      <c r="EB499" s="3"/>
      <c r="EC499" s="3"/>
      <c r="ED499" s="3"/>
      <c r="EE499" s="3"/>
      <c r="EF499" s="3"/>
      <c r="EG499" s="3"/>
      <c r="EH499" s="3"/>
      <c r="EI499" s="3"/>
      <c r="EJ499" s="3"/>
      <c r="EK499" s="3"/>
      <c r="EL499" s="3"/>
      <c r="EM499" s="3"/>
      <c r="EN499" s="3"/>
      <c r="EO499" s="3"/>
      <c r="EP499" s="3"/>
      <c r="EQ499" s="3"/>
      <c r="ER499" s="3"/>
      <c r="ES499" s="3"/>
      <c r="ET499" s="3"/>
      <c r="EU499" s="3"/>
      <c r="EV499" s="3"/>
      <c r="EW499" s="3"/>
      <c r="EX499" s="3"/>
      <c r="EY499" s="3"/>
      <c r="EZ499" s="3"/>
      <c r="FA499" s="3"/>
      <c r="FB499" s="3"/>
      <c r="FC499" s="3"/>
      <c r="FD499" s="3"/>
      <c r="FE499" s="3"/>
      <c r="FF499" s="3"/>
      <c r="FG499" s="3"/>
      <c r="FH499" s="3"/>
      <c r="FI499" s="3"/>
      <c r="FJ499" s="3"/>
      <c r="FK499" s="3"/>
      <c r="FL499" s="3"/>
      <c r="FM499" s="3"/>
      <c r="FN499" s="3"/>
      <c r="FO499" s="3"/>
      <c r="FP499" s="3"/>
      <c r="FQ499" s="3"/>
      <c r="FR499" s="3"/>
      <c r="FS499" s="3"/>
      <c r="FT499" s="3"/>
      <c r="FU499" s="3"/>
      <c r="FV499" s="3"/>
      <c r="FW499" s="3"/>
      <c r="FX499" s="3"/>
      <c r="FY499" s="3"/>
      <c r="FZ499" s="3"/>
      <c r="GA499" s="3"/>
      <c r="GB499" s="3"/>
      <c r="GC499" s="3"/>
      <c r="GD499" s="3"/>
      <c r="GE499" s="3"/>
      <c r="GF499" s="3"/>
      <c r="GG499" s="3"/>
      <c r="GH499" s="3"/>
      <c r="GI499" s="3"/>
      <c r="GJ499" s="3"/>
      <c r="GK499" s="3"/>
      <c r="GL499" s="3"/>
      <c r="GM499" s="3"/>
      <c r="GN499" s="3"/>
      <c r="GO499" s="3"/>
      <c r="GP499" s="3"/>
      <c r="GQ499" s="3"/>
      <c r="GR499" s="3"/>
      <c r="GS499" s="3"/>
      <c r="GT499" s="3"/>
      <c r="GU499" s="3"/>
      <c r="GV499" s="3"/>
      <c r="GW499" s="3"/>
      <c r="GX499" s="3">
        <v>0</v>
      </c>
    </row>
    <row r="501" spans="1:245" x14ac:dyDescent="0.2">
      <c r="A501" s="4">
        <v>50</v>
      </c>
      <c r="B501" s="4">
        <v>0</v>
      </c>
      <c r="C501" s="4">
        <v>0</v>
      </c>
      <c r="D501" s="4">
        <v>1</v>
      </c>
      <c r="E501" s="4">
        <v>201</v>
      </c>
      <c r="F501" s="4">
        <f>ROUND(Source!O499,O501)</f>
        <v>176814.97</v>
      </c>
      <c r="G501" s="4" t="s">
        <v>97</v>
      </c>
      <c r="H501" s="4" t="s">
        <v>98</v>
      </c>
      <c r="I501" s="4"/>
      <c r="J501" s="4"/>
      <c r="K501" s="4">
        <v>201</v>
      </c>
      <c r="L501" s="4">
        <v>1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176814.97</v>
      </c>
      <c r="X501" s="4">
        <v>1</v>
      </c>
      <c r="Y501" s="4">
        <v>176814.97</v>
      </c>
      <c r="Z501" s="4"/>
      <c r="AA501" s="4"/>
      <c r="AB501" s="4"/>
    </row>
    <row r="502" spans="1:245" x14ac:dyDescent="0.2">
      <c r="A502" s="4">
        <v>50</v>
      </c>
      <c r="B502" s="4">
        <v>0</v>
      </c>
      <c r="C502" s="4">
        <v>0</v>
      </c>
      <c r="D502" s="4">
        <v>1</v>
      </c>
      <c r="E502" s="4">
        <v>202</v>
      </c>
      <c r="F502" s="4">
        <f>ROUND(Source!P499,O502)</f>
        <v>0</v>
      </c>
      <c r="G502" s="4" t="s">
        <v>99</v>
      </c>
      <c r="H502" s="4" t="s">
        <v>100</v>
      </c>
      <c r="I502" s="4"/>
      <c r="J502" s="4"/>
      <c r="K502" s="4">
        <v>202</v>
      </c>
      <c r="L502" s="4">
        <v>2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45" x14ac:dyDescent="0.2">
      <c r="A503" s="4">
        <v>50</v>
      </c>
      <c r="B503" s="4">
        <v>0</v>
      </c>
      <c r="C503" s="4">
        <v>0</v>
      </c>
      <c r="D503" s="4">
        <v>1</v>
      </c>
      <c r="E503" s="4">
        <v>222</v>
      </c>
      <c r="F503" s="4">
        <f>ROUND(Source!AO499,O503)</f>
        <v>0</v>
      </c>
      <c r="G503" s="4" t="s">
        <v>101</v>
      </c>
      <c r="H503" s="4" t="s">
        <v>102</v>
      </c>
      <c r="I503" s="4"/>
      <c r="J503" s="4"/>
      <c r="K503" s="4">
        <v>222</v>
      </c>
      <c r="L503" s="4">
        <v>3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45" x14ac:dyDescent="0.2">
      <c r="A504" s="4">
        <v>50</v>
      </c>
      <c r="B504" s="4">
        <v>0</v>
      </c>
      <c r="C504" s="4">
        <v>0</v>
      </c>
      <c r="D504" s="4">
        <v>1</v>
      </c>
      <c r="E504" s="4">
        <v>225</v>
      </c>
      <c r="F504" s="4">
        <f>ROUND(Source!AV499,O504)</f>
        <v>0</v>
      </c>
      <c r="G504" s="4" t="s">
        <v>103</v>
      </c>
      <c r="H504" s="4" t="s">
        <v>104</v>
      </c>
      <c r="I504" s="4"/>
      <c r="J504" s="4"/>
      <c r="K504" s="4">
        <v>225</v>
      </c>
      <c r="L504" s="4">
        <v>4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45" x14ac:dyDescent="0.2">
      <c r="A505" s="4">
        <v>50</v>
      </c>
      <c r="B505" s="4">
        <v>0</v>
      </c>
      <c r="C505" s="4">
        <v>0</v>
      </c>
      <c r="D505" s="4">
        <v>1</v>
      </c>
      <c r="E505" s="4">
        <v>226</v>
      </c>
      <c r="F505" s="4">
        <f>ROUND(Source!AW499,O505)</f>
        <v>0</v>
      </c>
      <c r="G505" s="4" t="s">
        <v>105</v>
      </c>
      <c r="H505" s="4" t="s">
        <v>106</v>
      </c>
      <c r="I505" s="4"/>
      <c r="J505" s="4"/>
      <c r="K505" s="4">
        <v>226</v>
      </c>
      <c r="L505" s="4">
        <v>5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45" x14ac:dyDescent="0.2">
      <c r="A506" s="4">
        <v>50</v>
      </c>
      <c r="B506" s="4">
        <v>0</v>
      </c>
      <c r="C506" s="4">
        <v>0</v>
      </c>
      <c r="D506" s="4">
        <v>1</v>
      </c>
      <c r="E506" s="4">
        <v>227</v>
      </c>
      <c r="F506" s="4">
        <f>ROUND(Source!AX499,O506)</f>
        <v>0</v>
      </c>
      <c r="G506" s="4" t="s">
        <v>107</v>
      </c>
      <c r="H506" s="4" t="s">
        <v>108</v>
      </c>
      <c r="I506" s="4"/>
      <c r="J506" s="4"/>
      <c r="K506" s="4">
        <v>227</v>
      </c>
      <c r="L506" s="4">
        <v>6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45" x14ac:dyDescent="0.2">
      <c r="A507" s="4">
        <v>50</v>
      </c>
      <c r="B507" s="4">
        <v>0</v>
      </c>
      <c r="C507" s="4">
        <v>0</v>
      </c>
      <c r="D507" s="4">
        <v>1</v>
      </c>
      <c r="E507" s="4">
        <v>228</v>
      </c>
      <c r="F507" s="4">
        <f>ROUND(Source!AY499,O507)</f>
        <v>0</v>
      </c>
      <c r="G507" s="4" t="s">
        <v>109</v>
      </c>
      <c r="H507" s="4" t="s">
        <v>110</v>
      </c>
      <c r="I507" s="4"/>
      <c r="J507" s="4"/>
      <c r="K507" s="4">
        <v>228</v>
      </c>
      <c r="L507" s="4">
        <v>7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/>
      <c r="AA507" s="4"/>
      <c r="AB507" s="4"/>
    </row>
    <row r="508" spans="1:245" x14ac:dyDescent="0.2">
      <c r="A508" s="4">
        <v>50</v>
      </c>
      <c r="B508" s="4">
        <v>0</v>
      </c>
      <c r="C508" s="4">
        <v>0</v>
      </c>
      <c r="D508" s="4">
        <v>1</v>
      </c>
      <c r="E508" s="4">
        <v>216</v>
      </c>
      <c r="F508" s="4">
        <f>ROUND(Source!AP499,O508)</f>
        <v>0</v>
      </c>
      <c r="G508" s="4" t="s">
        <v>111</v>
      </c>
      <c r="H508" s="4" t="s">
        <v>112</v>
      </c>
      <c r="I508" s="4"/>
      <c r="J508" s="4"/>
      <c r="K508" s="4">
        <v>216</v>
      </c>
      <c r="L508" s="4">
        <v>8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45" x14ac:dyDescent="0.2">
      <c r="A509" s="4">
        <v>50</v>
      </c>
      <c r="B509" s="4">
        <v>0</v>
      </c>
      <c r="C509" s="4">
        <v>0</v>
      </c>
      <c r="D509" s="4">
        <v>1</v>
      </c>
      <c r="E509" s="4">
        <v>223</v>
      </c>
      <c r="F509" s="4">
        <f>ROUND(Source!AQ499,O509)</f>
        <v>0</v>
      </c>
      <c r="G509" s="4" t="s">
        <v>113</v>
      </c>
      <c r="H509" s="4" t="s">
        <v>114</v>
      </c>
      <c r="I509" s="4"/>
      <c r="J509" s="4"/>
      <c r="K509" s="4">
        <v>223</v>
      </c>
      <c r="L509" s="4">
        <v>9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45" x14ac:dyDescent="0.2">
      <c r="A510" s="4">
        <v>50</v>
      </c>
      <c r="B510" s="4">
        <v>0</v>
      </c>
      <c r="C510" s="4">
        <v>0</v>
      </c>
      <c r="D510" s="4">
        <v>1</v>
      </c>
      <c r="E510" s="4">
        <v>229</v>
      </c>
      <c r="F510" s="4">
        <f>ROUND(Source!AZ499,O510)</f>
        <v>0</v>
      </c>
      <c r="G510" s="4" t="s">
        <v>115</v>
      </c>
      <c r="H510" s="4" t="s">
        <v>116</v>
      </c>
      <c r="I510" s="4"/>
      <c r="J510" s="4"/>
      <c r="K510" s="4">
        <v>229</v>
      </c>
      <c r="L510" s="4">
        <v>10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45" x14ac:dyDescent="0.2">
      <c r="A511" s="4">
        <v>50</v>
      </c>
      <c r="B511" s="4">
        <v>0</v>
      </c>
      <c r="C511" s="4">
        <v>0</v>
      </c>
      <c r="D511" s="4">
        <v>1</v>
      </c>
      <c r="E511" s="4">
        <v>203</v>
      </c>
      <c r="F511" s="4">
        <f>ROUND(Source!Q499,O511)</f>
        <v>1657.78</v>
      </c>
      <c r="G511" s="4" t="s">
        <v>117</v>
      </c>
      <c r="H511" s="4" t="s">
        <v>118</v>
      </c>
      <c r="I511" s="4"/>
      <c r="J511" s="4"/>
      <c r="K511" s="4">
        <v>203</v>
      </c>
      <c r="L511" s="4">
        <v>11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1657.78</v>
      </c>
      <c r="X511" s="4">
        <v>1</v>
      </c>
      <c r="Y511" s="4">
        <v>1657.78</v>
      </c>
      <c r="Z511" s="4"/>
      <c r="AA511" s="4"/>
      <c r="AB511" s="4"/>
    </row>
    <row r="512" spans="1:245" x14ac:dyDescent="0.2">
      <c r="A512" s="4">
        <v>50</v>
      </c>
      <c r="B512" s="4">
        <v>0</v>
      </c>
      <c r="C512" s="4">
        <v>0</v>
      </c>
      <c r="D512" s="4">
        <v>1</v>
      </c>
      <c r="E512" s="4">
        <v>231</v>
      </c>
      <c r="F512" s="4">
        <f>ROUND(Source!BB499,O512)</f>
        <v>0</v>
      </c>
      <c r="G512" s="4" t="s">
        <v>119</v>
      </c>
      <c r="H512" s="4" t="s">
        <v>120</v>
      </c>
      <c r="I512" s="4"/>
      <c r="J512" s="4"/>
      <c r="K512" s="4">
        <v>231</v>
      </c>
      <c r="L512" s="4">
        <v>12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8" x14ac:dyDescent="0.2">
      <c r="A513" s="4">
        <v>50</v>
      </c>
      <c r="B513" s="4">
        <v>0</v>
      </c>
      <c r="C513" s="4">
        <v>0</v>
      </c>
      <c r="D513" s="4">
        <v>1</v>
      </c>
      <c r="E513" s="4">
        <v>204</v>
      </c>
      <c r="F513" s="4">
        <f>ROUND(Source!R499,O513)</f>
        <v>883.04</v>
      </c>
      <c r="G513" s="4" t="s">
        <v>121</v>
      </c>
      <c r="H513" s="4" t="s">
        <v>122</v>
      </c>
      <c r="I513" s="4"/>
      <c r="J513" s="4"/>
      <c r="K513" s="4">
        <v>204</v>
      </c>
      <c r="L513" s="4">
        <v>13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883.04</v>
      </c>
      <c r="X513" s="4">
        <v>1</v>
      </c>
      <c r="Y513" s="4">
        <v>883.04</v>
      </c>
      <c r="Z513" s="4"/>
      <c r="AA513" s="4"/>
      <c r="AB513" s="4"/>
    </row>
    <row r="514" spans="1:28" x14ac:dyDescent="0.2">
      <c r="A514" s="4">
        <v>50</v>
      </c>
      <c r="B514" s="4">
        <v>0</v>
      </c>
      <c r="C514" s="4">
        <v>0</v>
      </c>
      <c r="D514" s="4">
        <v>1</v>
      </c>
      <c r="E514" s="4">
        <v>205</v>
      </c>
      <c r="F514" s="4">
        <f>ROUND(Source!S499,O514)</f>
        <v>174274.15</v>
      </c>
      <c r="G514" s="4" t="s">
        <v>123</v>
      </c>
      <c r="H514" s="4" t="s">
        <v>124</v>
      </c>
      <c r="I514" s="4"/>
      <c r="J514" s="4"/>
      <c r="K514" s="4">
        <v>205</v>
      </c>
      <c r="L514" s="4">
        <v>14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174274.15</v>
      </c>
      <c r="X514" s="4">
        <v>1</v>
      </c>
      <c r="Y514" s="4">
        <v>174274.15</v>
      </c>
      <c r="Z514" s="4"/>
      <c r="AA514" s="4"/>
      <c r="AB514" s="4"/>
    </row>
    <row r="515" spans="1:28" x14ac:dyDescent="0.2">
      <c r="A515" s="4">
        <v>50</v>
      </c>
      <c r="B515" s="4">
        <v>0</v>
      </c>
      <c r="C515" s="4">
        <v>0</v>
      </c>
      <c r="D515" s="4">
        <v>1</v>
      </c>
      <c r="E515" s="4">
        <v>232</v>
      </c>
      <c r="F515" s="4">
        <f>ROUND(Source!BC499,O515)</f>
        <v>0</v>
      </c>
      <c r="G515" s="4" t="s">
        <v>125</v>
      </c>
      <c r="H515" s="4" t="s">
        <v>126</v>
      </c>
      <c r="I515" s="4"/>
      <c r="J515" s="4"/>
      <c r="K515" s="4">
        <v>232</v>
      </c>
      <c r="L515" s="4">
        <v>15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0</v>
      </c>
      <c r="X515" s="4">
        <v>1</v>
      </c>
      <c r="Y515" s="4">
        <v>0</v>
      </c>
      <c r="Z515" s="4"/>
      <c r="AA515" s="4"/>
      <c r="AB515" s="4"/>
    </row>
    <row r="516" spans="1:28" x14ac:dyDescent="0.2">
      <c r="A516" s="4">
        <v>50</v>
      </c>
      <c r="B516" s="4">
        <v>0</v>
      </c>
      <c r="C516" s="4">
        <v>0</v>
      </c>
      <c r="D516" s="4">
        <v>1</v>
      </c>
      <c r="E516" s="4">
        <v>214</v>
      </c>
      <c r="F516" s="4">
        <f>ROUND(Source!AS499,O516)</f>
        <v>414288.96</v>
      </c>
      <c r="G516" s="4" t="s">
        <v>127</v>
      </c>
      <c r="H516" s="4" t="s">
        <v>128</v>
      </c>
      <c r="I516" s="4"/>
      <c r="J516" s="4"/>
      <c r="K516" s="4">
        <v>214</v>
      </c>
      <c r="L516" s="4">
        <v>16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414288.96</v>
      </c>
      <c r="X516" s="4">
        <v>1</v>
      </c>
      <c r="Y516" s="4">
        <v>414288.96</v>
      </c>
      <c r="Z516" s="4"/>
      <c r="AA516" s="4"/>
      <c r="AB516" s="4"/>
    </row>
    <row r="517" spans="1:28" x14ac:dyDescent="0.2">
      <c r="A517" s="4">
        <v>50</v>
      </c>
      <c r="B517" s="4">
        <v>0</v>
      </c>
      <c r="C517" s="4">
        <v>0</v>
      </c>
      <c r="D517" s="4">
        <v>1</v>
      </c>
      <c r="E517" s="4">
        <v>215</v>
      </c>
      <c r="F517" s="4">
        <f>ROUND(Source!AT499,O517)</f>
        <v>82380.990000000005</v>
      </c>
      <c r="G517" s="4" t="s">
        <v>129</v>
      </c>
      <c r="H517" s="4" t="s">
        <v>130</v>
      </c>
      <c r="I517" s="4"/>
      <c r="J517" s="4"/>
      <c r="K517" s="4">
        <v>215</v>
      </c>
      <c r="L517" s="4">
        <v>17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82380.990000000005</v>
      </c>
      <c r="X517" s="4">
        <v>1</v>
      </c>
      <c r="Y517" s="4">
        <v>82380.990000000005</v>
      </c>
      <c r="Z517" s="4"/>
      <c r="AA517" s="4"/>
      <c r="AB517" s="4"/>
    </row>
    <row r="518" spans="1:28" x14ac:dyDescent="0.2">
      <c r="A518" s="4">
        <v>50</v>
      </c>
      <c r="B518" s="4">
        <v>0</v>
      </c>
      <c r="C518" s="4">
        <v>0</v>
      </c>
      <c r="D518" s="4">
        <v>1</v>
      </c>
      <c r="E518" s="4">
        <v>217</v>
      </c>
      <c r="F518" s="4">
        <f>ROUND(Source!AU499,O518)</f>
        <v>0</v>
      </c>
      <c r="G518" s="4" t="s">
        <v>131</v>
      </c>
      <c r="H518" s="4" t="s">
        <v>132</v>
      </c>
      <c r="I518" s="4"/>
      <c r="J518" s="4"/>
      <c r="K518" s="4">
        <v>217</v>
      </c>
      <c r="L518" s="4">
        <v>18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8" x14ac:dyDescent="0.2">
      <c r="A519" s="4">
        <v>50</v>
      </c>
      <c r="B519" s="4">
        <v>0</v>
      </c>
      <c r="C519" s="4">
        <v>0</v>
      </c>
      <c r="D519" s="4">
        <v>1</v>
      </c>
      <c r="E519" s="4">
        <v>230</v>
      </c>
      <c r="F519" s="4">
        <f>ROUND(Source!BA499,O519)</f>
        <v>0</v>
      </c>
      <c r="G519" s="4" t="s">
        <v>133</v>
      </c>
      <c r="H519" s="4" t="s">
        <v>134</v>
      </c>
      <c r="I519" s="4"/>
      <c r="J519" s="4"/>
      <c r="K519" s="4">
        <v>230</v>
      </c>
      <c r="L519" s="4">
        <v>19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28" x14ac:dyDescent="0.2">
      <c r="A520" s="4">
        <v>50</v>
      </c>
      <c r="B520" s="4">
        <v>0</v>
      </c>
      <c r="C520" s="4">
        <v>0</v>
      </c>
      <c r="D520" s="4">
        <v>1</v>
      </c>
      <c r="E520" s="4">
        <v>206</v>
      </c>
      <c r="F520" s="4">
        <f>ROUND(Source!T499,O520)</f>
        <v>0</v>
      </c>
      <c r="G520" s="4" t="s">
        <v>135</v>
      </c>
      <c r="H520" s="4" t="s">
        <v>136</v>
      </c>
      <c r="I520" s="4"/>
      <c r="J520" s="4"/>
      <c r="K520" s="4">
        <v>206</v>
      </c>
      <c r="L520" s="4">
        <v>20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1" spans="1:28" x14ac:dyDescent="0.2">
      <c r="A521" s="4">
        <v>50</v>
      </c>
      <c r="B521" s="4">
        <v>0</v>
      </c>
      <c r="C521" s="4">
        <v>0</v>
      </c>
      <c r="D521" s="4">
        <v>1</v>
      </c>
      <c r="E521" s="4">
        <v>207</v>
      </c>
      <c r="F521" s="4">
        <f>ROUND(Source!U499,O521)</f>
        <v>254.020668</v>
      </c>
      <c r="G521" s="4" t="s">
        <v>137</v>
      </c>
      <c r="H521" s="4" t="s">
        <v>138</v>
      </c>
      <c r="I521" s="4"/>
      <c r="J521" s="4"/>
      <c r="K521" s="4">
        <v>207</v>
      </c>
      <c r="L521" s="4">
        <v>21</v>
      </c>
      <c r="M521" s="4">
        <v>3</v>
      </c>
      <c r="N521" s="4" t="s">
        <v>3</v>
      </c>
      <c r="O521" s="4">
        <v>7</v>
      </c>
      <c r="P521" s="4"/>
      <c r="Q521" s="4"/>
      <c r="R521" s="4"/>
      <c r="S521" s="4"/>
      <c r="T521" s="4"/>
      <c r="U521" s="4"/>
      <c r="V521" s="4"/>
      <c r="W521" s="4">
        <v>254.020668</v>
      </c>
      <c r="X521" s="4">
        <v>1</v>
      </c>
      <c r="Y521" s="4">
        <v>254.020668</v>
      </c>
      <c r="Z521" s="4"/>
      <c r="AA521" s="4"/>
      <c r="AB521" s="4"/>
    </row>
    <row r="522" spans="1:28" x14ac:dyDescent="0.2">
      <c r="A522" s="4">
        <v>50</v>
      </c>
      <c r="B522" s="4">
        <v>0</v>
      </c>
      <c r="C522" s="4">
        <v>0</v>
      </c>
      <c r="D522" s="4">
        <v>1</v>
      </c>
      <c r="E522" s="4">
        <v>208</v>
      </c>
      <c r="F522" s="4">
        <f>ROUND(Source!V499,O522)</f>
        <v>1.0664640000000001</v>
      </c>
      <c r="G522" s="4" t="s">
        <v>139</v>
      </c>
      <c r="H522" s="4" t="s">
        <v>140</v>
      </c>
      <c r="I522" s="4"/>
      <c r="J522" s="4"/>
      <c r="K522" s="4">
        <v>208</v>
      </c>
      <c r="L522" s="4">
        <v>22</v>
      </c>
      <c r="M522" s="4">
        <v>3</v>
      </c>
      <c r="N522" s="4" t="s">
        <v>3</v>
      </c>
      <c r="O522" s="4">
        <v>7</v>
      </c>
      <c r="P522" s="4"/>
      <c r="Q522" s="4"/>
      <c r="R522" s="4"/>
      <c r="S522" s="4"/>
      <c r="T522" s="4"/>
      <c r="U522" s="4"/>
      <c r="V522" s="4"/>
      <c r="W522" s="4">
        <v>1.0664640000000001</v>
      </c>
      <c r="X522" s="4">
        <v>1</v>
      </c>
      <c r="Y522" s="4">
        <v>1.0664640000000001</v>
      </c>
      <c r="Z522" s="4"/>
      <c r="AA522" s="4"/>
      <c r="AB522" s="4"/>
    </row>
    <row r="523" spans="1:28" x14ac:dyDescent="0.2">
      <c r="A523" s="4">
        <v>50</v>
      </c>
      <c r="B523" s="4">
        <v>0</v>
      </c>
      <c r="C523" s="4">
        <v>0</v>
      </c>
      <c r="D523" s="4">
        <v>1</v>
      </c>
      <c r="E523" s="4">
        <v>209</v>
      </c>
      <c r="F523" s="4">
        <f>ROUND(Source!W499,O523)</f>
        <v>0</v>
      </c>
      <c r="G523" s="4" t="s">
        <v>141</v>
      </c>
      <c r="H523" s="4" t="s">
        <v>142</v>
      </c>
      <c r="I523" s="4"/>
      <c r="J523" s="4"/>
      <c r="K523" s="4">
        <v>209</v>
      </c>
      <c r="L523" s="4">
        <v>23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8" x14ac:dyDescent="0.2">
      <c r="A524" s="4">
        <v>50</v>
      </c>
      <c r="B524" s="4">
        <v>0</v>
      </c>
      <c r="C524" s="4">
        <v>0</v>
      </c>
      <c r="D524" s="4">
        <v>1</v>
      </c>
      <c r="E524" s="4">
        <v>233</v>
      </c>
      <c r="F524" s="4">
        <f>ROUND(Source!BD499,O524)</f>
        <v>0</v>
      </c>
      <c r="G524" s="4" t="s">
        <v>143</v>
      </c>
      <c r="H524" s="4" t="s">
        <v>144</v>
      </c>
      <c r="I524" s="4"/>
      <c r="J524" s="4"/>
      <c r="K524" s="4">
        <v>233</v>
      </c>
      <c r="L524" s="4">
        <v>24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8" x14ac:dyDescent="0.2">
      <c r="A525" s="4">
        <v>50</v>
      </c>
      <c r="B525" s="4">
        <v>0</v>
      </c>
      <c r="C525" s="4">
        <v>0</v>
      </c>
      <c r="D525" s="4">
        <v>1</v>
      </c>
      <c r="E525" s="4">
        <v>210</v>
      </c>
      <c r="F525" s="4">
        <f>ROUND(Source!X499,O525)</f>
        <v>198091.75</v>
      </c>
      <c r="G525" s="4" t="s">
        <v>145</v>
      </c>
      <c r="H525" s="4" t="s">
        <v>146</v>
      </c>
      <c r="I525" s="4"/>
      <c r="J525" s="4"/>
      <c r="K525" s="4">
        <v>210</v>
      </c>
      <c r="L525" s="4">
        <v>25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198091.75</v>
      </c>
      <c r="X525" s="4">
        <v>1</v>
      </c>
      <c r="Y525" s="4">
        <v>198091.75</v>
      </c>
      <c r="Z525" s="4"/>
      <c r="AA525" s="4"/>
      <c r="AB525" s="4"/>
    </row>
    <row r="526" spans="1:28" x14ac:dyDescent="0.2">
      <c r="A526" s="4">
        <v>50</v>
      </c>
      <c r="B526" s="4">
        <v>0</v>
      </c>
      <c r="C526" s="4">
        <v>0</v>
      </c>
      <c r="D526" s="4">
        <v>1</v>
      </c>
      <c r="E526" s="4">
        <v>211</v>
      </c>
      <c r="F526" s="4">
        <f>ROUND(Source!Y499,O526)</f>
        <v>121763.23</v>
      </c>
      <c r="G526" s="4" t="s">
        <v>147</v>
      </c>
      <c r="H526" s="4" t="s">
        <v>148</v>
      </c>
      <c r="I526" s="4"/>
      <c r="J526" s="4"/>
      <c r="K526" s="4">
        <v>211</v>
      </c>
      <c r="L526" s="4">
        <v>26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121763.23</v>
      </c>
      <c r="X526" s="4">
        <v>1</v>
      </c>
      <c r="Y526" s="4">
        <v>121763.23</v>
      </c>
      <c r="Z526" s="4"/>
      <c r="AA526" s="4"/>
      <c r="AB526" s="4"/>
    </row>
    <row r="527" spans="1:28" x14ac:dyDescent="0.2">
      <c r="A527" s="4">
        <v>50</v>
      </c>
      <c r="B527" s="4">
        <v>0</v>
      </c>
      <c r="C527" s="4">
        <v>0</v>
      </c>
      <c r="D527" s="4">
        <v>1</v>
      </c>
      <c r="E527" s="4">
        <v>224</v>
      </c>
      <c r="F527" s="4">
        <f>ROUND(Source!AR499,O527)</f>
        <v>496669.95</v>
      </c>
      <c r="G527" s="4" t="s">
        <v>149</v>
      </c>
      <c r="H527" s="4" t="s">
        <v>150</v>
      </c>
      <c r="I527" s="4"/>
      <c r="J527" s="4"/>
      <c r="K527" s="4">
        <v>224</v>
      </c>
      <c r="L527" s="4">
        <v>27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496669.95</v>
      </c>
      <c r="X527" s="4">
        <v>1</v>
      </c>
      <c r="Y527" s="4">
        <v>496669.95</v>
      </c>
      <c r="Z527" s="4"/>
      <c r="AA527" s="4"/>
      <c r="AB527" s="4"/>
    </row>
    <row r="529" spans="1:245" x14ac:dyDescent="0.2">
      <c r="A529" s="1">
        <v>4</v>
      </c>
      <c r="B529" s="1">
        <v>1</v>
      </c>
      <c r="C529" s="1"/>
      <c r="D529" s="1">
        <f>ROW(A543)</f>
        <v>543</v>
      </c>
      <c r="E529" s="1"/>
      <c r="F529" s="1" t="s">
        <v>24</v>
      </c>
      <c r="G529" s="1" t="s">
        <v>759</v>
      </c>
      <c r="H529" s="1" t="s">
        <v>3</v>
      </c>
      <c r="I529" s="1">
        <v>0</v>
      </c>
      <c r="J529" s="1"/>
      <c r="K529" s="1">
        <v>-1</v>
      </c>
      <c r="L529" s="1"/>
      <c r="M529" s="1" t="s">
        <v>3</v>
      </c>
      <c r="N529" s="1"/>
      <c r="O529" s="1"/>
      <c r="P529" s="1"/>
      <c r="Q529" s="1"/>
      <c r="R529" s="1"/>
      <c r="S529" s="1">
        <v>0</v>
      </c>
      <c r="T529" s="1"/>
      <c r="U529" s="1" t="s">
        <v>3</v>
      </c>
      <c r="V529" s="1">
        <v>0</v>
      </c>
      <c r="W529" s="1"/>
      <c r="X529" s="1"/>
      <c r="Y529" s="1"/>
      <c r="Z529" s="1"/>
      <c r="AA529" s="1"/>
      <c r="AB529" s="1" t="s">
        <v>3</v>
      </c>
      <c r="AC529" s="1" t="s">
        <v>3</v>
      </c>
      <c r="AD529" s="1" t="s">
        <v>3</v>
      </c>
      <c r="AE529" s="1" t="s">
        <v>3</v>
      </c>
      <c r="AF529" s="1" t="s">
        <v>3</v>
      </c>
      <c r="AG529" s="1" t="s">
        <v>3</v>
      </c>
      <c r="AH529" s="1"/>
      <c r="AI529" s="1"/>
      <c r="AJ529" s="1"/>
      <c r="AK529" s="1"/>
      <c r="AL529" s="1"/>
      <c r="AM529" s="1"/>
      <c r="AN529" s="1"/>
      <c r="AO529" s="1"/>
      <c r="AP529" s="1" t="s">
        <v>3</v>
      </c>
      <c r="AQ529" s="1" t="s">
        <v>3</v>
      </c>
      <c r="AR529" s="1" t="s">
        <v>3</v>
      </c>
      <c r="AS529" s="1"/>
      <c r="AT529" s="1"/>
      <c r="AU529" s="1"/>
      <c r="AV529" s="1"/>
      <c r="AW529" s="1"/>
      <c r="AX529" s="1"/>
      <c r="AY529" s="1"/>
      <c r="AZ529" s="1" t="s">
        <v>3</v>
      </c>
      <c r="BA529" s="1"/>
      <c r="BB529" s="1" t="s">
        <v>3</v>
      </c>
      <c r="BC529" s="1" t="s">
        <v>21</v>
      </c>
      <c r="BD529" s="1" t="s">
        <v>3</v>
      </c>
      <c r="BE529" s="1" t="s">
        <v>3</v>
      </c>
      <c r="BF529" s="1" t="s">
        <v>3</v>
      </c>
      <c r="BG529" s="1" t="s">
        <v>3</v>
      </c>
      <c r="BH529" s="1" t="s">
        <v>3</v>
      </c>
      <c r="BI529" s="1" t="s">
        <v>3</v>
      </c>
      <c r="BJ529" s="1" t="s">
        <v>3</v>
      </c>
      <c r="BK529" s="1" t="s">
        <v>3</v>
      </c>
      <c r="BL529" s="1" t="s">
        <v>3</v>
      </c>
      <c r="BM529" s="1" t="s">
        <v>21</v>
      </c>
      <c r="BN529" s="1" t="s">
        <v>3</v>
      </c>
      <c r="BO529" s="1" t="s">
        <v>3</v>
      </c>
      <c r="BP529" s="1" t="s">
        <v>3</v>
      </c>
      <c r="BQ529" s="1"/>
      <c r="BR529" s="1"/>
      <c r="BS529" s="1"/>
      <c r="BT529" s="1"/>
      <c r="BU529" s="1"/>
      <c r="BV529" s="1"/>
      <c r="BW529" s="1"/>
      <c r="BX529" s="1">
        <v>0</v>
      </c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>
        <v>0</v>
      </c>
    </row>
    <row r="531" spans="1:245" x14ac:dyDescent="0.2">
      <c r="A531" s="2">
        <v>52</v>
      </c>
      <c r="B531" s="2">
        <f t="shared" ref="B531:G531" si="501">B543</f>
        <v>1</v>
      </c>
      <c r="C531" s="2">
        <f t="shared" si="501"/>
        <v>4</v>
      </c>
      <c r="D531" s="2">
        <f t="shared" si="501"/>
        <v>529</v>
      </c>
      <c r="E531" s="2">
        <f t="shared" si="501"/>
        <v>0</v>
      </c>
      <c r="F531" s="2" t="str">
        <f t="shared" si="501"/>
        <v>Новый раздел</v>
      </c>
      <c r="G531" s="2" t="str">
        <f t="shared" si="501"/>
        <v>10. Погрузочно-разгрузочные работы</v>
      </c>
      <c r="H531" s="2"/>
      <c r="I531" s="2"/>
      <c r="J531" s="2"/>
      <c r="K531" s="2"/>
      <c r="L531" s="2"/>
      <c r="M531" s="2"/>
      <c r="N531" s="2"/>
      <c r="O531" s="2">
        <f t="shared" ref="O531:AT531" si="502">O543</f>
        <v>0</v>
      </c>
      <c r="P531" s="2">
        <f t="shared" si="502"/>
        <v>0</v>
      </c>
      <c r="Q531" s="2">
        <f t="shared" si="502"/>
        <v>0</v>
      </c>
      <c r="R531" s="2">
        <f t="shared" si="502"/>
        <v>0</v>
      </c>
      <c r="S531" s="2">
        <f t="shared" si="502"/>
        <v>0</v>
      </c>
      <c r="T531" s="2">
        <f t="shared" si="502"/>
        <v>0</v>
      </c>
      <c r="U531" s="2">
        <f t="shared" si="502"/>
        <v>0</v>
      </c>
      <c r="V531" s="2">
        <f t="shared" si="502"/>
        <v>0</v>
      </c>
      <c r="W531" s="2">
        <f t="shared" si="502"/>
        <v>0</v>
      </c>
      <c r="X531" s="2">
        <f t="shared" si="502"/>
        <v>0</v>
      </c>
      <c r="Y531" s="2">
        <f t="shared" si="502"/>
        <v>0</v>
      </c>
      <c r="Z531" s="2">
        <f t="shared" si="502"/>
        <v>0</v>
      </c>
      <c r="AA531" s="2">
        <f t="shared" si="502"/>
        <v>0</v>
      </c>
      <c r="AB531" s="2">
        <f t="shared" si="502"/>
        <v>0</v>
      </c>
      <c r="AC531" s="2">
        <f t="shared" si="502"/>
        <v>0</v>
      </c>
      <c r="AD531" s="2">
        <f t="shared" si="502"/>
        <v>0</v>
      </c>
      <c r="AE531" s="2">
        <f t="shared" si="502"/>
        <v>0</v>
      </c>
      <c r="AF531" s="2">
        <f t="shared" si="502"/>
        <v>0</v>
      </c>
      <c r="AG531" s="2">
        <f t="shared" si="502"/>
        <v>0</v>
      </c>
      <c r="AH531" s="2">
        <f t="shared" si="502"/>
        <v>0</v>
      </c>
      <c r="AI531" s="2">
        <f t="shared" si="502"/>
        <v>0</v>
      </c>
      <c r="AJ531" s="2">
        <f t="shared" si="502"/>
        <v>0</v>
      </c>
      <c r="AK531" s="2">
        <f t="shared" si="502"/>
        <v>0</v>
      </c>
      <c r="AL531" s="2">
        <f t="shared" si="502"/>
        <v>0</v>
      </c>
      <c r="AM531" s="2">
        <f t="shared" si="502"/>
        <v>0</v>
      </c>
      <c r="AN531" s="2">
        <f t="shared" si="502"/>
        <v>0</v>
      </c>
      <c r="AO531" s="2">
        <f t="shared" si="502"/>
        <v>0</v>
      </c>
      <c r="AP531" s="2">
        <f t="shared" si="502"/>
        <v>0</v>
      </c>
      <c r="AQ531" s="2">
        <f t="shared" si="502"/>
        <v>0</v>
      </c>
      <c r="AR531" s="2">
        <f t="shared" si="502"/>
        <v>4807.92</v>
      </c>
      <c r="AS531" s="2">
        <f t="shared" si="502"/>
        <v>4807.92</v>
      </c>
      <c r="AT531" s="2">
        <f t="shared" si="502"/>
        <v>0</v>
      </c>
      <c r="AU531" s="2">
        <f t="shared" ref="AU531:BZ531" si="503">AU543</f>
        <v>0</v>
      </c>
      <c r="AV531" s="2">
        <f t="shared" si="503"/>
        <v>0</v>
      </c>
      <c r="AW531" s="2">
        <f t="shared" si="503"/>
        <v>0</v>
      </c>
      <c r="AX531" s="2">
        <f t="shared" si="503"/>
        <v>0</v>
      </c>
      <c r="AY531" s="2">
        <f t="shared" si="503"/>
        <v>0</v>
      </c>
      <c r="AZ531" s="2">
        <f t="shared" si="503"/>
        <v>0</v>
      </c>
      <c r="BA531" s="2">
        <f t="shared" si="503"/>
        <v>0</v>
      </c>
      <c r="BB531" s="2">
        <f t="shared" si="503"/>
        <v>0</v>
      </c>
      <c r="BC531" s="2">
        <f t="shared" si="503"/>
        <v>0</v>
      </c>
      <c r="BD531" s="2">
        <f t="shared" si="503"/>
        <v>4807.92</v>
      </c>
      <c r="BE531" s="2">
        <f t="shared" si="503"/>
        <v>0</v>
      </c>
      <c r="BF531" s="2">
        <f t="shared" si="503"/>
        <v>0</v>
      </c>
      <c r="BG531" s="2">
        <f t="shared" si="503"/>
        <v>0</v>
      </c>
      <c r="BH531" s="2">
        <f t="shared" si="503"/>
        <v>0</v>
      </c>
      <c r="BI531" s="2">
        <f t="shared" si="503"/>
        <v>0</v>
      </c>
      <c r="BJ531" s="2">
        <f t="shared" si="503"/>
        <v>0</v>
      </c>
      <c r="BK531" s="2">
        <f t="shared" si="503"/>
        <v>0</v>
      </c>
      <c r="BL531" s="2">
        <f t="shared" si="503"/>
        <v>0</v>
      </c>
      <c r="BM531" s="2">
        <f t="shared" si="503"/>
        <v>0</v>
      </c>
      <c r="BN531" s="2">
        <f t="shared" si="503"/>
        <v>0</v>
      </c>
      <c r="BO531" s="2">
        <f t="shared" si="503"/>
        <v>0</v>
      </c>
      <c r="BP531" s="2">
        <f t="shared" si="503"/>
        <v>0</v>
      </c>
      <c r="BQ531" s="2">
        <f t="shared" si="503"/>
        <v>0</v>
      </c>
      <c r="BR531" s="2">
        <f t="shared" si="503"/>
        <v>0</v>
      </c>
      <c r="BS531" s="2">
        <f t="shared" si="503"/>
        <v>0</v>
      </c>
      <c r="BT531" s="2">
        <f t="shared" si="503"/>
        <v>0</v>
      </c>
      <c r="BU531" s="2">
        <f t="shared" si="503"/>
        <v>0</v>
      </c>
      <c r="BV531" s="2">
        <f t="shared" si="503"/>
        <v>0</v>
      </c>
      <c r="BW531" s="2">
        <f t="shared" si="503"/>
        <v>0</v>
      </c>
      <c r="BX531" s="2">
        <f t="shared" si="503"/>
        <v>0</v>
      </c>
      <c r="BY531" s="2">
        <f t="shared" si="503"/>
        <v>0</v>
      </c>
      <c r="BZ531" s="2">
        <f t="shared" si="503"/>
        <v>0</v>
      </c>
      <c r="CA531" s="2">
        <f t="shared" ref="CA531:DF531" si="504">CA543</f>
        <v>4807.92</v>
      </c>
      <c r="CB531" s="2">
        <f t="shared" si="504"/>
        <v>4807.92</v>
      </c>
      <c r="CC531" s="2">
        <f t="shared" si="504"/>
        <v>0</v>
      </c>
      <c r="CD531" s="2">
        <f t="shared" si="504"/>
        <v>0</v>
      </c>
      <c r="CE531" s="2">
        <f t="shared" si="504"/>
        <v>0</v>
      </c>
      <c r="CF531" s="2">
        <f t="shared" si="504"/>
        <v>0</v>
      </c>
      <c r="CG531" s="2">
        <f t="shared" si="504"/>
        <v>0</v>
      </c>
      <c r="CH531" s="2">
        <f t="shared" si="504"/>
        <v>0</v>
      </c>
      <c r="CI531" s="2">
        <f t="shared" si="504"/>
        <v>0</v>
      </c>
      <c r="CJ531" s="2">
        <f t="shared" si="504"/>
        <v>0</v>
      </c>
      <c r="CK531" s="2">
        <f t="shared" si="504"/>
        <v>0</v>
      </c>
      <c r="CL531" s="2">
        <f t="shared" si="504"/>
        <v>0</v>
      </c>
      <c r="CM531" s="2">
        <f t="shared" si="504"/>
        <v>4807.92</v>
      </c>
      <c r="CN531" s="2">
        <f t="shared" si="504"/>
        <v>0</v>
      </c>
      <c r="CO531" s="2">
        <f t="shared" si="504"/>
        <v>0</v>
      </c>
      <c r="CP531" s="2">
        <f t="shared" si="504"/>
        <v>0</v>
      </c>
      <c r="CQ531" s="2">
        <f t="shared" si="504"/>
        <v>0</v>
      </c>
      <c r="CR531" s="2">
        <f t="shared" si="504"/>
        <v>0</v>
      </c>
      <c r="CS531" s="2">
        <f t="shared" si="504"/>
        <v>0</v>
      </c>
      <c r="CT531" s="2">
        <f t="shared" si="504"/>
        <v>0</v>
      </c>
      <c r="CU531" s="2">
        <f t="shared" si="504"/>
        <v>0</v>
      </c>
      <c r="CV531" s="2">
        <f t="shared" si="504"/>
        <v>0</v>
      </c>
      <c r="CW531" s="2">
        <f t="shared" si="504"/>
        <v>0</v>
      </c>
      <c r="CX531" s="2">
        <f t="shared" si="504"/>
        <v>0</v>
      </c>
      <c r="CY531" s="2">
        <f t="shared" si="504"/>
        <v>0</v>
      </c>
      <c r="CZ531" s="2">
        <f t="shared" si="504"/>
        <v>0</v>
      </c>
      <c r="DA531" s="2">
        <f t="shared" si="504"/>
        <v>0</v>
      </c>
      <c r="DB531" s="2">
        <f t="shared" si="504"/>
        <v>0</v>
      </c>
      <c r="DC531" s="2">
        <f t="shared" si="504"/>
        <v>0</v>
      </c>
      <c r="DD531" s="2">
        <f t="shared" si="504"/>
        <v>0</v>
      </c>
      <c r="DE531" s="2">
        <f t="shared" si="504"/>
        <v>0</v>
      </c>
      <c r="DF531" s="2">
        <f t="shared" si="504"/>
        <v>0</v>
      </c>
      <c r="DG531" s="3">
        <f t="shared" ref="DG531:EL531" si="505">DG543</f>
        <v>0</v>
      </c>
      <c r="DH531" s="3">
        <f t="shared" si="505"/>
        <v>0</v>
      </c>
      <c r="DI531" s="3">
        <f t="shared" si="505"/>
        <v>0</v>
      </c>
      <c r="DJ531" s="3">
        <f t="shared" si="505"/>
        <v>0</v>
      </c>
      <c r="DK531" s="3">
        <f t="shared" si="505"/>
        <v>0</v>
      </c>
      <c r="DL531" s="3">
        <f t="shared" si="505"/>
        <v>0</v>
      </c>
      <c r="DM531" s="3">
        <f t="shared" si="505"/>
        <v>0</v>
      </c>
      <c r="DN531" s="3">
        <f t="shared" si="505"/>
        <v>0</v>
      </c>
      <c r="DO531" s="3">
        <f t="shared" si="505"/>
        <v>0</v>
      </c>
      <c r="DP531" s="3">
        <f t="shared" si="505"/>
        <v>0</v>
      </c>
      <c r="DQ531" s="3">
        <f t="shared" si="505"/>
        <v>0</v>
      </c>
      <c r="DR531" s="3">
        <f t="shared" si="505"/>
        <v>0</v>
      </c>
      <c r="DS531" s="3">
        <f t="shared" si="505"/>
        <v>0</v>
      </c>
      <c r="DT531" s="3">
        <f t="shared" si="505"/>
        <v>0</v>
      </c>
      <c r="DU531" s="3">
        <f t="shared" si="505"/>
        <v>0</v>
      </c>
      <c r="DV531" s="3">
        <f t="shared" si="505"/>
        <v>0</v>
      </c>
      <c r="DW531" s="3">
        <f t="shared" si="505"/>
        <v>0</v>
      </c>
      <c r="DX531" s="3">
        <f t="shared" si="505"/>
        <v>0</v>
      </c>
      <c r="DY531" s="3">
        <f t="shared" si="505"/>
        <v>0</v>
      </c>
      <c r="DZ531" s="3">
        <f t="shared" si="505"/>
        <v>0</v>
      </c>
      <c r="EA531" s="3">
        <f t="shared" si="505"/>
        <v>0</v>
      </c>
      <c r="EB531" s="3">
        <f t="shared" si="505"/>
        <v>0</v>
      </c>
      <c r="EC531" s="3">
        <f t="shared" si="505"/>
        <v>0</v>
      </c>
      <c r="ED531" s="3">
        <f t="shared" si="505"/>
        <v>0</v>
      </c>
      <c r="EE531" s="3">
        <f t="shared" si="505"/>
        <v>0</v>
      </c>
      <c r="EF531" s="3">
        <f t="shared" si="505"/>
        <v>0</v>
      </c>
      <c r="EG531" s="3">
        <f t="shared" si="505"/>
        <v>0</v>
      </c>
      <c r="EH531" s="3">
        <f t="shared" si="505"/>
        <v>0</v>
      </c>
      <c r="EI531" s="3">
        <f t="shared" si="505"/>
        <v>0</v>
      </c>
      <c r="EJ531" s="3">
        <f t="shared" si="505"/>
        <v>0</v>
      </c>
      <c r="EK531" s="3">
        <f t="shared" si="505"/>
        <v>0</v>
      </c>
      <c r="EL531" s="3">
        <f t="shared" si="505"/>
        <v>0</v>
      </c>
      <c r="EM531" s="3">
        <f t="shared" ref="EM531:FR531" si="506">EM543</f>
        <v>0</v>
      </c>
      <c r="EN531" s="3">
        <f t="shared" si="506"/>
        <v>0</v>
      </c>
      <c r="EO531" s="3">
        <f t="shared" si="506"/>
        <v>0</v>
      </c>
      <c r="EP531" s="3">
        <f t="shared" si="506"/>
        <v>0</v>
      </c>
      <c r="EQ531" s="3">
        <f t="shared" si="506"/>
        <v>0</v>
      </c>
      <c r="ER531" s="3">
        <f t="shared" si="506"/>
        <v>0</v>
      </c>
      <c r="ES531" s="3">
        <f t="shared" si="506"/>
        <v>0</v>
      </c>
      <c r="ET531" s="3">
        <f t="shared" si="506"/>
        <v>0</v>
      </c>
      <c r="EU531" s="3">
        <f t="shared" si="506"/>
        <v>0</v>
      </c>
      <c r="EV531" s="3">
        <f t="shared" si="506"/>
        <v>0</v>
      </c>
      <c r="EW531" s="3">
        <f t="shared" si="506"/>
        <v>0</v>
      </c>
      <c r="EX531" s="3">
        <f t="shared" si="506"/>
        <v>0</v>
      </c>
      <c r="EY531" s="3">
        <f t="shared" si="506"/>
        <v>0</v>
      </c>
      <c r="EZ531" s="3">
        <f t="shared" si="506"/>
        <v>0</v>
      </c>
      <c r="FA531" s="3">
        <f t="shared" si="506"/>
        <v>0</v>
      </c>
      <c r="FB531" s="3">
        <f t="shared" si="506"/>
        <v>0</v>
      </c>
      <c r="FC531" s="3">
        <f t="shared" si="506"/>
        <v>0</v>
      </c>
      <c r="FD531" s="3">
        <f t="shared" si="506"/>
        <v>0</v>
      </c>
      <c r="FE531" s="3">
        <f t="shared" si="506"/>
        <v>0</v>
      </c>
      <c r="FF531" s="3">
        <f t="shared" si="506"/>
        <v>0</v>
      </c>
      <c r="FG531" s="3">
        <f t="shared" si="506"/>
        <v>0</v>
      </c>
      <c r="FH531" s="3">
        <f t="shared" si="506"/>
        <v>0</v>
      </c>
      <c r="FI531" s="3">
        <f t="shared" si="506"/>
        <v>0</v>
      </c>
      <c r="FJ531" s="3">
        <f t="shared" si="506"/>
        <v>0</v>
      </c>
      <c r="FK531" s="3">
        <f t="shared" si="506"/>
        <v>0</v>
      </c>
      <c r="FL531" s="3">
        <f t="shared" si="506"/>
        <v>0</v>
      </c>
      <c r="FM531" s="3">
        <f t="shared" si="506"/>
        <v>0</v>
      </c>
      <c r="FN531" s="3">
        <f t="shared" si="506"/>
        <v>0</v>
      </c>
      <c r="FO531" s="3">
        <f t="shared" si="506"/>
        <v>0</v>
      </c>
      <c r="FP531" s="3">
        <f t="shared" si="506"/>
        <v>0</v>
      </c>
      <c r="FQ531" s="3">
        <f t="shared" si="506"/>
        <v>0</v>
      </c>
      <c r="FR531" s="3">
        <f t="shared" si="506"/>
        <v>0</v>
      </c>
      <c r="FS531" s="3">
        <f t="shared" ref="FS531:GX531" si="507">FS543</f>
        <v>0</v>
      </c>
      <c r="FT531" s="3">
        <f t="shared" si="507"/>
        <v>0</v>
      </c>
      <c r="FU531" s="3">
        <f t="shared" si="507"/>
        <v>0</v>
      </c>
      <c r="FV531" s="3">
        <f t="shared" si="507"/>
        <v>0</v>
      </c>
      <c r="FW531" s="3">
        <f t="shared" si="507"/>
        <v>0</v>
      </c>
      <c r="FX531" s="3">
        <f t="shared" si="507"/>
        <v>0</v>
      </c>
      <c r="FY531" s="3">
        <f t="shared" si="507"/>
        <v>0</v>
      </c>
      <c r="FZ531" s="3">
        <f t="shared" si="507"/>
        <v>0</v>
      </c>
      <c r="GA531" s="3">
        <f t="shared" si="507"/>
        <v>0</v>
      </c>
      <c r="GB531" s="3">
        <f t="shared" si="507"/>
        <v>0</v>
      </c>
      <c r="GC531" s="3">
        <f t="shared" si="507"/>
        <v>0</v>
      </c>
      <c r="GD531" s="3">
        <f t="shared" si="507"/>
        <v>0</v>
      </c>
      <c r="GE531" s="3">
        <f t="shared" si="507"/>
        <v>0</v>
      </c>
      <c r="GF531" s="3">
        <f t="shared" si="507"/>
        <v>0</v>
      </c>
      <c r="GG531" s="3">
        <f t="shared" si="507"/>
        <v>0</v>
      </c>
      <c r="GH531" s="3">
        <f t="shared" si="507"/>
        <v>0</v>
      </c>
      <c r="GI531" s="3">
        <f t="shared" si="507"/>
        <v>0</v>
      </c>
      <c r="GJ531" s="3">
        <f t="shared" si="507"/>
        <v>0</v>
      </c>
      <c r="GK531" s="3">
        <f t="shared" si="507"/>
        <v>0</v>
      </c>
      <c r="GL531" s="3">
        <f t="shared" si="507"/>
        <v>0</v>
      </c>
      <c r="GM531" s="3">
        <f t="shared" si="507"/>
        <v>0</v>
      </c>
      <c r="GN531" s="3">
        <f t="shared" si="507"/>
        <v>0</v>
      </c>
      <c r="GO531" s="3">
        <f t="shared" si="507"/>
        <v>0</v>
      </c>
      <c r="GP531" s="3">
        <f t="shared" si="507"/>
        <v>0</v>
      </c>
      <c r="GQ531" s="3">
        <f t="shared" si="507"/>
        <v>0</v>
      </c>
      <c r="GR531" s="3">
        <f t="shared" si="507"/>
        <v>0</v>
      </c>
      <c r="GS531" s="3">
        <f t="shared" si="507"/>
        <v>0</v>
      </c>
      <c r="GT531" s="3">
        <f t="shared" si="507"/>
        <v>0</v>
      </c>
      <c r="GU531" s="3">
        <f t="shared" si="507"/>
        <v>0</v>
      </c>
      <c r="GV531" s="3">
        <f t="shared" si="507"/>
        <v>0</v>
      </c>
      <c r="GW531" s="3">
        <f t="shared" si="507"/>
        <v>0</v>
      </c>
      <c r="GX531" s="3">
        <f t="shared" si="507"/>
        <v>0</v>
      </c>
    </row>
    <row r="533" spans="1:245" x14ac:dyDescent="0.2">
      <c r="A533">
        <v>17</v>
      </c>
      <c r="B533">
        <v>1</v>
      </c>
      <c r="E533" t="s">
        <v>760</v>
      </c>
      <c r="F533" t="s">
        <v>761</v>
      </c>
      <c r="G533" t="s">
        <v>762</v>
      </c>
      <c r="H533" t="s">
        <v>763</v>
      </c>
      <c r="I533">
        <v>1</v>
      </c>
      <c r="J533">
        <v>0</v>
      </c>
      <c r="K533">
        <v>1</v>
      </c>
      <c r="O533">
        <f>0</f>
        <v>0</v>
      </c>
      <c r="P533">
        <f>0</f>
        <v>0</v>
      </c>
      <c r="Q533">
        <f>0</f>
        <v>0</v>
      </c>
      <c r="R533">
        <f>0</f>
        <v>0</v>
      </c>
      <c r="S533">
        <f>0</f>
        <v>0</v>
      </c>
      <c r="T533">
        <f>0</f>
        <v>0</v>
      </c>
      <c r="U533">
        <f>0</f>
        <v>0</v>
      </c>
      <c r="V533">
        <f>0</f>
        <v>0</v>
      </c>
      <c r="W533">
        <f>0</f>
        <v>0</v>
      </c>
      <c r="X533">
        <f>0</f>
        <v>0</v>
      </c>
      <c r="Y533">
        <f>0</f>
        <v>0</v>
      </c>
      <c r="AA533">
        <v>425763196</v>
      </c>
      <c r="AB533">
        <f>ROUND(((AK533*ROUND(0.87,7))),6)</f>
        <v>1303.3557000000001</v>
      </c>
      <c r="AC533">
        <f>0</f>
        <v>0</v>
      </c>
      <c r="AD533">
        <f>0</f>
        <v>0</v>
      </c>
      <c r="AE533">
        <f>0</f>
        <v>0</v>
      </c>
      <c r="AF533">
        <f>0</f>
        <v>0</v>
      </c>
      <c r="AG533">
        <f>0</f>
        <v>0</v>
      </c>
      <c r="AH533">
        <f>0</f>
        <v>0</v>
      </c>
      <c r="AI533">
        <f>0</f>
        <v>0</v>
      </c>
      <c r="AJ533">
        <f>0</f>
        <v>0</v>
      </c>
      <c r="AK533">
        <v>1498.11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1</v>
      </c>
      <c r="AW533">
        <v>1</v>
      </c>
      <c r="AZ533">
        <v>1</v>
      </c>
      <c r="BA533">
        <v>1</v>
      </c>
      <c r="BB533">
        <v>1</v>
      </c>
      <c r="BC533">
        <v>1</v>
      </c>
      <c r="BD533" t="s">
        <v>3</v>
      </c>
      <c r="BE533" t="s">
        <v>3</v>
      </c>
      <c r="BF533" t="s">
        <v>3</v>
      </c>
      <c r="BG533" t="s">
        <v>3</v>
      </c>
      <c r="BH533">
        <v>0</v>
      </c>
      <c r="BI533">
        <v>1</v>
      </c>
      <c r="BJ533" t="s">
        <v>761</v>
      </c>
      <c r="BM533">
        <v>700007</v>
      </c>
      <c r="BN533">
        <v>0</v>
      </c>
      <c r="BO533" t="s">
        <v>3</v>
      </c>
      <c r="BP533">
        <v>0</v>
      </c>
      <c r="BQ533">
        <v>19</v>
      </c>
      <c r="BR533">
        <v>0</v>
      </c>
      <c r="BS533">
        <v>1</v>
      </c>
      <c r="BT533">
        <v>1</v>
      </c>
      <c r="BU533">
        <v>1</v>
      </c>
      <c r="BV533">
        <v>1</v>
      </c>
      <c r="BW533">
        <v>1</v>
      </c>
      <c r="BX533">
        <v>1</v>
      </c>
      <c r="BY533" t="s">
        <v>3</v>
      </c>
      <c r="BZ533">
        <v>90</v>
      </c>
      <c r="CA533">
        <v>42</v>
      </c>
      <c r="CB533" t="s">
        <v>3</v>
      </c>
      <c r="CE533">
        <v>0</v>
      </c>
      <c r="CF533">
        <v>0</v>
      </c>
      <c r="CG533">
        <v>0</v>
      </c>
      <c r="CM533">
        <v>0</v>
      </c>
      <c r="CN533" t="s">
        <v>3</v>
      </c>
      <c r="CO533">
        <v>0</v>
      </c>
      <c r="CP533">
        <f t="shared" ref="CP533:CP540" si="508">AB533*AZ533</f>
        <v>1303.3557000000001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C533" t="s">
        <v>158</v>
      </c>
      <c r="DD533" t="s">
        <v>3</v>
      </c>
      <c r="DE533" t="s">
        <v>3</v>
      </c>
      <c r="DF533" t="s">
        <v>3</v>
      </c>
      <c r="DG533" t="s">
        <v>3</v>
      </c>
      <c r="DH533" t="s">
        <v>3</v>
      </c>
      <c r="DI533" t="s">
        <v>3</v>
      </c>
      <c r="DJ533" t="s">
        <v>3</v>
      </c>
      <c r="DK533" t="s">
        <v>3</v>
      </c>
      <c r="DL533" t="s">
        <v>3</v>
      </c>
      <c r="DM533" t="s">
        <v>3</v>
      </c>
      <c r="DN533">
        <v>0</v>
      </c>
      <c r="DO533">
        <v>0</v>
      </c>
      <c r="DP533">
        <v>1</v>
      </c>
      <c r="DQ533">
        <v>1</v>
      </c>
      <c r="DU533">
        <v>1013</v>
      </c>
      <c r="DV533" t="s">
        <v>763</v>
      </c>
      <c r="DW533" t="s">
        <v>763</v>
      </c>
      <c r="DX533">
        <v>1</v>
      </c>
      <c r="DZ533" t="s">
        <v>3</v>
      </c>
      <c r="EA533" t="s">
        <v>3</v>
      </c>
      <c r="EB533" t="s">
        <v>3</v>
      </c>
      <c r="EC533" t="s">
        <v>3</v>
      </c>
      <c r="EE533">
        <v>416980467</v>
      </c>
      <c r="EF533">
        <v>19</v>
      </c>
      <c r="EG533" t="s">
        <v>764</v>
      </c>
      <c r="EH533">
        <v>106</v>
      </c>
      <c r="EI533" t="s">
        <v>764</v>
      </c>
      <c r="EJ533">
        <v>1</v>
      </c>
      <c r="EK533">
        <v>700007</v>
      </c>
      <c r="EL533" t="s">
        <v>764</v>
      </c>
      <c r="EM533" t="s">
        <v>765</v>
      </c>
      <c r="EO533" t="s">
        <v>3</v>
      </c>
      <c r="EQ533">
        <v>131072</v>
      </c>
      <c r="ER533">
        <v>0</v>
      </c>
      <c r="ES533">
        <v>0</v>
      </c>
      <c r="ET533">
        <v>0</v>
      </c>
      <c r="EU533">
        <v>0</v>
      </c>
      <c r="EV533">
        <v>0</v>
      </c>
      <c r="EW533">
        <v>0</v>
      </c>
      <c r="EX533">
        <v>0</v>
      </c>
      <c r="EY533">
        <v>0</v>
      </c>
      <c r="FQ533">
        <v>0</v>
      </c>
      <c r="FR533">
        <v>0</v>
      </c>
      <c r="FS533">
        <v>0</v>
      </c>
      <c r="FX533">
        <v>0</v>
      </c>
      <c r="FY533">
        <v>0</v>
      </c>
      <c r="GA533" t="s">
        <v>3</v>
      </c>
      <c r="GD533">
        <v>1</v>
      </c>
      <c r="GF533">
        <v>1587468968</v>
      </c>
      <c r="GG533">
        <v>2</v>
      </c>
      <c r="GH533">
        <v>1</v>
      </c>
      <c r="GI533">
        <v>-2</v>
      </c>
      <c r="GJ533">
        <v>2</v>
      </c>
      <c r="GK533">
        <v>0</v>
      </c>
      <c r="GL533">
        <f t="shared" ref="GL533:GL541" si="509">ROUND(IF(AND(BH533=3,BI533=3,FS533&lt;&gt;0),P533,0),2)</f>
        <v>0</v>
      </c>
      <c r="GM533">
        <f t="shared" ref="GM533:GM540" si="510">ROUND(CP533*I533,2)</f>
        <v>1303.3599999999999</v>
      </c>
      <c r="GN533">
        <f t="shared" ref="GN533:GN541" si="511">IF(OR(BI533=0,BI533=1),GM533-GX533,0)</f>
        <v>1303.3599999999999</v>
      </c>
      <c r="GO533">
        <f t="shared" ref="GO533:GO541" si="512">IF(BI533=2,GM533-GX533,0)</f>
        <v>0</v>
      </c>
      <c r="GP533">
        <f t="shared" ref="GP533:GP541" si="513">IF(BI533=4,GM533-GX533,0)</f>
        <v>0</v>
      </c>
      <c r="GR533">
        <v>0</v>
      </c>
      <c r="GS533">
        <v>0</v>
      </c>
      <c r="GT533">
        <v>0</v>
      </c>
      <c r="GU533" t="s">
        <v>3</v>
      </c>
      <c r="GV533">
        <f>0</f>
        <v>0</v>
      </c>
      <c r="GW533">
        <v>1</v>
      </c>
      <c r="GX533">
        <f>0</f>
        <v>0</v>
      </c>
      <c r="HA533">
        <v>0</v>
      </c>
      <c r="HB533">
        <v>0</v>
      </c>
      <c r="HC533">
        <v>0</v>
      </c>
      <c r="HD533">
        <f t="shared" ref="HD533:HD540" si="514">GM533</f>
        <v>1303.3599999999999</v>
      </c>
      <c r="HE533" t="s">
        <v>3</v>
      </c>
      <c r="HF533" t="s">
        <v>3</v>
      </c>
      <c r="HM533" t="s">
        <v>3</v>
      </c>
      <c r="HN533" t="s">
        <v>766</v>
      </c>
      <c r="HO533" t="s">
        <v>767</v>
      </c>
      <c r="HP533" t="s">
        <v>764</v>
      </c>
      <c r="HQ533" t="s">
        <v>764</v>
      </c>
      <c r="HS533">
        <v>0</v>
      </c>
      <c r="IK533">
        <v>0</v>
      </c>
    </row>
    <row r="534" spans="1:245" x14ac:dyDescent="0.2">
      <c r="A534">
        <v>17</v>
      </c>
      <c r="B534">
        <v>1</v>
      </c>
      <c r="E534" t="s">
        <v>768</v>
      </c>
      <c r="F534" t="s">
        <v>769</v>
      </c>
      <c r="G534" t="s">
        <v>770</v>
      </c>
      <c r="H534" t="s">
        <v>763</v>
      </c>
      <c r="I534">
        <v>1</v>
      </c>
      <c r="J534">
        <v>0</v>
      </c>
      <c r="K534">
        <v>1</v>
      </c>
      <c r="O534">
        <f>0</f>
        <v>0</v>
      </c>
      <c r="P534">
        <f>0</f>
        <v>0</v>
      </c>
      <c r="Q534">
        <f>0</f>
        <v>0</v>
      </c>
      <c r="R534">
        <f>0</f>
        <v>0</v>
      </c>
      <c r="S534">
        <f>0</f>
        <v>0</v>
      </c>
      <c r="T534">
        <f>0</f>
        <v>0</v>
      </c>
      <c r="U534">
        <f>0</f>
        <v>0</v>
      </c>
      <c r="V534">
        <f>0</f>
        <v>0</v>
      </c>
      <c r="W534">
        <f>0</f>
        <v>0</v>
      </c>
      <c r="X534">
        <f>0</f>
        <v>0</v>
      </c>
      <c r="Y534">
        <f>0</f>
        <v>0</v>
      </c>
      <c r="AA534">
        <v>425763196</v>
      </c>
      <c r="AB534">
        <f>ROUND(((AK534*ROUND(0.87,7))),6)</f>
        <v>80.518500000000003</v>
      </c>
      <c r="AC534">
        <f>0</f>
        <v>0</v>
      </c>
      <c r="AD534">
        <f>0</f>
        <v>0</v>
      </c>
      <c r="AE534">
        <f>0</f>
        <v>0</v>
      </c>
      <c r="AF534">
        <f>0</f>
        <v>0</v>
      </c>
      <c r="AG534">
        <f>0</f>
        <v>0</v>
      </c>
      <c r="AH534">
        <f>0</f>
        <v>0</v>
      </c>
      <c r="AI534">
        <f>0</f>
        <v>0</v>
      </c>
      <c r="AJ534">
        <f>0</f>
        <v>0</v>
      </c>
      <c r="AK534">
        <v>92.55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1</v>
      </c>
      <c r="AW534">
        <v>1</v>
      </c>
      <c r="AZ534">
        <v>1</v>
      </c>
      <c r="BA534">
        <v>1</v>
      </c>
      <c r="BB534">
        <v>1</v>
      </c>
      <c r="BC534">
        <v>1</v>
      </c>
      <c r="BD534" t="s">
        <v>3</v>
      </c>
      <c r="BE534" t="s">
        <v>3</v>
      </c>
      <c r="BF534" t="s">
        <v>3</v>
      </c>
      <c r="BG534" t="s">
        <v>3</v>
      </c>
      <c r="BH534">
        <v>0</v>
      </c>
      <c r="BI534">
        <v>1</v>
      </c>
      <c r="BJ534" t="s">
        <v>769</v>
      </c>
      <c r="BM534">
        <v>700007</v>
      </c>
      <c r="BN534">
        <v>0</v>
      </c>
      <c r="BO534" t="s">
        <v>3</v>
      </c>
      <c r="BP534">
        <v>0</v>
      </c>
      <c r="BQ534">
        <v>19</v>
      </c>
      <c r="BR534">
        <v>0</v>
      </c>
      <c r="BS534">
        <v>1</v>
      </c>
      <c r="BT534">
        <v>1</v>
      </c>
      <c r="BU534">
        <v>1</v>
      </c>
      <c r="BV534">
        <v>1</v>
      </c>
      <c r="BW534">
        <v>1</v>
      </c>
      <c r="BX534">
        <v>1</v>
      </c>
      <c r="BY534" t="s">
        <v>3</v>
      </c>
      <c r="BZ534">
        <v>90</v>
      </c>
      <c r="CA534">
        <v>42</v>
      </c>
      <c r="CB534" t="s">
        <v>3</v>
      </c>
      <c r="CE534">
        <v>0</v>
      </c>
      <c r="CF534">
        <v>0</v>
      </c>
      <c r="CG534">
        <v>0</v>
      </c>
      <c r="CM534">
        <v>0</v>
      </c>
      <c r="CN534" t="s">
        <v>3</v>
      </c>
      <c r="CO534">
        <v>0</v>
      </c>
      <c r="CP534">
        <f t="shared" si="508"/>
        <v>80.518500000000003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C534" t="s">
        <v>158</v>
      </c>
      <c r="DD534" t="s">
        <v>3</v>
      </c>
      <c r="DE534" t="s">
        <v>3</v>
      </c>
      <c r="DF534" t="s">
        <v>3</v>
      </c>
      <c r="DG534" t="s">
        <v>3</v>
      </c>
      <c r="DH534" t="s">
        <v>3</v>
      </c>
      <c r="DI534" t="s">
        <v>3</v>
      </c>
      <c r="DJ534" t="s">
        <v>3</v>
      </c>
      <c r="DK534" t="s">
        <v>3</v>
      </c>
      <c r="DL534" t="s">
        <v>3</v>
      </c>
      <c r="DM534" t="s">
        <v>3</v>
      </c>
      <c r="DN534">
        <v>0</v>
      </c>
      <c r="DO534">
        <v>0</v>
      </c>
      <c r="DP534">
        <v>1</v>
      </c>
      <c r="DQ534">
        <v>1</v>
      </c>
      <c r="DU534">
        <v>1013</v>
      </c>
      <c r="DV534" t="s">
        <v>763</v>
      </c>
      <c r="DW534" t="s">
        <v>763</v>
      </c>
      <c r="DX534">
        <v>1</v>
      </c>
      <c r="DZ534" t="s">
        <v>3</v>
      </c>
      <c r="EA534" t="s">
        <v>3</v>
      </c>
      <c r="EB534" t="s">
        <v>3</v>
      </c>
      <c r="EC534" t="s">
        <v>3</v>
      </c>
      <c r="EE534">
        <v>416980467</v>
      </c>
      <c r="EF534">
        <v>19</v>
      </c>
      <c r="EG534" t="s">
        <v>764</v>
      </c>
      <c r="EH534">
        <v>106</v>
      </c>
      <c r="EI534" t="s">
        <v>764</v>
      </c>
      <c r="EJ534">
        <v>1</v>
      </c>
      <c r="EK534">
        <v>700007</v>
      </c>
      <c r="EL534" t="s">
        <v>764</v>
      </c>
      <c r="EM534" t="s">
        <v>765</v>
      </c>
      <c r="EO534" t="s">
        <v>3</v>
      </c>
      <c r="EQ534">
        <v>131072</v>
      </c>
      <c r="ER534">
        <v>0</v>
      </c>
      <c r="ES534">
        <v>0</v>
      </c>
      <c r="ET534">
        <v>0</v>
      </c>
      <c r="EU534">
        <v>0</v>
      </c>
      <c r="EV534">
        <v>0</v>
      </c>
      <c r="EW534">
        <v>0</v>
      </c>
      <c r="EX534">
        <v>0</v>
      </c>
      <c r="EY534">
        <v>0</v>
      </c>
      <c r="FQ534">
        <v>0</v>
      </c>
      <c r="FR534">
        <v>0</v>
      </c>
      <c r="FS534">
        <v>0</v>
      </c>
      <c r="FX534">
        <v>0</v>
      </c>
      <c r="FY534">
        <v>0</v>
      </c>
      <c r="GA534" t="s">
        <v>3</v>
      </c>
      <c r="GD534">
        <v>1</v>
      </c>
      <c r="GF534">
        <v>284508496</v>
      </c>
      <c r="GG534">
        <v>2</v>
      </c>
      <c r="GH534">
        <v>1</v>
      </c>
      <c r="GI534">
        <v>-2</v>
      </c>
      <c r="GJ534">
        <v>2</v>
      </c>
      <c r="GK534">
        <v>0</v>
      </c>
      <c r="GL534">
        <f t="shared" si="509"/>
        <v>0</v>
      </c>
      <c r="GM534">
        <f t="shared" si="510"/>
        <v>80.52</v>
      </c>
      <c r="GN534">
        <f t="shared" si="511"/>
        <v>80.52</v>
      </c>
      <c r="GO534">
        <f t="shared" si="512"/>
        <v>0</v>
      </c>
      <c r="GP534">
        <f t="shared" si="513"/>
        <v>0</v>
      </c>
      <c r="GR534">
        <v>0</v>
      </c>
      <c r="GS534">
        <v>0</v>
      </c>
      <c r="GT534">
        <v>0</v>
      </c>
      <c r="GU534" t="s">
        <v>3</v>
      </c>
      <c r="GV534">
        <f>0</f>
        <v>0</v>
      </c>
      <c r="GW534">
        <v>1</v>
      </c>
      <c r="GX534">
        <f>0</f>
        <v>0</v>
      </c>
      <c r="HA534">
        <v>0</v>
      </c>
      <c r="HB534">
        <v>0</v>
      </c>
      <c r="HC534">
        <v>0</v>
      </c>
      <c r="HD534">
        <f t="shared" si="514"/>
        <v>80.52</v>
      </c>
      <c r="HE534" t="s">
        <v>3</v>
      </c>
      <c r="HF534" t="s">
        <v>3</v>
      </c>
      <c r="HM534" t="s">
        <v>3</v>
      </c>
      <c r="HN534" t="s">
        <v>766</v>
      </c>
      <c r="HO534" t="s">
        <v>767</v>
      </c>
      <c r="HP534" t="s">
        <v>764</v>
      </c>
      <c r="HQ534" t="s">
        <v>764</v>
      </c>
      <c r="HS534">
        <v>0</v>
      </c>
      <c r="IK534">
        <v>0</v>
      </c>
    </row>
    <row r="535" spans="1:245" x14ac:dyDescent="0.2">
      <c r="A535">
        <v>17</v>
      </c>
      <c r="B535">
        <v>1</v>
      </c>
      <c r="E535" t="s">
        <v>771</v>
      </c>
      <c r="F535" t="s">
        <v>772</v>
      </c>
      <c r="G535" t="s">
        <v>773</v>
      </c>
      <c r="H535" t="s">
        <v>763</v>
      </c>
      <c r="I535">
        <v>1</v>
      </c>
      <c r="J535">
        <v>0</v>
      </c>
      <c r="K535">
        <v>1</v>
      </c>
      <c r="O535">
        <f>0</f>
        <v>0</v>
      </c>
      <c r="P535">
        <f>0</f>
        <v>0</v>
      </c>
      <c r="Q535">
        <f>0</f>
        <v>0</v>
      </c>
      <c r="R535">
        <f>0</f>
        <v>0</v>
      </c>
      <c r="S535">
        <f>0</f>
        <v>0</v>
      </c>
      <c r="T535">
        <f>0</f>
        <v>0</v>
      </c>
      <c r="U535">
        <f>0</f>
        <v>0</v>
      </c>
      <c r="V535">
        <f>0</f>
        <v>0</v>
      </c>
      <c r="W535">
        <f>0</f>
        <v>0</v>
      </c>
      <c r="X535">
        <f>0</f>
        <v>0</v>
      </c>
      <c r="Y535">
        <f>0</f>
        <v>0</v>
      </c>
      <c r="AA535">
        <v>425763196</v>
      </c>
      <c r="AB535">
        <f t="shared" ref="AB535:AB540" si="515">ROUND((AK535),6)</f>
        <v>408.76</v>
      </c>
      <c r="AC535">
        <f>0</f>
        <v>0</v>
      </c>
      <c r="AD535">
        <f>0</f>
        <v>0</v>
      </c>
      <c r="AE535">
        <f>0</f>
        <v>0</v>
      </c>
      <c r="AF535">
        <f>0</f>
        <v>0</v>
      </c>
      <c r="AG535">
        <f>0</f>
        <v>0</v>
      </c>
      <c r="AH535">
        <f>0</f>
        <v>0</v>
      </c>
      <c r="AI535">
        <f>0</f>
        <v>0</v>
      </c>
      <c r="AJ535">
        <f>0</f>
        <v>0</v>
      </c>
      <c r="AK535">
        <v>408.76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1</v>
      </c>
      <c r="AW535">
        <v>1</v>
      </c>
      <c r="AZ535">
        <v>1</v>
      </c>
      <c r="BA535">
        <v>1</v>
      </c>
      <c r="BB535">
        <v>1</v>
      </c>
      <c r="BC535">
        <v>1</v>
      </c>
      <c r="BD535" t="s">
        <v>3</v>
      </c>
      <c r="BE535" t="s">
        <v>3</v>
      </c>
      <c r="BF535" t="s">
        <v>3</v>
      </c>
      <c r="BG535" t="s">
        <v>3</v>
      </c>
      <c r="BH535">
        <v>0</v>
      </c>
      <c r="BI535">
        <v>1</v>
      </c>
      <c r="BJ535" t="s">
        <v>772</v>
      </c>
      <c r="BM535">
        <v>700008</v>
      </c>
      <c r="BN535">
        <v>0</v>
      </c>
      <c r="BO535" t="s">
        <v>3</v>
      </c>
      <c r="BP535">
        <v>0</v>
      </c>
      <c r="BQ535">
        <v>10</v>
      </c>
      <c r="BR535">
        <v>0</v>
      </c>
      <c r="BS535">
        <v>1</v>
      </c>
      <c r="BT535">
        <v>1</v>
      </c>
      <c r="BU535">
        <v>1</v>
      </c>
      <c r="BV535">
        <v>1</v>
      </c>
      <c r="BW535">
        <v>1</v>
      </c>
      <c r="BX535">
        <v>1</v>
      </c>
      <c r="BY535" t="s">
        <v>3</v>
      </c>
      <c r="BZ535">
        <v>94</v>
      </c>
      <c r="CA535">
        <v>61</v>
      </c>
      <c r="CB535" t="s">
        <v>3</v>
      </c>
      <c r="CE535">
        <v>0</v>
      </c>
      <c r="CF535">
        <v>0</v>
      </c>
      <c r="CG535">
        <v>0</v>
      </c>
      <c r="CM535">
        <v>0</v>
      </c>
      <c r="CN535" t="s">
        <v>3</v>
      </c>
      <c r="CO535">
        <v>0</v>
      </c>
      <c r="CP535">
        <f t="shared" si="508"/>
        <v>408.76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C535" t="s">
        <v>3</v>
      </c>
      <c r="DD535" t="s">
        <v>3</v>
      </c>
      <c r="DE535" t="s">
        <v>3</v>
      </c>
      <c r="DF535" t="s">
        <v>3</v>
      </c>
      <c r="DG535" t="s">
        <v>3</v>
      </c>
      <c r="DH535" t="s">
        <v>3</v>
      </c>
      <c r="DI535" t="s">
        <v>3</v>
      </c>
      <c r="DJ535" t="s">
        <v>3</v>
      </c>
      <c r="DK535" t="s">
        <v>3</v>
      </c>
      <c r="DL535" t="s">
        <v>3</v>
      </c>
      <c r="DM535" t="s">
        <v>3</v>
      </c>
      <c r="DN535">
        <v>0</v>
      </c>
      <c r="DO535">
        <v>0</v>
      </c>
      <c r="DP535">
        <v>1</v>
      </c>
      <c r="DQ535">
        <v>1</v>
      </c>
      <c r="DU535">
        <v>1013</v>
      </c>
      <c r="DV535" t="s">
        <v>763</v>
      </c>
      <c r="DW535" t="s">
        <v>763</v>
      </c>
      <c r="DX535">
        <v>1</v>
      </c>
      <c r="DZ535" t="s">
        <v>3</v>
      </c>
      <c r="EA535" t="s">
        <v>3</v>
      </c>
      <c r="EB535" t="s">
        <v>3</v>
      </c>
      <c r="EC535" t="s">
        <v>3</v>
      </c>
      <c r="EE535">
        <v>416980468</v>
      </c>
      <c r="EF535">
        <v>10</v>
      </c>
      <c r="EG535" t="s">
        <v>774</v>
      </c>
      <c r="EH535">
        <v>107</v>
      </c>
      <c r="EI535" t="s">
        <v>775</v>
      </c>
      <c r="EJ535">
        <v>1</v>
      </c>
      <c r="EK535">
        <v>700008</v>
      </c>
      <c r="EL535" t="s">
        <v>776</v>
      </c>
      <c r="EM535" t="s">
        <v>777</v>
      </c>
      <c r="EO535" t="s">
        <v>3</v>
      </c>
      <c r="EQ535">
        <v>131072</v>
      </c>
      <c r="ER535">
        <v>0</v>
      </c>
      <c r="ES535">
        <v>0</v>
      </c>
      <c r="ET535">
        <v>0</v>
      </c>
      <c r="EU535">
        <v>0</v>
      </c>
      <c r="EV535">
        <v>0</v>
      </c>
      <c r="EW535">
        <v>0</v>
      </c>
      <c r="EX535">
        <v>0</v>
      </c>
      <c r="EY535">
        <v>0</v>
      </c>
      <c r="FQ535">
        <v>0</v>
      </c>
      <c r="FR535">
        <v>0</v>
      </c>
      <c r="FS535">
        <v>0</v>
      </c>
      <c r="FX535">
        <v>0</v>
      </c>
      <c r="FY535">
        <v>0</v>
      </c>
      <c r="GA535" t="s">
        <v>3</v>
      </c>
      <c r="GD535">
        <v>1</v>
      </c>
      <c r="GF535">
        <v>369129767</v>
      </c>
      <c r="GG535">
        <v>2</v>
      </c>
      <c r="GH535">
        <v>1</v>
      </c>
      <c r="GI535">
        <v>-2</v>
      </c>
      <c r="GJ535">
        <v>2</v>
      </c>
      <c r="GK535">
        <v>0</v>
      </c>
      <c r="GL535">
        <f t="shared" si="509"/>
        <v>0</v>
      </c>
      <c r="GM535">
        <f t="shared" si="510"/>
        <v>408.76</v>
      </c>
      <c r="GN535">
        <f t="shared" si="511"/>
        <v>408.76</v>
      </c>
      <c r="GO535">
        <f t="shared" si="512"/>
        <v>0</v>
      </c>
      <c r="GP535">
        <f t="shared" si="513"/>
        <v>0</v>
      </c>
      <c r="GR535">
        <v>0</v>
      </c>
      <c r="GS535">
        <v>0</v>
      </c>
      <c r="GT535">
        <v>0</v>
      </c>
      <c r="GU535" t="s">
        <v>3</v>
      </c>
      <c r="GV535">
        <f>0</f>
        <v>0</v>
      </c>
      <c r="GW535">
        <v>1</v>
      </c>
      <c r="GX535">
        <f>0</f>
        <v>0</v>
      </c>
      <c r="HA535">
        <v>0</v>
      </c>
      <c r="HB535">
        <v>0</v>
      </c>
      <c r="HC535">
        <v>0</v>
      </c>
      <c r="HD535">
        <f t="shared" si="514"/>
        <v>408.76</v>
      </c>
      <c r="HE535" t="s">
        <v>3</v>
      </c>
      <c r="HF535" t="s">
        <v>3</v>
      </c>
      <c r="HM535" t="s">
        <v>3</v>
      </c>
      <c r="HN535" t="s">
        <v>778</v>
      </c>
      <c r="HO535" t="s">
        <v>779</v>
      </c>
      <c r="HP535" t="s">
        <v>775</v>
      </c>
      <c r="HQ535" t="s">
        <v>775</v>
      </c>
      <c r="HS535">
        <v>0</v>
      </c>
      <c r="IK535">
        <v>0</v>
      </c>
    </row>
    <row r="536" spans="1:245" x14ac:dyDescent="0.2">
      <c r="A536">
        <v>17</v>
      </c>
      <c r="B536">
        <v>1</v>
      </c>
      <c r="E536" t="s">
        <v>780</v>
      </c>
      <c r="F536" t="s">
        <v>781</v>
      </c>
      <c r="G536" t="s">
        <v>782</v>
      </c>
      <c r="H536" t="s">
        <v>763</v>
      </c>
      <c r="I536">
        <v>1</v>
      </c>
      <c r="J536">
        <v>0</v>
      </c>
      <c r="K536">
        <v>1</v>
      </c>
      <c r="O536">
        <f>0</f>
        <v>0</v>
      </c>
      <c r="P536">
        <f>0</f>
        <v>0</v>
      </c>
      <c r="Q536">
        <f>0</f>
        <v>0</v>
      </c>
      <c r="R536">
        <f>0</f>
        <v>0</v>
      </c>
      <c r="S536">
        <f>0</f>
        <v>0</v>
      </c>
      <c r="T536">
        <f>0</f>
        <v>0</v>
      </c>
      <c r="U536">
        <f>0</f>
        <v>0</v>
      </c>
      <c r="V536">
        <f>0</f>
        <v>0</v>
      </c>
      <c r="W536">
        <f>0</f>
        <v>0</v>
      </c>
      <c r="X536">
        <f>0</f>
        <v>0</v>
      </c>
      <c r="Y536">
        <f>0</f>
        <v>0</v>
      </c>
      <c r="AA536">
        <v>425763196</v>
      </c>
      <c r="AB536">
        <f t="shared" si="515"/>
        <v>489.41</v>
      </c>
      <c r="AC536">
        <f>0</f>
        <v>0</v>
      </c>
      <c r="AD536">
        <f>0</f>
        <v>0</v>
      </c>
      <c r="AE536">
        <f>0</f>
        <v>0</v>
      </c>
      <c r="AF536">
        <f>0</f>
        <v>0</v>
      </c>
      <c r="AG536">
        <f>0</f>
        <v>0</v>
      </c>
      <c r="AH536">
        <f>0</f>
        <v>0</v>
      </c>
      <c r="AI536">
        <f>0</f>
        <v>0</v>
      </c>
      <c r="AJ536">
        <f>0</f>
        <v>0</v>
      </c>
      <c r="AK536">
        <v>489.41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1</v>
      </c>
      <c r="AW536">
        <v>1</v>
      </c>
      <c r="AZ536">
        <v>1</v>
      </c>
      <c r="BA536">
        <v>1</v>
      </c>
      <c r="BB536">
        <v>1</v>
      </c>
      <c r="BC536">
        <v>1</v>
      </c>
      <c r="BD536" t="s">
        <v>3</v>
      </c>
      <c r="BE536" t="s">
        <v>3</v>
      </c>
      <c r="BF536" t="s">
        <v>3</v>
      </c>
      <c r="BG536" t="s">
        <v>3</v>
      </c>
      <c r="BH536">
        <v>0</v>
      </c>
      <c r="BI536">
        <v>1</v>
      </c>
      <c r="BJ536" t="s">
        <v>781</v>
      </c>
      <c r="BM536">
        <v>700008</v>
      </c>
      <c r="BN536">
        <v>0</v>
      </c>
      <c r="BO536" t="s">
        <v>3</v>
      </c>
      <c r="BP536">
        <v>0</v>
      </c>
      <c r="BQ536">
        <v>10</v>
      </c>
      <c r="BR536">
        <v>0</v>
      </c>
      <c r="BS536">
        <v>1</v>
      </c>
      <c r="BT536">
        <v>1</v>
      </c>
      <c r="BU536">
        <v>1</v>
      </c>
      <c r="BV536">
        <v>1</v>
      </c>
      <c r="BW536">
        <v>1</v>
      </c>
      <c r="BX536">
        <v>1</v>
      </c>
      <c r="BY536" t="s">
        <v>3</v>
      </c>
      <c r="BZ536">
        <v>94</v>
      </c>
      <c r="CA536">
        <v>61</v>
      </c>
      <c r="CB536" t="s">
        <v>3</v>
      </c>
      <c r="CE536">
        <v>0</v>
      </c>
      <c r="CF536">
        <v>0</v>
      </c>
      <c r="CG536">
        <v>0</v>
      </c>
      <c r="CM536">
        <v>0</v>
      </c>
      <c r="CN536" t="s">
        <v>3</v>
      </c>
      <c r="CO536">
        <v>0</v>
      </c>
      <c r="CP536">
        <f t="shared" si="508"/>
        <v>489.41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C536" t="s">
        <v>3</v>
      </c>
      <c r="DD536" t="s">
        <v>3</v>
      </c>
      <c r="DE536" t="s">
        <v>3</v>
      </c>
      <c r="DF536" t="s">
        <v>3</v>
      </c>
      <c r="DG536" t="s">
        <v>3</v>
      </c>
      <c r="DH536" t="s">
        <v>3</v>
      </c>
      <c r="DI536" t="s">
        <v>3</v>
      </c>
      <c r="DJ536" t="s">
        <v>3</v>
      </c>
      <c r="DK536" t="s">
        <v>3</v>
      </c>
      <c r="DL536" t="s">
        <v>3</v>
      </c>
      <c r="DM536" t="s">
        <v>3</v>
      </c>
      <c r="DN536">
        <v>0</v>
      </c>
      <c r="DO536">
        <v>0</v>
      </c>
      <c r="DP536">
        <v>1</v>
      </c>
      <c r="DQ536">
        <v>1</v>
      </c>
      <c r="DU536">
        <v>1013</v>
      </c>
      <c r="DV536" t="s">
        <v>763</v>
      </c>
      <c r="DW536" t="s">
        <v>763</v>
      </c>
      <c r="DX536">
        <v>1</v>
      </c>
      <c r="DZ536" t="s">
        <v>3</v>
      </c>
      <c r="EA536" t="s">
        <v>3</v>
      </c>
      <c r="EB536" t="s">
        <v>3</v>
      </c>
      <c r="EC536" t="s">
        <v>3</v>
      </c>
      <c r="EE536">
        <v>416980468</v>
      </c>
      <c r="EF536">
        <v>10</v>
      </c>
      <c r="EG536" t="s">
        <v>774</v>
      </c>
      <c r="EH536">
        <v>107</v>
      </c>
      <c r="EI536" t="s">
        <v>775</v>
      </c>
      <c r="EJ536">
        <v>1</v>
      </c>
      <c r="EK536">
        <v>700008</v>
      </c>
      <c r="EL536" t="s">
        <v>776</v>
      </c>
      <c r="EM536" t="s">
        <v>777</v>
      </c>
      <c r="EO536" t="s">
        <v>3</v>
      </c>
      <c r="EQ536">
        <v>131072</v>
      </c>
      <c r="ER536">
        <v>0</v>
      </c>
      <c r="ES536">
        <v>0</v>
      </c>
      <c r="ET536">
        <v>0</v>
      </c>
      <c r="EU536">
        <v>0</v>
      </c>
      <c r="EV536">
        <v>0</v>
      </c>
      <c r="EW536">
        <v>0</v>
      </c>
      <c r="EX536">
        <v>0</v>
      </c>
      <c r="EY536">
        <v>0</v>
      </c>
      <c r="FQ536">
        <v>0</v>
      </c>
      <c r="FR536">
        <v>0</v>
      </c>
      <c r="FS536">
        <v>0</v>
      </c>
      <c r="FX536">
        <v>0</v>
      </c>
      <c r="FY536">
        <v>0</v>
      </c>
      <c r="GA536" t="s">
        <v>3</v>
      </c>
      <c r="GD536">
        <v>1</v>
      </c>
      <c r="GF536">
        <v>1201103009</v>
      </c>
      <c r="GG536">
        <v>2</v>
      </c>
      <c r="GH536">
        <v>1</v>
      </c>
      <c r="GI536">
        <v>-2</v>
      </c>
      <c r="GJ536">
        <v>2</v>
      </c>
      <c r="GK536">
        <v>0</v>
      </c>
      <c r="GL536">
        <f t="shared" si="509"/>
        <v>0</v>
      </c>
      <c r="GM536">
        <f t="shared" si="510"/>
        <v>489.41</v>
      </c>
      <c r="GN536">
        <f t="shared" si="511"/>
        <v>489.41</v>
      </c>
      <c r="GO536">
        <f t="shared" si="512"/>
        <v>0</v>
      </c>
      <c r="GP536">
        <f t="shared" si="513"/>
        <v>0</v>
      </c>
      <c r="GR536">
        <v>0</v>
      </c>
      <c r="GS536">
        <v>0</v>
      </c>
      <c r="GT536">
        <v>0</v>
      </c>
      <c r="GU536" t="s">
        <v>3</v>
      </c>
      <c r="GV536">
        <f>0</f>
        <v>0</v>
      </c>
      <c r="GW536">
        <v>1</v>
      </c>
      <c r="GX536">
        <f>0</f>
        <v>0</v>
      </c>
      <c r="HA536">
        <v>0</v>
      </c>
      <c r="HB536">
        <v>0</v>
      </c>
      <c r="HC536">
        <v>0</v>
      </c>
      <c r="HD536">
        <f t="shared" si="514"/>
        <v>489.41</v>
      </c>
      <c r="HE536" t="s">
        <v>3</v>
      </c>
      <c r="HF536" t="s">
        <v>3</v>
      </c>
      <c r="HM536" t="s">
        <v>3</v>
      </c>
      <c r="HN536" t="s">
        <v>778</v>
      </c>
      <c r="HO536" t="s">
        <v>779</v>
      </c>
      <c r="HP536" t="s">
        <v>775</v>
      </c>
      <c r="HQ536" t="s">
        <v>775</v>
      </c>
      <c r="HS536">
        <v>0</v>
      </c>
      <c r="IK536">
        <v>0</v>
      </c>
    </row>
    <row r="537" spans="1:245" x14ac:dyDescent="0.2">
      <c r="A537">
        <v>17</v>
      </c>
      <c r="B537">
        <v>1</v>
      </c>
      <c r="E537" t="s">
        <v>783</v>
      </c>
      <c r="F537" t="s">
        <v>784</v>
      </c>
      <c r="G537" t="s">
        <v>785</v>
      </c>
      <c r="H537" t="s">
        <v>763</v>
      </c>
      <c r="I537">
        <v>1</v>
      </c>
      <c r="J537">
        <v>0</v>
      </c>
      <c r="K537">
        <v>1</v>
      </c>
      <c r="O537">
        <f>0</f>
        <v>0</v>
      </c>
      <c r="P537">
        <f>0</f>
        <v>0</v>
      </c>
      <c r="Q537">
        <f>0</f>
        <v>0</v>
      </c>
      <c r="R537">
        <f>0</f>
        <v>0</v>
      </c>
      <c r="S537">
        <f>0</f>
        <v>0</v>
      </c>
      <c r="T537">
        <f>0</f>
        <v>0</v>
      </c>
      <c r="U537">
        <f>0</f>
        <v>0</v>
      </c>
      <c r="V537">
        <f>0</f>
        <v>0</v>
      </c>
      <c r="W537">
        <f>0</f>
        <v>0</v>
      </c>
      <c r="X537">
        <f>0</f>
        <v>0</v>
      </c>
      <c r="Y537">
        <f>0</f>
        <v>0</v>
      </c>
      <c r="AA537">
        <v>425763196</v>
      </c>
      <c r="AB537">
        <f t="shared" si="515"/>
        <v>546.23</v>
      </c>
      <c r="AC537">
        <f>0</f>
        <v>0</v>
      </c>
      <c r="AD537">
        <f>0</f>
        <v>0</v>
      </c>
      <c r="AE537">
        <f>0</f>
        <v>0</v>
      </c>
      <c r="AF537">
        <f>0</f>
        <v>0</v>
      </c>
      <c r="AG537">
        <f>0</f>
        <v>0</v>
      </c>
      <c r="AH537">
        <f>0</f>
        <v>0</v>
      </c>
      <c r="AI537">
        <f>0</f>
        <v>0</v>
      </c>
      <c r="AJ537">
        <f>0</f>
        <v>0</v>
      </c>
      <c r="AK537">
        <v>546.23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1</v>
      </c>
      <c r="AW537">
        <v>1</v>
      </c>
      <c r="AZ537">
        <v>1</v>
      </c>
      <c r="BA537">
        <v>1</v>
      </c>
      <c r="BB537">
        <v>1</v>
      </c>
      <c r="BC537">
        <v>1</v>
      </c>
      <c r="BD537" t="s">
        <v>3</v>
      </c>
      <c r="BE537" t="s">
        <v>3</v>
      </c>
      <c r="BF537" t="s">
        <v>3</v>
      </c>
      <c r="BG537" t="s">
        <v>3</v>
      </c>
      <c r="BH537">
        <v>0</v>
      </c>
      <c r="BI537">
        <v>1</v>
      </c>
      <c r="BJ537" t="s">
        <v>784</v>
      </c>
      <c r="BM537">
        <v>700008</v>
      </c>
      <c r="BN537">
        <v>0</v>
      </c>
      <c r="BO537" t="s">
        <v>3</v>
      </c>
      <c r="BP537">
        <v>0</v>
      </c>
      <c r="BQ537">
        <v>10</v>
      </c>
      <c r="BR537">
        <v>0</v>
      </c>
      <c r="BS537">
        <v>1</v>
      </c>
      <c r="BT537">
        <v>1</v>
      </c>
      <c r="BU537">
        <v>1</v>
      </c>
      <c r="BV537">
        <v>1</v>
      </c>
      <c r="BW537">
        <v>1</v>
      </c>
      <c r="BX537">
        <v>1</v>
      </c>
      <c r="BY537" t="s">
        <v>3</v>
      </c>
      <c r="BZ537">
        <v>94</v>
      </c>
      <c r="CA537">
        <v>61</v>
      </c>
      <c r="CB537" t="s">
        <v>3</v>
      </c>
      <c r="CE537">
        <v>0</v>
      </c>
      <c r="CF537">
        <v>0</v>
      </c>
      <c r="CG537">
        <v>0</v>
      </c>
      <c r="CM537">
        <v>0</v>
      </c>
      <c r="CN537" t="s">
        <v>3</v>
      </c>
      <c r="CO537">
        <v>0</v>
      </c>
      <c r="CP537">
        <f t="shared" si="508"/>
        <v>546.23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C537" t="s">
        <v>3</v>
      </c>
      <c r="DD537" t="s">
        <v>3</v>
      </c>
      <c r="DE537" t="s">
        <v>3</v>
      </c>
      <c r="DF537" t="s">
        <v>3</v>
      </c>
      <c r="DG537" t="s">
        <v>3</v>
      </c>
      <c r="DH537" t="s">
        <v>3</v>
      </c>
      <c r="DI537" t="s">
        <v>3</v>
      </c>
      <c r="DJ537" t="s">
        <v>3</v>
      </c>
      <c r="DK537" t="s">
        <v>3</v>
      </c>
      <c r="DL537" t="s">
        <v>3</v>
      </c>
      <c r="DM537" t="s">
        <v>3</v>
      </c>
      <c r="DN537">
        <v>0</v>
      </c>
      <c r="DO537">
        <v>0</v>
      </c>
      <c r="DP537">
        <v>1</v>
      </c>
      <c r="DQ537">
        <v>1</v>
      </c>
      <c r="DU537">
        <v>1013</v>
      </c>
      <c r="DV537" t="s">
        <v>763</v>
      </c>
      <c r="DW537" t="s">
        <v>763</v>
      </c>
      <c r="DX537">
        <v>1</v>
      </c>
      <c r="DZ537" t="s">
        <v>3</v>
      </c>
      <c r="EA537" t="s">
        <v>3</v>
      </c>
      <c r="EB537" t="s">
        <v>3</v>
      </c>
      <c r="EC537" t="s">
        <v>3</v>
      </c>
      <c r="EE537">
        <v>416980468</v>
      </c>
      <c r="EF537">
        <v>10</v>
      </c>
      <c r="EG537" t="s">
        <v>774</v>
      </c>
      <c r="EH537">
        <v>107</v>
      </c>
      <c r="EI537" t="s">
        <v>775</v>
      </c>
      <c r="EJ537">
        <v>1</v>
      </c>
      <c r="EK537">
        <v>700008</v>
      </c>
      <c r="EL537" t="s">
        <v>776</v>
      </c>
      <c r="EM537" t="s">
        <v>777</v>
      </c>
      <c r="EO537" t="s">
        <v>3</v>
      </c>
      <c r="EQ537">
        <v>131072</v>
      </c>
      <c r="ER537">
        <v>0</v>
      </c>
      <c r="ES537">
        <v>0</v>
      </c>
      <c r="ET537">
        <v>0</v>
      </c>
      <c r="EU537">
        <v>0</v>
      </c>
      <c r="EV537">
        <v>0</v>
      </c>
      <c r="EW537">
        <v>0</v>
      </c>
      <c r="EX537">
        <v>0</v>
      </c>
      <c r="EY537">
        <v>0</v>
      </c>
      <c r="FQ537">
        <v>0</v>
      </c>
      <c r="FR537">
        <v>0</v>
      </c>
      <c r="FS537">
        <v>0</v>
      </c>
      <c r="FX537">
        <v>0</v>
      </c>
      <c r="FY537">
        <v>0</v>
      </c>
      <c r="GA537" t="s">
        <v>3</v>
      </c>
      <c r="GD537">
        <v>1</v>
      </c>
      <c r="GF537">
        <v>1506324559</v>
      </c>
      <c r="GG537">
        <v>2</v>
      </c>
      <c r="GH537">
        <v>1</v>
      </c>
      <c r="GI537">
        <v>-2</v>
      </c>
      <c r="GJ537">
        <v>2</v>
      </c>
      <c r="GK537">
        <v>0</v>
      </c>
      <c r="GL537">
        <f t="shared" si="509"/>
        <v>0</v>
      </c>
      <c r="GM537">
        <f t="shared" si="510"/>
        <v>546.23</v>
      </c>
      <c r="GN537">
        <f t="shared" si="511"/>
        <v>546.23</v>
      </c>
      <c r="GO537">
        <f t="shared" si="512"/>
        <v>0</v>
      </c>
      <c r="GP537">
        <f t="shared" si="513"/>
        <v>0</v>
      </c>
      <c r="GR537">
        <v>0</v>
      </c>
      <c r="GS537">
        <v>0</v>
      </c>
      <c r="GT537">
        <v>0</v>
      </c>
      <c r="GU537" t="s">
        <v>3</v>
      </c>
      <c r="GV537">
        <f>0</f>
        <v>0</v>
      </c>
      <c r="GW537">
        <v>1</v>
      </c>
      <c r="GX537">
        <f>0</f>
        <v>0</v>
      </c>
      <c r="HA537">
        <v>0</v>
      </c>
      <c r="HB537">
        <v>0</v>
      </c>
      <c r="HC537">
        <v>0</v>
      </c>
      <c r="HD537">
        <f t="shared" si="514"/>
        <v>546.23</v>
      </c>
      <c r="HE537" t="s">
        <v>3</v>
      </c>
      <c r="HF537" t="s">
        <v>3</v>
      </c>
      <c r="HM537" t="s">
        <v>3</v>
      </c>
      <c r="HN537" t="s">
        <v>778</v>
      </c>
      <c r="HO537" t="s">
        <v>779</v>
      </c>
      <c r="HP537" t="s">
        <v>775</v>
      </c>
      <c r="HQ537" t="s">
        <v>775</v>
      </c>
      <c r="HS537">
        <v>0</v>
      </c>
      <c r="IK537">
        <v>0</v>
      </c>
    </row>
    <row r="538" spans="1:245" x14ac:dyDescent="0.2">
      <c r="A538">
        <v>17</v>
      </c>
      <c r="B538">
        <v>1</v>
      </c>
      <c r="E538" t="s">
        <v>786</v>
      </c>
      <c r="F538" t="s">
        <v>787</v>
      </c>
      <c r="G538" t="s">
        <v>788</v>
      </c>
      <c r="H538" t="s">
        <v>763</v>
      </c>
      <c r="I538">
        <v>1</v>
      </c>
      <c r="J538">
        <v>0</v>
      </c>
      <c r="K538">
        <v>1</v>
      </c>
      <c r="O538">
        <f>0</f>
        <v>0</v>
      </c>
      <c r="P538">
        <f>0</f>
        <v>0</v>
      </c>
      <c r="Q538">
        <f>0</f>
        <v>0</v>
      </c>
      <c r="R538">
        <f>0</f>
        <v>0</v>
      </c>
      <c r="S538">
        <f>0</f>
        <v>0</v>
      </c>
      <c r="T538">
        <f>0</f>
        <v>0</v>
      </c>
      <c r="U538">
        <f>0</f>
        <v>0</v>
      </c>
      <c r="V538">
        <f>0</f>
        <v>0</v>
      </c>
      <c r="W538">
        <f>0</f>
        <v>0</v>
      </c>
      <c r="X538">
        <f>0</f>
        <v>0</v>
      </c>
      <c r="Y538">
        <f>0</f>
        <v>0</v>
      </c>
      <c r="AA538">
        <v>425763196</v>
      </c>
      <c r="AB538">
        <f t="shared" si="515"/>
        <v>603.05999999999995</v>
      </c>
      <c r="AC538">
        <f>0</f>
        <v>0</v>
      </c>
      <c r="AD538">
        <f>0</f>
        <v>0</v>
      </c>
      <c r="AE538">
        <f>0</f>
        <v>0</v>
      </c>
      <c r="AF538">
        <f>0</f>
        <v>0</v>
      </c>
      <c r="AG538">
        <f>0</f>
        <v>0</v>
      </c>
      <c r="AH538">
        <f>0</f>
        <v>0</v>
      </c>
      <c r="AI538">
        <f>0</f>
        <v>0</v>
      </c>
      <c r="AJ538">
        <f>0</f>
        <v>0</v>
      </c>
      <c r="AK538">
        <v>603.05999999999995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1</v>
      </c>
      <c r="AW538">
        <v>1</v>
      </c>
      <c r="AZ538">
        <v>1</v>
      </c>
      <c r="BA538">
        <v>1</v>
      </c>
      <c r="BB538">
        <v>1</v>
      </c>
      <c r="BC538">
        <v>1</v>
      </c>
      <c r="BD538" t="s">
        <v>3</v>
      </c>
      <c r="BE538" t="s">
        <v>3</v>
      </c>
      <c r="BF538" t="s">
        <v>3</v>
      </c>
      <c r="BG538" t="s">
        <v>3</v>
      </c>
      <c r="BH538">
        <v>0</v>
      </c>
      <c r="BI538">
        <v>1</v>
      </c>
      <c r="BJ538" t="s">
        <v>787</v>
      </c>
      <c r="BM538">
        <v>700008</v>
      </c>
      <c r="BN538">
        <v>0</v>
      </c>
      <c r="BO538" t="s">
        <v>3</v>
      </c>
      <c r="BP538">
        <v>0</v>
      </c>
      <c r="BQ538">
        <v>10</v>
      </c>
      <c r="BR538">
        <v>0</v>
      </c>
      <c r="BS538">
        <v>1</v>
      </c>
      <c r="BT538">
        <v>1</v>
      </c>
      <c r="BU538">
        <v>1</v>
      </c>
      <c r="BV538">
        <v>1</v>
      </c>
      <c r="BW538">
        <v>1</v>
      </c>
      <c r="BX538">
        <v>1</v>
      </c>
      <c r="BY538" t="s">
        <v>3</v>
      </c>
      <c r="BZ538">
        <v>94</v>
      </c>
      <c r="CA538">
        <v>61</v>
      </c>
      <c r="CB538" t="s">
        <v>3</v>
      </c>
      <c r="CE538">
        <v>0</v>
      </c>
      <c r="CF538">
        <v>0</v>
      </c>
      <c r="CG538">
        <v>0</v>
      </c>
      <c r="CM538">
        <v>0</v>
      </c>
      <c r="CN538" t="s">
        <v>3</v>
      </c>
      <c r="CO538">
        <v>0</v>
      </c>
      <c r="CP538">
        <f t="shared" si="508"/>
        <v>603.05999999999995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C538" t="s">
        <v>3</v>
      </c>
      <c r="DD538" t="s">
        <v>3</v>
      </c>
      <c r="DE538" t="s">
        <v>3</v>
      </c>
      <c r="DF538" t="s">
        <v>3</v>
      </c>
      <c r="DG538" t="s">
        <v>3</v>
      </c>
      <c r="DH538" t="s">
        <v>3</v>
      </c>
      <c r="DI538" t="s">
        <v>3</v>
      </c>
      <c r="DJ538" t="s">
        <v>3</v>
      </c>
      <c r="DK538" t="s">
        <v>3</v>
      </c>
      <c r="DL538" t="s">
        <v>3</v>
      </c>
      <c r="DM538" t="s">
        <v>3</v>
      </c>
      <c r="DN538">
        <v>0</v>
      </c>
      <c r="DO538">
        <v>0</v>
      </c>
      <c r="DP538">
        <v>1</v>
      </c>
      <c r="DQ538">
        <v>1</v>
      </c>
      <c r="DU538">
        <v>1013</v>
      </c>
      <c r="DV538" t="s">
        <v>763</v>
      </c>
      <c r="DW538" t="s">
        <v>763</v>
      </c>
      <c r="DX538">
        <v>1</v>
      </c>
      <c r="DZ538" t="s">
        <v>3</v>
      </c>
      <c r="EA538" t="s">
        <v>3</v>
      </c>
      <c r="EB538" t="s">
        <v>3</v>
      </c>
      <c r="EC538" t="s">
        <v>3</v>
      </c>
      <c r="EE538">
        <v>416980468</v>
      </c>
      <c r="EF538">
        <v>10</v>
      </c>
      <c r="EG538" t="s">
        <v>774</v>
      </c>
      <c r="EH538">
        <v>107</v>
      </c>
      <c r="EI538" t="s">
        <v>775</v>
      </c>
      <c r="EJ538">
        <v>1</v>
      </c>
      <c r="EK538">
        <v>700008</v>
      </c>
      <c r="EL538" t="s">
        <v>776</v>
      </c>
      <c r="EM538" t="s">
        <v>777</v>
      </c>
      <c r="EO538" t="s">
        <v>3</v>
      </c>
      <c r="EQ538">
        <v>131072</v>
      </c>
      <c r="ER538">
        <v>0</v>
      </c>
      <c r="ES538">
        <v>0</v>
      </c>
      <c r="ET538">
        <v>0</v>
      </c>
      <c r="EU538">
        <v>0</v>
      </c>
      <c r="EV538">
        <v>0</v>
      </c>
      <c r="EW538">
        <v>0</v>
      </c>
      <c r="EX538">
        <v>0</v>
      </c>
      <c r="EY538">
        <v>0</v>
      </c>
      <c r="FQ538">
        <v>0</v>
      </c>
      <c r="FR538">
        <v>0</v>
      </c>
      <c r="FS538">
        <v>0</v>
      </c>
      <c r="FX538">
        <v>0</v>
      </c>
      <c r="FY538">
        <v>0</v>
      </c>
      <c r="GA538" t="s">
        <v>3</v>
      </c>
      <c r="GD538">
        <v>1</v>
      </c>
      <c r="GF538">
        <v>-1539274963</v>
      </c>
      <c r="GG538">
        <v>2</v>
      </c>
      <c r="GH538">
        <v>1</v>
      </c>
      <c r="GI538">
        <v>-2</v>
      </c>
      <c r="GJ538">
        <v>2</v>
      </c>
      <c r="GK538">
        <v>0</v>
      </c>
      <c r="GL538">
        <f t="shared" si="509"/>
        <v>0</v>
      </c>
      <c r="GM538">
        <f t="shared" si="510"/>
        <v>603.05999999999995</v>
      </c>
      <c r="GN538">
        <f t="shared" si="511"/>
        <v>603.05999999999995</v>
      </c>
      <c r="GO538">
        <f t="shared" si="512"/>
        <v>0</v>
      </c>
      <c r="GP538">
        <f t="shared" si="513"/>
        <v>0</v>
      </c>
      <c r="GR538">
        <v>0</v>
      </c>
      <c r="GS538">
        <v>0</v>
      </c>
      <c r="GT538">
        <v>0</v>
      </c>
      <c r="GU538" t="s">
        <v>3</v>
      </c>
      <c r="GV538">
        <f>0</f>
        <v>0</v>
      </c>
      <c r="GW538">
        <v>1</v>
      </c>
      <c r="GX538">
        <f>0</f>
        <v>0</v>
      </c>
      <c r="HA538">
        <v>0</v>
      </c>
      <c r="HB538">
        <v>0</v>
      </c>
      <c r="HC538">
        <v>0</v>
      </c>
      <c r="HD538">
        <f t="shared" si="514"/>
        <v>603.05999999999995</v>
      </c>
      <c r="HE538" t="s">
        <v>3</v>
      </c>
      <c r="HF538" t="s">
        <v>3</v>
      </c>
      <c r="HM538" t="s">
        <v>3</v>
      </c>
      <c r="HN538" t="s">
        <v>778</v>
      </c>
      <c r="HO538" t="s">
        <v>779</v>
      </c>
      <c r="HP538" t="s">
        <v>775</v>
      </c>
      <c r="HQ538" t="s">
        <v>775</v>
      </c>
      <c r="HS538">
        <v>0</v>
      </c>
      <c r="IK538">
        <v>0</v>
      </c>
    </row>
    <row r="539" spans="1:245" x14ac:dyDescent="0.2">
      <c r="A539">
        <v>17</v>
      </c>
      <c r="B539">
        <v>1</v>
      </c>
      <c r="E539" t="s">
        <v>789</v>
      </c>
      <c r="F539" t="s">
        <v>790</v>
      </c>
      <c r="G539" t="s">
        <v>791</v>
      </c>
      <c r="H539" t="s">
        <v>763</v>
      </c>
      <c r="I539">
        <v>1</v>
      </c>
      <c r="J539">
        <v>0</v>
      </c>
      <c r="K539">
        <v>1</v>
      </c>
      <c r="O539">
        <f>0</f>
        <v>0</v>
      </c>
      <c r="P539">
        <f>0</f>
        <v>0</v>
      </c>
      <c r="Q539">
        <f>0</f>
        <v>0</v>
      </c>
      <c r="R539">
        <f>0</f>
        <v>0</v>
      </c>
      <c r="S539">
        <f>0</f>
        <v>0</v>
      </c>
      <c r="T539">
        <f>0</f>
        <v>0</v>
      </c>
      <c r="U539">
        <f>0</f>
        <v>0</v>
      </c>
      <c r="V539">
        <f>0</f>
        <v>0</v>
      </c>
      <c r="W539">
        <f>0</f>
        <v>0</v>
      </c>
      <c r="X539">
        <f>0</f>
        <v>0</v>
      </c>
      <c r="Y539">
        <f>0</f>
        <v>0</v>
      </c>
      <c r="AA539">
        <v>425763196</v>
      </c>
      <c r="AB539">
        <f t="shared" si="515"/>
        <v>659.88</v>
      </c>
      <c r="AC539">
        <f>0</f>
        <v>0</v>
      </c>
      <c r="AD539">
        <f>0</f>
        <v>0</v>
      </c>
      <c r="AE539">
        <f>0</f>
        <v>0</v>
      </c>
      <c r="AF539">
        <f>0</f>
        <v>0</v>
      </c>
      <c r="AG539">
        <f>0</f>
        <v>0</v>
      </c>
      <c r="AH539">
        <f>0</f>
        <v>0</v>
      </c>
      <c r="AI539">
        <f>0</f>
        <v>0</v>
      </c>
      <c r="AJ539">
        <f>0</f>
        <v>0</v>
      </c>
      <c r="AK539">
        <v>659.88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1</v>
      </c>
      <c r="AW539">
        <v>1</v>
      </c>
      <c r="AZ539">
        <v>1</v>
      </c>
      <c r="BA539">
        <v>1</v>
      </c>
      <c r="BB539">
        <v>1</v>
      </c>
      <c r="BC539">
        <v>1</v>
      </c>
      <c r="BD539" t="s">
        <v>3</v>
      </c>
      <c r="BE539" t="s">
        <v>3</v>
      </c>
      <c r="BF539" t="s">
        <v>3</v>
      </c>
      <c r="BG539" t="s">
        <v>3</v>
      </c>
      <c r="BH539">
        <v>0</v>
      </c>
      <c r="BI539">
        <v>1</v>
      </c>
      <c r="BJ539" t="s">
        <v>790</v>
      </c>
      <c r="BM539">
        <v>700008</v>
      </c>
      <c r="BN539">
        <v>0</v>
      </c>
      <c r="BO539" t="s">
        <v>3</v>
      </c>
      <c r="BP539">
        <v>0</v>
      </c>
      <c r="BQ539">
        <v>10</v>
      </c>
      <c r="BR539">
        <v>0</v>
      </c>
      <c r="BS539">
        <v>1</v>
      </c>
      <c r="BT539">
        <v>1</v>
      </c>
      <c r="BU539">
        <v>1</v>
      </c>
      <c r="BV539">
        <v>1</v>
      </c>
      <c r="BW539">
        <v>1</v>
      </c>
      <c r="BX539">
        <v>1</v>
      </c>
      <c r="BY539" t="s">
        <v>3</v>
      </c>
      <c r="BZ539">
        <v>94</v>
      </c>
      <c r="CA539">
        <v>61</v>
      </c>
      <c r="CB539" t="s">
        <v>3</v>
      </c>
      <c r="CE539">
        <v>0</v>
      </c>
      <c r="CF539">
        <v>0</v>
      </c>
      <c r="CG539">
        <v>0</v>
      </c>
      <c r="CM539">
        <v>0</v>
      </c>
      <c r="CN539" t="s">
        <v>3</v>
      </c>
      <c r="CO539">
        <v>0</v>
      </c>
      <c r="CP539">
        <f t="shared" si="508"/>
        <v>659.88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C539" t="s">
        <v>3</v>
      </c>
      <c r="DD539" t="s">
        <v>3</v>
      </c>
      <c r="DE539" t="s">
        <v>3</v>
      </c>
      <c r="DF539" t="s">
        <v>3</v>
      </c>
      <c r="DG539" t="s">
        <v>3</v>
      </c>
      <c r="DH539" t="s">
        <v>3</v>
      </c>
      <c r="DI539" t="s">
        <v>3</v>
      </c>
      <c r="DJ539" t="s">
        <v>3</v>
      </c>
      <c r="DK539" t="s">
        <v>3</v>
      </c>
      <c r="DL539" t="s">
        <v>3</v>
      </c>
      <c r="DM539" t="s">
        <v>3</v>
      </c>
      <c r="DN539">
        <v>0</v>
      </c>
      <c r="DO539">
        <v>0</v>
      </c>
      <c r="DP539">
        <v>1</v>
      </c>
      <c r="DQ539">
        <v>1</v>
      </c>
      <c r="DU539">
        <v>1013</v>
      </c>
      <c r="DV539" t="s">
        <v>763</v>
      </c>
      <c r="DW539" t="s">
        <v>763</v>
      </c>
      <c r="DX539">
        <v>1</v>
      </c>
      <c r="DZ539" t="s">
        <v>3</v>
      </c>
      <c r="EA539" t="s">
        <v>3</v>
      </c>
      <c r="EB539" t="s">
        <v>3</v>
      </c>
      <c r="EC539" t="s">
        <v>3</v>
      </c>
      <c r="EE539">
        <v>416980468</v>
      </c>
      <c r="EF539">
        <v>10</v>
      </c>
      <c r="EG539" t="s">
        <v>774</v>
      </c>
      <c r="EH539">
        <v>107</v>
      </c>
      <c r="EI539" t="s">
        <v>775</v>
      </c>
      <c r="EJ539">
        <v>1</v>
      </c>
      <c r="EK539">
        <v>700008</v>
      </c>
      <c r="EL539" t="s">
        <v>776</v>
      </c>
      <c r="EM539" t="s">
        <v>777</v>
      </c>
      <c r="EO539" t="s">
        <v>3</v>
      </c>
      <c r="EQ539">
        <v>131072</v>
      </c>
      <c r="ER539">
        <v>0</v>
      </c>
      <c r="ES539">
        <v>0</v>
      </c>
      <c r="ET539">
        <v>0</v>
      </c>
      <c r="EU539">
        <v>0</v>
      </c>
      <c r="EV539">
        <v>0</v>
      </c>
      <c r="EW539">
        <v>0</v>
      </c>
      <c r="EX539">
        <v>0</v>
      </c>
      <c r="EY539">
        <v>0</v>
      </c>
      <c r="FQ539">
        <v>0</v>
      </c>
      <c r="FR539">
        <v>0</v>
      </c>
      <c r="FS539">
        <v>0</v>
      </c>
      <c r="FX539">
        <v>0</v>
      </c>
      <c r="FY539">
        <v>0</v>
      </c>
      <c r="GA539" t="s">
        <v>3</v>
      </c>
      <c r="GD539">
        <v>1</v>
      </c>
      <c r="GF539">
        <v>15798607</v>
      </c>
      <c r="GG539">
        <v>2</v>
      </c>
      <c r="GH539">
        <v>1</v>
      </c>
      <c r="GI539">
        <v>-2</v>
      </c>
      <c r="GJ539">
        <v>2</v>
      </c>
      <c r="GK539">
        <v>0</v>
      </c>
      <c r="GL539">
        <f t="shared" si="509"/>
        <v>0</v>
      </c>
      <c r="GM539">
        <f t="shared" si="510"/>
        <v>659.88</v>
      </c>
      <c r="GN539">
        <f t="shared" si="511"/>
        <v>659.88</v>
      </c>
      <c r="GO539">
        <f t="shared" si="512"/>
        <v>0</v>
      </c>
      <c r="GP539">
        <f t="shared" si="513"/>
        <v>0</v>
      </c>
      <c r="GR539">
        <v>0</v>
      </c>
      <c r="GS539">
        <v>0</v>
      </c>
      <c r="GT539">
        <v>0</v>
      </c>
      <c r="GU539" t="s">
        <v>3</v>
      </c>
      <c r="GV539">
        <f>0</f>
        <v>0</v>
      </c>
      <c r="GW539">
        <v>1</v>
      </c>
      <c r="GX539">
        <f>0</f>
        <v>0</v>
      </c>
      <c r="HA539">
        <v>0</v>
      </c>
      <c r="HB539">
        <v>0</v>
      </c>
      <c r="HC539">
        <v>0</v>
      </c>
      <c r="HD539">
        <f t="shared" si="514"/>
        <v>659.88</v>
      </c>
      <c r="HE539" t="s">
        <v>3</v>
      </c>
      <c r="HF539" t="s">
        <v>3</v>
      </c>
      <c r="HM539" t="s">
        <v>3</v>
      </c>
      <c r="HN539" t="s">
        <v>778</v>
      </c>
      <c r="HO539" t="s">
        <v>779</v>
      </c>
      <c r="HP539" t="s">
        <v>775</v>
      </c>
      <c r="HQ539" t="s">
        <v>775</v>
      </c>
      <c r="HS539">
        <v>0</v>
      </c>
      <c r="IK539">
        <v>0</v>
      </c>
    </row>
    <row r="540" spans="1:245" x14ac:dyDescent="0.2">
      <c r="A540">
        <v>17</v>
      </c>
      <c r="B540">
        <v>1</v>
      </c>
      <c r="E540" t="s">
        <v>792</v>
      </c>
      <c r="F540" t="s">
        <v>793</v>
      </c>
      <c r="G540" t="s">
        <v>794</v>
      </c>
      <c r="H540" t="s">
        <v>763</v>
      </c>
      <c r="I540">
        <v>1</v>
      </c>
      <c r="J540">
        <v>0</v>
      </c>
      <c r="K540">
        <v>1</v>
      </c>
      <c r="O540">
        <f>0</f>
        <v>0</v>
      </c>
      <c r="P540">
        <f>0</f>
        <v>0</v>
      </c>
      <c r="Q540">
        <f>0</f>
        <v>0</v>
      </c>
      <c r="R540">
        <f>0</f>
        <v>0</v>
      </c>
      <c r="S540">
        <f>0</f>
        <v>0</v>
      </c>
      <c r="T540">
        <f>0</f>
        <v>0</v>
      </c>
      <c r="U540">
        <f>0</f>
        <v>0</v>
      </c>
      <c r="V540">
        <f>0</f>
        <v>0</v>
      </c>
      <c r="W540">
        <f>0</f>
        <v>0</v>
      </c>
      <c r="X540">
        <f>0</f>
        <v>0</v>
      </c>
      <c r="Y540">
        <f>0</f>
        <v>0</v>
      </c>
      <c r="AA540">
        <v>425763196</v>
      </c>
      <c r="AB540">
        <f t="shared" si="515"/>
        <v>716.7</v>
      </c>
      <c r="AC540">
        <f>0</f>
        <v>0</v>
      </c>
      <c r="AD540">
        <f>0</f>
        <v>0</v>
      </c>
      <c r="AE540">
        <f>0</f>
        <v>0</v>
      </c>
      <c r="AF540">
        <f>0</f>
        <v>0</v>
      </c>
      <c r="AG540">
        <f>0</f>
        <v>0</v>
      </c>
      <c r="AH540">
        <f>0</f>
        <v>0</v>
      </c>
      <c r="AI540">
        <f>0</f>
        <v>0</v>
      </c>
      <c r="AJ540">
        <f>0</f>
        <v>0</v>
      </c>
      <c r="AK540">
        <v>716.7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1</v>
      </c>
      <c r="AW540">
        <v>1</v>
      </c>
      <c r="AZ540">
        <v>1</v>
      </c>
      <c r="BA540">
        <v>1</v>
      </c>
      <c r="BB540">
        <v>1</v>
      </c>
      <c r="BC540">
        <v>1</v>
      </c>
      <c r="BD540" t="s">
        <v>3</v>
      </c>
      <c r="BE540" t="s">
        <v>3</v>
      </c>
      <c r="BF540" t="s">
        <v>3</v>
      </c>
      <c r="BG540" t="s">
        <v>3</v>
      </c>
      <c r="BH540">
        <v>0</v>
      </c>
      <c r="BI540">
        <v>1</v>
      </c>
      <c r="BJ540" t="s">
        <v>793</v>
      </c>
      <c r="BM540">
        <v>700008</v>
      </c>
      <c r="BN540">
        <v>0</v>
      </c>
      <c r="BO540" t="s">
        <v>3</v>
      </c>
      <c r="BP540">
        <v>0</v>
      </c>
      <c r="BQ540">
        <v>10</v>
      </c>
      <c r="BR540">
        <v>0</v>
      </c>
      <c r="BS540">
        <v>1</v>
      </c>
      <c r="BT540">
        <v>1</v>
      </c>
      <c r="BU540">
        <v>1</v>
      </c>
      <c r="BV540">
        <v>1</v>
      </c>
      <c r="BW540">
        <v>1</v>
      </c>
      <c r="BX540">
        <v>1</v>
      </c>
      <c r="BY540" t="s">
        <v>3</v>
      </c>
      <c r="BZ540">
        <v>94</v>
      </c>
      <c r="CA540">
        <v>61</v>
      </c>
      <c r="CB540" t="s">
        <v>3</v>
      </c>
      <c r="CE540">
        <v>0</v>
      </c>
      <c r="CF540">
        <v>0</v>
      </c>
      <c r="CG540">
        <v>0</v>
      </c>
      <c r="CM540">
        <v>0</v>
      </c>
      <c r="CN540" t="s">
        <v>3</v>
      </c>
      <c r="CO540">
        <v>0</v>
      </c>
      <c r="CP540">
        <f t="shared" si="508"/>
        <v>716.7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C540" t="s">
        <v>3</v>
      </c>
      <c r="DD540" t="s">
        <v>3</v>
      </c>
      <c r="DE540" t="s">
        <v>3</v>
      </c>
      <c r="DF540" t="s">
        <v>3</v>
      </c>
      <c r="DG540" t="s">
        <v>3</v>
      </c>
      <c r="DH540" t="s">
        <v>3</v>
      </c>
      <c r="DI540" t="s">
        <v>3</v>
      </c>
      <c r="DJ540" t="s">
        <v>3</v>
      </c>
      <c r="DK540" t="s">
        <v>3</v>
      </c>
      <c r="DL540" t="s">
        <v>3</v>
      </c>
      <c r="DM540" t="s">
        <v>3</v>
      </c>
      <c r="DN540">
        <v>0</v>
      </c>
      <c r="DO540">
        <v>0</v>
      </c>
      <c r="DP540">
        <v>1</v>
      </c>
      <c r="DQ540">
        <v>1</v>
      </c>
      <c r="DU540">
        <v>1013</v>
      </c>
      <c r="DV540" t="s">
        <v>763</v>
      </c>
      <c r="DW540" t="s">
        <v>763</v>
      </c>
      <c r="DX540">
        <v>1</v>
      </c>
      <c r="DZ540" t="s">
        <v>3</v>
      </c>
      <c r="EA540" t="s">
        <v>3</v>
      </c>
      <c r="EB540" t="s">
        <v>3</v>
      </c>
      <c r="EC540" t="s">
        <v>3</v>
      </c>
      <c r="EE540">
        <v>416980468</v>
      </c>
      <c r="EF540">
        <v>10</v>
      </c>
      <c r="EG540" t="s">
        <v>774</v>
      </c>
      <c r="EH540">
        <v>107</v>
      </c>
      <c r="EI540" t="s">
        <v>775</v>
      </c>
      <c r="EJ540">
        <v>1</v>
      </c>
      <c r="EK540">
        <v>700008</v>
      </c>
      <c r="EL540" t="s">
        <v>776</v>
      </c>
      <c r="EM540" t="s">
        <v>777</v>
      </c>
      <c r="EO540" t="s">
        <v>3</v>
      </c>
      <c r="EQ540">
        <v>131072</v>
      </c>
      <c r="ER540">
        <v>0</v>
      </c>
      <c r="ES540">
        <v>0</v>
      </c>
      <c r="ET540">
        <v>0</v>
      </c>
      <c r="EU540">
        <v>0</v>
      </c>
      <c r="EV540">
        <v>0</v>
      </c>
      <c r="EW540">
        <v>0</v>
      </c>
      <c r="EX540">
        <v>0</v>
      </c>
      <c r="EY540">
        <v>0</v>
      </c>
      <c r="FQ540">
        <v>0</v>
      </c>
      <c r="FR540">
        <v>0</v>
      </c>
      <c r="FS540">
        <v>0</v>
      </c>
      <c r="FX540">
        <v>0</v>
      </c>
      <c r="FY540">
        <v>0</v>
      </c>
      <c r="GA540" t="s">
        <v>3</v>
      </c>
      <c r="GD540">
        <v>1</v>
      </c>
      <c r="GF540">
        <v>680308112</v>
      </c>
      <c r="GG540">
        <v>2</v>
      </c>
      <c r="GH540">
        <v>1</v>
      </c>
      <c r="GI540">
        <v>-2</v>
      </c>
      <c r="GJ540">
        <v>2</v>
      </c>
      <c r="GK540">
        <v>0</v>
      </c>
      <c r="GL540">
        <f t="shared" si="509"/>
        <v>0</v>
      </c>
      <c r="GM540">
        <f t="shared" si="510"/>
        <v>716.7</v>
      </c>
      <c r="GN540">
        <f t="shared" si="511"/>
        <v>716.7</v>
      </c>
      <c r="GO540">
        <f t="shared" si="512"/>
        <v>0</v>
      </c>
      <c r="GP540">
        <f t="shared" si="513"/>
        <v>0</v>
      </c>
      <c r="GR540">
        <v>0</v>
      </c>
      <c r="GS540">
        <v>0</v>
      </c>
      <c r="GT540">
        <v>0</v>
      </c>
      <c r="GU540" t="s">
        <v>3</v>
      </c>
      <c r="GV540">
        <f>0</f>
        <v>0</v>
      </c>
      <c r="GW540">
        <v>1</v>
      </c>
      <c r="GX540">
        <f>0</f>
        <v>0</v>
      </c>
      <c r="HA540">
        <v>0</v>
      </c>
      <c r="HB540">
        <v>0</v>
      </c>
      <c r="HC540">
        <v>0</v>
      </c>
      <c r="HD540">
        <f t="shared" si="514"/>
        <v>716.7</v>
      </c>
      <c r="HE540" t="s">
        <v>3</v>
      </c>
      <c r="HF540" t="s">
        <v>3</v>
      </c>
      <c r="HM540" t="s">
        <v>3</v>
      </c>
      <c r="HN540" t="s">
        <v>778</v>
      </c>
      <c r="HO540" t="s">
        <v>779</v>
      </c>
      <c r="HP540" t="s">
        <v>775</v>
      </c>
      <c r="HQ540" t="s">
        <v>775</v>
      </c>
      <c r="HS540">
        <v>0</v>
      </c>
      <c r="IK540">
        <v>0</v>
      </c>
    </row>
    <row r="541" spans="1:245" x14ac:dyDescent="0.2">
      <c r="A541">
        <v>17</v>
      </c>
      <c r="B541">
        <v>1</v>
      </c>
      <c r="C541">
        <f>ROW(SmtRes!A1031)</f>
        <v>1031</v>
      </c>
      <c r="D541">
        <f>ROW(EtalonRes!A1031)</f>
        <v>1031</v>
      </c>
      <c r="E541" t="s">
        <v>3</v>
      </c>
      <c r="F541" t="s">
        <v>795</v>
      </c>
      <c r="G541" t="s">
        <v>796</v>
      </c>
      <c r="H541" t="s">
        <v>797</v>
      </c>
      <c r="I541">
        <v>1</v>
      </c>
      <c r="J541">
        <v>0</v>
      </c>
      <c r="K541">
        <v>1</v>
      </c>
      <c r="O541">
        <f>ROUND(CP541,2)</f>
        <v>892.07</v>
      </c>
      <c r="P541">
        <f>ROUND(CQ541*I541,2)</f>
        <v>0</v>
      </c>
      <c r="Q541">
        <f>ROUND(CR541*I541,2)</f>
        <v>555.64</v>
      </c>
      <c r="R541">
        <f>ROUND(CS541*I541,2)</f>
        <v>336.43</v>
      </c>
      <c r="S541">
        <f>ROUND(CT541*I541,2)</f>
        <v>0</v>
      </c>
      <c r="T541">
        <f>ROUND(CU541*I541,2)</f>
        <v>0</v>
      </c>
      <c r="U541">
        <f>ROUND(CV541*I541,7)</f>
        <v>0</v>
      </c>
      <c r="V541">
        <f>ROUND(CW541*I541,7)</f>
        <v>1</v>
      </c>
      <c r="W541">
        <f>ROUND(CX541*I541,2)</f>
        <v>0</v>
      </c>
      <c r="X541">
        <f>ROUND(CY541,2)</f>
        <v>0</v>
      </c>
      <c r="Y541">
        <f>ROUND(CZ541,2)</f>
        <v>0</v>
      </c>
      <c r="AA541">
        <v>-1</v>
      </c>
      <c r="AB541">
        <f>ROUND((AC541+AD541+AF541),6)</f>
        <v>388.56</v>
      </c>
      <c r="AC541">
        <f>ROUND(((ES541*ROUND(0,7))),6)</f>
        <v>0</v>
      </c>
      <c r="AD541">
        <f>ROUND((((ET541)-(EU541))+AE541),6)</f>
        <v>388.56</v>
      </c>
      <c r="AE541">
        <f>ROUND((EU541),6)</f>
        <v>336.43</v>
      </c>
      <c r="AF541">
        <f>ROUND((EV541),6)</f>
        <v>0</v>
      </c>
      <c r="AG541">
        <f>ROUND((AP541),6)</f>
        <v>0</v>
      </c>
      <c r="AH541">
        <f>(EW541)</f>
        <v>0</v>
      </c>
      <c r="AI541">
        <f>(EX541)</f>
        <v>1</v>
      </c>
      <c r="AJ541">
        <f>(AS541)</f>
        <v>0</v>
      </c>
      <c r="AK541">
        <v>388.56</v>
      </c>
      <c r="AL541">
        <v>0</v>
      </c>
      <c r="AM541">
        <v>388.56</v>
      </c>
      <c r="AN541">
        <v>336.43</v>
      </c>
      <c r="AO541">
        <v>0</v>
      </c>
      <c r="AP541">
        <v>0</v>
      </c>
      <c r="AQ541">
        <v>0</v>
      </c>
      <c r="AR541">
        <v>1</v>
      </c>
      <c r="AS541">
        <v>0</v>
      </c>
      <c r="AT541">
        <v>0</v>
      </c>
      <c r="AU541">
        <v>0</v>
      </c>
      <c r="AV541">
        <v>1</v>
      </c>
      <c r="AW541">
        <v>1</v>
      </c>
      <c r="AZ541">
        <v>1</v>
      </c>
      <c r="BA541">
        <v>1</v>
      </c>
      <c r="BB541">
        <v>1.43</v>
      </c>
      <c r="BC541">
        <v>1</v>
      </c>
      <c r="BD541" t="s">
        <v>3</v>
      </c>
      <c r="BE541" t="s">
        <v>3</v>
      </c>
      <c r="BF541" t="s">
        <v>3</v>
      </c>
      <c r="BG541" t="s">
        <v>3</v>
      </c>
      <c r="BH541">
        <v>2</v>
      </c>
      <c r="BI541">
        <v>1</v>
      </c>
      <c r="BJ541" t="s">
        <v>798</v>
      </c>
      <c r="BM541">
        <v>400001</v>
      </c>
      <c r="BN541">
        <v>0</v>
      </c>
      <c r="BO541" t="s">
        <v>795</v>
      </c>
      <c r="BP541">
        <v>1</v>
      </c>
      <c r="BQ541">
        <v>7</v>
      </c>
      <c r="BR541">
        <v>0</v>
      </c>
      <c r="BS541">
        <v>1</v>
      </c>
      <c r="BT541">
        <v>1</v>
      </c>
      <c r="BU541">
        <v>1</v>
      </c>
      <c r="BV541">
        <v>1</v>
      </c>
      <c r="BW541">
        <v>1</v>
      </c>
      <c r="BX541">
        <v>1</v>
      </c>
      <c r="BY541" t="s">
        <v>3</v>
      </c>
      <c r="BZ541">
        <v>0</v>
      </c>
      <c r="CA541">
        <v>0</v>
      </c>
      <c r="CB541" t="s">
        <v>3</v>
      </c>
      <c r="CE541">
        <v>0</v>
      </c>
      <c r="CF541">
        <v>0</v>
      </c>
      <c r="CG541">
        <v>0</v>
      </c>
      <c r="CM541">
        <v>0</v>
      </c>
      <c r="CN541" t="s">
        <v>556</v>
      </c>
      <c r="CO541">
        <v>0</v>
      </c>
      <c r="CP541">
        <f>(P541+Q541+S541+R541)</f>
        <v>892.06999999999994</v>
      </c>
      <c r="CQ541">
        <f>(ROUND(AL541*BC541,2)*ROUND(0,7))</f>
        <v>0</v>
      </c>
      <c r="CR541">
        <f>ROUND(AM541*BB541,2)</f>
        <v>555.64</v>
      </c>
      <c r="CS541">
        <f>ROUND(AN541*BS541,2)</f>
        <v>336.43</v>
      </c>
      <c r="CT541">
        <f>ROUND(AO541*BA541,2)</f>
        <v>0</v>
      </c>
      <c r="CU541">
        <f>AG541</f>
        <v>0</v>
      </c>
      <c r="CV541">
        <f>AH541</f>
        <v>0</v>
      </c>
      <c r="CW541">
        <f>AI541</f>
        <v>1</v>
      </c>
      <c r="CX541">
        <f>AJ541</f>
        <v>0</v>
      </c>
      <c r="CY541">
        <f>(((S541+R541)*AT541)/100)</f>
        <v>0</v>
      </c>
      <c r="CZ541">
        <f>(((S541+R541)*AU541)/100)</f>
        <v>0</v>
      </c>
      <c r="DB541">
        <v>1</v>
      </c>
      <c r="DC541" t="s">
        <v>3</v>
      </c>
      <c r="DD541" t="s">
        <v>21</v>
      </c>
      <c r="DE541" t="s">
        <v>3</v>
      </c>
      <c r="DF541" t="s">
        <v>3</v>
      </c>
      <c r="DG541" t="s">
        <v>3</v>
      </c>
      <c r="DH541" t="s">
        <v>3</v>
      </c>
      <c r="DI541" t="s">
        <v>3</v>
      </c>
      <c r="DJ541" t="s">
        <v>3</v>
      </c>
      <c r="DK541" t="s">
        <v>3</v>
      </c>
      <c r="DL541" t="s">
        <v>3</v>
      </c>
      <c r="DM541" t="s">
        <v>3</v>
      </c>
      <c r="DN541">
        <v>0</v>
      </c>
      <c r="DO541">
        <v>0</v>
      </c>
      <c r="DP541">
        <v>1</v>
      </c>
      <c r="DQ541">
        <v>1</v>
      </c>
      <c r="DU541">
        <v>1011</v>
      </c>
      <c r="DV541" t="s">
        <v>797</v>
      </c>
      <c r="DW541" t="s">
        <v>797</v>
      </c>
      <c r="DX541">
        <v>1</v>
      </c>
      <c r="DZ541" t="s">
        <v>3</v>
      </c>
      <c r="EA541" t="s">
        <v>3</v>
      </c>
      <c r="EB541" t="s">
        <v>3</v>
      </c>
      <c r="EC541" t="s">
        <v>3</v>
      </c>
      <c r="EE541">
        <v>416979960</v>
      </c>
      <c r="EF541">
        <v>7</v>
      </c>
      <c r="EG541" t="s">
        <v>799</v>
      </c>
      <c r="EH541">
        <v>0</v>
      </c>
      <c r="EI541" t="s">
        <v>3</v>
      </c>
      <c r="EJ541">
        <v>1</v>
      </c>
      <c r="EK541">
        <v>400001</v>
      </c>
      <c r="EL541" t="s">
        <v>800</v>
      </c>
      <c r="EM541" t="s">
        <v>117</v>
      </c>
      <c r="EO541" t="s">
        <v>557</v>
      </c>
      <c r="EQ541">
        <v>1024</v>
      </c>
      <c r="ER541">
        <v>388.56</v>
      </c>
      <c r="ES541">
        <v>0</v>
      </c>
      <c r="ET541">
        <v>388.56</v>
      </c>
      <c r="EU541">
        <v>336.43</v>
      </c>
      <c r="EV541">
        <v>0</v>
      </c>
      <c r="EW541">
        <v>0</v>
      </c>
      <c r="EX541">
        <v>1</v>
      </c>
      <c r="EY541">
        <v>0</v>
      </c>
      <c r="FQ541">
        <v>0</v>
      </c>
      <c r="FR541">
        <v>0</v>
      </c>
      <c r="FS541">
        <v>1</v>
      </c>
      <c r="FX541">
        <v>0</v>
      </c>
      <c r="FY541">
        <v>0</v>
      </c>
      <c r="GA541" t="s">
        <v>3</v>
      </c>
      <c r="GD541">
        <v>1</v>
      </c>
      <c r="GF541">
        <v>-350745069</v>
      </c>
      <c r="GG541">
        <v>2</v>
      </c>
      <c r="GH541">
        <v>1</v>
      </c>
      <c r="GI541">
        <v>2</v>
      </c>
      <c r="GJ541">
        <v>0</v>
      </c>
      <c r="GK541">
        <v>0</v>
      </c>
      <c r="GL541">
        <f t="shared" si="509"/>
        <v>0</v>
      </c>
      <c r="GM541">
        <f>ROUND(O541+X541+Y541,2)+GX541</f>
        <v>892.07</v>
      </c>
      <c r="GN541">
        <f t="shared" si="511"/>
        <v>892.07</v>
      </c>
      <c r="GO541">
        <f t="shared" si="512"/>
        <v>0</v>
      </c>
      <c r="GP541">
        <f t="shared" si="513"/>
        <v>0</v>
      </c>
      <c r="GR541">
        <v>0</v>
      </c>
      <c r="GS541">
        <v>0</v>
      </c>
      <c r="GT541">
        <v>0</v>
      </c>
      <c r="GU541" t="s">
        <v>3</v>
      </c>
      <c r="GV541">
        <f>ROUND((GT541),6)</f>
        <v>0</v>
      </c>
      <c r="GW541">
        <v>1</v>
      </c>
      <c r="GX541">
        <f>ROUND(HC541*I541,2)</f>
        <v>0</v>
      </c>
      <c r="HA541">
        <v>0</v>
      </c>
      <c r="HB541">
        <v>0</v>
      </c>
      <c r="HC541">
        <f>GV541*GW541</f>
        <v>0</v>
      </c>
      <c r="HE541" t="s">
        <v>3</v>
      </c>
      <c r="HF541" t="s">
        <v>3</v>
      </c>
      <c r="HM541" t="s">
        <v>3</v>
      </c>
      <c r="HN541" t="s">
        <v>3</v>
      </c>
      <c r="HO541" t="s">
        <v>3</v>
      </c>
      <c r="HP541" t="s">
        <v>3</v>
      </c>
      <c r="HQ541" t="s">
        <v>3</v>
      </c>
      <c r="HS541">
        <v>0</v>
      </c>
      <c r="IK541">
        <v>0</v>
      </c>
    </row>
    <row r="543" spans="1:245" x14ac:dyDescent="0.2">
      <c r="A543" s="2">
        <v>51</v>
      </c>
      <c r="B543" s="2">
        <f>B529</f>
        <v>1</v>
      </c>
      <c r="C543" s="2">
        <f>A529</f>
        <v>4</v>
      </c>
      <c r="D543" s="2">
        <f>ROW(A529)</f>
        <v>529</v>
      </c>
      <c r="E543" s="2"/>
      <c r="F543" s="2" t="str">
        <f>IF(F529&lt;&gt;"",F529,"")</f>
        <v>Новый раздел</v>
      </c>
      <c r="G543" s="2" t="str">
        <f>IF(G529&lt;&gt;"",G529,"")</f>
        <v>10. Погрузочно-разгрузочные работы</v>
      </c>
      <c r="H543" s="2">
        <v>0</v>
      </c>
      <c r="I543" s="2"/>
      <c r="J543" s="2"/>
      <c r="K543" s="2"/>
      <c r="L543" s="2"/>
      <c r="M543" s="2"/>
      <c r="N543" s="2"/>
      <c r="O543" s="2">
        <f t="shared" ref="O543:T543" si="516">ROUND(AB543,2)</f>
        <v>0</v>
      </c>
      <c r="P543" s="2">
        <f t="shared" si="516"/>
        <v>0</v>
      </c>
      <c r="Q543" s="2">
        <f t="shared" si="516"/>
        <v>0</v>
      </c>
      <c r="R543" s="2">
        <f t="shared" si="516"/>
        <v>0</v>
      </c>
      <c r="S543" s="2">
        <f t="shared" si="516"/>
        <v>0</v>
      </c>
      <c r="T543" s="2">
        <f t="shared" si="516"/>
        <v>0</v>
      </c>
      <c r="U543" s="2">
        <f>AH543</f>
        <v>0</v>
      </c>
      <c r="V543" s="2">
        <f>AI543</f>
        <v>0</v>
      </c>
      <c r="W543" s="2">
        <f>ROUND(AJ543,2)</f>
        <v>0</v>
      </c>
      <c r="X543" s="2">
        <f>ROUND(AK543,2)</f>
        <v>0</v>
      </c>
      <c r="Y543" s="2">
        <f>ROUND(AL543,2)</f>
        <v>0</v>
      </c>
      <c r="Z543" s="2"/>
      <c r="AA543" s="2"/>
      <c r="AB543" s="2">
        <f>ROUND(SUMIF(AA533:AA541,"=425763196",O533:O541),2)</f>
        <v>0</v>
      </c>
      <c r="AC543" s="2">
        <f>ROUND(SUMIF(AA533:AA541,"=425763196",P533:P541),2)</f>
        <v>0</v>
      </c>
      <c r="AD543" s="2">
        <f>ROUND(SUMIF(AA533:AA541,"=425763196",Q533:Q541),2)</f>
        <v>0</v>
      </c>
      <c r="AE543" s="2">
        <f>ROUND(SUMIF(AA533:AA541,"=425763196",R533:R541),2)</f>
        <v>0</v>
      </c>
      <c r="AF543" s="2">
        <f>ROUND(SUMIF(AA533:AA541,"=425763196",S533:S541),2)</f>
        <v>0</v>
      </c>
      <c r="AG543" s="2">
        <f>ROUND(SUMIF(AA533:AA541,"=425763196",T533:T541),2)</f>
        <v>0</v>
      </c>
      <c r="AH543" s="2">
        <f>SUMIF(AA533:AA541,"=425763196",U533:U541)</f>
        <v>0</v>
      </c>
      <c r="AI543" s="2">
        <f>SUMIF(AA533:AA541,"=425763196",V533:V541)</f>
        <v>0</v>
      </c>
      <c r="AJ543" s="2">
        <f>ROUND(SUMIF(AA533:AA541,"=425763196",W533:W541),2)</f>
        <v>0</v>
      </c>
      <c r="AK543" s="2">
        <f>ROUND(SUMIF(AA533:AA541,"=425763196",X533:X541),2)</f>
        <v>0</v>
      </c>
      <c r="AL543" s="2">
        <f>ROUND(SUMIF(AA533:AA541,"=425763196",Y533:Y541),2)</f>
        <v>0</v>
      </c>
      <c r="AM543" s="2"/>
      <c r="AN543" s="2"/>
      <c r="AO543" s="2">
        <f t="shared" ref="AO543:BD543" si="517">ROUND(BX543,2)</f>
        <v>0</v>
      </c>
      <c r="AP543" s="2">
        <f t="shared" si="517"/>
        <v>0</v>
      </c>
      <c r="AQ543" s="2">
        <f t="shared" si="517"/>
        <v>0</v>
      </c>
      <c r="AR543" s="2">
        <f t="shared" si="517"/>
        <v>4807.92</v>
      </c>
      <c r="AS543" s="2">
        <f t="shared" si="517"/>
        <v>4807.92</v>
      </c>
      <c r="AT543" s="2">
        <f t="shared" si="517"/>
        <v>0</v>
      </c>
      <c r="AU543" s="2">
        <f t="shared" si="517"/>
        <v>0</v>
      </c>
      <c r="AV543" s="2">
        <f t="shared" si="517"/>
        <v>0</v>
      </c>
      <c r="AW543" s="2">
        <f t="shared" si="517"/>
        <v>0</v>
      </c>
      <c r="AX543" s="2">
        <f t="shared" si="517"/>
        <v>0</v>
      </c>
      <c r="AY543" s="2">
        <f t="shared" si="517"/>
        <v>0</v>
      </c>
      <c r="AZ543" s="2">
        <f t="shared" si="517"/>
        <v>0</v>
      </c>
      <c r="BA543" s="2">
        <f t="shared" si="517"/>
        <v>0</v>
      </c>
      <c r="BB543" s="2">
        <f t="shared" si="517"/>
        <v>0</v>
      </c>
      <c r="BC543" s="2">
        <f t="shared" si="517"/>
        <v>0</v>
      </c>
      <c r="BD543" s="2">
        <f t="shared" si="517"/>
        <v>4807.92</v>
      </c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>
        <f>ROUND(SUMIF(AA533:AA541,"=425763196",FQ533:FQ541),2)</f>
        <v>0</v>
      </c>
      <c r="BY543" s="2">
        <f>ROUND(SUMIF(AA533:AA541,"=425763196",FR533:FR541),2)</f>
        <v>0</v>
      </c>
      <c r="BZ543" s="2">
        <f>ROUND(SUMIF(AA533:AA541,"=425763196",GL533:GL541),2)</f>
        <v>0</v>
      </c>
      <c r="CA543" s="2">
        <f>ROUND(SUMIF(AA533:AA541,"=425763196",GM533:GM541),2)</f>
        <v>4807.92</v>
      </c>
      <c r="CB543" s="2">
        <f>ROUND(SUMIF(AA533:AA541,"=425763196",GN533:GN541),2)</f>
        <v>4807.92</v>
      </c>
      <c r="CC543" s="2">
        <f>ROUND(SUMIF(AA533:AA541,"=425763196",GO533:GO541),2)</f>
        <v>0</v>
      </c>
      <c r="CD543" s="2">
        <f>ROUND(SUMIF(AA533:AA541,"=425763196",GP533:GP541),2)</f>
        <v>0</v>
      </c>
      <c r="CE543" s="2">
        <f>AC543-BX543</f>
        <v>0</v>
      </c>
      <c r="CF543" s="2">
        <f>AC543-BY543</f>
        <v>0</v>
      </c>
      <c r="CG543" s="2">
        <f>BX543-BZ543</f>
        <v>0</v>
      </c>
      <c r="CH543" s="2">
        <f>AC543-BX543-BY543+BZ543</f>
        <v>0</v>
      </c>
      <c r="CI543" s="2">
        <f>BY543-BZ543</f>
        <v>0</v>
      </c>
      <c r="CJ543" s="2">
        <f>ROUND(SUMIF(AA533:AA541,"=425763196",GX533:GX541),2)</f>
        <v>0</v>
      </c>
      <c r="CK543" s="2">
        <f>ROUND(SUMIF(AA533:AA541,"=425763196",GY533:GY541),2)</f>
        <v>0</v>
      </c>
      <c r="CL543" s="2">
        <f>ROUND(SUMIF(AA533:AA541,"=425763196",GZ533:GZ541),2)</f>
        <v>0</v>
      </c>
      <c r="CM543" s="2">
        <f>ROUND(SUMIF(AA533:AA541,"=425763196",HD533:HD541),2)</f>
        <v>4807.92</v>
      </c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3"/>
      <c r="DH543" s="3"/>
      <c r="DI543" s="3"/>
      <c r="DJ543" s="3"/>
      <c r="DK543" s="3"/>
      <c r="DL543" s="3"/>
      <c r="DM543" s="3"/>
      <c r="DN543" s="3"/>
      <c r="DO543" s="3"/>
      <c r="DP543" s="3"/>
      <c r="DQ543" s="3"/>
      <c r="DR543" s="3"/>
      <c r="DS543" s="3"/>
      <c r="DT543" s="3"/>
      <c r="DU543" s="3"/>
      <c r="DV543" s="3"/>
      <c r="DW543" s="3"/>
      <c r="DX543" s="3"/>
      <c r="DY543" s="3"/>
      <c r="DZ543" s="3"/>
      <c r="EA543" s="3"/>
      <c r="EB543" s="3"/>
      <c r="EC543" s="3"/>
      <c r="ED543" s="3"/>
      <c r="EE543" s="3"/>
      <c r="EF543" s="3"/>
      <c r="EG543" s="3"/>
      <c r="EH543" s="3"/>
      <c r="EI543" s="3"/>
      <c r="EJ543" s="3"/>
      <c r="EK543" s="3"/>
      <c r="EL543" s="3"/>
      <c r="EM543" s="3"/>
      <c r="EN543" s="3"/>
      <c r="EO543" s="3"/>
      <c r="EP543" s="3"/>
      <c r="EQ543" s="3"/>
      <c r="ER543" s="3"/>
      <c r="ES543" s="3"/>
      <c r="ET543" s="3"/>
      <c r="EU543" s="3"/>
      <c r="EV543" s="3"/>
      <c r="EW543" s="3"/>
      <c r="EX543" s="3"/>
      <c r="EY543" s="3"/>
      <c r="EZ543" s="3"/>
      <c r="FA543" s="3"/>
      <c r="FB543" s="3"/>
      <c r="FC543" s="3"/>
      <c r="FD543" s="3"/>
      <c r="FE543" s="3"/>
      <c r="FF543" s="3"/>
      <c r="FG543" s="3"/>
      <c r="FH543" s="3"/>
      <c r="FI543" s="3"/>
      <c r="FJ543" s="3"/>
      <c r="FK543" s="3"/>
      <c r="FL543" s="3"/>
      <c r="FM543" s="3"/>
      <c r="FN543" s="3"/>
      <c r="FO543" s="3"/>
      <c r="FP543" s="3"/>
      <c r="FQ543" s="3"/>
      <c r="FR543" s="3"/>
      <c r="FS543" s="3"/>
      <c r="FT543" s="3"/>
      <c r="FU543" s="3"/>
      <c r="FV543" s="3"/>
      <c r="FW543" s="3"/>
      <c r="FX543" s="3"/>
      <c r="FY543" s="3"/>
      <c r="FZ543" s="3"/>
      <c r="GA543" s="3"/>
      <c r="GB543" s="3"/>
      <c r="GC543" s="3"/>
      <c r="GD543" s="3"/>
      <c r="GE543" s="3"/>
      <c r="GF543" s="3"/>
      <c r="GG543" s="3"/>
      <c r="GH543" s="3"/>
      <c r="GI543" s="3"/>
      <c r="GJ543" s="3"/>
      <c r="GK543" s="3"/>
      <c r="GL543" s="3"/>
      <c r="GM543" s="3"/>
      <c r="GN543" s="3"/>
      <c r="GO543" s="3"/>
      <c r="GP543" s="3"/>
      <c r="GQ543" s="3"/>
      <c r="GR543" s="3"/>
      <c r="GS543" s="3"/>
      <c r="GT543" s="3"/>
      <c r="GU543" s="3"/>
      <c r="GV543" s="3"/>
      <c r="GW543" s="3"/>
      <c r="GX543" s="3">
        <v>0</v>
      </c>
    </row>
    <row r="545" spans="1:28" x14ac:dyDescent="0.2">
      <c r="A545" s="4">
        <v>50</v>
      </c>
      <c r="B545" s="4">
        <v>0</v>
      </c>
      <c r="C545" s="4">
        <v>0</v>
      </c>
      <c r="D545" s="4">
        <v>1</v>
      </c>
      <c r="E545" s="4">
        <v>201</v>
      </c>
      <c r="F545" s="4">
        <f>ROUND(Source!O543,O545)</f>
        <v>0</v>
      </c>
      <c r="G545" s="4" t="s">
        <v>97</v>
      </c>
      <c r="H545" s="4" t="s">
        <v>98</v>
      </c>
      <c r="I545" s="4"/>
      <c r="J545" s="4"/>
      <c r="K545" s="4">
        <v>201</v>
      </c>
      <c r="L545" s="4">
        <v>1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4807.92</v>
      </c>
      <c r="X545" s="4">
        <v>1</v>
      </c>
      <c r="Y545" s="4">
        <v>4807.92</v>
      </c>
      <c r="Z545" s="4"/>
      <c r="AA545" s="4"/>
      <c r="AB545" s="4"/>
    </row>
    <row r="546" spans="1:28" x14ac:dyDescent="0.2">
      <c r="A546" s="4">
        <v>50</v>
      </c>
      <c r="B546" s="4">
        <v>0</v>
      </c>
      <c r="C546" s="4">
        <v>0</v>
      </c>
      <c r="D546" s="4">
        <v>1</v>
      </c>
      <c r="E546" s="4">
        <v>202</v>
      </c>
      <c r="F546" s="4">
        <f>ROUND(Source!P543,O546)</f>
        <v>0</v>
      </c>
      <c r="G546" s="4" t="s">
        <v>99</v>
      </c>
      <c r="H546" s="4" t="s">
        <v>100</v>
      </c>
      <c r="I546" s="4"/>
      <c r="J546" s="4"/>
      <c r="K546" s="4">
        <v>202</v>
      </c>
      <c r="L546" s="4">
        <v>2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8" x14ac:dyDescent="0.2">
      <c r="A547" s="4">
        <v>50</v>
      </c>
      <c r="B547" s="4">
        <v>0</v>
      </c>
      <c r="C547" s="4">
        <v>0</v>
      </c>
      <c r="D547" s="4">
        <v>1</v>
      </c>
      <c r="E547" s="4">
        <v>222</v>
      </c>
      <c r="F547" s="4">
        <f>ROUND(Source!AO543,O547)</f>
        <v>0</v>
      </c>
      <c r="G547" s="4" t="s">
        <v>101</v>
      </c>
      <c r="H547" s="4" t="s">
        <v>102</v>
      </c>
      <c r="I547" s="4"/>
      <c r="J547" s="4"/>
      <c r="K547" s="4">
        <v>222</v>
      </c>
      <c r="L547" s="4">
        <v>3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0</v>
      </c>
      <c r="X547" s="4">
        <v>1</v>
      </c>
      <c r="Y547" s="4">
        <v>0</v>
      </c>
      <c r="Z547" s="4"/>
      <c r="AA547" s="4"/>
      <c r="AB547" s="4"/>
    </row>
    <row r="548" spans="1:28" x14ac:dyDescent="0.2">
      <c r="A548" s="4">
        <v>50</v>
      </c>
      <c r="B548" s="4">
        <v>0</v>
      </c>
      <c r="C548" s="4">
        <v>0</v>
      </c>
      <c r="D548" s="4">
        <v>1</v>
      </c>
      <c r="E548" s="4">
        <v>225</v>
      </c>
      <c r="F548" s="4">
        <f>ROUND(Source!AV543,O548)</f>
        <v>0</v>
      </c>
      <c r="G548" s="4" t="s">
        <v>103</v>
      </c>
      <c r="H548" s="4" t="s">
        <v>104</v>
      </c>
      <c r="I548" s="4"/>
      <c r="J548" s="4"/>
      <c r="K548" s="4">
        <v>225</v>
      </c>
      <c r="L548" s="4">
        <v>4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0</v>
      </c>
      <c r="X548" s="4">
        <v>1</v>
      </c>
      <c r="Y548" s="4">
        <v>0</v>
      </c>
      <c r="Z548" s="4"/>
      <c r="AA548" s="4"/>
      <c r="AB548" s="4"/>
    </row>
    <row r="549" spans="1:28" x14ac:dyDescent="0.2">
      <c r="A549" s="4">
        <v>50</v>
      </c>
      <c r="B549" s="4">
        <v>0</v>
      </c>
      <c r="C549" s="4">
        <v>0</v>
      </c>
      <c r="D549" s="4">
        <v>1</v>
      </c>
      <c r="E549" s="4">
        <v>226</v>
      </c>
      <c r="F549" s="4">
        <f>ROUND(Source!AW543,O549)</f>
        <v>0</v>
      </c>
      <c r="G549" s="4" t="s">
        <v>105</v>
      </c>
      <c r="H549" s="4" t="s">
        <v>106</v>
      </c>
      <c r="I549" s="4"/>
      <c r="J549" s="4"/>
      <c r="K549" s="4">
        <v>226</v>
      </c>
      <c r="L549" s="4">
        <v>5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0" spans="1:28" x14ac:dyDescent="0.2">
      <c r="A550" s="4">
        <v>50</v>
      </c>
      <c r="B550" s="4">
        <v>0</v>
      </c>
      <c r="C550" s="4">
        <v>0</v>
      </c>
      <c r="D550" s="4">
        <v>1</v>
      </c>
      <c r="E550" s="4">
        <v>227</v>
      </c>
      <c r="F550" s="4">
        <f>ROUND(Source!AX543,O550)</f>
        <v>0</v>
      </c>
      <c r="G550" s="4" t="s">
        <v>107</v>
      </c>
      <c r="H550" s="4" t="s">
        <v>108</v>
      </c>
      <c r="I550" s="4"/>
      <c r="J550" s="4"/>
      <c r="K550" s="4">
        <v>227</v>
      </c>
      <c r="L550" s="4">
        <v>6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0</v>
      </c>
      <c r="X550" s="4">
        <v>1</v>
      </c>
      <c r="Y550" s="4">
        <v>0</v>
      </c>
      <c r="Z550" s="4"/>
      <c r="AA550" s="4"/>
      <c r="AB550" s="4"/>
    </row>
    <row r="551" spans="1:28" x14ac:dyDescent="0.2">
      <c r="A551" s="4">
        <v>50</v>
      </c>
      <c r="B551" s="4">
        <v>0</v>
      </c>
      <c r="C551" s="4">
        <v>0</v>
      </c>
      <c r="D551" s="4">
        <v>1</v>
      </c>
      <c r="E551" s="4">
        <v>228</v>
      </c>
      <c r="F551" s="4">
        <f>ROUND(Source!AY543,O551)</f>
        <v>0</v>
      </c>
      <c r="G551" s="4" t="s">
        <v>109</v>
      </c>
      <c r="H551" s="4" t="s">
        <v>110</v>
      </c>
      <c r="I551" s="4"/>
      <c r="J551" s="4"/>
      <c r="K551" s="4">
        <v>228</v>
      </c>
      <c r="L551" s="4">
        <v>7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8" x14ac:dyDescent="0.2">
      <c r="A552" s="4">
        <v>50</v>
      </c>
      <c r="B552" s="4">
        <v>0</v>
      </c>
      <c r="C552" s="4">
        <v>0</v>
      </c>
      <c r="D552" s="4">
        <v>1</v>
      </c>
      <c r="E552" s="4">
        <v>216</v>
      </c>
      <c r="F552" s="4">
        <f>ROUND(Source!AP543,O552)</f>
        <v>0</v>
      </c>
      <c r="G552" s="4" t="s">
        <v>111</v>
      </c>
      <c r="H552" s="4" t="s">
        <v>112</v>
      </c>
      <c r="I552" s="4"/>
      <c r="J552" s="4"/>
      <c r="K552" s="4">
        <v>216</v>
      </c>
      <c r="L552" s="4">
        <v>8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0</v>
      </c>
      <c r="X552" s="4">
        <v>1</v>
      </c>
      <c r="Y552" s="4">
        <v>0</v>
      </c>
      <c r="Z552" s="4"/>
      <c r="AA552" s="4"/>
      <c r="AB552" s="4"/>
    </row>
    <row r="553" spans="1:28" x14ac:dyDescent="0.2">
      <c r="A553" s="4">
        <v>50</v>
      </c>
      <c r="B553" s="4">
        <v>0</v>
      </c>
      <c r="C553" s="4">
        <v>0</v>
      </c>
      <c r="D553" s="4">
        <v>1</v>
      </c>
      <c r="E553" s="4">
        <v>223</v>
      </c>
      <c r="F553" s="4">
        <f>ROUND(Source!AQ543,O553)</f>
        <v>0</v>
      </c>
      <c r="G553" s="4" t="s">
        <v>113</v>
      </c>
      <c r="H553" s="4" t="s">
        <v>114</v>
      </c>
      <c r="I553" s="4"/>
      <c r="J553" s="4"/>
      <c r="K553" s="4">
        <v>223</v>
      </c>
      <c r="L553" s="4">
        <v>9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8" x14ac:dyDescent="0.2">
      <c r="A554" s="4">
        <v>50</v>
      </c>
      <c r="B554" s="4">
        <v>0</v>
      </c>
      <c r="C554" s="4">
        <v>0</v>
      </c>
      <c r="D554" s="4">
        <v>1</v>
      </c>
      <c r="E554" s="4">
        <v>229</v>
      </c>
      <c r="F554" s="4">
        <f>ROUND(Source!AZ543,O554)</f>
        <v>0</v>
      </c>
      <c r="G554" s="4" t="s">
        <v>115</v>
      </c>
      <c r="H554" s="4" t="s">
        <v>116</v>
      </c>
      <c r="I554" s="4"/>
      <c r="J554" s="4"/>
      <c r="K554" s="4">
        <v>229</v>
      </c>
      <c r="L554" s="4">
        <v>10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8" x14ac:dyDescent="0.2">
      <c r="A555" s="4">
        <v>50</v>
      </c>
      <c r="B555" s="4">
        <v>0</v>
      </c>
      <c r="C555" s="4">
        <v>0</v>
      </c>
      <c r="D555" s="4">
        <v>1</v>
      </c>
      <c r="E555" s="4">
        <v>203</v>
      </c>
      <c r="F555" s="4">
        <f>ROUND(Source!Q543,O555)</f>
        <v>0</v>
      </c>
      <c r="G555" s="4" t="s">
        <v>117</v>
      </c>
      <c r="H555" s="4" t="s">
        <v>118</v>
      </c>
      <c r="I555" s="4"/>
      <c r="J555" s="4"/>
      <c r="K555" s="4">
        <v>203</v>
      </c>
      <c r="L555" s="4">
        <v>11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8" x14ac:dyDescent="0.2">
      <c r="A556" s="4">
        <v>50</v>
      </c>
      <c r="B556" s="4">
        <v>0</v>
      </c>
      <c r="C556" s="4">
        <v>0</v>
      </c>
      <c r="D556" s="4">
        <v>1</v>
      </c>
      <c r="E556" s="4">
        <v>231</v>
      </c>
      <c r="F556" s="4">
        <f>ROUND(Source!BB543,O556)</f>
        <v>0</v>
      </c>
      <c r="G556" s="4" t="s">
        <v>119</v>
      </c>
      <c r="H556" s="4" t="s">
        <v>120</v>
      </c>
      <c r="I556" s="4"/>
      <c r="J556" s="4"/>
      <c r="K556" s="4">
        <v>231</v>
      </c>
      <c r="L556" s="4">
        <v>12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8" x14ac:dyDescent="0.2">
      <c r="A557" s="4">
        <v>50</v>
      </c>
      <c r="B557" s="4">
        <v>0</v>
      </c>
      <c r="C557" s="4">
        <v>0</v>
      </c>
      <c r="D557" s="4">
        <v>1</v>
      </c>
      <c r="E557" s="4">
        <v>204</v>
      </c>
      <c r="F557" s="4">
        <f>ROUND(Source!R543,O557)</f>
        <v>0</v>
      </c>
      <c r="G557" s="4" t="s">
        <v>121</v>
      </c>
      <c r="H557" s="4" t="s">
        <v>122</v>
      </c>
      <c r="I557" s="4"/>
      <c r="J557" s="4"/>
      <c r="K557" s="4">
        <v>204</v>
      </c>
      <c r="L557" s="4">
        <v>13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8" x14ac:dyDescent="0.2">
      <c r="A558" s="4">
        <v>50</v>
      </c>
      <c r="B558" s="4">
        <v>0</v>
      </c>
      <c r="C558" s="4">
        <v>0</v>
      </c>
      <c r="D558" s="4">
        <v>1</v>
      </c>
      <c r="E558" s="4">
        <v>205</v>
      </c>
      <c r="F558" s="4">
        <f>ROUND(Source!S543,O558)</f>
        <v>0</v>
      </c>
      <c r="G558" s="4" t="s">
        <v>123</v>
      </c>
      <c r="H558" s="4" t="s">
        <v>124</v>
      </c>
      <c r="I558" s="4"/>
      <c r="J558" s="4"/>
      <c r="K558" s="4">
        <v>205</v>
      </c>
      <c r="L558" s="4">
        <v>14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8" x14ac:dyDescent="0.2">
      <c r="A559" s="4">
        <v>50</v>
      </c>
      <c r="B559" s="4">
        <v>0</v>
      </c>
      <c r="C559" s="4">
        <v>0</v>
      </c>
      <c r="D559" s="4">
        <v>1</v>
      </c>
      <c r="E559" s="4">
        <v>232</v>
      </c>
      <c r="F559" s="4">
        <f>ROUND(Source!BC543,O559)</f>
        <v>0</v>
      </c>
      <c r="G559" s="4" t="s">
        <v>125</v>
      </c>
      <c r="H559" s="4" t="s">
        <v>126</v>
      </c>
      <c r="I559" s="4"/>
      <c r="J559" s="4"/>
      <c r="K559" s="4">
        <v>232</v>
      </c>
      <c r="L559" s="4">
        <v>15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8" x14ac:dyDescent="0.2">
      <c r="A560" s="4">
        <v>50</v>
      </c>
      <c r="B560" s="4">
        <v>0</v>
      </c>
      <c r="C560" s="4">
        <v>0</v>
      </c>
      <c r="D560" s="4">
        <v>1</v>
      </c>
      <c r="E560" s="4">
        <v>214</v>
      </c>
      <c r="F560" s="4">
        <f>ROUND(Source!AS543,O560)</f>
        <v>4807.92</v>
      </c>
      <c r="G560" s="4" t="s">
        <v>127</v>
      </c>
      <c r="H560" s="4" t="s">
        <v>128</v>
      </c>
      <c r="I560" s="4"/>
      <c r="J560" s="4"/>
      <c r="K560" s="4">
        <v>214</v>
      </c>
      <c r="L560" s="4">
        <v>16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4807.92</v>
      </c>
      <c r="X560" s="4">
        <v>1</v>
      </c>
      <c r="Y560" s="4">
        <v>4807.92</v>
      </c>
      <c r="Z560" s="4"/>
      <c r="AA560" s="4"/>
      <c r="AB560" s="4"/>
    </row>
    <row r="561" spans="1:206" x14ac:dyDescent="0.2">
      <c r="A561" s="4">
        <v>50</v>
      </c>
      <c r="B561" s="4">
        <v>0</v>
      </c>
      <c r="C561" s="4">
        <v>0</v>
      </c>
      <c r="D561" s="4">
        <v>1</v>
      </c>
      <c r="E561" s="4">
        <v>215</v>
      </c>
      <c r="F561" s="4">
        <f>ROUND(Source!AT543,O561)</f>
        <v>0</v>
      </c>
      <c r="G561" s="4" t="s">
        <v>129</v>
      </c>
      <c r="H561" s="4" t="s">
        <v>130</v>
      </c>
      <c r="I561" s="4"/>
      <c r="J561" s="4"/>
      <c r="K561" s="4">
        <v>215</v>
      </c>
      <c r="L561" s="4">
        <v>17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06" x14ac:dyDescent="0.2">
      <c r="A562" s="4">
        <v>50</v>
      </c>
      <c r="B562" s="4">
        <v>0</v>
      </c>
      <c r="C562" s="4">
        <v>0</v>
      </c>
      <c r="D562" s="4">
        <v>1</v>
      </c>
      <c r="E562" s="4">
        <v>217</v>
      </c>
      <c r="F562" s="4">
        <f>ROUND(Source!AU543,O562)</f>
        <v>0</v>
      </c>
      <c r="G562" s="4" t="s">
        <v>131</v>
      </c>
      <c r="H562" s="4" t="s">
        <v>132</v>
      </c>
      <c r="I562" s="4"/>
      <c r="J562" s="4"/>
      <c r="K562" s="4">
        <v>217</v>
      </c>
      <c r="L562" s="4">
        <v>18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06" x14ac:dyDescent="0.2">
      <c r="A563" s="4">
        <v>50</v>
      </c>
      <c r="B563" s="4">
        <v>0</v>
      </c>
      <c r="C563" s="4">
        <v>0</v>
      </c>
      <c r="D563" s="4">
        <v>1</v>
      </c>
      <c r="E563" s="4">
        <v>230</v>
      </c>
      <c r="F563" s="4">
        <f>ROUND(Source!BA543,O563)</f>
        <v>0</v>
      </c>
      <c r="G563" s="4" t="s">
        <v>133</v>
      </c>
      <c r="H563" s="4" t="s">
        <v>134</v>
      </c>
      <c r="I563" s="4"/>
      <c r="J563" s="4"/>
      <c r="K563" s="4">
        <v>230</v>
      </c>
      <c r="L563" s="4">
        <v>19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06" x14ac:dyDescent="0.2">
      <c r="A564" s="4">
        <v>50</v>
      </c>
      <c r="B564" s="4">
        <v>0</v>
      </c>
      <c r="C564" s="4">
        <v>0</v>
      </c>
      <c r="D564" s="4">
        <v>1</v>
      </c>
      <c r="E564" s="4">
        <v>206</v>
      </c>
      <c r="F564" s="4">
        <f>ROUND(Source!T543,O564)</f>
        <v>0</v>
      </c>
      <c r="G564" s="4" t="s">
        <v>135</v>
      </c>
      <c r="H564" s="4" t="s">
        <v>136</v>
      </c>
      <c r="I564" s="4"/>
      <c r="J564" s="4"/>
      <c r="K564" s="4">
        <v>206</v>
      </c>
      <c r="L564" s="4">
        <v>20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0</v>
      </c>
      <c r="X564" s="4">
        <v>1</v>
      </c>
      <c r="Y564" s="4">
        <v>0</v>
      </c>
      <c r="Z564" s="4"/>
      <c r="AA564" s="4"/>
      <c r="AB564" s="4"/>
    </row>
    <row r="565" spans="1:206" x14ac:dyDescent="0.2">
      <c r="A565" s="4">
        <v>50</v>
      </c>
      <c r="B565" s="4">
        <v>0</v>
      </c>
      <c r="C565" s="4">
        <v>0</v>
      </c>
      <c r="D565" s="4">
        <v>1</v>
      </c>
      <c r="E565" s="4">
        <v>207</v>
      </c>
      <c r="F565" s="4">
        <f>ROUND(Source!U543,O565)</f>
        <v>0</v>
      </c>
      <c r="G565" s="4" t="s">
        <v>137</v>
      </c>
      <c r="H565" s="4" t="s">
        <v>138</v>
      </c>
      <c r="I565" s="4"/>
      <c r="J565" s="4"/>
      <c r="K565" s="4">
        <v>207</v>
      </c>
      <c r="L565" s="4">
        <v>21</v>
      </c>
      <c r="M565" s="4">
        <v>3</v>
      </c>
      <c r="N565" s="4" t="s">
        <v>3</v>
      </c>
      <c r="O565" s="4">
        <v>7</v>
      </c>
      <c r="P565" s="4"/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/>
      <c r="AA565" s="4"/>
      <c r="AB565" s="4"/>
    </row>
    <row r="566" spans="1:206" x14ac:dyDescent="0.2">
      <c r="A566" s="4">
        <v>50</v>
      </c>
      <c r="B566" s="4">
        <v>0</v>
      </c>
      <c r="C566" s="4">
        <v>0</v>
      </c>
      <c r="D566" s="4">
        <v>1</v>
      </c>
      <c r="E566" s="4">
        <v>208</v>
      </c>
      <c r="F566" s="4">
        <f>ROUND(Source!V543,O566)</f>
        <v>0</v>
      </c>
      <c r="G566" s="4" t="s">
        <v>139</v>
      </c>
      <c r="H566" s="4" t="s">
        <v>140</v>
      </c>
      <c r="I566" s="4"/>
      <c r="J566" s="4"/>
      <c r="K566" s="4">
        <v>208</v>
      </c>
      <c r="L566" s="4">
        <v>22</v>
      </c>
      <c r="M566" s="4">
        <v>3</v>
      </c>
      <c r="N566" s="4" t="s">
        <v>3</v>
      </c>
      <c r="O566" s="4">
        <v>7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06" x14ac:dyDescent="0.2">
      <c r="A567" s="4">
        <v>50</v>
      </c>
      <c r="B567" s="4">
        <v>0</v>
      </c>
      <c r="C567" s="4">
        <v>0</v>
      </c>
      <c r="D567" s="4">
        <v>1</v>
      </c>
      <c r="E567" s="4">
        <v>209</v>
      </c>
      <c r="F567" s="4">
        <f>ROUND(Source!W543,O567)</f>
        <v>0</v>
      </c>
      <c r="G567" s="4" t="s">
        <v>141</v>
      </c>
      <c r="H567" s="4" t="s">
        <v>142</v>
      </c>
      <c r="I567" s="4"/>
      <c r="J567" s="4"/>
      <c r="K567" s="4">
        <v>209</v>
      </c>
      <c r="L567" s="4">
        <v>23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0</v>
      </c>
      <c r="X567" s="4">
        <v>1</v>
      </c>
      <c r="Y567" s="4">
        <v>0</v>
      </c>
      <c r="Z567" s="4"/>
      <c r="AA567" s="4"/>
      <c r="AB567" s="4"/>
    </row>
    <row r="568" spans="1:206" x14ac:dyDescent="0.2">
      <c r="A568" s="4">
        <v>50</v>
      </c>
      <c r="B568" s="4">
        <v>0</v>
      </c>
      <c r="C568" s="4">
        <v>0</v>
      </c>
      <c r="D568" s="4">
        <v>1</v>
      </c>
      <c r="E568" s="4">
        <v>233</v>
      </c>
      <c r="F568" s="4">
        <f>ROUND(Source!BD543,O568)</f>
        <v>4807.92</v>
      </c>
      <c r="G568" s="4" t="s">
        <v>143</v>
      </c>
      <c r="H568" s="4" t="s">
        <v>144</v>
      </c>
      <c r="I568" s="4"/>
      <c r="J568" s="4"/>
      <c r="K568" s="4">
        <v>233</v>
      </c>
      <c r="L568" s="4">
        <v>24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4807.92</v>
      </c>
      <c r="X568" s="4">
        <v>1</v>
      </c>
      <c r="Y568" s="4">
        <v>4807.92</v>
      </c>
      <c r="Z568" s="4"/>
      <c r="AA568" s="4"/>
      <c r="AB568" s="4"/>
    </row>
    <row r="569" spans="1:206" x14ac:dyDescent="0.2">
      <c r="A569" s="4">
        <v>50</v>
      </c>
      <c r="B569" s="4">
        <v>0</v>
      </c>
      <c r="C569" s="4">
        <v>0</v>
      </c>
      <c r="D569" s="4">
        <v>1</v>
      </c>
      <c r="E569" s="4">
        <v>210</v>
      </c>
      <c r="F569" s="4">
        <f>ROUND(Source!X543,O569)</f>
        <v>0</v>
      </c>
      <c r="G569" s="4" t="s">
        <v>145</v>
      </c>
      <c r="H569" s="4" t="s">
        <v>146</v>
      </c>
      <c r="I569" s="4"/>
      <c r="J569" s="4"/>
      <c r="K569" s="4">
        <v>210</v>
      </c>
      <c r="L569" s="4">
        <v>25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0</v>
      </c>
      <c r="X569" s="4">
        <v>1</v>
      </c>
      <c r="Y569" s="4">
        <v>0</v>
      </c>
      <c r="Z569" s="4"/>
      <c r="AA569" s="4"/>
      <c r="AB569" s="4"/>
    </row>
    <row r="570" spans="1:206" x14ac:dyDescent="0.2">
      <c r="A570" s="4">
        <v>50</v>
      </c>
      <c r="B570" s="4">
        <v>0</v>
      </c>
      <c r="C570" s="4">
        <v>0</v>
      </c>
      <c r="D570" s="4">
        <v>1</v>
      </c>
      <c r="E570" s="4">
        <v>211</v>
      </c>
      <c r="F570" s="4">
        <f>ROUND(Source!Y543,O570)</f>
        <v>0</v>
      </c>
      <c r="G570" s="4" t="s">
        <v>147</v>
      </c>
      <c r="H570" s="4" t="s">
        <v>148</v>
      </c>
      <c r="I570" s="4"/>
      <c r="J570" s="4"/>
      <c r="K570" s="4">
        <v>211</v>
      </c>
      <c r="L570" s="4">
        <v>26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/>
      <c r="AA570" s="4"/>
      <c r="AB570" s="4"/>
    </row>
    <row r="571" spans="1:206" x14ac:dyDescent="0.2">
      <c r="A571" s="4">
        <v>50</v>
      </c>
      <c r="B571" s="4">
        <v>0</v>
      </c>
      <c r="C571" s="4">
        <v>0</v>
      </c>
      <c r="D571" s="4">
        <v>1</v>
      </c>
      <c r="E571" s="4">
        <v>224</v>
      </c>
      <c r="F571" s="4">
        <f>ROUND(Source!AR543,O571)</f>
        <v>4807.92</v>
      </c>
      <c r="G571" s="4" t="s">
        <v>149</v>
      </c>
      <c r="H571" s="4" t="s">
        <v>150</v>
      </c>
      <c r="I571" s="4"/>
      <c r="J571" s="4"/>
      <c r="K571" s="4">
        <v>224</v>
      </c>
      <c r="L571" s="4">
        <v>27</v>
      </c>
      <c r="M571" s="4">
        <v>3</v>
      </c>
      <c r="N571" s="4" t="s">
        <v>3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4807.92</v>
      </c>
      <c r="X571" s="4">
        <v>1</v>
      </c>
      <c r="Y571" s="4">
        <v>4807.92</v>
      </c>
      <c r="Z571" s="4"/>
      <c r="AA571" s="4"/>
      <c r="AB571" s="4"/>
    </row>
    <row r="573" spans="1:206" x14ac:dyDescent="0.2">
      <c r="A573" s="2">
        <v>51</v>
      </c>
      <c r="B573" s="2">
        <f>B20</f>
        <v>1</v>
      </c>
      <c r="C573" s="2">
        <f>A20</f>
        <v>3</v>
      </c>
      <c r="D573" s="2">
        <f>ROW(A20)</f>
        <v>20</v>
      </c>
      <c r="E573" s="2"/>
      <c r="F573" s="2" t="str">
        <f>IF(F20&lt;&gt;"",F20,"")</f>
        <v>Расчет</v>
      </c>
      <c r="G573" s="2" t="str">
        <f>IF(G20&lt;&gt;"",G20,"")</f>
        <v>Расчет стоимостей единичных видов работ по неотложным и аварийно-восстановительным ремонтным работам на кабельной сети 0,4-35кВ с применением метода ГНБ филиала ПАО «Россети Московский регион» - Новая Москва в 2026 и 2027 гг.</v>
      </c>
      <c r="H573" s="2">
        <v>0</v>
      </c>
      <c r="I573" s="2"/>
      <c r="J573" s="2"/>
      <c r="K573" s="2"/>
      <c r="L573" s="2"/>
      <c r="M573" s="2"/>
      <c r="N573" s="2"/>
      <c r="O573" s="2">
        <f t="shared" ref="O573:T573" si="518">ROUND(O54+O124+O165+O203+O246+O318+O370+O450+O499+O543+AB573,2)</f>
        <v>739261.65</v>
      </c>
      <c r="P573" s="2">
        <f t="shared" si="518"/>
        <v>207512.26</v>
      </c>
      <c r="Q573" s="2">
        <f t="shared" si="518"/>
        <v>15811.62</v>
      </c>
      <c r="R573" s="2">
        <f t="shared" si="518"/>
        <v>9076.3799999999992</v>
      </c>
      <c r="S573" s="2">
        <f t="shared" si="518"/>
        <v>506861.39</v>
      </c>
      <c r="T573" s="2">
        <f t="shared" si="518"/>
        <v>0</v>
      </c>
      <c r="U573" s="2">
        <f>U54+U124+U165+U203+U246+U318+U370+U450+U499+U543+AH573</f>
        <v>719.90296599999999</v>
      </c>
      <c r="V573" s="2">
        <f>V54+V124+V165+V203+V246+V318+V370+V450+V499+V543+AI573</f>
        <v>11.602570699999999</v>
      </c>
      <c r="W573" s="2">
        <f>ROUND(W54+W124+W165+W203+W246+W318+W370+W450+W499+W543+AJ573,2)</f>
        <v>0</v>
      </c>
      <c r="X573" s="2">
        <f>ROUND(X54+X124+X165+X203+X246+X318+X370+X450+X499+X543+AK573,2)</f>
        <v>615658.94999999995</v>
      </c>
      <c r="Y573" s="2">
        <f>ROUND(Y54+Y124+Y165+Y203+Y246+Y318+Y370+Y450+Y499+Y543+AL573,2)</f>
        <v>381016.7</v>
      </c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>
        <f t="shared" ref="AO573:BD573" si="519">ROUND(AO54+AO124+AO165+AO203+AO246+AO318+AO370+AO450+AO499+AO543+BX573,2)</f>
        <v>0</v>
      </c>
      <c r="AP573" s="2">
        <f t="shared" si="519"/>
        <v>0</v>
      </c>
      <c r="AQ573" s="2">
        <f t="shared" si="519"/>
        <v>0</v>
      </c>
      <c r="AR573" s="2">
        <f t="shared" si="519"/>
        <v>1740745.22</v>
      </c>
      <c r="AS573" s="2">
        <f t="shared" si="519"/>
        <v>1336577.08</v>
      </c>
      <c r="AT573" s="2">
        <f t="shared" si="519"/>
        <v>404168.14</v>
      </c>
      <c r="AU573" s="2">
        <f t="shared" si="519"/>
        <v>0</v>
      </c>
      <c r="AV573" s="2">
        <f t="shared" si="519"/>
        <v>207512.26</v>
      </c>
      <c r="AW573" s="2">
        <f t="shared" si="519"/>
        <v>207512.26</v>
      </c>
      <c r="AX573" s="2">
        <f t="shared" si="519"/>
        <v>0</v>
      </c>
      <c r="AY573" s="2">
        <f t="shared" si="519"/>
        <v>207512.26</v>
      </c>
      <c r="AZ573" s="2">
        <f t="shared" si="519"/>
        <v>0</v>
      </c>
      <c r="BA573" s="2">
        <f t="shared" si="519"/>
        <v>0</v>
      </c>
      <c r="BB573" s="2">
        <f t="shared" si="519"/>
        <v>0</v>
      </c>
      <c r="BC573" s="2">
        <f t="shared" si="519"/>
        <v>0</v>
      </c>
      <c r="BD573" s="2">
        <f t="shared" si="519"/>
        <v>4807.92</v>
      </c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3"/>
      <c r="DH573" s="3"/>
      <c r="DI573" s="3"/>
      <c r="DJ573" s="3"/>
      <c r="DK573" s="3"/>
      <c r="DL573" s="3"/>
      <c r="DM573" s="3"/>
      <c r="DN573" s="3"/>
      <c r="DO573" s="3"/>
      <c r="DP573" s="3"/>
      <c r="DQ573" s="3"/>
      <c r="DR573" s="3"/>
      <c r="DS573" s="3"/>
      <c r="DT573" s="3"/>
      <c r="DU573" s="3"/>
      <c r="DV573" s="3"/>
      <c r="DW573" s="3"/>
      <c r="DX573" s="3"/>
      <c r="DY573" s="3"/>
      <c r="DZ573" s="3"/>
      <c r="EA573" s="3"/>
      <c r="EB573" s="3"/>
      <c r="EC573" s="3"/>
      <c r="ED573" s="3"/>
      <c r="EE573" s="3"/>
      <c r="EF573" s="3"/>
      <c r="EG573" s="3"/>
      <c r="EH573" s="3"/>
      <c r="EI573" s="3"/>
      <c r="EJ573" s="3"/>
      <c r="EK573" s="3"/>
      <c r="EL573" s="3"/>
      <c r="EM573" s="3"/>
      <c r="EN573" s="3"/>
      <c r="EO573" s="3"/>
      <c r="EP573" s="3"/>
      <c r="EQ573" s="3"/>
      <c r="ER573" s="3"/>
      <c r="ES573" s="3"/>
      <c r="ET573" s="3"/>
      <c r="EU573" s="3"/>
      <c r="EV573" s="3"/>
      <c r="EW573" s="3"/>
      <c r="EX573" s="3"/>
      <c r="EY573" s="3"/>
      <c r="EZ573" s="3"/>
      <c r="FA573" s="3"/>
      <c r="FB573" s="3"/>
      <c r="FC573" s="3"/>
      <c r="FD573" s="3"/>
      <c r="FE573" s="3"/>
      <c r="FF573" s="3"/>
      <c r="FG573" s="3"/>
      <c r="FH573" s="3"/>
      <c r="FI573" s="3"/>
      <c r="FJ573" s="3"/>
      <c r="FK573" s="3"/>
      <c r="FL573" s="3"/>
      <c r="FM573" s="3"/>
      <c r="FN573" s="3"/>
      <c r="FO573" s="3"/>
      <c r="FP573" s="3"/>
      <c r="FQ573" s="3"/>
      <c r="FR573" s="3"/>
      <c r="FS573" s="3"/>
      <c r="FT573" s="3"/>
      <c r="FU573" s="3"/>
      <c r="FV573" s="3"/>
      <c r="FW573" s="3"/>
      <c r="FX573" s="3"/>
      <c r="FY573" s="3"/>
      <c r="FZ573" s="3"/>
      <c r="GA573" s="3"/>
      <c r="GB573" s="3"/>
      <c r="GC573" s="3"/>
      <c r="GD573" s="3"/>
      <c r="GE573" s="3"/>
      <c r="GF573" s="3"/>
      <c r="GG573" s="3"/>
      <c r="GH573" s="3"/>
      <c r="GI573" s="3"/>
      <c r="GJ573" s="3"/>
      <c r="GK573" s="3"/>
      <c r="GL573" s="3"/>
      <c r="GM573" s="3"/>
      <c r="GN573" s="3"/>
      <c r="GO573" s="3"/>
      <c r="GP573" s="3"/>
      <c r="GQ573" s="3"/>
      <c r="GR573" s="3"/>
      <c r="GS573" s="3"/>
      <c r="GT573" s="3"/>
      <c r="GU573" s="3"/>
      <c r="GV573" s="3"/>
      <c r="GW573" s="3"/>
      <c r="GX573" s="3">
        <v>0</v>
      </c>
    </row>
    <row r="575" spans="1:206" x14ac:dyDescent="0.2">
      <c r="A575" s="4">
        <v>50</v>
      </c>
      <c r="B575" s="4">
        <v>0</v>
      </c>
      <c r="C575" s="4">
        <v>0</v>
      </c>
      <c r="D575" s="4">
        <v>1</v>
      </c>
      <c r="E575" s="4">
        <v>201</v>
      </c>
      <c r="F575" s="4">
        <f>ROUND(Source!O573,O575)</f>
        <v>739261.65</v>
      </c>
      <c r="G575" s="4" t="s">
        <v>97</v>
      </c>
      <c r="H575" s="4" t="s">
        <v>98</v>
      </c>
      <c r="I575" s="4"/>
      <c r="J575" s="4"/>
      <c r="K575" s="4">
        <v>201</v>
      </c>
      <c r="L575" s="4">
        <v>1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744069.57000000007</v>
      </c>
      <c r="X575" s="4">
        <v>1</v>
      </c>
      <c r="Y575" s="4">
        <v>744069.57000000007</v>
      </c>
      <c r="Z575" s="4"/>
      <c r="AA575" s="4"/>
      <c r="AB575" s="4"/>
    </row>
    <row r="576" spans="1:206" x14ac:dyDescent="0.2">
      <c r="A576" s="4">
        <v>50</v>
      </c>
      <c r="B576" s="4">
        <v>0</v>
      </c>
      <c r="C576" s="4">
        <v>0</v>
      </c>
      <c r="D576" s="4">
        <v>1</v>
      </c>
      <c r="E576" s="4">
        <v>202</v>
      </c>
      <c r="F576" s="4">
        <f>ROUND(Source!P573,O576)</f>
        <v>207512.26</v>
      </c>
      <c r="G576" s="4" t="s">
        <v>99</v>
      </c>
      <c r="H576" s="4" t="s">
        <v>100</v>
      </c>
      <c r="I576" s="4"/>
      <c r="J576" s="4"/>
      <c r="K576" s="4">
        <v>202</v>
      </c>
      <c r="L576" s="4">
        <v>2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207512.26</v>
      </c>
      <c r="X576" s="4">
        <v>1</v>
      </c>
      <c r="Y576" s="4">
        <v>207512.26</v>
      </c>
      <c r="Z576" s="4"/>
      <c r="AA576" s="4"/>
      <c r="AB576" s="4"/>
    </row>
    <row r="577" spans="1:28" x14ac:dyDescent="0.2">
      <c r="A577" s="4">
        <v>50</v>
      </c>
      <c r="B577" s="4">
        <v>0</v>
      </c>
      <c r="C577" s="4">
        <v>0</v>
      </c>
      <c r="D577" s="4">
        <v>1</v>
      </c>
      <c r="E577" s="4">
        <v>222</v>
      </c>
      <c r="F577" s="4">
        <f>ROUND(Source!AO573,O577)</f>
        <v>0</v>
      </c>
      <c r="G577" s="4" t="s">
        <v>101</v>
      </c>
      <c r="H577" s="4" t="s">
        <v>102</v>
      </c>
      <c r="I577" s="4"/>
      <c r="J577" s="4"/>
      <c r="K577" s="4">
        <v>222</v>
      </c>
      <c r="L577" s="4">
        <v>3</v>
      </c>
      <c r="M577" s="4">
        <v>3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8" x14ac:dyDescent="0.2">
      <c r="A578" s="4">
        <v>50</v>
      </c>
      <c r="B578" s="4">
        <v>0</v>
      </c>
      <c r="C578" s="4">
        <v>0</v>
      </c>
      <c r="D578" s="4">
        <v>1</v>
      </c>
      <c r="E578" s="4">
        <v>225</v>
      </c>
      <c r="F578" s="4">
        <f>ROUND(Source!AV573,O578)</f>
        <v>207512.26</v>
      </c>
      <c r="G578" s="4" t="s">
        <v>103</v>
      </c>
      <c r="H578" s="4" t="s">
        <v>104</v>
      </c>
      <c r="I578" s="4"/>
      <c r="J578" s="4"/>
      <c r="K578" s="4">
        <v>225</v>
      </c>
      <c r="L578" s="4">
        <v>4</v>
      </c>
      <c r="M578" s="4">
        <v>3</v>
      </c>
      <c r="N578" s="4" t="s">
        <v>3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207512.26</v>
      </c>
      <c r="X578" s="4">
        <v>1</v>
      </c>
      <c r="Y578" s="4">
        <v>207512.26</v>
      </c>
      <c r="Z578" s="4"/>
      <c r="AA578" s="4"/>
      <c r="AB578" s="4"/>
    </row>
    <row r="579" spans="1:28" x14ac:dyDescent="0.2">
      <c r="A579" s="4">
        <v>50</v>
      </c>
      <c r="B579" s="4">
        <v>0</v>
      </c>
      <c r="C579" s="4">
        <v>0</v>
      </c>
      <c r="D579" s="4">
        <v>1</v>
      </c>
      <c r="E579" s="4">
        <v>226</v>
      </c>
      <c r="F579" s="4">
        <f>ROUND(Source!AW573,O579)</f>
        <v>207512.26</v>
      </c>
      <c r="G579" s="4" t="s">
        <v>105</v>
      </c>
      <c r="H579" s="4" t="s">
        <v>106</v>
      </c>
      <c r="I579" s="4"/>
      <c r="J579" s="4"/>
      <c r="K579" s="4">
        <v>226</v>
      </c>
      <c r="L579" s="4">
        <v>5</v>
      </c>
      <c r="M579" s="4">
        <v>3</v>
      </c>
      <c r="N579" s="4" t="s">
        <v>3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207512.26</v>
      </c>
      <c r="X579" s="4">
        <v>1</v>
      </c>
      <c r="Y579" s="4">
        <v>207512.26</v>
      </c>
      <c r="Z579" s="4"/>
      <c r="AA579" s="4"/>
      <c r="AB579" s="4"/>
    </row>
    <row r="580" spans="1:28" x14ac:dyDescent="0.2">
      <c r="A580" s="4">
        <v>50</v>
      </c>
      <c r="B580" s="4">
        <v>0</v>
      </c>
      <c r="C580" s="4">
        <v>0</v>
      </c>
      <c r="D580" s="4">
        <v>1</v>
      </c>
      <c r="E580" s="4">
        <v>227</v>
      </c>
      <c r="F580" s="4">
        <f>ROUND(Source!AX573,O580)</f>
        <v>0</v>
      </c>
      <c r="G580" s="4" t="s">
        <v>107</v>
      </c>
      <c r="H580" s="4" t="s">
        <v>108</v>
      </c>
      <c r="I580" s="4"/>
      <c r="J580" s="4"/>
      <c r="K580" s="4">
        <v>227</v>
      </c>
      <c r="L580" s="4">
        <v>6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28" x14ac:dyDescent="0.2">
      <c r="A581" s="4">
        <v>50</v>
      </c>
      <c r="B581" s="4">
        <v>0</v>
      </c>
      <c r="C581" s="4">
        <v>0</v>
      </c>
      <c r="D581" s="4">
        <v>1</v>
      </c>
      <c r="E581" s="4">
        <v>228</v>
      </c>
      <c r="F581" s="4">
        <f>ROUND(Source!AY573,O581)</f>
        <v>207512.26</v>
      </c>
      <c r="G581" s="4" t="s">
        <v>109</v>
      </c>
      <c r="H581" s="4" t="s">
        <v>110</v>
      </c>
      <c r="I581" s="4"/>
      <c r="J581" s="4"/>
      <c r="K581" s="4">
        <v>228</v>
      </c>
      <c r="L581" s="4">
        <v>7</v>
      </c>
      <c r="M581" s="4">
        <v>3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207512.26</v>
      </c>
      <c r="X581" s="4">
        <v>1</v>
      </c>
      <c r="Y581" s="4">
        <v>207512.26</v>
      </c>
      <c r="Z581" s="4"/>
      <c r="AA581" s="4"/>
      <c r="AB581" s="4"/>
    </row>
    <row r="582" spans="1:28" x14ac:dyDescent="0.2">
      <c r="A582" s="4">
        <v>50</v>
      </c>
      <c r="B582" s="4">
        <v>0</v>
      </c>
      <c r="C582" s="4">
        <v>0</v>
      </c>
      <c r="D582" s="4">
        <v>1</v>
      </c>
      <c r="E582" s="4">
        <v>216</v>
      </c>
      <c r="F582" s="4">
        <f>ROUND(Source!AP573,O582)</f>
        <v>0</v>
      </c>
      <c r="G582" s="4" t="s">
        <v>111</v>
      </c>
      <c r="H582" s="4" t="s">
        <v>112</v>
      </c>
      <c r="I582" s="4"/>
      <c r="J582" s="4"/>
      <c r="K582" s="4">
        <v>216</v>
      </c>
      <c r="L582" s="4">
        <v>8</v>
      </c>
      <c r="M582" s="4">
        <v>3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0</v>
      </c>
      <c r="X582" s="4">
        <v>1</v>
      </c>
      <c r="Y582" s="4">
        <v>0</v>
      </c>
      <c r="Z582" s="4"/>
      <c r="AA582" s="4"/>
      <c r="AB582" s="4"/>
    </row>
    <row r="583" spans="1:28" x14ac:dyDescent="0.2">
      <c r="A583" s="4">
        <v>50</v>
      </c>
      <c r="B583" s="4">
        <v>0</v>
      </c>
      <c r="C583" s="4">
        <v>0</v>
      </c>
      <c r="D583" s="4">
        <v>1</v>
      </c>
      <c r="E583" s="4">
        <v>223</v>
      </c>
      <c r="F583" s="4">
        <f>ROUND(Source!AQ573,O583)</f>
        <v>0</v>
      </c>
      <c r="G583" s="4" t="s">
        <v>113</v>
      </c>
      <c r="H583" s="4" t="s">
        <v>114</v>
      </c>
      <c r="I583" s="4"/>
      <c r="J583" s="4"/>
      <c r="K583" s="4">
        <v>223</v>
      </c>
      <c r="L583" s="4">
        <v>9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4" spans="1:28" x14ac:dyDescent="0.2">
      <c r="A584" s="4">
        <v>50</v>
      </c>
      <c r="B584" s="4">
        <v>0</v>
      </c>
      <c r="C584" s="4">
        <v>0</v>
      </c>
      <c r="D584" s="4">
        <v>1</v>
      </c>
      <c r="E584" s="4">
        <v>229</v>
      </c>
      <c r="F584" s="4">
        <f>ROUND(Source!AZ573,O584)</f>
        <v>0</v>
      </c>
      <c r="G584" s="4" t="s">
        <v>115</v>
      </c>
      <c r="H584" s="4" t="s">
        <v>116</v>
      </c>
      <c r="I584" s="4"/>
      <c r="J584" s="4"/>
      <c r="K584" s="4">
        <v>229</v>
      </c>
      <c r="L584" s="4">
        <v>10</v>
      </c>
      <c r="M584" s="4">
        <v>3</v>
      </c>
      <c r="N584" s="4" t="s">
        <v>3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/>
      <c r="AA584" s="4"/>
      <c r="AB584" s="4"/>
    </row>
    <row r="585" spans="1:28" x14ac:dyDescent="0.2">
      <c r="A585" s="4">
        <v>50</v>
      </c>
      <c r="B585" s="4">
        <v>0</v>
      </c>
      <c r="C585" s="4">
        <v>0</v>
      </c>
      <c r="D585" s="4">
        <v>1</v>
      </c>
      <c r="E585" s="4">
        <v>203</v>
      </c>
      <c r="F585" s="4">
        <f>ROUND(Source!Q573,O585)</f>
        <v>15811.62</v>
      </c>
      <c r="G585" s="4" t="s">
        <v>117</v>
      </c>
      <c r="H585" s="4" t="s">
        <v>118</v>
      </c>
      <c r="I585" s="4"/>
      <c r="J585" s="4"/>
      <c r="K585" s="4">
        <v>203</v>
      </c>
      <c r="L585" s="4">
        <v>11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15811.62</v>
      </c>
      <c r="X585" s="4">
        <v>1</v>
      </c>
      <c r="Y585" s="4">
        <v>15811.62</v>
      </c>
      <c r="Z585" s="4"/>
      <c r="AA585" s="4"/>
      <c r="AB585" s="4"/>
    </row>
    <row r="586" spans="1:28" x14ac:dyDescent="0.2">
      <c r="A586" s="4">
        <v>50</v>
      </c>
      <c r="B586" s="4">
        <v>0</v>
      </c>
      <c r="C586" s="4">
        <v>0</v>
      </c>
      <c r="D586" s="4">
        <v>1</v>
      </c>
      <c r="E586" s="4">
        <v>231</v>
      </c>
      <c r="F586" s="4">
        <f>ROUND(Source!BB573,O586)</f>
        <v>0</v>
      </c>
      <c r="G586" s="4" t="s">
        <v>119</v>
      </c>
      <c r="H586" s="4" t="s">
        <v>120</v>
      </c>
      <c r="I586" s="4"/>
      <c r="J586" s="4"/>
      <c r="K586" s="4">
        <v>231</v>
      </c>
      <c r="L586" s="4">
        <v>12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28" x14ac:dyDescent="0.2">
      <c r="A587" s="4">
        <v>50</v>
      </c>
      <c r="B587" s="4">
        <v>0</v>
      </c>
      <c r="C587" s="4">
        <v>0</v>
      </c>
      <c r="D587" s="4">
        <v>1</v>
      </c>
      <c r="E587" s="4">
        <v>204</v>
      </c>
      <c r="F587" s="4">
        <f>ROUND(Source!R573,O587)</f>
        <v>9076.3799999999992</v>
      </c>
      <c r="G587" s="4" t="s">
        <v>121</v>
      </c>
      <c r="H587" s="4" t="s">
        <v>122</v>
      </c>
      <c r="I587" s="4"/>
      <c r="J587" s="4"/>
      <c r="K587" s="4">
        <v>204</v>
      </c>
      <c r="L587" s="4">
        <v>13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9076.380000000001</v>
      </c>
      <c r="X587" s="4">
        <v>1</v>
      </c>
      <c r="Y587" s="4">
        <v>9076.380000000001</v>
      </c>
      <c r="Z587" s="4"/>
      <c r="AA587" s="4"/>
      <c r="AB587" s="4"/>
    </row>
    <row r="588" spans="1:28" x14ac:dyDescent="0.2">
      <c r="A588" s="4">
        <v>50</v>
      </c>
      <c r="B588" s="4">
        <v>0</v>
      </c>
      <c r="C588" s="4">
        <v>0</v>
      </c>
      <c r="D588" s="4">
        <v>1</v>
      </c>
      <c r="E588" s="4">
        <v>205</v>
      </c>
      <c r="F588" s="4">
        <f>ROUND(Source!S573,O588)</f>
        <v>506861.39</v>
      </c>
      <c r="G588" s="4" t="s">
        <v>123</v>
      </c>
      <c r="H588" s="4" t="s">
        <v>124</v>
      </c>
      <c r="I588" s="4"/>
      <c r="J588" s="4"/>
      <c r="K588" s="4">
        <v>205</v>
      </c>
      <c r="L588" s="4">
        <v>14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506861.39</v>
      </c>
      <c r="X588" s="4">
        <v>1</v>
      </c>
      <c r="Y588" s="4">
        <v>506861.39</v>
      </c>
      <c r="Z588" s="4"/>
      <c r="AA588" s="4"/>
      <c r="AB588" s="4"/>
    </row>
    <row r="589" spans="1:28" x14ac:dyDescent="0.2">
      <c r="A589" s="4">
        <v>50</v>
      </c>
      <c r="B589" s="4">
        <v>0</v>
      </c>
      <c r="C589" s="4">
        <v>0</v>
      </c>
      <c r="D589" s="4">
        <v>1</v>
      </c>
      <c r="E589" s="4">
        <v>232</v>
      </c>
      <c r="F589" s="4">
        <f>ROUND(Source!BC573,O589)</f>
        <v>0</v>
      </c>
      <c r="G589" s="4" t="s">
        <v>125</v>
      </c>
      <c r="H589" s="4" t="s">
        <v>126</v>
      </c>
      <c r="I589" s="4"/>
      <c r="J589" s="4"/>
      <c r="K589" s="4">
        <v>232</v>
      </c>
      <c r="L589" s="4">
        <v>15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/>
      <c r="AA589" s="4"/>
      <c r="AB589" s="4"/>
    </row>
    <row r="590" spans="1:28" x14ac:dyDescent="0.2">
      <c r="A590" s="4">
        <v>50</v>
      </c>
      <c r="B590" s="4">
        <v>0</v>
      </c>
      <c r="C590" s="4">
        <v>0</v>
      </c>
      <c r="D590" s="4">
        <v>1</v>
      </c>
      <c r="E590" s="4">
        <v>214</v>
      </c>
      <c r="F590" s="4">
        <f>ROUND(Source!AS573,O590)</f>
        <v>1336577.08</v>
      </c>
      <c r="G590" s="4" t="s">
        <v>127</v>
      </c>
      <c r="H590" s="4" t="s">
        <v>128</v>
      </c>
      <c r="I590" s="4"/>
      <c r="J590" s="4"/>
      <c r="K590" s="4">
        <v>214</v>
      </c>
      <c r="L590" s="4">
        <v>16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1336577.08</v>
      </c>
      <c r="X590" s="4">
        <v>1</v>
      </c>
      <c r="Y590" s="4">
        <v>1336577.08</v>
      </c>
      <c r="Z590" s="4"/>
      <c r="AA590" s="4"/>
      <c r="AB590" s="4"/>
    </row>
    <row r="591" spans="1:28" x14ac:dyDescent="0.2">
      <c r="A591" s="4">
        <v>50</v>
      </c>
      <c r="B591" s="4">
        <v>0</v>
      </c>
      <c r="C591" s="4">
        <v>0</v>
      </c>
      <c r="D591" s="4">
        <v>1</v>
      </c>
      <c r="E591" s="4">
        <v>215</v>
      </c>
      <c r="F591" s="4">
        <f>ROUND(Source!AT573,O591)</f>
        <v>404168.14</v>
      </c>
      <c r="G591" s="4" t="s">
        <v>129</v>
      </c>
      <c r="H591" s="4" t="s">
        <v>130</v>
      </c>
      <c r="I591" s="4"/>
      <c r="J591" s="4"/>
      <c r="K591" s="4">
        <v>215</v>
      </c>
      <c r="L591" s="4">
        <v>17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404168.14</v>
      </c>
      <c r="X591" s="4">
        <v>1</v>
      </c>
      <c r="Y591" s="4">
        <v>404168.14</v>
      </c>
      <c r="Z591" s="4"/>
      <c r="AA591" s="4"/>
      <c r="AB591" s="4"/>
    </row>
    <row r="592" spans="1:28" x14ac:dyDescent="0.2">
      <c r="A592" s="4">
        <v>50</v>
      </c>
      <c r="B592" s="4">
        <v>0</v>
      </c>
      <c r="C592" s="4">
        <v>0</v>
      </c>
      <c r="D592" s="4">
        <v>1</v>
      </c>
      <c r="E592" s="4">
        <v>217</v>
      </c>
      <c r="F592" s="4">
        <f>ROUND(Source!AU573,O592)</f>
        <v>0</v>
      </c>
      <c r="G592" s="4" t="s">
        <v>131</v>
      </c>
      <c r="H592" s="4" t="s">
        <v>132</v>
      </c>
      <c r="I592" s="4"/>
      <c r="J592" s="4"/>
      <c r="K592" s="4">
        <v>217</v>
      </c>
      <c r="L592" s="4">
        <v>18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06" x14ac:dyDescent="0.2">
      <c r="A593" s="4">
        <v>50</v>
      </c>
      <c r="B593" s="4">
        <v>0</v>
      </c>
      <c r="C593" s="4">
        <v>0</v>
      </c>
      <c r="D593" s="4">
        <v>1</v>
      </c>
      <c r="E593" s="4">
        <v>230</v>
      </c>
      <c r="F593" s="4">
        <f>ROUND(Source!BA573,O593)</f>
        <v>0</v>
      </c>
      <c r="G593" s="4" t="s">
        <v>133</v>
      </c>
      <c r="H593" s="4" t="s">
        <v>134</v>
      </c>
      <c r="I593" s="4"/>
      <c r="J593" s="4"/>
      <c r="K593" s="4">
        <v>230</v>
      </c>
      <c r="L593" s="4">
        <v>19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/>
      <c r="AA593" s="4"/>
      <c r="AB593" s="4"/>
    </row>
    <row r="594" spans="1:206" x14ac:dyDescent="0.2">
      <c r="A594" s="4">
        <v>50</v>
      </c>
      <c r="B594" s="4">
        <v>0</v>
      </c>
      <c r="C594" s="4">
        <v>0</v>
      </c>
      <c r="D594" s="4">
        <v>1</v>
      </c>
      <c r="E594" s="4">
        <v>206</v>
      </c>
      <c r="F594" s="4">
        <f>ROUND(Source!T573,O594)</f>
        <v>0</v>
      </c>
      <c r="G594" s="4" t="s">
        <v>135</v>
      </c>
      <c r="H594" s="4" t="s">
        <v>136</v>
      </c>
      <c r="I594" s="4"/>
      <c r="J594" s="4"/>
      <c r="K594" s="4">
        <v>206</v>
      </c>
      <c r="L594" s="4">
        <v>20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/>
      <c r="AA594" s="4"/>
      <c r="AB594" s="4"/>
    </row>
    <row r="595" spans="1:206" x14ac:dyDescent="0.2">
      <c r="A595" s="4">
        <v>50</v>
      </c>
      <c r="B595" s="4">
        <v>0</v>
      </c>
      <c r="C595" s="4">
        <v>0</v>
      </c>
      <c r="D595" s="4">
        <v>1</v>
      </c>
      <c r="E595" s="4">
        <v>207</v>
      </c>
      <c r="F595" s="4">
        <f>ROUND(Source!U573,O595)</f>
        <v>719.90296599999999</v>
      </c>
      <c r="G595" s="4" t="s">
        <v>137</v>
      </c>
      <c r="H595" s="4" t="s">
        <v>138</v>
      </c>
      <c r="I595" s="4"/>
      <c r="J595" s="4"/>
      <c r="K595" s="4">
        <v>207</v>
      </c>
      <c r="L595" s="4">
        <v>21</v>
      </c>
      <c r="M595" s="4">
        <v>3</v>
      </c>
      <c r="N595" s="4" t="s">
        <v>3</v>
      </c>
      <c r="O595" s="4">
        <v>7</v>
      </c>
      <c r="P595" s="4"/>
      <c r="Q595" s="4"/>
      <c r="R595" s="4"/>
      <c r="S595" s="4"/>
      <c r="T595" s="4"/>
      <c r="U595" s="4"/>
      <c r="V595" s="4"/>
      <c r="W595" s="4">
        <v>719.90296599999999</v>
      </c>
      <c r="X595" s="4">
        <v>1</v>
      </c>
      <c r="Y595" s="4">
        <v>719.90296599999999</v>
      </c>
      <c r="Z595" s="4"/>
      <c r="AA595" s="4"/>
      <c r="AB595" s="4"/>
    </row>
    <row r="596" spans="1:206" x14ac:dyDescent="0.2">
      <c r="A596" s="4">
        <v>50</v>
      </c>
      <c r="B596" s="4">
        <v>0</v>
      </c>
      <c r="C596" s="4">
        <v>0</v>
      </c>
      <c r="D596" s="4">
        <v>1</v>
      </c>
      <c r="E596" s="4">
        <v>208</v>
      </c>
      <c r="F596" s="4">
        <f>ROUND(Source!V573,O596)</f>
        <v>11.602570699999999</v>
      </c>
      <c r="G596" s="4" t="s">
        <v>139</v>
      </c>
      <c r="H596" s="4" t="s">
        <v>140</v>
      </c>
      <c r="I596" s="4"/>
      <c r="J596" s="4"/>
      <c r="K596" s="4">
        <v>208</v>
      </c>
      <c r="L596" s="4">
        <v>22</v>
      </c>
      <c r="M596" s="4">
        <v>3</v>
      </c>
      <c r="N596" s="4" t="s">
        <v>3</v>
      </c>
      <c r="O596" s="4">
        <v>7</v>
      </c>
      <c r="P596" s="4"/>
      <c r="Q596" s="4"/>
      <c r="R596" s="4"/>
      <c r="S596" s="4"/>
      <c r="T596" s="4"/>
      <c r="U596" s="4"/>
      <c r="V596" s="4"/>
      <c r="W596" s="4">
        <v>11.602570699999999</v>
      </c>
      <c r="X596" s="4">
        <v>1</v>
      </c>
      <c r="Y596" s="4">
        <v>11.602570699999999</v>
      </c>
      <c r="Z596" s="4"/>
      <c r="AA596" s="4"/>
      <c r="AB596" s="4"/>
    </row>
    <row r="597" spans="1:206" x14ac:dyDescent="0.2">
      <c r="A597" s="4">
        <v>50</v>
      </c>
      <c r="B597" s="4">
        <v>0</v>
      </c>
      <c r="C597" s="4">
        <v>0</v>
      </c>
      <c r="D597" s="4">
        <v>1</v>
      </c>
      <c r="E597" s="4">
        <v>209</v>
      </c>
      <c r="F597" s="4">
        <f>ROUND(Source!W573,O597)</f>
        <v>0</v>
      </c>
      <c r="G597" s="4" t="s">
        <v>141</v>
      </c>
      <c r="H597" s="4" t="s">
        <v>142</v>
      </c>
      <c r="I597" s="4"/>
      <c r="J597" s="4"/>
      <c r="K597" s="4">
        <v>209</v>
      </c>
      <c r="L597" s="4">
        <v>23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/>
      <c r="AA597" s="4"/>
      <c r="AB597" s="4"/>
    </row>
    <row r="598" spans="1:206" x14ac:dyDescent="0.2">
      <c r="A598" s="4">
        <v>50</v>
      </c>
      <c r="B598" s="4">
        <v>0</v>
      </c>
      <c r="C598" s="4">
        <v>0</v>
      </c>
      <c r="D598" s="4">
        <v>1</v>
      </c>
      <c r="E598" s="4">
        <v>233</v>
      </c>
      <c r="F598" s="4">
        <f>ROUND(Source!BD573,O598)</f>
        <v>4807.92</v>
      </c>
      <c r="G598" s="4" t="s">
        <v>143</v>
      </c>
      <c r="H598" s="4" t="s">
        <v>144</v>
      </c>
      <c r="I598" s="4"/>
      <c r="J598" s="4"/>
      <c r="K598" s="4">
        <v>233</v>
      </c>
      <c r="L598" s="4">
        <v>24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4807.92</v>
      </c>
      <c r="X598" s="4">
        <v>1</v>
      </c>
      <c r="Y598" s="4">
        <v>4807.92</v>
      </c>
      <c r="Z598" s="4"/>
      <c r="AA598" s="4"/>
      <c r="AB598" s="4"/>
    </row>
    <row r="599" spans="1:206" x14ac:dyDescent="0.2">
      <c r="A599" s="4">
        <v>50</v>
      </c>
      <c r="B599" s="4">
        <v>0</v>
      </c>
      <c r="C599" s="4">
        <v>0</v>
      </c>
      <c r="D599" s="4">
        <v>1</v>
      </c>
      <c r="E599" s="4">
        <v>210</v>
      </c>
      <c r="F599" s="4">
        <f>ROUND(Source!X573,O599)</f>
        <v>615658.94999999995</v>
      </c>
      <c r="G599" s="4" t="s">
        <v>145</v>
      </c>
      <c r="H599" s="4" t="s">
        <v>146</v>
      </c>
      <c r="I599" s="4"/>
      <c r="J599" s="4"/>
      <c r="K599" s="4">
        <v>210</v>
      </c>
      <c r="L599" s="4">
        <v>25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615658.94999999995</v>
      </c>
      <c r="X599" s="4">
        <v>1</v>
      </c>
      <c r="Y599" s="4">
        <v>615658.94999999995</v>
      </c>
      <c r="Z599" s="4"/>
      <c r="AA599" s="4"/>
      <c r="AB599" s="4"/>
    </row>
    <row r="600" spans="1:206" x14ac:dyDescent="0.2">
      <c r="A600" s="4">
        <v>50</v>
      </c>
      <c r="B600" s="4">
        <v>0</v>
      </c>
      <c r="C600" s="4">
        <v>0</v>
      </c>
      <c r="D600" s="4">
        <v>1</v>
      </c>
      <c r="E600" s="4">
        <v>211</v>
      </c>
      <c r="F600" s="4">
        <f>ROUND(Source!Y573,O600)</f>
        <v>381016.7</v>
      </c>
      <c r="G600" s="4" t="s">
        <v>147</v>
      </c>
      <c r="H600" s="4" t="s">
        <v>148</v>
      </c>
      <c r="I600" s="4"/>
      <c r="J600" s="4"/>
      <c r="K600" s="4">
        <v>211</v>
      </c>
      <c r="L600" s="4">
        <v>26</v>
      </c>
      <c r="M600" s="4">
        <v>3</v>
      </c>
      <c r="N600" s="4" t="s">
        <v>3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381016.7</v>
      </c>
      <c r="X600" s="4">
        <v>1</v>
      </c>
      <c r="Y600" s="4">
        <v>381016.7</v>
      </c>
      <c r="Z600" s="4"/>
      <c r="AA600" s="4"/>
      <c r="AB600" s="4"/>
    </row>
    <row r="601" spans="1:206" x14ac:dyDescent="0.2">
      <c r="A601" s="4">
        <v>50</v>
      </c>
      <c r="B601" s="4">
        <v>0</v>
      </c>
      <c r="C601" s="4">
        <v>0</v>
      </c>
      <c r="D601" s="4">
        <v>1</v>
      </c>
      <c r="E601" s="4">
        <v>224</v>
      </c>
      <c r="F601" s="4">
        <f>ROUND(Source!AR573,O601)</f>
        <v>1740745.22</v>
      </c>
      <c r="G601" s="4" t="s">
        <v>149</v>
      </c>
      <c r="H601" s="4" t="s">
        <v>150</v>
      </c>
      <c r="I601" s="4"/>
      <c r="J601" s="4"/>
      <c r="K601" s="4">
        <v>224</v>
      </c>
      <c r="L601" s="4">
        <v>27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1740745.2200000002</v>
      </c>
      <c r="X601" s="4">
        <v>1</v>
      </c>
      <c r="Y601" s="4">
        <v>1740745.2200000002</v>
      </c>
      <c r="Z601" s="4"/>
      <c r="AA601" s="4"/>
      <c r="AB601" s="4"/>
    </row>
    <row r="603" spans="1:206" x14ac:dyDescent="0.2">
      <c r="A603" s="2">
        <v>51</v>
      </c>
      <c r="B603" s="2">
        <f>B12</f>
        <v>675</v>
      </c>
      <c r="C603" s="2">
        <f>A12</f>
        <v>1</v>
      </c>
      <c r="D603" s="2">
        <f>ROW(A12)</f>
        <v>12</v>
      </c>
      <c r="E603" s="2"/>
      <c r="F603" s="2" t="str">
        <f>IF(F12&lt;&gt;"",F12,"")</f>
        <v>1</v>
      </c>
      <c r="G603" s="2" t="str">
        <f>IF(G12&lt;&gt;"",G12,"")</f>
        <v>НАВР на ремонт КЛ 0,4-35 кВ НМ-2026 1 квартал 2026</v>
      </c>
      <c r="H603" s="2">
        <v>0</v>
      </c>
      <c r="I603" s="2"/>
      <c r="J603" s="2"/>
      <c r="K603" s="2"/>
      <c r="L603" s="2"/>
      <c r="M603" s="2"/>
      <c r="N603" s="2"/>
      <c r="O603" s="2">
        <f t="shared" ref="O603:T603" si="520">ROUND(O573,2)</f>
        <v>739261.65</v>
      </c>
      <c r="P603" s="2">
        <f t="shared" si="520"/>
        <v>207512.26</v>
      </c>
      <c r="Q603" s="2">
        <f t="shared" si="520"/>
        <v>15811.62</v>
      </c>
      <c r="R603" s="2">
        <f t="shared" si="520"/>
        <v>9076.3799999999992</v>
      </c>
      <c r="S603" s="2">
        <f t="shared" si="520"/>
        <v>506861.39</v>
      </c>
      <c r="T603" s="2">
        <f t="shared" si="520"/>
        <v>0</v>
      </c>
      <c r="U603" s="2">
        <f>U573</f>
        <v>719.90296599999999</v>
      </c>
      <c r="V603" s="2">
        <f>V573</f>
        <v>11.602570699999999</v>
      </c>
      <c r="W603" s="2">
        <f>ROUND(W573,2)</f>
        <v>0</v>
      </c>
      <c r="X603" s="2">
        <f>ROUND(X573,2)</f>
        <v>615658.94999999995</v>
      </c>
      <c r="Y603" s="2">
        <f>ROUND(Y573,2)</f>
        <v>381016.7</v>
      </c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>
        <f t="shared" ref="AO603:BD603" si="521">ROUND(AO573,2)</f>
        <v>0</v>
      </c>
      <c r="AP603" s="2">
        <f t="shared" si="521"/>
        <v>0</v>
      </c>
      <c r="AQ603" s="2">
        <f t="shared" si="521"/>
        <v>0</v>
      </c>
      <c r="AR603" s="2">
        <f t="shared" si="521"/>
        <v>1740745.22</v>
      </c>
      <c r="AS603" s="2">
        <f t="shared" si="521"/>
        <v>1336577.08</v>
      </c>
      <c r="AT603" s="2">
        <f t="shared" si="521"/>
        <v>404168.14</v>
      </c>
      <c r="AU603" s="2">
        <f t="shared" si="521"/>
        <v>0</v>
      </c>
      <c r="AV603" s="2">
        <f t="shared" si="521"/>
        <v>207512.26</v>
      </c>
      <c r="AW603" s="2">
        <f t="shared" si="521"/>
        <v>207512.26</v>
      </c>
      <c r="AX603" s="2">
        <f t="shared" si="521"/>
        <v>0</v>
      </c>
      <c r="AY603" s="2">
        <f t="shared" si="521"/>
        <v>207512.26</v>
      </c>
      <c r="AZ603" s="2">
        <f t="shared" si="521"/>
        <v>0</v>
      </c>
      <c r="BA603" s="2">
        <f t="shared" si="521"/>
        <v>0</v>
      </c>
      <c r="BB603" s="2">
        <f t="shared" si="521"/>
        <v>0</v>
      </c>
      <c r="BC603" s="2">
        <f t="shared" si="521"/>
        <v>0</v>
      </c>
      <c r="BD603" s="2">
        <f t="shared" si="521"/>
        <v>4807.92</v>
      </c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3"/>
      <c r="DH603" s="3"/>
      <c r="DI603" s="3"/>
      <c r="DJ603" s="3"/>
      <c r="DK603" s="3"/>
      <c r="DL603" s="3"/>
      <c r="DM603" s="3"/>
      <c r="DN603" s="3"/>
      <c r="DO603" s="3"/>
      <c r="DP603" s="3"/>
      <c r="DQ603" s="3"/>
      <c r="DR603" s="3"/>
      <c r="DS603" s="3"/>
      <c r="DT603" s="3"/>
      <c r="DU603" s="3"/>
      <c r="DV603" s="3"/>
      <c r="DW603" s="3"/>
      <c r="DX603" s="3"/>
      <c r="DY603" s="3"/>
      <c r="DZ603" s="3"/>
      <c r="EA603" s="3"/>
      <c r="EB603" s="3"/>
      <c r="EC603" s="3"/>
      <c r="ED603" s="3"/>
      <c r="EE603" s="3"/>
      <c r="EF603" s="3"/>
      <c r="EG603" s="3"/>
      <c r="EH603" s="3"/>
      <c r="EI603" s="3"/>
      <c r="EJ603" s="3"/>
      <c r="EK603" s="3"/>
      <c r="EL603" s="3"/>
      <c r="EM603" s="3"/>
      <c r="EN603" s="3"/>
      <c r="EO603" s="3"/>
      <c r="EP603" s="3"/>
      <c r="EQ603" s="3"/>
      <c r="ER603" s="3"/>
      <c r="ES603" s="3"/>
      <c r="ET603" s="3"/>
      <c r="EU603" s="3"/>
      <c r="EV603" s="3"/>
      <c r="EW603" s="3"/>
      <c r="EX603" s="3"/>
      <c r="EY603" s="3"/>
      <c r="EZ603" s="3"/>
      <c r="FA603" s="3"/>
      <c r="FB603" s="3"/>
      <c r="FC603" s="3"/>
      <c r="FD603" s="3"/>
      <c r="FE603" s="3"/>
      <c r="FF603" s="3"/>
      <c r="FG603" s="3"/>
      <c r="FH603" s="3"/>
      <c r="FI603" s="3"/>
      <c r="FJ603" s="3"/>
      <c r="FK603" s="3"/>
      <c r="FL603" s="3"/>
      <c r="FM603" s="3"/>
      <c r="FN603" s="3"/>
      <c r="FO603" s="3"/>
      <c r="FP603" s="3"/>
      <c r="FQ603" s="3"/>
      <c r="FR603" s="3"/>
      <c r="FS603" s="3"/>
      <c r="FT603" s="3"/>
      <c r="FU603" s="3"/>
      <c r="FV603" s="3"/>
      <c r="FW603" s="3"/>
      <c r="FX603" s="3"/>
      <c r="FY603" s="3"/>
      <c r="FZ603" s="3"/>
      <c r="GA603" s="3"/>
      <c r="GB603" s="3"/>
      <c r="GC603" s="3"/>
      <c r="GD603" s="3"/>
      <c r="GE603" s="3"/>
      <c r="GF603" s="3"/>
      <c r="GG603" s="3"/>
      <c r="GH603" s="3"/>
      <c r="GI603" s="3"/>
      <c r="GJ603" s="3"/>
      <c r="GK603" s="3"/>
      <c r="GL603" s="3"/>
      <c r="GM603" s="3"/>
      <c r="GN603" s="3"/>
      <c r="GO603" s="3"/>
      <c r="GP603" s="3"/>
      <c r="GQ603" s="3"/>
      <c r="GR603" s="3"/>
      <c r="GS603" s="3"/>
      <c r="GT603" s="3"/>
      <c r="GU603" s="3"/>
      <c r="GV603" s="3"/>
      <c r="GW603" s="3"/>
      <c r="GX603" s="3">
        <v>0</v>
      </c>
    </row>
    <row r="605" spans="1:206" x14ac:dyDescent="0.2">
      <c r="A605" s="4">
        <v>50</v>
      </c>
      <c r="B605" s="4">
        <v>0</v>
      </c>
      <c r="C605" s="4">
        <v>0</v>
      </c>
      <c r="D605" s="4">
        <v>1</v>
      </c>
      <c r="E605" s="4">
        <v>201</v>
      </c>
      <c r="F605" s="4">
        <f>ROUND(Source!O603,O605)</f>
        <v>739261.65</v>
      </c>
      <c r="G605" s="4" t="s">
        <v>97</v>
      </c>
      <c r="H605" s="4" t="s">
        <v>98</v>
      </c>
      <c r="I605" s="4"/>
      <c r="J605" s="4"/>
      <c r="K605" s="4">
        <v>201</v>
      </c>
      <c r="L605" s="4">
        <v>1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744069.57000000007</v>
      </c>
      <c r="X605" s="4">
        <v>1</v>
      </c>
      <c r="Y605" s="4">
        <v>744069.57000000007</v>
      </c>
      <c r="Z605" s="4"/>
      <c r="AA605" s="4"/>
      <c r="AB605" s="4"/>
    </row>
    <row r="606" spans="1:206" x14ac:dyDescent="0.2">
      <c r="A606" s="4">
        <v>50</v>
      </c>
      <c r="B606" s="4">
        <v>0</v>
      </c>
      <c r="C606" s="4">
        <v>0</v>
      </c>
      <c r="D606" s="4">
        <v>1</v>
      </c>
      <c r="E606" s="4">
        <v>202</v>
      </c>
      <c r="F606" s="4">
        <f>ROUND(Source!P603,O606)</f>
        <v>207512.26</v>
      </c>
      <c r="G606" s="4" t="s">
        <v>99</v>
      </c>
      <c r="H606" s="4" t="s">
        <v>100</v>
      </c>
      <c r="I606" s="4"/>
      <c r="J606" s="4"/>
      <c r="K606" s="4">
        <v>202</v>
      </c>
      <c r="L606" s="4">
        <v>2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207512.26</v>
      </c>
      <c r="X606" s="4">
        <v>1</v>
      </c>
      <c r="Y606" s="4">
        <v>207512.26</v>
      </c>
      <c r="Z606" s="4"/>
      <c r="AA606" s="4"/>
      <c r="AB606" s="4"/>
    </row>
    <row r="607" spans="1:206" x14ac:dyDescent="0.2">
      <c r="A607" s="4">
        <v>50</v>
      </c>
      <c r="B607" s="4">
        <v>0</v>
      </c>
      <c r="C607" s="4">
        <v>0</v>
      </c>
      <c r="D607" s="4">
        <v>1</v>
      </c>
      <c r="E607" s="4">
        <v>222</v>
      </c>
      <c r="F607" s="4">
        <f>ROUND(Source!AO603,O607)</f>
        <v>0</v>
      </c>
      <c r="G607" s="4" t="s">
        <v>101</v>
      </c>
      <c r="H607" s="4" t="s">
        <v>102</v>
      </c>
      <c r="I607" s="4"/>
      <c r="J607" s="4"/>
      <c r="K607" s="4">
        <v>222</v>
      </c>
      <c r="L607" s="4">
        <v>3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06" x14ac:dyDescent="0.2">
      <c r="A608" s="4">
        <v>50</v>
      </c>
      <c r="B608" s="4">
        <v>0</v>
      </c>
      <c r="C608" s="4">
        <v>0</v>
      </c>
      <c r="D608" s="4">
        <v>1</v>
      </c>
      <c r="E608" s="4">
        <v>225</v>
      </c>
      <c r="F608" s="4">
        <f>ROUND(Source!AV603,O608)</f>
        <v>207512.26</v>
      </c>
      <c r="G608" s="4" t="s">
        <v>103</v>
      </c>
      <c r="H608" s="4" t="s">
        <v>104</v>
      </c>
      <c r="I608" s="4"/>
      <c r="J608" s="4"/>
      <c r="K608" s="4">
        <v>225</v>
      </c>
      <c r="L608" s="4">
        <v>4</v>
      </c>
      <c r="M608" s="4">
        <v>3</v>
      </c>
      <c r="N608" s="4" t="s">
        <v>3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207512.26</v>
      </c>
      <c r="X608" s="4">
        <v>1</v>
      </c>
      <c r="Y608" s="4">
        <v>207512.26</v>
      </c>
      <c r="Z608" s="4"/>
      <c r="AA608" s="4"/>
      <c r="AB608" s="4"/>
    </row>
    <row r="609" spans="1:28" x14ac:dyDescent="0.2">
      <c r="A609" s="4">
        <v>50</v>
      </c>
      <c r="B609" s="4">
        <v>0</v>
      </c>
      <c r="C609" s="4">
        <v>0</v>
      </c>
      <c r="D609" s="4">
        <v>1</v>
      </c>
      <c r="E609" s="4">
        <v>226</v>
      </c>
      <c r="F609" s="4">
        <f>ROUND(Source!AW603,O609)</f>
        <v>207512.26</v>
      </c>
      <c r="G609" s="4" t="s">
        <v>105</v>
      </c>
      <c r="H609" s="4" t="s">
        <v>106</v>
      </c>
      <c r="I609" s="4"/>
      <c r="J609" s="4"/>
      <c r="K609" s="4">
        <v>226</v>
      </c>
      <c r="L609" s="4">
        <v>5</v>
      </c>
      <c r="M609" s="4">
        <v>3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207512.26</v>
      </c>
      <c r="X609" s="4">
        <v>1</v>
      </c>
      <c r="Y609" s="4">
        <v>207512.26</v>
      </c>
      <c r="Z609" s="4"/>
      <c r="AA609" s="4"/>
      <c r="AB609" s="4"/>
    </row>
    <row r="610" spans="1:28" x14ac:dyDescent="0.2">
      <c r="A610" s="4">
        <v>50</v>
      </c>
      <c r="B610" s="4">
        <v>0</v>
      </c>
      <c r="C610" s="4">
        <v>0</v>
      </c>
      <c r="D610" s="4">
        <v>1</v>
      </c>
      <c r="E610" s="4">
        <v>227</v>
      </c>
      <c r="F610" s="4">
        <f>ROUND(Source!AX603,O610)</f>
        <v>0</v>
      </c>
      <c r="G610" s="4" t="s">
        <v>107</v>
      </c>
      <c r="H610" s="4" t="s">
        <v>108</v>
      </c>
      <c r="I610" s="4"/>
      <c r="J610" s="4"/>
      <c r="K610" s="4">
        <v>227</v>
      </c>
      <c r="L610" s="4">
        <v>6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8" x14ac:dyDescent="0.2">
      <c r="A611" s="4">
        <v>50</v>
      </c>
      <c r="B611" s="4">
        <v>0</v>
      </c>
      <c r="C611" s="4">
        <v>0</v>
      </c>
      <c r="D611" s="4">
        <v>1</v>
      </c>
      <c r="E611" s="4">
        <v>228</v>
      </c>
      <c r="F611" s="4">
        <f>ROUND(Source!AY603,O611)</f>
        <v>207512.26</v>
      </c>
      <c r="G611" s="4" t="s">
        <v>109</v>
      </c>
      <c r="H611" s="4" t="s">
        <v>110</v>
      </c>
      <c r="I611" s="4"/>
      <c r="J611" s="4"/>
      <c r="K611" s="4">
        <v>228</v>
      </c>
      <c r="L611" s="4">
        <v>7</v>
      </c>
      <c r="M611" s="4">
        <v>3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207512.26</v>
      </c>
      <c r="X611" s="4">
        <v>1</v>
      </c>
      <c r="Y611" s="4">
        <v>207512.26</v>
      </c>
      <c r="Z611" s="4"/>
      <c r="AA611" s="4"/>
      <c r="AB611" s="4"/>
    </row>
    <row r="612" spans="1:28" x14ac:dyDescent="0.2">
      <c r="A612" s="4">
        <v>50</v>
      </c>
      <c r="B612" s="4">
        <v>0</v>
      </c>
      <c r="C612" s="4">
        <v>0</v>
      </c>
      <c r="D612" s="4">
        <v>1</v>
      </c>
      <c r="E612" s="4">
        <v>216</v>
      </c>
      <c r="F612" s="4">
        <f>ROUND(Source!AP603,O612)</f>
        <v>0</v>
      </c>
      <c r="G612" s="4" t="s">
        <v>111</v>
      </c>
      <c r="H612" s="4" t="s">
        <v>112</v>
      </c>
      <c r="I612" s="4"/>
      <c r="J612" s="4"/>
      <c r="K612" s="4">
        <v>216</v>
      </c>
      <c r="L612" s="4">
        <v>8</v>
      </c>
      <c r="M612" s="4">
        <v>3</v>
      </c>
      <c r="N612" s="4" t="s">
        <v>3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0</v>
      </c>
      <c r="X612" s="4">
        <v>1</v>
      </c>
      <c r="Y612" s="4">
        <v>0</v>
      </c>
      <c r="Z612" s="4"/>
      <c r="AA612" s="4"/>
      <c r="AB612" s="4"/>
    </row>
    <row r="613" spans="1:28" x14ac:dyDescent="0.2">
      <c r="A613" s="4">
        <v>50</v>
      </c>
      <c r="B613" s="4">
        <v>0</v>
      </c>
      <c r="C613" s="4">
        <v>0</v>
      </c>
      <c r="D613" s="4">
        <v>1</v>
      </c>
      <c r="E613" s="4">
        <v>223</v>
      </c>
      <c r="F613" s="4">
        <f>ROUND(Source!AQ603,O613)</f>
        <v>0</v>
      </c>
      <c r="G613" s="4" t="s">
        <v>113</v>
      </c>
      <c r="H613" s="4" t="s">
        <v>114</v>
      </c>
      <c r="I613" s="4"/>
      <c r="J613" s="4"/>
      <c r="K613" s="4">
        <v>223</v>
      </c>
      <c r="L613" s="4">
        <v>9</v>
      </c>
      <c r="M613" s="4">
        <v>3</v>
      </c>
      <c r="N613" s="4" t="s">
        <v>3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0</v>
      </c>
      <c r="X613" s="4">
        <v>1</v>
      </c>
      <c r="Y613" s="4">
        <v>0</v>
      </c>
      <c r="Z613" s="4"/>
      <c r="AA613" s="4"/>
      <c r="AB613" s="4"/>
    </row>
    <row r="614" spans="1:28" x14ac:dyDescent="0.2">
      <c r="A614" s="4">
        <v>50</v>
      </c>
      <c r="B614" s="4">
        <v>0</v>
      </c>
      <c r="C614" s="4">
        <v>0</v>
      </c>
      <c r="D614" s="4">
        <v>1</v>
      </c>
      <c r="E614" s="4">
        <v>229</v>
      </c>
      <c r="F614" s="4">
        <f>ROUND(Source!AZ603,O614)</f>
        <v>0</v>
      </c>
      <c r="G614" s="4" t="s">
        <v>115</v>
      </c>
      <c r="H614" s="4" t="s">
        <v>116</v>
      </c>
      <c r="I614" s="4"/>
      <c r="J614" s="4"/>
      <c r="K614" s="4">
        <v>229</v>
      </c>
      <c r="L614" s="4">
        <v>10</v>
      </c>
      <c r="M614" s="4">
        <v>3</v>
      </c>
      <c r="N614" s="4" t="s">
        <v>3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0</v>
      </c>
      <c r="X614" s="4">
        <v>1</v>
      </c>
      <c r="Y614" s="4">
        <v>0</v>
      </c>
      <c r="Z614" s="4"/>
      <c r="AA614" s="4"/>
      <c r="AB614" s="4"/>
    </row>
    <row r="615" spans="1:28" x14ac:dyDescent="0.2">
      <c r="A615" s="4">
        <v>50</v>
      </c>
      <c r="B615" s="4">
        <v>0</v>
      </c>
      <c r="C615" s="4">
        <v>0</v>
      </c>
      <c r="D615" s="4">
        <v>1</v>
      </c>
      <c r="E615" s="4">
        <v>203</v>
      </c>
      <c r="F615" s="4">
        <f>ROUND(Source!Q603,O615)</f>
        <v>15811.62</v>
      </c>
      <c r="G615" s="4" t="s">
        <v>117</v>
      </c>
      <c r="H615" s="4" t="s">
        <v>118</v>
      </c>
      <c r="I615" s="4"/>
      <c r="J615" s="4"/>
      <c r="K615" s="4">
        <v>203</v>
      </c>
      <c r="L615" s="4">
        <v>11</v>
      </c>
      <c r="M615" s="4">
        <v>3</v>
      </c>
      <c r="N615" s="4" t="s">
        <v>3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15811.620000000006</v>
      </c>
      <c r="X615" s="4">
        <v>1</v>
      </c>
      <c r="Y615" s="4">
        <v>15811.620000000006</v>
      </c>
      <c r="Z615" s="4"/>
      <c r="AA615" s="4"/>
      <c r="AB615" s="4"/>
    </row>
    <row r="616" spans="1:28" x14ac:dyDescent="0.2">
      <c r="A616" s="4">
        <v>50</v>
      </c>
      <c r="B616" s="4">
        <v>0</v>
      </c>
      <c r="C616" s="4">
        <v>0</v>
      </c>
      <c r="D616" s="4">
        <v>1</v>
      </c>
      <c r="E616" s="4">
        <v>231</v>
      </c>
      <c r="F616" s="4">
        <f>ROUND(Source!BB603,O616)</f>
        <v>0</v>
      </c>
      <c r="G616" s="4" t="s">
        <v>119</v>
      </c>
      <c r="H616" s="4" t="s">
        <v>120</v>
      </c>
      <c r="I616" s="4"/>
      <c r="J616" s="4"/>
      <c r="K616" s="4">
        <v>231</v>
      </c>
      <c r="L616" s="4">
        <v>12</v>
      </c>
      <c r="M616" s="4">
        <v>3</v>
      </c>
      <c r="N616" s="4" t="s">
        <v>3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0</v>
      </c>
      <c r="X616" s="4">
        <v>1</v>
      </c>
      <c r="Y616" s="4">
        <v>0</v>
      </c>
      <c r="Z616" s="4"/>
      <c r="AA616" s="4"/>
      <c r="AB616" s="4"/>
    </row>
    <row r="617" spans="1:28" x14ac:dyDescent="0.2">
      <c r="A617" s="4">
        <v>50</v>
      </c>
      <c r="B617" s="4">
        <v>0</v>
      </c>
      <c r="C617" s="4">
        <v>0</v>
      </c>
      <c r="D617" s="4">
        <v>1</v>
      </c>
      <c r="E617" s="4">
        <v>204</v>
      </c>
      <c r="F617" s="4">
        <f>ROUND(Source!R603,O617)</f>
        <v>9076.3799999999992</v>
      </c>
      <c r="G617" s="4" t="s">
        <v>121</v>
      </c>
      <c r="H617" s="4" t="s">
        <v>122</v>
      </c>
      <c r="I617" s="4"/>
      <c r="J617" s="4"/>
      <c r="K617" s="4">
        <v>204</v>
      </c>
      <c r="L617" s="4">
        <v>13</v>
      </c>
      <c r="M617" s="4">
        <v>3</v>
      </c>
      <c r="N617" s="4" t="s">
        <v>3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9076.3800000000028</v>
      </c>
      <c r="X617" s="4">
        <v>1</v>
      </c>
      <c r="Y617" s="4">
        <v>9076.3800000000028</v>
      </c>
      <c r="Z617" s="4"/>
      <c r="AA617" s="4"/>
      <c r="AB617" s="4"/>
    </row>
    <row r="618" spans="1:28" x14ac:dyDescent="0.2">
      <c r="A618" s="4">
        <v>50</v>
      </c>
      <c r="B618" s="4">
        <v>0</v>
      </c>
      <c r="C618" s="4">
        <v>0</v>
      </c>
      <c r="D618" s="4">
        <v>1</v>
      </c>
      <c r="E618" s="4">
        <v>205</v>
      </c>
      <c r="F618" s="4">
        <f>ROUND(Source!S603,O618)</f>
        <v>506861.39</v>
      </c>
      <c r="G618" s="4" t="s">
        <v>123</v>
      </c>
      <c r="H618" s="4" t="s">
        <v>124</v>
      </c>
      <c r="I618" s="4"/>
      <c r="J618" s="4"/>
      <c r="K618" s="4">
        <v>205</v>
      </c>
      <c r="L618" s="4">
        <v>14</v>
      </c>
      <c r="M618" s="4">
        <v>3</v>
      </c>
      <c r="N618" s="4" t="s">
        <v>3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506861.39</v>
      </c>
      <c r="X618" s="4">
        <v>1</v>
      </c>
      <c r="Y618" s="4">
        <v>506861.39</v>
      </c>
      <c r="Z618" s="4"/>
      <c r="AA618" s="4"/>
      <c r="AB618" s="4"/>
    </row>
    <row r="619" spans="1:28" x14ac:dyDescent="0.2">
      <c r="A619" s="4">
        <v>50</v>
      </c>
      <c r="B619" s="4">
        <v>0</v>
      </c>
      <c r="C619" s="4">
        <v>0</v>
      </c>
      <c r="D619" s="4">
        <v>1</v>
      </c>
      <c r="E619" s="4">
        <v>232</v>
      </c>
      <c r="F619" s="4">
        <f>ROUND(Source!BC603,O619)</f>
        <v>0</v>
      </c>
      <c r="G619" s="4" t="s">
        <v>125</v>
      </c>
      <c r="H619" s="4" t="s">
        <v>126</v>
      </c>
      <c r="I619" s="4"/>
      <c r="J619" s="4"/>
      <c r="K619" s="4">
        <v>232</v>
      </c>
      <c r="L619" s="4">
        <v>15</v>
      </c>
      <c r="M619" s="4">
        <v>3</v>
      </c>
      <c r="N619" s="4" t="s">
        <v>3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0</v>
      </c>
      <c r="X619" s="4">
        <v>1</v>
      </c>
      <c r="Y619" s="4">
        <v>0</v>
      </c>
      <c r="Z619" s="4"/>
      <c r="AA619" s="4"/>
      <c r="AB619" s="4"/>
    </row>
    <row r="620" spans="1:28" x14ac:dyDescent="0.2">
      <c r="A620" s="4">
        <v>50</v>
      </c>
      <c r="B620" s="4">
        <v>0</v>
      </c>
      <c r="C620" s="4">
        <v>0</v>
      </c>
      <c r="D620" s="4">
        <v>1</v>
      </c>
      <c r="E620" s="4">
        <v>214</v>
      </c>
      <c r="F620" s="4">
        <f>ROUND(Source!AS603,O620)</f>
        <v>1336577.08</v>
      </c>
      <c r="G620" s="4" t="s">
        <v>127</v>
      </c>
      <c r="H620" s="4" t="s">
        <v>128</v>
      </c>
      <c r="I620" s="4"/>
      <c r="J620" s="4"/>
      <c r="K620" s="4">
        <v>214</v>
      </c>
      <c r="L620" s="4">
        <v>16</v>
      </c>
      <c r="M620" s="4">
        <v>3</v>
      </c>
      <c r="N620" s="4" t="s">
        <v>3</v>
      </c>
      <c r="O620" s="4">
        <v>2</v>
      </c>
      <c r="P620" s="4"/>
      <c r="Q620" s="4"/>
      <c r="R620" s="4"/>
      <c r="S620" s="4"/>
      <c r="T620" s="4"/>
      <c r="U620" s="4"/>
      <c r="V620" s="4"/>
      <c r="W620" s="4">
        <v>1336577.08</v>
      </c>
      <c r="X620" s="4">
        <v>1</v>
      </c>
      <c r="Y620" s="4">
        <v>1336577.08</v>
      </c>
      <c r="Z620" s="4"/>
      <c r="AA620" s="4"/>
      <c r="AB620" s="4"/>
    </row>
    <row r="621" spans="1:28" x14ac:dyDescent="0.2">
      <c r="A621" s="4">
        <v>50</v>
      </c>
      <c r="B621" s="4">
        <v>0</v>
      </c>
      <c r="C621" s="4">
        <v>0</v>
      </c>
      <c r="D621" s="4">
        <v>1</v>
      </c>
      <c r="E621" s="4">
        <v>215</v>
      </c>
      <c r="F621" s="4">
        <f>ROUND(Source!AT603,O621)</f>
        <v>404168.14</v>
      </c>
      <c r="G621" s="4" t="s">
        <v>129</v>
      </c>
      <c r="H621" s="4" t="s">
        <v>130</v>
      </c>
      <c r="I621" s="4"/>
      <c r="J621" s="4"/>
      <c r="K621" s="4">
        <v>215</v>
      </c>
      <c r="L621" s="4">
        <v>17</v>
      </c>
      <c r="M621" s="4">
        <v>3</v>
      </c>
      <c r="N621" s="4" t="s">
        <v>3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404168.14</v>
      </c>
      <c r="X621" s="4">
        <v>1</v>
      </c>
      <c r="Y621" s="4">
        <v>404168.14</v>
      </c>
      <c r="Z621" s="4"/>
      <c r="AA621" s="4"/>
      <c r="AB621" s="4"/>
    </row>
    <row r="622" spans="1:28" x14ac:dyDescent="0.2">
      <c r="A622" s="4">
        <v>50</v>
      </c>
      <c r="B622" s="4">
        <v>0</v>
      </c>
      <c r="C622" s="4">
        <v>0</v>
      </c>
      <c r="D622" s="4">
        <v>1</v>
      </c>
      <c r="E622" s="4">
        <v>217</v>
      </c>
      <c r="F622" s="4">
        <f>ROUND(Source!AU603,O622)</f>
        <v>0</v>
      </c>
      <c r="G622" s="4" t="s">
        <v>131</v>
      </c>
      <c r="H622" s="4" t="s">
        <v>132</v>
      </c>
      <c r="I622" s="4"/>
      <c r="J622" s="4"/>
      <c r="K622" s="4">
        <v>217</v>
      </c>
      <c r="L622" s="4">
        <v>18</v>
      </c>
      <c r="M622" s="4">
        <v>3</v>
      </c>
      <c r="N622" s="4" t="s">
        <v>3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0</v>
      </c>
      <c r="X622" s="4">
        <v>1</v>
      </c>
      <c r="Y622" s="4">
        <v>0</v>
      </c>
      <c r="Z622" s="4"/>
      <c r="AA622" s="4"/>
      <c r="AB622" s="4"/>
    </row>
    <row r="623" spans="1:28" x14ac:dyDescent="0.2">
      <c r="A623" s="4">
        <v>50</v>
      </c>
      <c r="B623" s="4">
        <v>0</v>
      </c>
      <c r="C623" s="4">
        <v>0</v>
      </c>
      <c r="D623" s="4">
        <v>1</v>
      </c>
      <c r="E623" s="4">
        <v>230</v>
      </c>
      <c r="F623" s="4">
        <f>ROUND(Source!BA603,O623)</f>
        <v>0</v>
      </c>
      <c r="G623" s="4" t="s">
        <v>133</v>
      </c>
      <c r="H623" s="4" t="s">
        <v>134</v>
      </c>
      <c r="I623" s="4"/>
      <c r="J623" s="4"/>
      <c r="K623" s="4">
        <v>230</v>
      </c>
      <c r="L623" s="4">
        <v>19</v>
      </c>
      <c r="M623" s="4">
        <v>3</v>
      </c>
      <c r="N623" s="4" t="s">
        <v>3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0</v>
      </c>
      <c r="X623" s="4">
        <v>1</v>
      </c>
      <c r="Y623" s="4">
        <v>0</v>
      </c>
      <c r="Z623" s="4"/>
      <c r="AA623" s="4"/>
      <c r="AB623" s="4"/>
    </row>
    <row r="624" spans="1:28" x14ac:dyDescent="0.2">
      <c r="A624" s="4">
        <v>50</v>
      </c>
      <c r="B624" s="4">
        <v>0</v>
      </c>
      <c r="C624" s="4">
        <v>0</v>
      </c>
      <c r="D624" s="4">
        <v>1</v>
      </c>
      <c r="E624" s="4">
        <v>206</v>
      </c>
      <c r="F624" s="4">
        <f>ROUND(Source!T603,O624)</f>
        <v>0</v>
      </c>
      <c r="G624" s="4" t="s">
        <v>135</v>
      </c>
      <c r="H624" s="4" t="s">
        <v>136</v>
      </c>
      <c r="I624" s="4"/>
      <c r="J624" s="4"/>
      <c r="K624" s="4">
        <v>206</v>
      </c>
      <c r="L624" s="4">
        <v>20</v>
      </c>
      <c r="M624" s="4">
        <v>3</v>
      </c>
      <c r="N624" s="4" t="s">
        <v>3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0</v>
      </c>
      <c r="X624" s="4">
        <v>1</v>
      </c>
      <c r="Y624" s="4">
        <v>0</v>
      </c>
      <c r="Z624" s="4"/>
      <c r="AA624" s="4"/>
      <c r="AB624" s="4"/>
    </row>
    <row r="625" spans="1:28" x14ac:dyDescent="0.2">
      <c r="A625" s="4">
        <v>50</v>
      </c>
      <c r="B625" s="4">
        <v>0</v>
      </c>
      <c r="C625" s="4">
        <v>0</v>
      </c>
      <c r="D625" s="4">
        <v>1</v>
      </c>
      <c r="E625" s="4">
        <v>207</v>
      </c>
      <c r="F625" s="4">
        <f>ROUND(Source!U603,O625)</f>
        <v>719.90296599999999</v>
      </c>
      <c r="G625" s="4" t="s">
        <v>137</v>
      </c>
      <c r="H625" s="4" t="s">
        <v>138</v>
      </c>
      <c r="I625" s="4"/>
      <c r="J625" s="4"/>
      <c r="K625" s="4">
        <v>207</v>
      </c>
      <c r="L625" s="4">
        <v>21</v>
      </c>
      <c r="M625" s="4">
        <v>3</v>
      </c>
      <c r="N625" s="4" t="s">
        <v>3</v>
      </c>
      <c r="O625" s="4">
        <v>7</v>
      </c>
      <c r="P625" s="4"/>
      <c r="Q625" s="4"/>
      <c r="R625" s="4"/>
      <c r="S625" s="4"/>
      <c r="T625" s="4"/>
      <c r="U625" s="4"/>
      <c r="V625" s="4"/>
      <c r="W625" s="4">
        <v>719.90296599999999</v>
      </c>
      <c r="X625" s="4">
        <v>1</v>
      </c>
      <c r="Y625" s="4">
        <v>719.90296599999999</v>
      </c>
      <c r="Z625" s="4"/>
      <c r="AA625" s="4"/>
      <c r="AB625" s="4"/>
    </row>
    <row r="626" spans="1:28" x14ac:dyDescent="0.2">
      <c r="A626" s="4">
        <v>50</v>
      </c>
      <c r="B626" s="4">
        <v>0</v>
      </c>
      <c r="C626" s="4">
        <v>0</v>
      </c>
      <c r="D626" s="4">
        <v>1</v>
      </c>
      <c r="E626" s="4">
        <v>208</v>
      </c>
      <c r="F626" s="4">
        <f>ROUND(Source!V603,O626)</f>
        <v>11.602570699999999</v>
      </c>
      <c r="G626" s="4" t="s">
        <v>139</v>
      </c>
      <c r="H626" s="4" t="s">
        <v>140</v>
      </c>
      <c r="I626" s="4"/>
      <c r="J626" s="4"/>
      <c r="K626" s="4">
        <v>208</v>
      </c>
      <c r="L626" s="4">
        <v>22</v>
      </c>
      <c r="M626" s="4">
        <v>3</v>
      </c>
      <c r="N626" s="4" t="s">
        <v>3</v>
      </c>
      <c r="O626" s="4">
        <v>7</v>
      </c>
      <c r="P626" s="4"/>
      <c r="Q626" s="4"/>
      <c r="R626" s="4"/>
      <c r="S626" s="4"/>
      <c r="T626" s="4"/>
      <c r="U626" s="4"/>
      <c r="V626" s="4"/>
      <c r="W626" s="4">
        <v>11.602570699999999</v>
      </c>
      <c r="X626" s="4">
        <v>1</v>
      </c>
      <c r="Y626" s="4">
        <v>11.602570699999999</v>
      </c>
      <c r="Z626" s="4"/>
      <c r="AA626" s="4"/>
      <c r="AB626" s="4"/>
    </row>
    <row r="627" spans="1:28" x14ac:dyDescent="0.2">
      <c r="A627" s="4">
        <v>50</v>
      </c>
      <c r="B627" s="4">
        <v>0</v>
      </c>
      <c r="C627" s="4">
        <v>0</v>
      </c>
      <c r="D627" s="4">
        <v>1</v>
      </c>
      <c r="E627" s="4">
        <v>209</v>
      </c>
      <c r="F627" s="4">
        <f>ROUND(Source!W603,O627)</f>
        <v>0</v>
      </c>
      <c r="G627" s="4" t="s">
        <v>141</v>
      </c>
      <c r="H627" s="4" t="s">
        <v>142</v>
      </c>
      <c r="I627" s="4"/>
      <c r="J627" s="4"/>
      <c r="K627" s="4">
        <v>209</v>
      </c>
      <c r="L627" s="4">
        <v>23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0</v>
      </c>
      <c r="X627" s="4">
        <v>1</v>
      </c>
      <c r="Y627" s="4">
        <v>0</v>
      </c>
      <c r="Z627" s="4"/>
      <c r="AA627" s="4"/>
      <c r="AB627" s="4"/>
    </row>
    <row r="628" spans="1:28" x14ac:dyDescent="0.2">
      <c r="A628" s="4">
        <v>50</v>
      </c>
      <c r="B628" s="4">
        <v>0</v>
      </c>
      <c r="C628" s="4">
        <v>0</v>
      </c>
      <c r="D628" s="4">
        <v>1</v>
      </c>
      <c r="E628" s="4">
        <v>233</v>
      </c>
      <c r="F628" s="4">
        <f>ROUND(Source!BD603,O628)</f>
        <v>4807.92</v>
      </c>
      <c r="G628" s="4" t="s">
        <v>143</v>
      </c>
      <c r="H628" s="4" t="s">
        <v>144</v>
      </c>
      <c r="I628" s="4"/>
      <c r="J628" s="4"/>
      <c r="K628" s="4">
        <v>233</v>
      </c>
      <c r="L628" s="4">
        <v>24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4807.92</v>
      </c>
      <c r="X628" s="4">
        <v>1</v>
      </c>
      <c r="Y628" s="4">
        <v>4807.92</v>
      </c>
      <c r="Z628" s="4"/>
      <c r="AA628" s="4"/>
      <c r="AB628" s="4"/>
    </row>
    <row r="629" spans="1:28" x14ac:dyDescent="0.2">
      <c r="A629" s="4">
        <v>50</v>
      </c>
      <c r="B629" s="4">
        <v>0</v>
      </c>
      <c r="C629" s="4">
        <v>0</v>
      </c>
      <c r="D629" s="4">
        <v>1</v>
      </c>
      <c r="E629" s="4">
        <v>210</v>
      </c>
      <c r="F629" s="4">
        <f>ROUND(Source!X603,O629)</f>
        <v>615658.94999999995</v>
      </c>
      <c r="G629" s="4" t="s">
        <v>145</v>
      </c>
      <c r="H629" s="4" t="s">
        <v>146</v>
      </c>
      <c r="I629" s="4"/>
      <c r="J629" s="4"/>
      <c r="K629" s="4">
        <v>210</v>
      </c>
      <c r="L629" s="4">
        <v>25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615658.94999999995</v>
      </c>
      <c r="X629" s="4">
        <v>1</v>
      </c>
      <c r="Y629" s="4">
        <v>615658.94999999995</v>
      </c>
      <c r="Z629" s="4"/>
      <c r="AA629" s="4"/>
      <c r="AB629" s="4"/>
    </row>
    <row r="630" spans="1:28" x14ac:dyDescent="0.2">
      <c r="A630" s="4">
        <v>50</v>
      </c>
      <c r="B630" s="4">
        <v>0</v>
      </c>
      <c r="C630" s="4">
        <v>0</v>
      </c>
      <c r="D630" s="4">
        <v>1</v>
      </c>
      <c r="E630" s="4">
        <v>211</v>
      </c>
      <c r="F630" s="4">
        <f>ROUND(Source!Y603,O630)</f>
        <v>381016.7</v>
      </c>
      <c r="G630" s="4" t="s">
        <v>147</v>
      </c>
      <c r="H630" s="4" t="s">
        <v>148</v>
      </c>
      <c r="I630" s="4"/>
      <c r="J630" s="4"/>
      <c r="K630" s="4">
        <v>211</v>
      </c>
      <c r="L630" s="4">
        <v>26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381016.7</v>
      </c>
      <c r="X630" s="4">
        <v>1</v>
      </c>
      <c r="Y630" s="4">
        <v>381016.7</v>
      </c>
      <c r="Z630" s="4"/>
      <c r="AA630" s="4"/>
      <c r="AB630" s="4"/>
    </row>
    <row r="631" spans="1:28" x14ac:dyDescent="0.2">
      <c r="A631" s="4">
        <v>50</v>
      </c>
      <c r="B631" s="4">
        <v>0</v>
      </c>
      <c r="C631" s="4">
        <v>0</v>
      </c>
      <c r="D631" s="4">
        <v>1</v>
      </c>
      <c r="E631" s="4">
        <v>224</v>
      </c>
      <c r="F631" s="4">
        <f>ROUND(Source!AR603,O631)</f>
        <v>1740745.22</v>
      </c>
      <c r="G631" s="4" t="s">
        <v>149</v>
      </c>
      <c r="H631" s="4" t="s">
        <v>150</v>
      </c>
      <c r="I631" s="4"/>
      <c r="J631" s="4"/>
      <c r="K631" s="4">
        <v>224</v>
      </c>
      <c r="L631" s="4">
        <v>27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1740745.2200000002</v>
      </c>
      <c r="X631" s="4">
        <v>1</v>
      </c>
      <c r="Y631" s="4">
        <v>1740745.2200000002</v>
      </c>
      <c r="Z631" s="4"/>
      <c r="AA631" s="4"/>
      <c r="AB631" s="4"/>
    </row>
    <row r="633" spans="1:28" x14ac:dyDescent="0.2">
      <c r="A633" s="5">
        <v>61</v>
      </c>
      <c r="B633" s="5"/>
      <c r="C633" s="5"/>
      <c r="D633" s="5"/>
      <c r="E633" s="5"/>
      <c r="F633" s="5">
        <v>10</v>
      </c>
      <c r="G633" s="5" t="s">
        <v>801</v>
      </c>
      <c r="H633" s="5" t="s">
        <v>802</v>
      </c>
    </row>
    <row r="634" spans="1:28" x14ac:dyDescent="0.2">
      <c r="A634" s="5">
        <v>61</v>
      </c>
      <c r="B634" s="5"/>
      <c r="C634" s="5"/>
      <c r="D634" s="5"/>
      <c r="E634" s="5"/>
      <c r="F634" s="5">
        <v>1900</v>
      </c>
      <c r="G634" s="5" t="s">
        <v>803</v>
      </c>
      <c r="H634" s="5" t="s">
        <v>804</v>
      </c>
    </row>
    <row r="635" spans="1:28" x14ac:dyDescent="0.2">
      <c r="A635" s="5">
        <v>61</v>
      </c>
      <c r="B635" s="5"/>
      <c r="C635" s="5"/>
      <c r="D635" s="5"/>
      <c r="E635" s="5"/>
      <c r="F635" s="5">
        <v>1800</v>
      </c>
      <c r="G635" s="5" t="s">
        <v>805</v>
      </c>
      <c r="H635" s="5" t="s">
        <v>804</v>
      </c>
    </row>
    <row r="636" spans="1:28" x14ac:dyDescent="0.2">
      <c r="A636" s="5">
        <v>61</v>
      </c>
      <c r="B636" s="5"/>
      <c r="C636" s="5"/>
      <c r="D636" s="5"/>
      <c r="E636" s="5"/>
      <c r="F636" s="5">
        <v>2</v>
      </c>
      <c r="G636" s="5" t="s">
        <v>806</v>
      </c>
      <c r="H636" s="5" t="s">
        <v>807</v>
      </c>
    </row>
    <row r="637" spans="1:28" x14ac:dyDescent="0.2">
      <c r="A637" s="5">
        <v>61</v>
      </c>
      <c r="B637" s="5"/>
      <c r="C637" s="5"/>
      <c r="D637" s="5"/>
      <c r="E637" s="5"/>
      <c r="F637" s="5">
        <v>10</v>
      </c>
      <c r="G637" s="5" t="s">
        <v>808</v>
      </c>
      <c r="H637" s="5" t="s">
        <v>808</v>
      </c>
    </row>
    <row r="638" spans="1:28" x14ac:dyDescent="0.2">
      <c r="A638" s="5">
        <v>61</v>
      </c>
      <c r="B638" s="5"/>
      <c r="C638" s="5"/>
      <c r="D638" s="5"/>
      <c r="E638" s="5"/>
      <c r="F638" s="5">
        <v>3</v>
      </c>
      <c r="G638" s="5" t="s">
        <v>809</v>
      </c>
      <c r="H638" s="5" t="s">
        <v>810</v>
      </c>
    </row>
    <row r="639" spans="1:28" x14ac:dyDescent="0.2">
      <c r="A639" s="5">
        <v>61</v>
      </c>
      <c r="B639" s="5"/>
      <c r="C639" s="5"/>
      <c r="D639" s="5"/>
      <c r="E639" s="5"/>
      <c r="F639" s="5">
        <v>2400</v>
      </c>
      <c r="G639" s="5" t="s">
        <v>811</v>
      </c>
      <c r="H639" s="5" t="s">
        <v>812</v>
      </c>
    </row>
    <row r="640" spans="1:28" x14ac:dyDescent="0.2">
      <c r="A640" s="5">
        <v>61</v>
      </c>
      <c r="B640" s="5"/>
      <c r="C640" s="5"/>
      <c r="D640" s="5"/>
      <c r="E640" s="5"/>
      <c r="F640" s="5">
        <v>0</v>
      </c>
      <c r="G640" s="5" t="s">
        <v>813</v>
      </c>
      <c r="H640" s="5" t="s">
        <v>814</v>
      </c>
    </row>
    <row r="641" spans="1:16" x14ac:dyDescent="0.2">
      <c r="A641" s="5">
        <v>61</v>
      </c>
      <c r="B641" s="5"/>
      <c r="C641" s="5"/>
      <c r="D641" s="5"/>
      <c r="E641" s="5"/>
      <c r="F641" s="5">
        <v>12</v>
      </c>
      <c r="G641" s="5" t="s">
        <v>815</v>
      </c>
      <c r="H641" s="5" t="s">
        <v>814</v>
      </c>
    </row>
    <row r="642" spans="1:16" x14ac:dyDescent="0.2">
      <c r="A642" s="5">
        <v>61</v>
      </c>
      <c r="B642" s="5"/>
      <c r="C642" s="5"/>
      <c r="D642" s="5"/>
      <c r="E642" s="5"/>
      <c r="F642" s="5">
        <v>0</v>
      </c>
      <c r="G642" s="5" t="s">
        <v>816</v>
      </c>
      <c r="H642" s="5" t="s">
        <v>814</v>
      </c>
    </row>
    <row r="643" spans="1:16" x14ac:dyDescent="0.2">
      <c r="A643" s="5">
        <v>61</v>
      </c>
      <c r="B643" s="5"/>
      <c r="C643" s="5"/>
      <c r="D643" s="5"/>
      <c r="E643" s="5"/>
      <c r="F643" s="5">
        <v>0</v>
      </c>
      <c r="G643" s="5" t="s">
        <v>817</v>
      </c>
      <c r="H643" s="5" t="s">
        <v>814</v>
      </c>
    </row>
    <row r="644" spans="1:16" x14ac:dyDescent="0.2">
      <c r="A644" s="5">
        <v>61</v>
      </c>
      <c r="B644" s="5"/>
      <c r="C644" s="5"/>
      <c r="D644" s="5"/>
      <c r="E644" s="5"/>
      <c r="F644" s="5">
        <v>2</v>
      </c>
      <c r="G644" s="5" t="s">
        <v>818</v>
      </c>
      <c r="H644" s="5" t="s">
        <v>814</v>
      </c>
    </row>
    <row r="645" spans="1:16" x14ac:dyDescent="0.2">
      <c r="A645" s="5">
        <v>61</v>
      </c>
      <c r="B645" s="5"/>
      <c r="C645" s="5"/>
      <c r="D645" s="5"/>
      <c r="E645" s="5"/>
      <c r="F645" s="5">
        <v>6</v>
      </c>
      <c r="G645" s="5" t="s">
        <v>819</v>
      </c>
      <c r="H645" s="5" t="s">
        <v>814</v>
      </c>
    </row>
    <row r="646" spans="1:16" x14ac:dyDescent="0.2">
      <c r="A646" s="5">
        <v>61</v>
      </c>
      <c r="B646" s="5"/>
      <c r="C646" s="5"/>
      <c r="D646" s="5"/>
      <c r="E646" s="5"/>
      <c r="F646" s="5">
        <v>12</v>
      </c>
      <c r="G646" s="5" t="s">
        <v>820</v>
      </c>
      <c r="H646" s="5" t="s">
        <v>820</v>
      </c>
    </row>
    <row r="649" spans="1:16" x14ac:dyDescent="0.2">
      <c r="A649">
        <v>70</v>
      </c>
      <c r="B649">
        <v>1</v>
      </c>
      <c r="D649">
        <v>1</v>
      </c>
      <c r="E649" t="s">
        <v>821</v>
      </c>
      <c r="F649" t="s">
        <v>822</v>
      </c>
      <c r="G649">
        <v>0</v>
      </c>
      <c r="H649">
        <v>0</v>
      </c>
      <c r="I649" t="s">
        <v>3</v>
      </c>
      <c r="J649">
        <v>1</v>
      </c>
      <c r="K649">
        <v>0</v>
      </c>
      <c r="L649" t="s">
        <v>3</v>
      </c>
      <c r="M649" t="s">
        <v>3</v>
      </c>
      <c r="N649">
        <v>0</v>
      </c>
      <c r="P649" t="s">
        <v>823</v>
      </c>
    </row>
    <row r="650" spans="1:16" x14ac:dyDescent="0.2">
      <c r="A650">
        <v>70</v>
      </c>
      <c r="B650">
        <v>1</v>
      </c>
      <c r="D650">
        <v>2</v>
      </c>
      <c r="E650" t="s">
        <v>824</v>
      </c>
      <c r="F650" t="s">
        <v>825</v>
      </c>
      <c r="G650">
        <v>0</v>
      </c>
      <c r="H650">
        <v>0</v>
      </c>
      <c r="I650" t="s">
        <v>3</v>
      </c>
      <c r="J650">
        <v>1</v>
      </c>
      <c r="K650">
        <v>0</v>
      </c>
      <c r="L650" t="s">
        <v>3</v>
      </c>
      <c r="M650" t="s">
        <v>3</v>
      </c>
      <c r="N650">
        <v>0</v>
      </c>
      <c r="P650" t="s">
        <v>826</v>
      </c>
    </row>
    <row r="651" spans="1:16" x14ac:dyDescent="0.2">
      <c r="A651">
        <v>70</v>
      </c>
      <c r="B651">
        <v>1</v>
      </c>
      <c r="D651">
        <v>3</v>
      </c>
      <c r="E651" t="s">
        <v>827</v>
      </c>
      <c r="F651" t="s">
        <v>828</v>
      </c>
      <c r="G651">
        <v>1</v>
      </c>
      <c r="H651">
        <v>0</v>
      </c>
      <c r="I651" t="s">
        <v>3</v>
      </c>
      <c r="J651">
        <v>1</v>
      </c>
      <c r="K651">
        <v>0</v>
      </c>
      <c r="L651" t="s">
        <v>3</v>
      </c>
      <c r="M651" t="s">
        <v>3</v>
      </c>
      <c r="N651">
        <v>0</v>
      </c>
      <c r="P651" t="s">
        <v>829</v>
      </c>
    </row>
    <row r="652" spans="1:16" x14ac:dyDescent="0.2">
      <c r="A652">
        <v>70</v>
      </c>
      <c r="B652">
        <v>1</v>
      </c>
      <c r="D652">
        <v>4</v>
      </c>
      <c r="E652" t="s">
        <v>830</v>
      </c>
      <c r="F652" t="s">
        <v>831</v>
      </c>
      <c r="G652">
        <v>1</v>
      </c>
      <c r="H652">
        <v>0</v>
      </c>
      <c r="I652" t="s">
        <v>3</v>
      </c>
      <c r="J652">
        <v>2</v>
      </c>
      <c r="K652">
        <v>0</v>
      </c>
      <c r="L652" t="s">
        <v>3</v>
      </c>
      <c r="M652" t="s">
        <v>3</v>
      </c>
      <c r="N652">
        <v>0</v>
      </c>
      <c r="P652" t="s">
        <v>3</v>
      </c>
    </row>
    <row r="653" spans="1:16" x14ac:dyDescent="0.2">
      <c r="A653">
        <v>70</v>
      </c>
      <c r="B653">
        <v>1</v>
      </c>
      <c r="D653">
        <v>5</v>
      </c>
      <c r="E653" t="s">
        <v>832</v>
      </c>
      <c r="F653" t="s">
        <v>833</v>
      </c>
      <c r="G653">
        <v>0</v>
      </c>
      <c r="H653">
        <v>0</v>
      </c>
      <c r="I653" t="s">
        <v>3</v>
      </c>
      <c r="J653">
        <v>2</v>
      </c>
      <c r="K653">
        <v>0</v>
      </c>
      <c r="L653" t="s">
        <v>3</v>
      </c>
      <c r="M653" t="s">
        <v>3</v>
      </c>
      <c r="N653">
        <v>0</v>
      </c>
      <c r="P653" t="s">
        <v>3</v>
      </c>
    </row>
    <row r="654" spans="1:16" x14ac:dyDescent="0.2">
      <c r="A654">
        <v>70</v>
      </c>
      <c r="B654">
        <v>1</v>
      </c>
      <c r="D654">
        <v>6</v>
      </c>
      <c r="E654" t="s">
        <v>834</v>
      </c>
      <c r="F654" t="s">
        <v>835</v>
      </c>
      <c r="G654">
        <v>0</v>
      </c>
      <c r="H654">
        <v>0</v>
      </c>
      <c r="I654" t="s">
        <v>3</v>
      </c>
      <c r="J654">
        <v>2</v>
      </c>
      <c r="K654">
        <v>0</v>
      </c>
      <c r="L654" t="s">
        <v>3</v>
      </c>
      <c r="M654" t="s">
        <v>3</v>
      </c>
      <c r="N654">
        <v>0</v>
      </c>
      <c r="P654" t="s">
        <v>3</v>
      </c>
    </row>
    <row r="655" spans="1:16" x14ac:dyDescent="0.2">
      <c r="A655">
        <v>70</v>
      </c>
      <c r="B655">
        <v>1</v>
      </c>
      <c r="D655">
        <v>7</v>
      </c>
      <c r="E655" t="s">
        <v>836</v>
      </c>
      <c r="F655" t="s">
        <v>837</v>
      </c>
      <c r="G655">
        <v>0</v>
      </c>
      <c r="H655">
        <v>0</v>
      </c>
      <c r="I655" t="s">
        <v>838</v>
      </c>
      <c r="J655">
        <v>0</v>
      </c>
      <c r="K655">
        <v>0</v>
      </c>
      <c r="L655" t="s">
        <v>3</v>
      </c>
      <c r="M655" t="s">
        <v>3</v>
      </c>
      <c r="N655">
        <v>0</v>
      </c>
      <c r="P655" t="s">
        <v>839</v>
      </c>
    </row>
    <row r="656" spans="1:16" x14ac:dyDescent="0.2">
      <c r="A656">
        <v>70</v>
      </c>
      <c r="B656">
        <v>1</v>
      </c>
      <c r="D656">
        <v>8</v>
      </c>
      <c r="E656" t="s">
        <v>840</v>
      </c>
      <c r="F656" t="s">
        <v>841</v>
      </c>
      <c r="G656">
        <v>1</v>
      </c>
      <c r="H656">
        <v>0</v>
      </c>
      <c r="I656" t="s">
        <v>3</v>
      </c>
      <c r="J656">
        <v>5</v>
      </c>
      <c r="K656">
        <v>0</v>
      </c>
      <c r="L656" t="s">
        <v>3</v>
      </c>
      <c r="M656" t="s">
        <v>3</v>
      </c>
      <c r="N656">
        <v>0</v>
      </c>
      <c r="P656" t="s">
        <v>3</v>
      </c>
    </row>
    <row r="657" spans="1:16" x14ac:dyDescent="0.2">
      <c r="A657">
        <v>70</v>
      </c>
      <c r="B657">
        <v>1</v>
      </c>
      <c r="D657">
        <v>9</v>
      </c>
      <c r="E657" t="s">
        <v>842</v>
      </c>
      <c r="F657" t="s">
        <v>843</v>
      </c>
      <c r="G657">
        <v>0</v>
      </c>
      <c r="H657">
        <v>0</v>
      </c>
      <c r="I657" t="s">
        <v>3</v>
      </c>
      <c r="J657">
        <v>5</v>
      </c>
      <c r="K657">
        <v>0</v>
      </c>
      <c r="L657" t="s">
        <v>3</v>
      </c>
      <c r="M657" t="s">
        <v>3</v>
      </c>
      <c r="N657">
        <v>0</v>
      </c>
      <c r="P657" t="s">
        <v>844</v>
      </c>
    </row>
    <row r="658" spans="1:16" x14ac:dyDescent="0.2">
      <c r="A658">
        <v>70</v>
      </c>
      <c r="B658">
        <v>1</v>
      </c>
      <c r="D658">
        <v>10</v>
      </c>
      <c r="E658" t="s">
        <v>845</v>
      </c>
      <c r="F658" t="s">
        <v>846</v>
      </c>
      <c r="G658">
        <v>0</v>
      </c>
      <c r="H658">
        <v>0</v>
      </c>
      <c r="I658" t="s">
        <v>847</v>
      </c>
      <c r="J658">
        <v>5</v>
      </c>
      <c r="K658">
        <v>0</v>
      </c>
      <c r="L658" t="s">
        <v>3</v>
      </c>
      <c r="M658" t="s">
        <v>3</v>
      </c>
      <c r="N658">
        <v>0</v>
      </c>
      <c r="P658" t="s">
        <v>848</v>
      </c>
    </row>
    <row r="659" spans="1:16" x14ac:dyDescent="0.2">
      <c r="A659">
        <v>70</v>
      </c>
      <c r="B659">
        <v>1</v>
      </c>
      <c r="D659">
        <v>11</v>
      </c>
      <c r="E659" t="s">
        <v>849</v>
      </c>
      <c r="F659" t="s">
        <v>850</v>
      </c>
      <c r="G659">
        <v>0</v>
      </c>
      <c r="H659">
        <v>0</v>
      </c>
      <c r="I659" t="s">
        <v>851</v>
      </c>
      <c r="J659">
        <v>0</v>
      </c>
      <c r="K659">
        <v>0</v>
      </c>
      <c r="L659" t="s">
        <v>3</v>
      </c>
      <c r="M659" t="s">
        <v>3</v>
      </c>
      <c r="N659">
        <v>0</v>
      </c>
      <c r="P659" t="s">
        <v>852</v>
      </c>
    </row>
    <row r="660" spans="1:16" x14ac:dyDescent="0.2">
      <c r="A660">
        <v>70</v>
      </c>
      <c r="B660">
        <v>1</v>
      </c>
      <c r="D660">
        <v>12</v>
      </c>
      <c r="E660" t="s">
        <v>853</v>
      </c>
      <c r="F660" t="s">
        <v>854</v>
      </c>
      <c r="G660">
        <v>0</v>
      </c>
      <c r="H660">
        <v>0</v>
      </c>
      <c r="I660" t="s">
        <v>855</v>
      </c>
      <c r="J660">
        <v>0</v>
      </c>
      <c r="K660">
        <v>0</v>
      </c>
      <c r="L660" t="s">
        <v>3</v>
      </c>
      <c r="M660" t="s">
        <v>3</v>
      </c>
      <c r="N660">
        <v>0</v>
      </c>
      <c r="P660" t="s">
        <v>856</v>
      </c>
    </row>
    <row r="661" spans="1:16" x14ac:dyDescent="0.2">
      <c r="A661">
        <v>70</v>
      </c>
      <c r="B661">
        <v>1</v>
      </c>
      <c r="D661">
        <v>13</v>
      </c>
      <c r="E661" t="s">
        <v>857</v>
      </c>
      <c r="F661" t="s">
        <v>858</v>
      </c>
      <c r="G661">
        <v>0</v>
      </c>
      <c r="H661">
        <v>0</v>
      </c>
      <c r="I661" t="s">
        <v>859</v>
      </c>
      <c r="J661">
        <v>0</v>
      </c>
      <c r="K661">
        <v>0</v>
      </c>
      <c r="L661" t="s">
        <v>3</v>
      </c>
      <c r="M661" t="s">
        <v>3</v>
      </c>
      <c r="N661">
        <v>0</v>
      </c>
      <c r="P661" t="s">
        <v>860</v>
      </c>
    </row>
    <row r="662" spans="1:16" x14ac:dyDescent="0.2">
      <c r="A662">
        <v>70</v>
      </c>
      <c r="B662">
        <v>1</v>
      </c>
      <c r="D662">
        <v>14</v>
      </c>
      <c r="E662" t="s">
        <v>861</v>
      </c>
      <c r="F662" t="s">
        <v>862</v>
      </c>
      <c r="G662">
        <v>0</v>
      </c>
      <c r="H662">
        <v>0</v>
      </c>
      <c r="I662" t="s">
        <v>3</v>
      </c>
      <c r="J662">
        <v>0</v>
      </c>
      <c r="K662">
        <v>0</v>
      </c>
      <c r="L662" t="s">
        <v>3</v>
      </c>
      <c r="M662" t="s">
        <v>3</v>
      </c>
      <c r="N662">
        <v>0</v>
      </c>
      <c r="P662" t="s">
        <v>3</v>
      </c>
    </row>
    <row r="663" spans="1:16" x14ac:dyDescent="0.2">
      <c r="A663">
        <v>70</v>
      </c>
      <c r="B663">
        <v>1</v>
      </c>
      <c r="D663">
        <v>15</v>
      </c>
      <c r="E663" t="s">
        <v>863</v>
      </c>
      <c r="F663" t="s">
        <v>864</v>
      </c>
      <c r="G663">
        <v>0</v>
      </c>
      <c r="H663">
        <v>0</v>
      </c>
      <c r="I663" t="s">
        <v>3</v>
      </c>
      <c r="J663">
        <v>0</v>
      </c>
      <c r="K663">
        <v>0</v>
      </c>
      <c r="L663" t="s">
        <v>3</v>
      </c>
      <c r="M663" t="s">
        <v>3</v>
      </c>
      <c r="N663">
        <v>0</v>
      </c>
      <c r="P663" t="s">
        <v>865</v>
      </c>
    </row>
    <row r="664" spans="1:16" x14ac:dyDescent="0.2">
      <c r="A664">
        <v>70</v>
      </c>
      <c r="B664">
        <v>1</v>
      </c>
      <c r="D664">
        <v>16</v>
      </c>
      <c r="E664" t="s">
        <v>866</v>
      </c>
      <c r="F664" t="s">
        <v>867</v>
      </c>
      <c r="G664">
        <v>0</v>
      </c>
      <c r="H664">
        <v>0</v>
      </c>
      <c r="I664" t="s">
        <v>3</v>
      </c>
      <c r="J664">
        <v>3</v>
      </c>
      <c r="K664">
        <v>0</v>
      </c>
      <c r="L664" t="s">
        <v>3</v>
      </c>
      <c r="M664" t="s">
        <v>3</v>
      </c>
      <c r="N664">
        <v>0</v>
      </c>
      <c r="P664" t="s">
        <v>3</v>
      </c>
    </row>
    <row r="665" spans="1:16" x14ac:dyDescent="0.2">
      <c r="A665">
        <v>70</v>
      </c>
      <c r="B665">
        <v>1</v>
      </c>
      <c r="D665">
        <v>17</v>
      </c>
      <c r="E665" t="s">
        <v>868</v>
      </c>
      <c r="F665" t="s">
        <v>869</v>
      </c>
      <c r="G665">
        <v>1</v>
      </c>
      <c r="H665">
        <v>0</v>
      </c>
      <c r="I665" t="s">
        <v>3</v>
      </c>
      <c r="J665">
        <v>3</v>
      </c>
      <c r="K665">
        <v>0</v>
      </c>
      <c r="L665" t="s">
        <v>3</v>
      </c>
      <c r="M665" t="s">
        <v>3</v>
      </c>
      <c r="N665">
        <v>0</v>
      </c>
      <c r="P665" t="s">
        <v>3</v>
      </c>
    </row>
    <row r="666" spans="1:16" x14ac:dyDescent="0.2">
      <c r="A666">
        <v>70</v>
      </c>
      <c r="B666">
        <v>1</v>
      </c>
      <c r="D666">
        <v>1</v>
      </c>
      <c r="E666" t="s">
        <v>870</v>
      </c>
      <c r="F666" t="s">
        <v>871</v>
      </c>
      <c r="G666">
        <v>0.9</v>
      </c>
      <c r="H666">
        <v>1</v>
      </c>
      <c r="I666" t="s">
        <v>872</v>
      </c>
      <c r="J666">
        <v>0</v>
      </c>
      <c r="K666">
        <v>0</v>
      </c>
      <c r="L666" t="s">
        <v>3</v>
      </c>
      <c r="M666" t="s">
        <v>3</v>
      </c>
      <c r="N666">
        <v>0</v>
      </c>
      <c r="P666" t="s">
        <v>873</v>
      </c>
    </row>
    <row r="667" spans="1:16" x14ac:dyDescent="0.2">
      <c r="A667">
        <v>70</v>
      </c>
      <c r="B667">
        <v>1</v>
      </c>
      <c r="D667">
        <v>2</v>
      </c>
      <c r="E667" t="s">
        <v>874</v>
      </c>
      <c r="F667" t="s">
        <v>875</v>
      </c>
      <c r="G667">
        <v>0.85</v>
      </c>
      <c r="H667">
        <v>1</v>
      </c>
      <c r="I667" t="s">
        <v>876</v>
      </c>
      <c r="J667">
        <v>0</v>
      </c>
      <c r="K667">
        <v>0</v>
      </c>
      <c r="L667" t="s">
        <v>3</v>
      </c>
      <c r="M667" t="s">
        <v>3</v>
      </c>
      <c r="N667">
        <v>0</v>
      </c>
      <c r="P667" t="s">
        <v>877</v>
      </c>
    </row>
    <row r="668" spans="1:16" x14ac:dyDescent="0.2">
      <c r="A668">
        <v>70</v>
      </c>
      <c r="B668">
        <v>1</v>
      </c>
      <c r="D668">
        <v>3</v>
      </c>
      <c r="E668" t="s">
        <v>878</v>
      </c>
      <c r="F668" t="s">
        <v>879</v>
      </c>
      <c r="G668">
        <v>1.03</v>
      </c>
      <c r="H668">
        <v>0</v>
      </c>
      <c r="I668" t="s">
        <v>3</v>
      </c>
      <c r="J668">
        <v>0</v>
      </c>
      <c r="K668">
        <v>0</v>
      </c>
      <c r="L668" t="s">
        <v>3</v>
      </c>
      <c r="M668" t="s">
        <v>3</v>
      </c>
      <c r="N668">
        <v>0</v>
      </c>
      <c r="P668" t="s">
        <v>880</v>
      </c>
    </row>
    <row r="669" spans="1:16" x14ac:dyDescent="0.2">
      <c r="A669">
        <v>70</v>
      </c>
      <c r="B669">
        <v>1</v>
      </c>
      <c r="D669">
        <v>4</v>
      </c>
      <c r="E669" t="s">
        <v>881</v>
      </c>
      <c r="F669" t="s">
        <v>882</v>
      </c>
      <c r="G669">
        <v>1.1499999999999999</v>
      </c>
      <c r="H669">
        <v>0</v>
      </c>
      <c r="I669" t="s">
        <v>3</v>
      </c>
      <c r="J669">
        <v>0</v>
      </c>
      <c r="K669">
        <v>0</v>
      </c>
      <c r="L669" t="s">
        <v>3</v>
      </c>
      <c r="M669" t="s">
        <v>3</v>
      </c>
      <c r="N669">
        <v>0</v>
      </c>
      <c r="P669" t="s">
        <v>883</v>
      </c>
    </row>
    <row r="670" spans="1:16" x14ac:dyDescent="0.2">
      <c r="A670">
        <v>70</v>
      </c>
      <c r="B670">
        <v>1</v>
      </c>
      <c r="D670">
        <v>5</v>
      </c>
      <c r="E670" t="s">
        <v>884</v>
      </c>
      <c r="F670" t="s">
        <v>885</v>
      </c>
      <c r="G670">
        <v>7</v>
      </c>
      <c r="H670">
        <v>0</v>
      </c>
      <c r="I670" t="s">
        <v>3</v>
      </c>
      <c r="J670">
        <v>0</v>
      </c>
      <c r="K670">
        <v>0</v>
      </c>
      <c r="L670" t="s">
        <v>3</v>
      </c>
      <c r="M670" t="s">
        <v>3</v>
      </c>
      <c r="N670">
        <v>0</v>
      </c>
      <c r="P670" t="s">
        <v>3</v>
      </c>
    </row>
    <row r="671" spans="1:16" x14ac:dyDescent="0.2">
      <c r="A671">
        <v>70</v>
      </c>
      <c r="B671">
        <v>1</v>
      </c>
      <c r="D671">
        <v>6</v>
      </c>
      <c r="E671" t="s">
        <v>886</v>
      </c>
      <c r="F671" t="s">
        <v>3</v>
      </c>
      <c r="G671">
        <v>2</v>
      </c>
      <c r="H671">
        <v>0</v>
      </c>
      <c r="I671" t="s">
        <v>3</v>
      </c>
      <c r="J671">
        <v>0</v>
      </c>
      <c r="K671">
        <v>0</v>
      </c>
      <c r="L671" t="s">
        <v>3</v>
      </c>
      <c r="M671" t="s">
        <v>3</v>
      </c>
      <c r="N671">
        <v>0</v>
      </c>
      <c r="P671" t="s">
        <v>3</v>
      </c>
    </row>
    <row r="673" spans="1:50" x14ac:dyDescent="0.2">
      <c r="A673">
        <v>-1</v>
      </c>
    </row>
    <row r="675" spans="1:50" x14ac:dyDescent="0.2">
      <c r="A675" s="3">
        <v>75</v>
      </c>
      <c r="B675" s="3" t="s">
        <v>887</v>
      </c>
      <c r="C675" s="3">
        <v>2026</v>
      </c>
      <c r="D675" s="3">
        <v>0</v>
      </c>
      <c r="E675" s="3">
        <v>3</v>
      </c>
      <c r="F675" s="3">
        <v>1</v>
      </c>
      <c r="G675" s="3">
        <v>0</v>
      </c>
      <c r="H675" s="3">
        <v>1</v>
      </c>
      <c r="I675" s="3">
        <v>0</v>
      </c>
      <c r="J675" s="3">
        <v>3</v>
      </c>
      <c r="K675" s="3">
        <v>0</v>
      </c>
      <c r="L675" s="3">
        <v>0</v>
      </c>
      <c r="M675" s="3">
        <v>0</v>
      </c>
      <c r="N675" s="3">
        <v>425763196</v>
      </c>
      <c r="O675" s="3">
        <v>1</v>
      </c>
    </row>
    <row r="676" spans="1:50" x14ac:dyDescent="0.2">
      <c r="A676" s="6">
        <v>2</v>
      </c>
      <c r="B676" s="6" t="s">
        <v>888</v>
      </c>
      <c r="C676" s="6" t="s">
        <v>889</v>
      </c>
      <c r="D676" s="6">
        <v>0</v>
      </c>
      <c r="E676" s="6">
        <v>0</v>
      </c>
      <c r="F676" s="6">
        <v>0</v>
      </c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>
        <v>425763197</v>
      </c>
    </row>
    <row r="677" spans="1:50" x14ac:dyDescent="0.2">
      <c r="A677" s="6">
        <v>1</v>
      </c>
      <c r="B677" s="6" t="s">
        <v>890</v>
      </c>
      <c r="C677" s="6" t="s">
        <v>891</v>
      </c>
      <c r="D677" s="6">
        <v>2026</v>
      </c>
      <c r="E677" s="6">
        <v>3</v>
      </c>
      <c r="F677" s="6">
        <v>1</v>
      </c>
      <c r="G677" s="6">
        <v>1</v>
      </c>
      <c r="H677" s="6">
        <v>0</v>
      </c>
      <c r="I677" s="6">
        <v>2</v>
      </c>
      <c r="J677" s="6">
        <v>1</v>
      </c>
      <c r="K677" s="6">
        <v>1</v>
      </c>
      <c r="L677" s="6">
        <v>1</v>
      </c>
      <c r="M677" s="6">
        <v>1</v>
      </c>
      <c r="N677" s="6">
        <v>1</v>
      </c>
      <c r="O677" s="6">
        <v>1</v>
      </c>
      <c r="P677" s="6">
        <v>1</v>
      </c>
      <c r="Q677" s="6">
        <v>1</v>
      </c>
      <c r="R677" s="6" t="s">
        <v>3</v>
      </c>
      <c r="S677" s="6" t="s">
        <v>3</v>
      </c>
      <c r="T677" s="6" t="s">
        <v>3</v>
      </c>
      <c r="U677" s="6" t="s">
        <v>3</v>
      </c>
      <c r="V677" s="6" t="s">
        <v>3</v>
      </c>
      <c r="W677" s="6" t="s">
        <v>3</v>
      </c>
      <c r="X677" s="6" t="s">
        <v>3</v>
      </c>
      <c r="Y677" s="6" t="s">
        <v>3</v>
      </c>
      <c r="Z677" s="6" t="s">
        <v>3</v>
      </c>
      <c r="AA677" s="6" t="s">
        <v>3</v>
      </c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6">
        <v>425763198</v>
      </c>
      <c r="AO677" s="6" t="s">
        <v>892</v>
      </c>
      <c r="AP677" s="6" t="s">
        <v>893</v>
      </c>
      <c r="AQ677" s="6">
        <v>46078</v>
      </c>
      <c r="AR677" s="6">
        <v>409</v>
      </c>
      <c r="AS677" s="6" t="s">
        <v>894</v>
      </c>
      <c r="AT677" s="6" t="s">
        <v>3</v>
      </c>
      <c r="AU677" s="6" t="s">
        <v>893</v>
      </c>
      <c r="AV677" s="6">
        <v>45957</v>
      </c>
      <c r="AW677" s="6">
        <v>23615</v>
      </c>
      <c r="AX677" s="6" t="s">
        <v>895</v>
      </c>
    </row>
    <row r="681" spans="1:50" x14ac:dyDescent="0.2">
      <c r="A681">
        <v>65</v>
      </c>
      <c r="C681">
        <v>1</v>
      </c>
      <c r="D681">
        <v>0</v>
      </c>
      <c r="E68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896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287937588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8</v>
      </c>
      <c r="AE12" s="1" t="s">
        <v>9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46073</v>
      </c>
      <c r="CT12" s="1">
        <v>540</v>
      </c>
      <c r="CU12" s="1">
        <v>17</v>
      </c>
      <c r="CV12" s="1" t="s">
        <v>1312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425763196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18</v>
      </c>
      <c r="D16" s="7" t="s">
        <v>19</v>
      </c>
      <c r="E16" s="8">
        <f>ROUND((Source!F590)/1000,2)</f>
        <v>1336.58</v>
      </c>
      <c r="F16" s="8">
        <f>ROUND((Source!F591)/1000,2)</f>
        <v>404.17</v>
      </c>
      <c r="G16" s="8">
        <f>ROUND((Source!F582)/1000,2)</f>
        <v>0</v>
      </c>
      <c r="H16" s="8">
        <f>ROUND((Source!F592)/1000+(Source!F593)/1000,2)</f>
        <v>0</v>
      </c>
      <c r="I16" s="8">
        <f>E16+F16+G16+H16</f>
        <v>1740.75</v>
      </c>
      <c r="J16" s="8">
        <f>ROUND((Source!F588+Source!F587)/1000,2)</f>
        <v>515.94000000000005</v>
      </c>
      <c r="K16" s="8">
        <v>946.77</v>
      </c>
      <c r="L16" s="8">
        <v>0</v>
      </c>
      <c r="M16" s="8">
        <v>0</v>
      </c>
      <c r="N16" s="8">
        <f>I16+L16+M16</f>
        <v>1740.75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744069.57000000007</v>
      </c>
      <c r="AU16" s="8">
        <v>207512.26</v>
      </c>
      <c r="AV16" s="8">
        <v>0</v>
      </c>
      <c r="AW16" s="8">
        <v>0</v>
      </c>
      <c r="AX16" s="8">
        <v>0</v>
      </c>
      <c r="AY16" s="8">
        <v>15811.62</v>
      </c>
      <c r="AZ16" s="8">
        <v>9076.380000000001</v>
      </c>
      <c r="BA16" s="8">
        <v>506861.39</v>
      </c>
      <c r="BB16" s="8">
        <v>1336577.08</v>
      </c>
      <c r="BC16" s="8">
        <v>404168.14</v>
      </c>
      <c r="BD16" s="8">
        <v>0</v>
      </c>
      <c r="BE16" s="8">
        <v>0</v>
      </c>
      <c r="BF16" s="8">
        <v>719.90296599999999</v>
      </c>
      <c r="BG16" s="8">
        <v>11.602570699999999</v>
      </c>
      <c r="BH16" s="8">
        <v>0</v>
      </c>
      <c r="BI16" s="8">
        <v>615658.94999999995</v>
      </c>
      <c r="BJ16" s="8">
        <v>381016.7</v>
      </c>
      <c r="BK16" s="8">
        <v>1740745.2200000002</v>
      </c>
    </row>
    <row r="18" spans="1:16" x14ac:dyDescent="0.2">
      <c r="A18">
        <v>51</v>
      </c>
      <c r="E18">
        <v>1336.58</v>
      </c>
      <c r="F18">
        <v>404.17</v>
      </c>
      <c r="G18">
        <v>0</v>
      </c>
      <c r="H18">
        <v>0</v>
      </c>
      <c r="I18">
        <v>1740.75</v>
      </c>
      <c r="J18">
        <v>515.94000000000005</v>
      </c>
      <c r="K18">
        <v>946.77</v>
      </c>
      <c r="L18">
        <v>0</v>
      </c>
      <c r="M18">
        <v>0</v>
      </c>
      <c r="N18">
        <v>1740.75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744069.57000000007</v>
      </c>
      <c r="G20" s="4" t="s">
        <v>97</v>
      </c>
      <c r="H20" s="4" t="s">
        <v>98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207512.26</v>
      </c>
      <c r="G21" s="4" t="s">
        <v>99</v>
      </c>
      <c r="H21" s="4" t="s">
        <v>100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101</v>
      </c>
      <c r="H22" s="4" t="s">
        <v>102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207512.26</v>
      </c>
      <c r="G23" s="4" t="s">
        <v>103</v>
      </c>
      <c r="H23" s="4" t="s">
        <v>104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207512.26</v>
      </c>
      <c r="G24" s="4" t="s">
        <v>105</v>
      </c>
      <c r="H24" s="4" t="s">
        <v>106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107</v>
      </c>
      <c r="H25" s="4" t="s">
        <v>108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207512.26</v>
      </c>
      <c r="G26" s="4" t="s">
        <v>109</v>
      </c>
      <c r="H26" s="4" t="s">
        <v>110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111</v>
      </c>
      <c r="H27" s="4" t="s">
        <v>112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113</v>
      </c>
      <c r="H28" s="4" t="s">
        <v>114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115</v>
      </c>
      <c r="H29" s="4" t="s">
        <v>116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15811.620000000006</v>
      </c>
      <c r="G30" s="4" t="s">
        <v>117</v>
      </c>
      <c r="H30" s="4" t="s">
        <v>118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119</v>
      </c>
      <c r="H31" s="4" t="s">
        <v>120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9076.3800000000028</v>
      </c>
      <c r="G32" s="4" t="s">
        <v>121</v>
      </c>
      <c r="H32" s="4" t="s">
        <v>122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506861.39</v>
      </c>
      <c r="G33" s="4" t="s">
        <v>123</v>
      </c>
      <c r="H33" s="4" t="s">
        <v>124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125</v>
      </c>
      <c r="H34" s="4" t="s">
        <v>126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1336577.08</v>
      </c>
      <c r="G35" s="4" t="s">
        <v>127</v>
      </c>
      <c r="H35" s="4" t="s">
        <v>128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404168.14</v>
      </c>
      <c r="G36" s="4" t="s">
        <v>129</v>
      </c>
      <c r="H36" s="4" t="s">
        <v>130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131</v>
      </c>
      <c r="H37" s="4" t="s">
        <v>132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133</v>
      </c>
      <c r="H38" s="4" t="s">
        <v>134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135</v>
      </c>
      <c r="H39" s="4" t="s">
        <v>136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719.90296599999999</v>
      </c>
      <c r="G40" s="4" t="s">
        <v>137</v>
      </c>
      <c r="H40" s="4" t="s">
        <v>138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11.602570699999999</v>
      </c>
      <c r="G41" s="4" t="s">
        <v>139</v>
      </c>
      <c r="H41" s="4" t="s">
        <v>140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141</v>
      </c>
      <c r="H42" s="4" t="s">
        <v>142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4807.92</v>
      </c>
      <c r="G43" s="4" t="s">
        <v>143</v>
      </c>
      <c r="H43" s="4" t="s">
        <v>144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615658.94999999995</v>
      </c>
      <c r="G44" s="4" t="s">
        <v>145</v>
      </c>
      <c r="H44" s="4" t="s">
        <v>146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381016.7</v>
      </c>
      <c r="G45" s="4" t="s">
        <v>147</v>
      </c>
      <c r="H45" s="4" t="s">
        <v>148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1740745.2200000002</v>
      </c>
      <c r="G46" s="4" t="s">
        <v>149</v>
      </c>
      <c r="H46" s="4" t="s">
        <v>150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887</v>
      </c>
      <c r="C51" s="3">
        <v>2026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425763196</v>
      </c>
      <c r="O51" s="3">
        <v>1</v>
      </c>
    </row>
    <row r="52" spans="1:50" x14ac:dyDescent="0.2">
      <c r="A52" s="6">
        <v>2</v>
      </c>
      <c r="B52" s="6" t="s">
        <v>888</v>
      </c>
      <c r="C52" s="6" t="s">
        <v>889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425763197</v>
      </c>
    </row>
    <row r="53" spans="1:50" x14ac:dyDescent="0.2">
      <c r="A53" s="6">
        <v>1</v>
      </c>
      <c r="B53" s="6" t="s">
        <v>890</v>
      </c>
      <c r="C53" s="6" t="s">
        <v>891</v>
      </c>
      <c r="D53" s="6">
        <v>2026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425763198</v>
      </c>
      <c r="AO53" s="6" t="s">
        <v>892</v>
      </c>
      <c r="AP53" s="6" t="s">
        <v>893</v>
      </c>
      <c r="AQ53" s="6">
        <v>46078</v>
      </c>
      <c r="AR53" s="6">
        <v>409</v>
      </c>
      <c r="AS53" s="6" t="s">
        <v>894</v>
      </c>
      <c r="AT53" s="6" t="s">
        <v>3</v>
      </c>
      <c r="AU53" s="6" t="s">
        <v>893</v>
      </c>
      <c r="AV53" s="6">
        <v>45957</v>
      </c>
      <c r="AW53" s="6">
        <v>23615</v>
      </c>
      <c r="AX53" s="6" t="s">
        <v>895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03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ROW(Source!A88)</f>
        <v>88</v>
      </c>
      <c r="B1">
        <v>425763196</v>
      </c>
      <c r="C1">
        <v>425758164</v>
      </c>
      <c r="D1">
        <v>342640352</v>
      </c>
      <c r="E1">
        <v>113</v>
      </c>
      <c r="F1">
        <v>1</v>
      </c>
      <c r="G1">
        <v>1</v>
      </c>
      <c r="H1">
        <v>1</v>
      </c>
      <c r="I1" t="s">
        <v>897</v>
      </c>
      <c r="J1" t="s">
        <v>3</v>
      </c>
      <c r="K1" t="s">
        <v>898</v>
      </c>
      <c r="L1">
        <v>1369</v>
      </c>
      <c r="N1">
        <v>1013</v>
      </c>
      <c r="O1" t="s">
        <v>899</v>
      </c>
      <c r="P1" t="s">
        <v>899</v>
      </c>
      <c r="Q1">
        <v>1</v>
      </c>
      <c r="W1">
        <v>0</v>
      </c>
      <c r="X1">
        <v>-236928766</v>
      </c>
      <c r="Y1">
        <f t="shared" ref="Y1:Y31" si="0">(AT1*ROUND(0.87,7))</f>
        <v>2.8971</v>
      </c>
      <c r="AA1">
        <v>0</v>
      </c>
      <c r="AB1">
        <v>0</v>
      </c>
      <c r="AC1">
        <v>0</v>
      </c>
      <c r="AD1">
        <v>587.34</v>
      </c>
      <c r="AE1">
        <v>0</v>
      </c>
      <c r="AF1">
        <v>0</v>
      </c>
      <c r="AG1">
        <v>0</v>
      </c>
      <c r="AH1">
        <v>587.34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3.33</v>
      </c>
      <c r="AU1" t="s">
        <v>158</v>
      </c>
      <c r="AV1">
        <v>1</v>
      </c>
      <c r="AW1">
        <v>2</v>
      </c>
      <c r="AX1">
        <v>425758172</v>
      </c>
      <c r="AY1">
        <v>2</v>
      </c>
      <c r="AZ1">
        <v>131072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1955.8422</v>
      </c>
      <c r="BN1">
        <v>3.33</v>
      </c>
      <c r="BO1">
        <v>0</v>
      </c>
      <c r="BP1">
        <v>1</v>
      </c>
      <c r="BQ1">
        <v>0</v>
      </c>
      <c r="BR1">
        <v>0</v>
      </c>
      <c r="BS1">
        <v>0</v>
      </c>
      <c r="BT1">
        <v>1701.5827140000001</v>
      </c>
      <c r="BU1">
        <v>2.8971</v>
      </c>
      <c r="BV1">
        <v>0</v>
      </c>
      <c r="BW1">
        <v>1</v>
      </c>
      <c r="CU1">
        <f>ROUND(AT1*Source!I88*AH1*AL1,2)</f>
        <v>19.559999999999999</v>
      </c>
      <c r="CV1">
        <f>ROUND(Y1*Source!I88,7)</f>
        <v>2.8971E-2</v>
      </c>
      <c r="CW1">
        <v>0</v>
      </c>
      <c r="CX1">
        <f>ROUND(Y1*Source!I88,7)</f>
        <v>2.8971E-2</v>
      </c>
      <c r="CY1">
        <f>AD1</f>
        <v>587.34</v>
      </c>
      <c r="CZ1">
        <f>AH1</f>
        <v>587.34</v>
      </c>
      <c r="DA1">
        <f>AL1</f>
        <v>1</v>
      </c>
      <c r="DB1">
        <f t="shared" ref="DB1:DB31" si="1">ROUND((ROUND(AT1*CZ1,2)*ROUND(0.87,7)),6)</f>
        <v>1701.5808</v>
      </c>
      <c r="DC1">
        <f t="shared" ref="DC1:DC31" si="2">ROUND((ROUND(AT1*AG1,2)*ROUND(0.87,7)),6)</f>
        <v>0</v>
      </c>
      <c r="DD1" t="s">
        <v>3</v>
      </c>
      <c r="DE1" t="s">
        <v>3</v>
      </c>
      <c r="DF1">
        <f t="shared" ref="DF1:DF31" si="3">ROUND(ROUND(AE1,2)*CX1,2)</f>
        <v>0</v>
      </c>
      <c r="DG1">
        <f t="shared" ref="DG1:DG9" si="4">ROUND(ROUND(AF1,2)*CX1,2)</f>
        <v>0</v>
      </c>
      <c r="DH1">
        <f t="shared" ref="DH1:DH64" si="5">ROUND(ROUND(AG1,2)*CX1,2)</f>
        <v>0</v>
      </c>
      <c r="DI1">
        <f t="shared" ref="DI1:DI64" si="6">ROUND(ROUND(AH1,2)*CX1,2)</f>
        <v>17.02</v>
      </c>
      <c r="DJ1">
        <f>DI1</f>
        <v>17.02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ROW(Source!A88)</f>
        <v>88</v>
      </c>
      <c r="B2">
        <v>425763196</v>
      </c>
      <c r="C2">
        <v>425758164</v>
      </c>
      <c r="D2">
        <v>342640356</v>
      </c>
      <c r="E2">
        <v>113</v>
      </c>
      <c r="F2">
        <v>1</v>
      </c>
      <c r="G2">
        <v>1</v>
      </c>
      <c r="H2">
        <v>1</v>
      </c>
      <c r="I2" t="s">
        <v>900</v>
      </c>
      <c r="J2" t="s">
        <v>3</v>
      </c>
      <c r="K2" t="s">
        <v>901</v>
      </c>
      <c r="L2">
        <v>1369</v>
      </c>
      <c r="N2">
        <v>1013</v>
      </c>
      <c r="O2" t="s">
        <v>899</v>
      </c>
      <c r="P2" t="s">
        <v>899</v>
      </c>
      <c r="Q2">
        <v>1</v>
      </c>
      <c r="W2">
        <v>0</v>
      </c>
      <c r="X2">
        <v>-587036825</v>
      </c>
      <c r="Y2">
        <f t="shared" si="0"/>
        <v>20.010000000000002</v>
      </c>
      <c r="AA2">
        <v>0</v>
      </c>
      <c r="AB2">
        <v>0</v>
      </c>
      <c r="AC2">
        <v>0</v>
      </c>
      <c r="AD2">
        <v>641.22</v>
      </c>
      <c r="AE2">
        <v>0</v>
      </c>
      <c r="AF2">
        <v>0</v>
      </c>
      <c r="AG2">
        <v>0</v>
      </c>
      <c r="AH2">
        <v>641.22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23</v>
      </c>
      <c r="AU2" t="s">
        <v>158</v>
      </c>
      <c r="AV2">
        <v>1</v>
      </c>
      <c r="AW2">
        <v>2</v>
      </c>
      <c r="AX2">
        <v>425758173</v>
      </c>
      <c r="AY2">
        <v>2</v>
      </c>
      <c r="AZ2">
        <v>131072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14748.060000000001</v>
      </c>
      <c r="BN2">
        <v>23</v>
      </c>
      <c r="BO2">
        <v>0</v>
      </c>
      <c r="BP2">
        <v>1</v>
      </c>
      <c r="BQ2">
        <v>0</v>
      </c>
      <c r="BR2">
        <v>0</v>
      </c>
      <c r="BS2">
        <v>0</v>
      </c>
      <c r="BT2">
        <v>12830.812200000002</v>
      </c>
      <c r="BU2">
        <v>20.010000000000002</v>
      </c>
      <c r="BV2">
        <v>0</v>
      </c>
      <c r="BW2">
        <v>1</v>
      </c>
      <c r="CU2">
        <f>ROUND(AT2*Source!I88*AH2*AL2,2)</f>
        <v>147.47999999999999</v>
      </c>
      <c r="CV2">
        <f>ROUND(Y2*Source!I88,7)</f>
        <v>0.2001</v>
      </c>
      <c r="CW2">
        <v>0</v>
      </c>
      <c r="CX2">
        <f>ROUND(Y2*Source!I88,7)</f>
        <v>0.2001</v>
      </c>
      <c r="CY2">
        <f>AD2</f>
        <v>641.22</v>
      </c>
      <c r="CZ2">
        <f>AH2</f>
        <v>641.22</v>
      </c>
      <c r="DA2">
        <f>AL2</f>
        <v>1</v>
      </c>
      <c r="DB2">
        <f t="shared" si="1"/>
        <v>12830.8122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128.31</v>
      </c>
      <c r="DJ2">
        <f>DI2</f>
        <v>128.31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ROW(Source!A88)</f>
        <v>88</v>
      </c>
      <c r="B3">
        <v>425763196</v>
      </c>
      <c r="C3">
        <v>425758164</v>
      </c>
      <c r="D3">
        <v>342640393</v>
      </c>
      <c r="E3">
        <v>113</v>
      </c>
      <c r="F3">
        <v>1</v>
      </c>
      <c r="G3">
        <v>1</v>
      </c>
      <c r="H3">
        <v>1</v>
      </c>
      <c r="I3" t="s">
        <v>902</v>
      </c>
      <c r="J3" t="s">
        <v>3</v>
      </c>
      <c r="K3" t="s">
        <v>903</v>
      </c>
      <c r="L3">
        <v>1191</v>
      </c>
      <c r="N3">
        <v>1013</v>
      </c>
      <c r="O3" t="s">
        <v>904</v>
      </c>
      <c r="P3" t="s">
        <v>904</v>
      </c>
      <c r="Q3">
        <v>1</v>
      </c>
      <c r="W3">
        <v>0</v>
      </c>
      <c r="X3">
        <v>-1417349443</v>
      </c>
      <c r="Y3">
        <f t="shared" si="0"/>
        <v>22.646100000000001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26.03</v>
      </c>
      <c r="AU3" t="s">
        <v>158</v>
      </c>
      <c r="AV3">
        <v>2</v>
      </c>
      <c r="AW3">
        <v>2</v>
      </c>
      <c r="AX3">
        <v>425758174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ROUND(Y3*Source!I88,7)</f>
        <v>0.226461</v>
      </c>
      <c r="CY3">
        <f>AD3</f>
        <v>0</v>
      </c>
      <c r="CZ3">
        <f>AH3</f>
        <v>0</v>
      </c>
      <c r="DA3">
        <f>AL3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 t="shared" si="4"/>
        <v>0</v>
      </c>
      <c r="DH3">
        <f t="shared" si="5"/>
        <v>0</v>
      </c>
      <c r="DI3">
        <f t="shared" si="6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ROW(Source!A88)</f>
        <v>88</v>
      </c>
      <c r="B4">
        <v>425763196</v>
      </c>
      <c r="C4">
        <v>425758164</v>
      </c>
      <c r="D4">
        <v>342764392</v>
      </c>
      <c r="E4">
        <v>1</v>
      </c>
      <c r="F4">
        <v>1</v>
      </c>
      <c r="G4">
        <v>1</v>
      </c>
      <c r="H4">
        <v>2</v>
      </c>
      <c r="I4" t="s">
        <v>905</v>
      </c>
      <c r="J4" t="s">
        <v>906</v>
      </c>
      <c r="K4" t="s">
        <v>907</v>
      </c>
      <c r="L4">
        <v>1368</v>
      </c>
      <c r="N4">
        <v>1011</v>
      </c>
      <c r="O4" t="s">
        <v>797</v>
      </c>
      <c r="P4" t="s">
        <v>797</v>
      </c>
      <c r="Q4">
        <v>1</v>
      </c>
      <c r="W4">
        <v>0</v>
      </c>
      <c r="X4">
        <v>1981731479</v>
      </c>
      <c r="Y4">
        <f t="shared" si="0"/>
        <v>16.617000000000001</v>
      </c>
      <c r="AA4">
        <v>0</v>
      </c>
      <c r="AB4">
        <v>1227.24</v>
      </c>
      <c r="AC4">
        <v>829.81</v>
      </c>
      <c r="AD4">
        <v>0</v>
      </c>
      <c r="AE4">
        <v>0</v>
      </c>
      <c r="AF4">
        <v>1227.24</v>
      </c>
      <c r="AG4">
        <v>829.81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19.100000000000001</v>
      </c>
      <c r="AU4" t="s">
        <v>158</v>
      </c>
      <c r="AV4">
        <v>1</v>
      </c>
      <c r="AW4">
        <v>2</v>
      </c>
      <c r="AX4">
        <v>425758175</v>
      </c>
      <c r="AY4">
        <v>2</v>
      </c>
      <c r="AZ4">
        <v>98304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23440.284000000003</v>
      </c>
      <c r="BL4">
        <v>15849.371000000001</v>
      </c>
      <c r="BM4">
        <v>0</v>
      </c>
      <c r="BN4">
        <v>0</v>
      </c>
      <c r="BO4">
        <v>19.100000000000001</v>
      </c>
      <c r="BP4">
        <v>1</v>
      </c>
      <c r="BQ4">
        <v>0</v>
      </c>
      <c r="BR4">
        <v>20393.04708</v>
      </c>
      <c r="BS4">
        <v>13788.95277</v>
      </c>
      <c r="BT4">
        <v>0</v>
      </c>
      <c r="BU4">
        <v>0</v>
      </c>
      <c r="BV4">
        <v>16.617000000000001</v>
      </c>
      <c r="BW4">
        <v>1</v>
      </c>
      <c r="CV4">
        <v>0</v>
      </c>
      <c r="CW4">
        <f>ROUND(Y4*Source!I88*DO4,7)</f>
        <v>0.16617000000000001</v>
      </c>
      <c r="CX4">
        <f>ROUND(Y4*Source!I88,7)</f>
        <v>0.16617000000000001</v>
      </c>
      <c r="CY4">
        <f>AB4</f>
        <v>1227.24</v>
      </c>
      <c r="CZ4">
        <f>AF4</f>
        <v>1227.24</v>
      </c>
      <c r="DA4">
        <f>AJ4</f>
        <v>1</v>
      </c>
      <c r="DB4">
        <f t="shared" si="1"/>
        <v>20393.043600000001</v>
      </c>
      <c r="DC4">
        <f t="shared" si="2"/>
        <v>13788.9519</v>
      </c>
      <c r="DD4" t="s">
        <v>3</v>
      </c>
      <c r="DE4" t="s">
        <v>3</v>
      </c>
      <c r="DF4">
        <f t="shared" si="3"/>
        <v>0</v>
      </c>
      <c r="DG4">
        <f t="shared" si="4"/>
        <v>203.93</v>
      </c>
      <c r="DH4">
        <f t="shared" si="5"/>
        <v>137.88999999999999</v>
      </c>
      <c r="DI4">
        <f t="shared" si="6"/>
        <v>0</v>
      </c>
      <c r="DJ4">
        <f>DG4+DH4</f>
        <v>341.82</v>
      </c>
      <c r="DK4">
        <v>1</v>
      </c>
      <c r="DL4" t="s">
        <v>908</v>
      </c>
      <c r="DM4">
        <v>5</v>
      </c>
      <c r="DN4" t="s">
        <v>904</v>
      </c>
      <c r="DO4">
        <v>1</v>
      </c>
    </row>
    <row r="5" spans="1:119" x14ac:dyDescent="0.2">
      <c r="A5">
        <f>ROW(Source!A88)</f>
        <v>88</v>
      </c>
      <c r="B5">
        <v>425763196</v>
      </c>
      <c r="C5">
        <v>425758164</v>
      </c>
      <c r="D5">
        <v>342765653</v>
      </c>
      <c r="E5">
        <v>1</v>
      </c>
      <c r="F5">
        <v>1</v>
      </c>
      <c r="G5">
        <v>1</v>
      </c>
      <c r="H5">
        <v>2</v>
      </c>
      <c r="I5" t="s">
        <v>909</v>
      </c>
      <c r="J5" t="s">
        <v>910</v>
      </c>
      <c r="K5" t="s">
        <v>911</v>
      </c>
      <c r="L5">
        <v>1368</v>
      </c>
      <c r="N5">
        <v>1011</v>
      </c>
      <c r="O5" t="s">
        <v>797</v>
      </c>
      <c r="P5" t="s">
        <v>797</v>
      </c>
      <c r="Q5">
        <v>1</v>
      </c>
      <c r="W5">
        <v>0</v>
      </c>
      <c r="X5">
        <v>1630785340</v>
      </c>
      <c r="Y5">
        <f t="shared" si="0"/>
        <v>3.2190000000000003</v>
      </c>
      <c r="AA5">
        <v>0</v>
      </c>
      <c r="AB5">
        <v>1088.6300000000001</v>
      </c>
      <c r="AC5">
        <v>829.81</v>
      </c>
      <c r="AD5">
        <v>0</v>
      </c>
      <c r="AE5">
        <v>0</v>
      </c>
      <c r="AF5">
        <v>1088.6300000000001</v>
      </c>
      <c r="AG5">
        <v>829.81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3.7</v>
      </c>
      <c r="AU5" t="s">
        <v>158</v>
      </c>
      <c r="AV5">
        <v>1</v>
      </c>
      <c r="AW5">
        <v>2</v>
      </c>
      <c r="AX5">
        <v>425758176</v>
      </c>
      <c r="AY5">
        <v>2</v>
      </c>
      <c r="AZ5">
        <v>98304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4027.9310000000005</v>
      </c>
      <c r="BL5">
        <v>3070.297</v>
      </c>
      <c r="BM5">
        <v>0</v>
      </c>
      <c r="BN5">
        <v>0</v>
      </c>
      <c r="BO5">
        <v>3.7</v>
      </c>
      <c r="BP5">
        <v>1</v>
      </c>
      <c r="BQ5">
        <v>0</v>
      </c>
      <c r="BR5">
        <v>3504.2999700000005</v>
      </c>
      <c r="BS5">
        <v>2671.1583900000001</v>
      </c>
      <c r="BT5">
        <v>0</v>
      </c>
      <c r="BU5">
        <v>0</v>
      </c>
      <c r="BV5">
        <v>3.2190000000000003</v>
      </c>
      <c r="BW5">
        <v>1</v>
      </c>
      <c r="CV5">
        <v>0</v>
      </c>
      <c r="CW5">
        <f>ROUND(Y5*Source!I88*DO5,7)</f>
        <v>3.2190000000000003E-2</v>
      </c>
      <c r="CX5">
        <f>ROUND(Y5*Source!I88,7)</f>
        <v>3.2190000000000003E-2</v>
      </c>
      <c r="CY5">
        <f>AB5</f>
        <v>1088.6300000000001</v>
      </c>
      <c r="CZ5">
        <f>AF5</f>
        <v>1088.6300000000001</v>
      </c>
      <c r="DA5">
        <f>AJ5</f>
        <v>1</v>
      </c>
      <c r="DB5">
        <f t="shared" si="1"/>
        <v>3504.2991000000002</v>
      </c>
      <c r="DC5">
        <f t="shared" si="2"/>
        <v>2671.1610000000001</v>
      </c>
      <c r="DD5" t="s">
        <v>3</v>
      </c>
      <c r="DE5" t="s">
        <v>3</v>
      </c>
      <c r="DF5">
        <f t="shared" si="3"/>
        <v>0</v>
      </c>
      <c r="DG5">
        <f t="shared" si="4"/>
        <v>35.04</v>
      </c>
      <c r="DH5">
        <f t="shared" si="5"/>
        <v>26.71</v>
      </c>
      <c r="DI5">
        <f t="shared" si="6"/>
        <v>0</v>
      </c>
      <c r="DJ5">
        <f>DG5+DH5</f>
        <v>61.75</v>
      </c>
      <c r="DK5">
        <v>1</v>
      </c>
      <c r="DL5" t="s">
        <v>908</v>
      </c>
      <c r="DM5">
        <v>5</v>
      </c>
      <c r="DN5" t="s">
        <v>904</v>
      </c>
      <c r="DO5">
        <v>1</v>
      </c>
    </row>
    <row r="6" spans="1:119" x14ac:dyDescent="0.2">
      <c r="A6">
        <f>ROW(Source!A88)</f>
        <v>88</v>
      </c>
      <c r="B6">
        <v>425763196</v>
      </c>
      <c r="C6">
        <v>425758164</v>
      </c>
      <c r="D6">
        <v>342765848</v>
      </c>
      <c r="E6">
        <v>1</v>
      </c>
      <c r="F6">
        <v>1</v>
      </c>
      <c r="G6">
        <v>1</v>
      </c>
      <c r="H6">
        <v>2</v>
      </c>
      <c r="I6" t="s">
        <v>912</v>
      </c>
      <c r="J6" t="s">
        <v>913</v>
      </c>
      <c r="K6" t="s">
        <v>914</v>
      </c>
      <c r="L6">
        <v>1368</v>
      </c>
      <c r="N6">
        <v>1011</v>
      </c>
      <c r="O6" t="s">
        <v>797</v>
      </c>
      <c r="P6" t="s">
        <v>797</v>
      </c>
      <c r="Q6">
        <v>1</v>
      </c>
      <c r="W6">
        <v>0</v>
      </c>
      <c r="X6">
        <v>-508530904</v>
      </c>
      <c r="Y6">
        <f t="shared" si="0"/>
        <v>2.8100999999999998</v>
      </c>
      <c r="AA6">
        <v>0</v>
      </c>
      <c r="AB6">
        <v>401.15</v>
      </c>
      <c r="AC6">
        <v>722.05</v>
      </c>
      <c r="AD6">
        <v>0</v>
      </c>
      <c r="AE6">
        <v>0</v>
      </c>
      <c r="AF6">
        <v>401.15</v>
      </c>
      <c r="AG6">
        <v>722.05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3.23</v>
      </c>
      <c r="AU6" t="s">
        <v>158</v>
      </c>
      <c r="AV6">
        <v>1</v>
      </c>
      <c r="AW6">
        <v>2</v>
      </c>
      <c r="AX6">
        <v>425758177</v>
      </c>
      <c r="AY6">
        <v>2</v>
      </c>
      <c r="AZ6">
        <v>98304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1295.7144999999998</v>
      </c>
      <c r="BL6">
        <v>2332.2214999999997</v>
      </c>
      <c r="BM6">
        <v>0</v>
      </c>
      <c r="BN6">
        <v>0</v>
      </c>
      <c r="BO6">
        <v>3.23</v>
      </c>
      <c r="BP6">
        <v>1</v>
      </c>
      <c r="BQ6">
        <v>0</v>
      </c>
      <c r="BR6">
        <v>1127.2716149999999</v>
      </c>
      <c r="BS6">
        <v>2029.0327049999999</v>
      </c>
      <c r="BT6">
        <v>0</v>
      </c>
      <c r="BU6">
        <v>0</v>
      </c>
      <c r="BV6">
        <v>2.8100999999999998</v>
      </c>
      <c r="BW6">
        <v>1</v>
      </c>
      <c r="CV6">
        <v>0</v>
      </c>
      <c r="CW6">
        <f>ROUND(Y6*Source!I88*DO6,7)</f>
        <v>2.8101000000000001E-2</v>
      </c>
      <c r="CX6">
        <f>ROUND(Y6*Source!I88,7)</f>
        <v>2.8101000000000001E-2</v>
      </c>
      <c r="CY6">
        <f>AB6</f>
        <v>401.15</v>
      </c>
      <c r="CZ6">
        <f>AF6</f>
        <v>401.15</v>
      </c>
      <c r="DA6">
        <f>AJ6</f>
        <v>1</v>
      </c>
      <c r="DB6">
        <f t="shared" si="1"/>
        <v>1127.2677000000001</v>
      </c>
      <c r="DC6">
        <f t="shared" si="2"/>
        <v>2029.0314000000001</v>
      </c>
      <c r="DD6" t="s">
        <v>3</v>
      </c>
      <c r="DE6" t="s">
        <v>3</v>
      </c>
      <c r="DF6">
        <f t="shared" si="3"/>
        <v>0</v>
      </c>
      <c r="DG6">
        <f t="shared" si="4"/>
        <v>11.27</v>
      </c>
      <c r="DH6">
        <f t="shared" si="5"/>
        <v>20.29</v>
      </c>
      <c r="DI6">
        <f t="shared" si="6"/>
        <v>0</v>
      </c>
      <c r="DJ6">
        <f>DG6+DH6</f>
        <v>31.56</v>
      </c>
      <c r="DK6">
        <v>1</v>
      </c>
      <c r="DL6" t="s">
        <v>915</v>
      </c>
      <c r="DM6">
        <v>4</v>
      </c>
      <c r="DN6" t="s">
        <v>904</v>
      </c>
      <c r="DO6">
        <v>1</v>
      </c>
    </row>
    <row r="7" spans="1:119" x14ac:dyDescent="0.2">
      <c r="A7">
        <f>ROW(Source!A88)</f>
        <v>88</v>
      </c>
      <c r="B7">
        <v>425763196</v>
      </c>
      <c r="C7">
        <v>425758164</v>
      </c>
      <c r="D7">
        <v>342766242</v>
      </c>
      <c r="E7">
        <v>1</v>
      </c>
      <c r="F7">
        <v>1</v>
      </c>
      <c r="G7">
        <v>1</v>
      </c>
      <c r="H7">
        <v>2</v>
      </c>
      <c r="I7" t="s">
        <v>916</v>
      </c>
      <c r="J7" t="s">
        <v>917</v>
      </c>
      <c r="K7" t="s">
        <v>918</v>
      </c>
      <c r="L7">
        <v>1368</v>
      </c>
      <c r="N7">
        <v>1011</v>
      </c>
      <c r="O7" t="s">
        <v>797</v>
      </c>
      <c r="P7" t="s">
        <v>797</v>
      </c>
      <c r="Q7">
        <v>1</v>
      </c>
      <c r="W7">
        <v>0</v>
      </c>
      <c r="X7">
        <v>2131355935</v>
      </c>
      <c r="Y7">
        <f t="shared" si="0"/>
        <v>2.8100999999999998</v>
      </c>
      <c r="AA7">
        <v>0</v>
      </c>
      <c r="AB7">
        <v>3.1</v>
      </c>
      <c r="AC7">
        <v>0</v>
      </c>
      <c r="AD7">
        <v>0</v>
      </c>
      <c r="AE7">
        <v>0</v>
      </c>
      <c r="AF7">
        <v>3.1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3.23</v>
      </c>
      <c r="AU7" t="s">
        <v>158</v>
      </c>
      <c r="AV7">
        <v>1</v>
      </c>
      <c r="AW7">
        <v>2</v>
      </c>
      <c r="AX7">
        <v>425758178</v>
      </c>
      <c r="AY7">
        <v>2</v>
      </c>
      <c r="AZ7">
        <v>32768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10.013</v>
      </c>
      <c r="BL7">
        <v>0</v>
      </c>
      <c r="BM7">
        <v>0</v>
      </c>
      <c r="BN7">
        <v>0</v>
      </c>
      <c r="BO7">
        <v>0</v>
      </c>
      <c r="BP7">
        <v>1</v>
      </c>
      <c r="BQ7">
        <v>0</v>
      </c>
      <c r="BR7">
        <v>8.7113099999999992</v>
      </c>
      <c r="BS7">
        <v>0</v>
      </c>
      <c r="BT7">
        <v>0</v>
      </c>
      <c r="BU7">
        <v>0</v>
      </c>
      <c r="BV7">
        <v>0</v>
      </c>
      <c r="BW7">
        <v>1</v>
      </c>
      <c r="CV7">
        <v>0</v>
      </c>
      <c r="CW7">
        <f>ROUND(Y7*Source!I88*DO7,7)</f>
        <v>0</v>
      </c>
      <c r="CX7">
        <f>ROUND(Y7*Source!I88,7)</f>
        <v>2.8101000000000001E-2</v>
      </c>
      <c r="CY7">
        <f>AB7</f>
        <v>3.1</v>
      </c>
      <c r="CZ7">
        <f>AF7</f>
        <v>3.1</v>
      </c>
      <c r="DA7">
        <f>AJ7</f>
        <v>1</v>
      </c>
      <c r="DB7">
        <f t="shared" si="1"/>
        <v>8.7087000000000003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 t="shared" si="4"/>
        <v>0.09</v>
      </c>
      <c r="DH7">
        <f t="shared" si="5"/>
        <v>0</v>
      </c>
      <c r="DI7">
        <f t="shared" si="6"/>
        <v>0</v>
      </c>
      <c r="DJ7">
        <f>DG7+DH7</f>
        <v>0.09</v>
      </c>
      <c r="DK7">
        <v>1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ROW(Source!A89)</f>
        <v>89</v>
      </c>
      <c r="B8">
        <v>425763196</v>
      </c>
      <c r="C8">
        <v>425758179</v>
      </c>
      <c r="D8">
        <v>342640187</v>
      </c>
      <c r="E8">
        <v>113</v>
      </c>
      <c r="F8">
        <v>1</v>
      </c>
      <c r="G8">
        <v>1</v>
      </c>
      <c r="H8">
        <v>1</v>
      </c>
      <c r="I8" t="s">
        <v>919</v>
      </c>
      <c r="J8" t="s">
        <v>3</v>
      </c>
      <c r="K8" t="s">
        <v>920</v>
      </c>
      <c r="L8">
        <v>1191</v>
      </c>
      <c r="N8">
        <v>1013</v>
      </c>
      <c r="O8" t="s">
        <v>904</v>
      </c>
      <c r="P8" t="s">
        <v>904</v>
      </c>
      <c r="Q8">
        <v>1</v>
      </c>
      <c r="W8">
        <v>0</v>
      </c>
      <c r="X8">
        <v>1682852000</v>
      </c>
      <c r="Y8">
        <f t="shared" si="0"/>
        <v>134.85</v>
      </c>
      <c r="AA8">
        <v>0</v>
      </c>
      <c r="AB8">
        <v>0</v>
      </c>
      <c r="AC8">
        <v>0</v>
      </c>
      <c r="AD8">
        <v>625.04999999999995</v>
      </c>
      <c r="AE8">
        <v>0</v>
      </c>
      <c r="AF8">
        <v>0</v>
      </c>
      <c r="AG8">
        <v>0</v>
      </c>
      <c r="AH8">
        <v>625.04999999999995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155</v>
      </c>
      <c r="AU8" t="s">
        <v>158</v>
      </c>
      <c r="AV8">
        <v>1</v>
      </c>
      <c r="AW8">
        <v>2</v>
      </c>
      <c r="AX8">
        <v>425758186</v>
      </c>
      <c r="AY8">
        <v>2</v>
      </c>
      <c r="AZ8">
        <v>131072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96882.75</v>
      </c>
      <c r="BN8">
        <v>155</v>
      </c>
      <c r="BO8">
        <v>0</v>
      </c>
      <c r="BP8">
        <v>1</v>
      </c>
      <c r="BQ8">
        <v>0</v>
      </c>
      <c r="BR8">
        <v>0</v>
      </c>
      <c r="BS8">
        <v>0</v>
      </c>
      <c r="BT8">
        <v>84287.992499999993</v>
      </c>
      <c r="BU8">
        <v>134.85</v>
      </c>
      <c r="BV8">
        <v>0</v>
      </c>
      <c r="BW8">
        <v>1</v>
      </c>
      <c r="CU8">
        <f>ROUND(AT8*Source!I89*AH8*AL8,2)</f>
        <v>968.83</v>
      </c>
      <c r="CV8">
        <f>ROUND(Y8*Source!I89,7)</f>
        <v>1.3485</v>
      </c>
      <c r="CW8">
        <v>0</v>
      </c>
      <c r="CX8">
        <f>ROUND(Y8*Source!I89,7)</f>
        <v>1.3485</v>
      </c>
      <c r="CY8">
        <f>AD8</f>
        <v>625.04999999999995</v>
      </c>
      <c r="CZ8">
        <f>AH8</f>
        <v>625.04999999999995</v>
      </c>
      <c r="DA8">
        <f>AL8</f>
        <v>1</v>
      </c>
      <c r="DB8">
        <f t="shared" si="1"/>
        <v>84287.992499999993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 t="shared" si="4"/>
        <v>0</v>
      </c>
      <c r="DH8">
        <f t="shared" si="5"/>
        <v>0</v>
      </c>
      <c r="DI8">
        <f t="shared" si="6"/>
        <v>842.88</v>
      </c>
      <c r="DJ8">
        <f>DI8</f>
        <v>842.88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ROW(Source!A89)</f>
        <v>89</v>
      </c>
      <c r="B9">
        <v>425763196</v>
      </c>
      <c r="C9">
        <v>425758179</v>
      </c>
      <c r="D9">
        <v>342640393</v>
      </c>
      <c r="E9">
        <v>113</v>
      </c>
      <c r="F9">
        <v>1</v>
      </c>
      <c r="G9">
        <v>1</v>
      </c>
      <c r="H9">
        <v>1</v>
      </c>
      <c r="I9" t="s">
        <v>902</v>
      </c>
      <c r="J9" t="s">
        <v>3</v>
      </c>
      <c r="K9" t="s">
        <v>903</v>
      </c>
      <c r="L9">
        <v>1191</v>
      </c>
      <c r="N9">
        <v>1013</v>
      </c>
      <c r="O9" t="s">
        <v>904</v>
      </c>
      <c r="P9" t="s">
        <v>904</v>
      </c>
      <c r="Q9">
        <v>1</v>
      </c>
      <c r="W9">
        <v>0</v>
      </c>
      <c r="X9">
        <v>-1417349443</v>
      </c>
      <c r="Y9">
        <f t="shared" si="0"/>
        <v>33.973499999999994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39.049999999999997</v>
      </c>
      <c r="AU9" t="s">
        <v>158</v>
      </c>
      <c r="AV9">
        <v>2</v>
      </c>
      <c r="AW9">
        <v>2</v>
      </c>
      <c r="AX9">
        <v>425758187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ROUND(Y9*Source!I89,7)</f>
        <v>0.33973500000000001</v>
      </c>
      <c r="CY9">
        <f>AD9</f>
        <v>0</v>
      </c>
      <c r="CZ9">
        <f>AH9</f>
        <v>0</v>
      </c>
      <c r="DA9">
        <f>AL9</f>
        <v>1</v>
      </c>
      <c r="DB9">
        <f t="shared" si="1"/>
        <v>0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 t="shared" si="4"/>
        <v>0</v>
      </c>
      <c r="DH9">
        <f t="shared" si="5"/>
        <v>0</v>
      </c>
      <c r="DI9">
        <f t="shared" si="6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ROW(Source!A89)</f>
        <v>89</v>
      </c>
      <c r="B10">
        <v>425763196</v>
      </c>
      <c r="C10">
        <v>425758179</v>
      </c>
      <c r="D10">
        <v>342764321</v>
      </c>
      <c r="E10">
        <v>1</v>
      </c>
      <c r="F10">
        <v>1</v>
      </c>
      <c r="G10">
        <v>1</v>
      </c>
      <c r="H10">
        <v>2</v>
      </c>
      <c r="I10" t="s">
        <v>921</v>
      </c>
      <c r="J10" t="s">
        <v>922</v>
      </c>
      <c r="K10" t="s">
        <v>923</v>
      </c>
      <c r="L10">
        <v>1368</v>
      </c>
      <c r="N10">
        <v>1011</v>
      </c>
      <c r="O10" t="s">
        <v>797</v>
      </c>
      <c r="P10" t="s">
        <v>797</v>
      </c>
      <c r="Q10">
        <v>1</v>
      </c>
      <c r="W10">
        <v>0</v>
      </c>
      <c r="X10">
        <v>-1106437525</v>
      </c>
      <c r="Y10">
        <f t="shared" si="0"/>
        <v>1.3485</v>
      </c>
      <c r="AA10">
        <v>0</v>
      </c>
      <c r="AB10">
        <v>2628.88</v>
      </c>
      <c r="AC10">
        <v>969.91</v>
      </c>
      <c r="AD10">
        <v>0</v>
      </c>
      <c r="AE10">
        <v>0</v>
      </c>
      <c r="AF10">
        <v>1933</v>
      </c>
      <c r="AG10">
        <v>969.91</v>
      </c>
      <c r="AH10">
        <v>0</v>
      </c>
      <c r="AI10">
        <v>1</v>
      </c>
      <c r="AJ10">
        <v>1.36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1.55</v>
      </c>
      <c r="AU10" t="s">
        <v>158</v>
      </c>
      <c r="AV10">
        <v>1</v>
      </c>
      <c r="AW10">
        <v>2</v>
      </c>
      <c r="AX10">
        <v>425758188</v>
      </c>
      <c r="AY10">
        <v>2</v>
      </c>
      <c r="AZ10">
        <v>65536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2996.15</v>
      </c>
      <c r="BL10">
        <v>1503.3605</v>
      </c>
      <c r="BM10">
        <v>0</v>
      </c>
      <c r="BN10">
        <v>0</v>
      </c>
      <c r="BO10">
        <v>1.55</v>
      </c>
      <c r="BP10">
        <v>1</v>
      </c>
      <c r="BQ10">
        <v>0</v>
      </c>
      <c r="BR10">
        <v>2606.6505000000002</v>
      </c>
      <c r="BS10">
        <v>1307.9236349999999</v>
      </c>
      <c r="BT10">
        <v>0</v>
      </c>
      <c r="BU10">
        <v>0</v>
      </c>
      <c r="BV10">
        <v>1.3485</v>
      </c>
      <c r="BW10">
        <v>1</v>
      </c>
      <c r="CV10">
        <v>0</v>
      </c>
      <c r="CW10">
        <f>ROUND(Y10*Source!I89*DO10,7)</f>
        <v>1.3485E-2</v>
      </c>
      <c r="CX10">
        <f>ROUND(Y10*Source!I89,7)</f>
        <v>1.3485E-2</v>
      </c>
      <c r="CY10">
        <f>AB10</f>
        <v>2628.88</v>
      </c>
      <c r="CZ10">
        <f>AF10</f>
        <v>1933</v>
      </c>
      <c r="DA10">
        <f>AJ10</f>
        <v>1.36</v>
      </c>
      <c r="DB10">
        <f t="shared" si="1"/>
        <v>2606.6505000000002</v>
      </c>
      <c r="DC10">
        <f t="shared" si="2"/>
        <v>1307.9232</v>
      </c>
      <c r="DD10" t="s">
        <v>3</v>
      </c>
      <c r="DE10" t="s">
        <v>3</v>
      </c>
      <c r="DF10">
        <f t="shared" si="3"/>
        <v>0</v>
      </c>
      <c r="DG10">
        <f>ROUND(ROUND(AF10*AJ10,2)*CX10,2)</f>
        <v>35.450000000000003</v>
      </c>
      <c r="DH10">
        <f t="shared" si="5"/>
        <v>13.08</v>
      </c>
      <c r="DI10">
        <f t="shared" si="6"/>
        <v>0</v>
      </c>
      <c r="DJ10">
        <f>DG10+DH10</f>
        <v>48.53</v>
      </c>
      <c r="DK10">
        <v>0</v>
      </c>
      <c r="DL10" t="s">
        <v>924</v>
      </c>
      <c r="DM10">
        <v>6</v>
      </c>
      <c r="DN10" t="s">
        <v>904</v>
      </c>
      <c r="DO10">
        <v>1</v>
      </c>
    </row>
    <row r="11" spans="1:119" x14ac:dyDescent="0.2">
      <c r="A11">
        <f>ROW(Source!A89)</f>
        <v>89</v>
      </c>
      <c r="B11">
        <v>425763196</v>
      </c>
      <c r="C11">
        <v>425758179</v>
      </c>
      <c r="D11">
        <v>342765542</v>
      </c>
      <c r="E11">
        <v>1</v>
      </c>
      <c r="F11">
        <v>1</v>
      </c>
      <c r="G11">
        <v>1</v>
      </c>
      <c r="H11">
        <v>2</v>
      </c>
      <c r="I11" t="s">
        <v>925</v>
      </c>
      <c r="J11" t="s">
        <v>926</v>
      </c>
      <c r="K11" t="s">
        <v>927</v>
      </c>
      <c r="L11">
        <v>1368</v>
      </c>
      <c r="N11">
        <v>1011</v>
      </c>
      <c r="O11" t="s">
        <v>797</v>
      </c>
      <c r="P11" t="s">
        <v>797</v>
      </c>
      <c r="Q11">
        <v>1</v>
      </c>
      <c r="W11">
        <v>0</v>
      </c>
      <c r="X11">
        <v>-554473575</v>
      </c>
      <c r="Y11">
        <f t="shared" si="0"/>
        <v>1.1223000000000001</v>
      </c>
      <c r="AA11">
        <v>0</v>
      </c>
      <c r="AB11">
        <v>76.64</v>
      </c>
      <c r="AC11">
        <v>0</v>
      </c>
      <c r="AD11">
        <v>0</v>
      </c>
      <c r="AE11">
        <v>0</v>
      </c>
      <c r="AF11">
        <v>62.31</v>
      </c>
      <c r="AG11">
        <v>0</v>
      </c>
      <c r="AH11">
        <v>0</v>
      </c>
      <c r="AI11">
        <v>1</v>
      </c>
      <c r="AJ11">
        <v>1.23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1.29</v>
      </c>
      <c r="AU11" t="s">
        <v>158</v>
      </c>
      <c r="AV11">
        <v>1</v>
      </c>
      <c r="AW11">
        <v>2</v>
      </c>
      <c r="AX11">
        <v>425758189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80.379900000000006</v>
      </c>
      <c r="BL11">
        <v>0</v>
      </c>
      <c r="BM11">
        <v>0</v>
      </c>
      <c r="BN11">
        <v>0</v>
      </c>
      <c r="BO11">
        <v>0</v>
      </c>
      <c r="BP11">
        <v>1</v>
      </c>
      <c r="BQ11">
        <v>0</v>
      </c>
      <c r="BR11">
        <v>69.930513000000005</v>
      </c>
      <c r="BS11">
        <v>0</v>
      </c>
      <c r="BT11">
        <v>0</v>
      </c>
      <c r="BU11">
        <v>0</v>
      </c>
      <c r="BV11">
        <v>0</v>
      </c>
      <c r="BW11">
        <v>1</v>
      </c>
      <c r="CV11">
        <v>0</v>
      </c>
      <c r="CW11">
        <f>ROUND(Y11*Source!I89*DO11,7)</f>
        <v>0</v>
      </c>
      <c r="CX11">
        <f>ROUND(Y11*Source!I89,7)</f>
        <v>1.1223E-2</v>
      </c>
      <c r="CY11">
        <f>AB11</f>
        <v>76.64</v>
      </c>
      <c r="CZ11">
        <f>AF11</f>
        <v>62.31</v>
      </c>
      <c r="DA11">
        <f>AJ11</f>
        <v>1.23</v>
      </c>
      <c r="DB11">
        <f t="shared" si="1"/>
        <v>69.930599999999998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>ROUND(ROUND(AF11*AJ11,2)*CX11,2)</f>
        <v>0.86</v>
      </c>
      <c r="DH11">
        <f t="shared" si="5"/>
        <v>0</v>
      </c>
      <c r="DI11">
        <f t="shared" si="6"/>
        <v>0</v>
      </c>
      <c r="DJ11">
        <f>DG11+DH11</f>
        <v>0.86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ROW(Source!A89)</f>
        <v>89</v>
      </c>
      <c r="B12">
        <v>425763196</v>
      </c>
      <c r="C12">
        <v>425758179</v>
      </c>
      <c r="D12">
        <v>342765848</v>
      </c>
      <c r="E12">
        <v>1</v>
      </c>
      <c r="F12">
        <v>1</v>
      </c>
      <c r="G12">
        <v>1</v>
      </c>
      <c r="H12">
        <v>2</v>
      </c>
      <c r="I12" t="s">
        <v>912</v>
      </c>
      <c r="J12" t="s">
        <v>913</v>
      </c>
      <c r="K12" t="s">
        <v>914</v>
      </c>
      <c r="L12">
        <v>1368</v>
      </c>
      <c r="N12">
        <v>1011</v>
      </c>
      <c r="O12" t="s">
        <v>797</v>
      </c>
      <c r="P12" t="s">
        <v>797</v>
      </c>
      <c r="Q12">
        <v>1</v>
      </c>
      <c r="W12">
        <v>0</v>
      </c>
      <c r="X12">
        <v>-508530904</v>
      </c>
      <c r="Y12">
        <f t="shared" si="0"/>
        <v>32.625</v>
      </c>
      <c r="AA12">
        <v>0</v>
      </c>
      <c r="AB12">
        <v>401.15</v>
      </c>
      <c r="AC12">
        <v>722.05</v>
      </c>
      <c r="AD12">
        <v>0</v>
      </c>
      <c r="AE12">
        <v>0</v>
      </c>
      <c r="AF12">
        <v>401.15</v>
      </c>
      <c r="AG12">
        <v>722.05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37.5</v>
      </c>
      <c r="AU12" t="s">
        <v>158</v>
      </c>
      <c r="AV12">
        <v>1</v>
      </c>
      <c r="AW12">
        <v>2</v>
      </c>
      <c r="AX12">
        <v>425758190</v>
      </c>
      <c r="AY12">
        <v>2</v>
      </c>
      <c r="AZ12">
        <v>98304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15043.125</v>
      </c>
      <c r="BL12">
        <v>27076.875</v>
      </c>
      <c r="BM12">
        <v>0</v>
      </c>
      <c r="BN12">
        <v>0</v>
      </c>
      <c r="BO12">
        <v>37.5</v>
      </c>
      <c r="BP12">
        <v>1</v>
      </c>
      <c r="BQ12">
        <v>0</v>
      </c>
      <c r="BR12">
        <v>13087.518749999999</v>
      </c>
      <c r="BS12">
        <v>23556.881249999999</v>
      </c>
      <c r="BT12">
        <v>0</v>
      </c>
      <c r="BU12">
        <v>0</v>
      </c>
      <c r="BV12">
        <v>32.625</v>
      </c>
      <c r="BW12">
        <v>1</v>
      </c>
      <c r="CV12">
        <v>0</v>
      </c>
      <c r="CW12">
        <f>ROUND(Y12*Source!I89*DO12,7)</f>
        <v>0.32624999999999998</v>
      </c>
      <c r="CX12">
        <f>ROUND(Y12*Source!I89,7)</f>
        <v>0.32624999999999998</v>
      </c>
      <c r="CY12">
        <f>AB12</f>
        <v>401.15</v>
      </c>
      <c r="CZ12">
        <f>AF12</f>
        <v>401.15</v>
      </c>
      <c r="DA12">
        <f>AJ12</f>
        <v>1</v>
      </c>
      <c r="DB12">
        <f t="shared" si="1"/>
        <v>13087.5231</v>
      </c>
      <c r="DC12">
        <f t="shared" si="2"/>
        <v>23556.885600000001</v>
      </c>
      <c r="DD12" t="s">
        <v>3</v>
      </c>
      <c r="DE12" t="s">
        <v>3</v>
      </c>
      <c r="DF12">
        <f t="shared" si="3"/>
        <v>0</v>
      </c>
      <c r="DG12">
        <f>ROUND(ROUND(AF12,2)*CX12,2)</f>
        <v>130.88</v>
      </c>
      <c r="DH12">
        <f t="shared" si="5"/>
        <v>235.57</v>
      </c>
      <c r="DI12">
        <f t="shared" si="6"/>
        <v>0</v>
      </c>
      <c r="DJ12">
        <f>DG12+DH12</f>
        <v>366.45</v>
      </c>
      <c r="DK12">
        <v>1</v>
      </c>
      <c r="DL12" t="s">
        <v>915</v>
      </c>
      <c r="DM12">
        <v>4</v>
      </c>
      <c r="DN12" t="s">
        <v>904</v>
      </c>
      <c r="DO12">
        <v>1</v>
      </c>
    </row>
    <row r="13" spans="1:119" x14ac:dyDescent="0.2">
      <c r="A13">
        <f>ROW(Source!A89)</f>
        <v>89</v>
      </c>
      <c r="B13">
        <v>425763196</v>
      </c>
      <c r="C13">
        <v>425758179</v>
      </c>
      <c r="D13">
        <v>342766242</v>
      </c>
      <c r="E13">
        <v>1</v>
      </c>
      <c r="F13">
        <v>1</v>
      </c>
      <c r="G13">
        <v>1</v>
      </c>
      <c r="H13">
        <v>2</v>
      </c>
      <c r="I13" t="s">
        <v>916</v>
      </c>
      <c r="J13" t="s">
        <v>917</v>
      </c>
      <c r="K13" t="s">
        <v>918</v>
      </c>
      <c r="L13">
        <v>1368</v>
      </c>
      <c r="N13">
        <v>1011</v>
      </c>
      <c r="O13" t="s">
        <v>797</v>
      </c>
      <c r="P13" t="s">
        <v>797</v>
      </c>
      <c r="Q13">
        <v>1</v>
      </c>
      <c r="W13">
        <v>0</v>
      </c>
      <c r="X13">
        <v>2131355935</v>
      </c>
      <c r="Y13">
        <f t="shared" si="0"/>
        <v>65.25</v>
      </c>
      <c r="AA13">
        <v>0</v>
      </c>
      <c r="AB13">
        <v>3.1</v>
      </c>
      <c r="AC13">
        <v>0</v>
      </c>
      <c r="AD13">
        <v>0</v>
      </c>
      <c r="AE13">
        <v>0</v>
      </c>
      <c r="AF13">
        <v>3.1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75</v>
      </c>
      <c r="AU13" t="s">
        <v>158</v>
      </c>
      <c r="AV13">
        <v>1</v>
      </c>
      <c r="AW13">
        <v>2</v>
      </c>
      <c r="AX13">
        <v>425758191</v>
      </c>
      <c r="AY13">
        <v>2</v>
      </c>
      <c r="AZ13">
        <v>32768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232.5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0</v>
      </c>
      <c r="BR13">
        <v>202.27500000000001</v>
      </c>
      <c r="BS13">
        <v>0</v>
      </c>
      <c r="BT13">
        <v>0</v>
      </c>
      <c r="BU13">
        <v>0</v>
      </c>
      <c r="BV13">
        <v>0</v>
      </c>
      <c r="BW13">
        <v>1</v>
      </c>
      <c r="CV13">
        <v>0</v>
      </c>
      <c r="CW13">
        <f>ROUND(Y13*Source!I89*DO13,7)</f>
        <v>0</v>
      </c>
      <c r="CX13">
        <f>ROUND(Y13*Source!I89,7)</f>
        <v>0.65249999999999997</v>
      </c>
      <c r="CY13">
        <f>AB13</f>
        <v>3.1</v>
      </c>
      <c r="CZ13">
        <f>AF13</f>
        <v>3.1</v>
      </c>
      <c r="DA13">
        <f>AJ13</f>
        <v>1</v>
      </c>
      <c r="DB13">
        <f t="shared" si="1"/>
        <v>202.27500000000001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2.02</v>
      </c>
      <c r="DH13">
        <f t="shared" si="5"/>
        <v>0</v>
      </c>
      <c r="DI13">
        <f t="shared" si="6"/>
        <v>0</v>
      </c>
      <c r="DJ13">
        <f>DG13+DH13</f>
        <v>2.02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ROW(Source!A90)</f>
        <v>90</v>
      </c>
      <c r="B14">
        <v>425763196</v>
      </c>
      <c r="C14">
        <v>425758192</v>
      </c>
      <c r="D14">
        <v>342640157</v>
      </c>
      <c r="E14">
        <v>113</v>
      </c>
      <c r="F14">
        <v>1</v>
      </c>
      <c r="G14">
        <v>1</v>
      </c>
      <c r="H14">
        <v>1</v>
      </c>
      <c r="I14" t="s">
        <v>928</v>
      </c>
      <c r="J14" t="s">
        <v>3</v>
      </c>
      <c r="K14" t="s">
        <v>929</v>
      </c>
      <c r="L14">
        <v>1191</v>
      </c>
      <c r="N14">
        <v>1013</v>
      </c>
      <c r="O14" t="s">
        <v>904</v>
      </c>
      <c r="P14" t="s">
        <v>904</v>
      </c>
      <c r="Q14">
        <v>1</v>
      </c>
      <c r="W14">
        <v>0</v>
      </c>
      <c r="X14">
        <v>370475345</v>
      </c>
      <c r="Y14">
        <f t="shared" si="0"/>
        <v>13.571999999999999</v>
      </c>
      <c r="AA14">
        <v>0</v>
      </c>
      <c r="AB14">
        <v>0</v>
      </c>
      <c r="AC14">
        <v>0</v>
      </c>
      <c r="AD14">
        <v>587.34</v>
      </c>
      <c r="AE14">
        <v>0</v>
      </c>
      <c r="AF14">
        <v>0</v>
      </c>
      <c r="AG14">
        <v>0</v>
      </c>
      <c r="AH14">
        <v>587.34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15.6</v>
      </c>
      <c r="AU14" t="s">
        <v>158</v>
      </c>
      <c r="AV14">
        <v>1</v>
      </c>
      <c r="AW14">
        <v>2</v>
      </c>
      <c r="AX14">
        <v>425758197</v>
      </c>
      <c r="AY14">
        <v>2</v>
      </c>
      <c r="AZ14">
        <v>131072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9162.5040000000008</v>
      </c>
      <c r="BN14">
        <v>15.6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7971.3784800000003</v>
      </c>
      <c r="BU14">
        <v>13.571999999999999</v>
      </c>
      <c r="BV14">
        <v>0</v>
      </c>
      <c r="BW14">
        <v>1</v>
      </c>
      <c r="CU14">
        <f>ROUND(AT14*Source!I90*AH14*AL14,2)</f>
        <v>91.63</v>
      </c>
      <c r="CV14">
        <f>ROUND(Y14*Source!I90,7)</f>
        <v>0.13572000000000001</v>
      </c>
      <c r="CW14">
        <v>0</v>
      </c>
      <c r="CX14">
        <f>ROUND(Y14*Source!I90,7)</f>
        <v>0.13572000000000001</v>
      </c>
      <c r="CY14">
        <f>AD14</f>
        <v>587.34</v>
      </c>
      <c r="CZ14">
        <f>AH14</f>
        <v>587.34</v>
      </c>
      <c r="DA14">
        <f>AL14</f>
        <v>1</v>
      </c>
      <c r="DB14">
        <f t="shared" si="1"/>
        <v>7971.375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 t="shared" si="5"/>
        <v>0</v>
      </c>
      <c r="DI14">
        <f t="shared" si="6"/>
        <v>79.709999999999994</v>
      </c>
      <c r="DJ14">
        <f>DI14</f>
        <v>79.709999999999994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ROW(Source!A90)</f>
        <v>90</v>
      </c>
      <c r="B15">
        <v>425763196</v>
      </c>
      <c r="C15">
        <v>425758192</v>
      </c>
      <c r="D15">
        <v>342640393</v>
      </c>
      <c r="E15">
        <v>113</v>
      </c>
      <c r="F15">
        <v>1</v>
      </c>
      <c r="G15">
        <v>1</v>
      </c>
      <c r="H15">
        <v>1</v>
      </c>
      <c r="I15" t="s">
        <v>902</v>
      </c>
      <c r="J15" t="s">
        <v>3</v>
      </c>
      <c r="K15" t="s">
        <v>903</v>
      </c>
      <c r="L15">
        <v>1191</v>
      </c>
      <c r="N15">
        <v>1013</v>
      </c>
      <c r="O15" t="s">
        <v>904</v>
      </c>
      <c r="P15" t="s">
        <v>904</v>
      </c>
      <c r="Q15">
        <v>1</v>
      </c>
      <c r="W15">
        <v>0</v>
      </c>
      <c r="X15">
        <v>-1417349443</v>
      </c>
      <c r="Y15">
        <f t="shared" si="0"/>
        <v>4.0890000000000004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4.7</v>
      </c>
      <c r="AU15" t="s">
        <v>158</v>
      </c>
      <c r="AV15">
        <v>2</v>
      </c>
      <c r="AW15">
        <v>2</v>
      </c>
      <c r="AX15">
        <v>425758198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ROUND(Y15*Source!I90,7)</f>
        <v>4.0890000000000003E-2</v>
      </c>
      <c r="CY15">
        <f>AD15</f>
        <v>0</v>
      </c>
      <c r="CZ15">
        <f>AH15</f>
        <v>0</v>
      </c>
      <c r="DA15">
        <f>AL15</f>
        <v>1</v>
      </c>
      <c r="DB15">
        <f t="shared" si="1"/>
        <v>0</v>
      </c>
      <c r="DC15">
        <f t="shared" si="2"/>
        <v>0</v>
      </c>
      <c r="DD15" t="s">
        <v>3</v>
      </c>
      <c r="DE15" t="s">
        <v>3</v>
      </c>
      <c r="DF15">
        <f t="shared" si="3"/>
        <v>0</v>
      </c>
      <c r="DG15">
        <f>ROUND(ROUND(AF15,2)*CX15,2)</f>
        <v>0</v>
      </c>
      <c r="DH15">
        <f t="shared" si="5"/>
        <v>0</v>
      </c>
      <c r="DI15">
        <f t="shared" si="6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ROW(Source!A90)</f>
        <v>90</v>
      </c>
      <c r="B16">
        <v>425763196</v>
      </c>
      <c r="C16">
        <v>425758192</v>
      </c>
      <c r="D16">
        <v>342764321</v>
      </c>
      <c r="E16">
        <v>1</v>
      </c>
      <c r="F16">
        <v>1</v>
      </c>
      <c r="G16">
        <v>1</v>
      </c>
      <c r="H16">
        <v>2</v>
      </c>
      <c r="I16" t="s">
        <v>921</v>
      </c>
      <c r="J16" t="s">
        <v>922</v>
      </c>
      <c r="K16" t="s">
        <v>923</v>
      </c>
      <c r="L16">
        <v>1368</v>
      </c>
      <c r="N16">
        <v>1011</v>
      </c>
      <c r="O16" t="s">
        <v>797</v>
      </c>
      <c r="P16" t="s">
        <v>797</v>
      </c>
      <c r="Q16">
        <v>1</v>
      </c>
      <c r="W16">
        <v>0</v>
      </c>
      <c r="X16">
        <v>-1106437525</v>
      </c>
      <c r="Y16">
        <f t="shared" si="0"/>
        <v>1.9749000000000001</v>
      </c>
      <c r="AA16">
        <v>0</v>
      </c>
      <c r="AB16">
        <v>2628.88</v>
      </c>
      <c r="AC16">
        <v>969.91</v>
      </c>
      <c r="AD16">
        <v>0</v>
      </c>
      <c r="AE16">
        <v>0</v>
      </c>
      <c r="AF16">
        <v>1933</v>
      </c>
      <c r="AG16">
        <v>969.91</v>
      </c>
      <c r="AH16">
        <v>0</v>
      </c>
      <c r="AI16">
        <v>1</v>
      </c>
      <c r="AJ16">
        <v>1.36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2.27</v>
      </c>
      <c r="AU16" t="s">
        <v>158</v>
      </c>
      <c r="AV16">
        <v>1</v>
      </c>
      <c r="AW16">
        <v>2</v>
      </c>
      <c r="AX16">
        <v>425758199</v>
      </c>
      <c r="AY16">
        <v>2</v>
      </c>
      <c r="AZ16">
        <v>65536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4387.91</v>
      </c>
      <c r="BL16">
        <v>2201.6956999999998</v>
      </c>
      <c r="BM16">
        <v>0</v>
      </c>
      <c r="BN16">
        <v>0</v>
      </c>
      <c r="BO16">
        <v>2.27</v>
      </c>
      <c r="BP16">
        <v>1</v>
      </c>
      <c r="BQ16">
        <v>0</v>
      </c>
      <c r="BR16">
        <v>3817.4817000000003</v>
      </c>
      <c r="BS16">
        <v>1915.4752590000001</v>
      </c>
      <c r="BT16">
        <v>0</v>
      </c>
      <c r="BU16">
        <v>0</v>
      </c>
      <c r="BV16">
        <v>1.9749000000000001</v>
      </c>
      <c r="BW16">
        <v>1</v>
      </c>
      <c r="CV16">
        <v>0</v>
      </c>
      <c r="CW16">
        <f>ROUND(Y16*Source!I90*DO16,7)</f>
        <v>1.9748999999999999E-2</v>
      </c>
      <c r="CX16">
        <f>ROUND(Y16*Source!I90,7)</f>
        <v>1.9748999999999999E-2</v>
      </c>
      <c r="CY16">
        <f>AB16</f>
        <v>2628.88</v>
      </c>
      <c r="CZ16">
        <f>AF16</f>
        <v>1933</v>
      </c>
      <c r="DA16">
        <f>AJ16</f>
        <v>1.36</v>
      </c>
      <c r="DB16">
        <f t="shared" si="1"/>
        <v>3817.4816999999998</v>
      </c>
      <c r="DC16">
        <f t="shared" si="2"/>
        <v>1915.479</v>
      </c>
      <c r="DD16" t="s">
        <v>3</v>
      </c>
      <c r="DE16" t="s">
        <v>3</v>
      </c>
      <c r="DF16">
        <f t="shared" si="3"/>
        <v>0</v>
      </c>
      <c r="DG16">
        <f>ROUND(ROUND(AF16*AJ16,2)*CX16,2)</f>
        <v>51.92</v>
      </c>
      <c r="DH16">
        <f t="shared" si="5"/>
        <v>19.149999999999999</v>
      </c>
      <c r="DI16">
        <f t="shared" si="6"/>
        <v>0</v>
      </c>
      <c r="DJ16">
        <f>DG16+DH16</f>
        <v>71.069999999999993</v>
      </c>
      <c r="DK16">
        <v>0</v>
      </c>
      <c r="DL16" t="s">
        <v>924</v>
      </c>
      <c r="DM16">
        <v>6</v>
      </c>
      <c r="DN16" t="s">
        <v>904</v>
      </c>
      <c r="DO16">
        <v>1</v>
      </c>
    </row>
    <row r="17" spans="1:119" x14ac:dyDescent="0.2">
      <c r="A17">
        <f>ROW(Source!A90)</f>
        <v>90</v>
      </c>
      <c r="B17">
        <v>425763196</v>
      </c>
      <c r="C17">
        <v>425758192</v>
      </c>
      <c r="D17">
        <v>342765596</v>
      </c>
      <c r="E17">
        <v>1</v>
      </c>
      <c r="F17">
        <v>1</v>
      </c>
      <c r="G17">
        <v>1</v>
      </c>
      <c r="H17">
        <v>2</v>
      </c>
      <c r="I17" t="s">
        <v>930</v>
      </c>
      <c r="J17" t="s">
        <v>931</v>
      </c>
      <c r="K17" t="s">
        <v>932</v>
      </c>
      <c r="L17">
        <v>1368</v>
      </c>
      <c r="N17">
        <v>1011</v>
      </c>
      <c r="O17" t="s">
        <v>797</v>
      </c>
      <c r="P17" t="s">
        <v>797</v>
      </c>
      <c r="Q17">
        <v>1</v>
      </c>
      <c r="W17">
        <v>0</v>
      </c>
      <c r="X17">
        <v>827668682</v>
      </c>
      <c r="Y17">
        <f t="shared" si="0"/>
        <v>2.1141000000000001</v>
      </c>
      <c r="AA17">
        <v>0</v>
      </c>
      <c r="AB17">
        <v>647.35</v>
      </c>
      <c r="AC17">
        <v>722.05</v>
      </c>
      <c r="AD17">
        <v>0</v>
      </c>
      <c r="AE17">
        <v>0</v>
      </c>
      <c r="AF17">
        <v>494.16</v>
      </c>
      <c r="AG17">
        <v>722.05</v>
      </c>
      <c r="AH17">
        <v>0</v>
      </c>
      <c r="AI17">
        <v>1</v>
      </c>
      <c r="AJ17">
        <v>1.31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2.4300000000000002</v>
      </c>
      <c r="AU17" t="s">
        <v>158</v>
      </c>
      <c r="AV17">
        <v>1</v>
      </c>
      <c r="AW17">
        <v>2</v>
      </c>
      <c r="AX17">
        <v>425758200</v>
      </c>
      <c r="AY17">
        <v>2</v>
      </c>
      <c r="AZ17">
        <v>65536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1200.8088000000002</v>
      </c>
      <c r="BL17">
        <v>1754.5815</v>
      </c>
      <c r="BM17">
        <v>0</v>
      </c>
      <c r="BN17">
        <v>0</v>
      </c>
      <c r="BO17">
        <v>2.4300000000000002</v>
      </c>
      <c r="BP17">
        <v>1</v>
      </c>
      <c r="BQ17">
        <v>0</v>
      </c>
      <c r="BR17">
        <v>1044.7036560000001</v>
      </c>
      <c r="BS17">
        <v>1526.485905</v>
      </c>
      <c r="BT17">
        <v>0</v>
      </c>
      <c r="BU17">
        <v>0</v>
      </c>
      <c r="BV17">
        <v>2.1141000000000001</v>
      </c>
      <c r="BW17">
        <v>1</v>
      </c>
      <c r="CV17">
        <v>0</v>
      </c>
      <c r="CW17">
        <f>ROUND(Y17*Source!I90*DO17,7)</f>
        <v>2.1141E-2</v>
      </c>
      <c r="CX17">
        <f>ROUND(Y17*Source!I90,7)</f>
        <v>2.1141E-2</v>
      </c>
      <c r="CY17">
        <f>AB17</f>
        <v>647.35</v>
      </c>
      <c r="CZ17">
        <f>AF17</f>
        <v>494.16</v>
      </c>
      <c r="DA17">
        <f>AJ17</f>
        <v>1.31</v>
      </c>
      <c r="DB17">
        <f t="shared" si="1"/>
        <v>1044.7047</v>
      </c>
      <c r="DC17">
        <f t="shared" si="2"/>
        <v>1526.4846</v>
      </c>
      <c r="DD17" t="s">
        <v>3</v>
      </c>
      <c r="DE17" t="s">
        <v>3</v>
      </c>
      <c r="DF17">
        <f t="shared" si="3"/>
        <v>0</v>
      </c>
      <c r="DG17">
        <f>ROUND(ROUND(AF17*AJ17,2)*CX17,2)</f>
        <v>13.69</v>
      </c>
      <c r="DH17">
        <f t="shared" si="5"/>
        <v>15.26</v>
      </c>
      <c r="DI17">
        <f t="shared" si="6"/>
        <v>0</v>
      </c>
      <c r="DJ17">
        <f>DG17+DH17</f>
        <v>28.95</v>
      </c>
      <c r="DK17">
        <v>0</v>
      </c>
      <c r="DL17" t="s">
        <v>915</v>
      </c>
      <c r="DM17">
        <v>4</v>
      </c>
      <c r="DN17" t="s">
        <v>904</v>
      </c>
      <c r="DO17">
        <v>1</v>
      </c>
    </row>
    <row r="18" spans="1:119" x14ac:dyDescent="0.2">
      <c r="A18">
        <f>ROW(Source!A91)</f>
        <v>91</v>
      </c>
      <c r="B18">
        <v>425763196</v>
      </c>
      <c r="C18">
        <v>425758201</v>
      </c>
      <c r="D18">
        <v>342640163</v>
      </c>
      <c r="E18">
        <v>113</v>
      </c>
      <c r="F18">
        <v>1</v>
      </c>
      <c r="G18">
        <v>1</v>
      </c>
      <c r="H18">
        <v>1</v>
      </c>
      <c r="I18" t="s">
        <v>933</v>
      </c>
      <c r="J18" t="s">
        <v>3</v>
      </c>
      <c r="K18" t="s">
        <v>934</v>
      </c>
      <c r="L18">
        <v>1191</v>
      </c>
      <c r="N18">
        <v>1013</v>
      </c>
      <c r="O18" t="s">
        <v>904</v>
      </c>
      <c r="P18" t="s">
        <v>904</v>
      </c>
      <c r="Q18">
        <v>1</v>
      </c>
      <c r="W18">
        <v>0</v>
      </c>
      <c r="X18">
        <v>-1321739209</v>
      </c>
      <c r="Y18">
        <f t="shared" si="0"/>
        <v>10.178999999999998</v>
      </c>
      <c r="AA18">
        <v>0</v>
      </c>
      <c r="AB18">
        <v>0</v>
      </c>
      <c r="AC18">
        <v>0</v>
      </c>
      <c r="AD18">
        <v>592.72</v>
      </c>
      <c r="AE18">
        <v>0</v>
      </c>
      <c r="AF18">
        <v>0</v>
      </c>
      <c r="AG18">
        <v>0</v>
      </c>
      <c r="AH18">
        <v>592.72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11.7</v>
      </c>
      <c r="AU18" t="s">
        <v>158</v>
      </c>
      <c r="AV18">
        <v>1</v>
      </c>
      <c r="AW18">
        <v>2</v>
      </c>
      <c r="AX18">
        <v>425758206</v>
      </c>
      <c r="AY18">
        <v>2</v>
      </c>
      <c r="AZ18">
        <v>131072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6934.8239999999996</v>
      </c>
      <c r="BN18">
        <v>11.7</v>
      </c>
      <c r="BO18">
        <v>0</v>
      </c>
      <c r="BP18">
        <v>1</v>
      </c>
      <c r="BQ18">
        <v>0</v>
      </c>
      <c r="BR18">
        <v>0</v>
      </c>
      <c r="BS18">
        <v>0</v>
      </c>
      <c r="BT18">
        <v>6033.296879999999</v>
      </c>
      <c r="BU18">
        <v>10.178999999999998</v>
      </c>
      <c r="BV18">
        <v>0</v>
      </c>
      <c r="BW18">
        <v>1</v>
      </c>
      <c r="CU18">
        <f>ROUND(AT18*Source!I91*AH18*AL18,2)</f>
        <v>69.349999999999994</v>
      </c>
      <c r="CV18">
        <f>ROUND(Y18*Source!I91,7)</f>
        <v>0.10179000000000001</v>
      </c>
      <c r="CW18">
        <v>0</v>
      </c>
      <c r="CX18">
        <f>ROUND(Y18*Source!I91,7)</f>
        <v>0.10179000000000001</v>
      </c>
      <c r="CY18">
        <f>AD18</f>
        <v>592.72</v>
      </c>
      <c r="CZ18">
        <f>AH18</f>
        <v>592.72</v>
      </c>
      <c r="DA18">
        <f>AL18</f>
        <v>1</v>
      </c>
      <c r="DB18">
        <f t="shared" si="1"/>
        <v>6033.2933999999996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>ROUND(ROUND(AF18,2)*CX18,2)</f>
        <v>0</v>
      </c>
      <c r="DH18">
        <f t="shared" si="5"/>
        <v>0</v>
      </c>
      <c r="DI18">
        <f t="shared" si="6"/>
        <v>60.33</v>
      </c>
      <c r="DJ18">
        <f>DI18</f>
        <v>60.33</v>
      </c>
      <c r="DK18">
        <v>1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ROW(Source!A91)</f>
        <v>91</v>
      </c>
      <c r="B19">
        <v>425763196</v>
      </c>
      <c r="C19">
        <v>425758201</v>
      </c>
      <c r="D19">
        <v>342640393</v>
      </c>
      <c r="E19">
        <v>113</v>
      </c>
      <c r="F19">
        <v>1</v>
      </c>
      <c r="G19">
        <v>1</v>
      </c>
      <c r="H19">
        <v>1</v>
      </c>
      <c r="I19" t="s">
        <v>902</v>
      </c>
      <c r="J19" t="s">
        <v>3</v>
      </c>
      <c r="K19" t="s">
        <v>903</v>
      </c>
      <c r="L19">
        <v>1191</v>
      </c>
      <c r="N19">
        <v>1013</v>
      </c>
      <c r="O19" t="s">
        <v>904</v>
      </c>
      <c r="P19" t="s">
        <v>904</v>
      </c>
      <c r="Q19">
        <v>1</v>
      </c>
      <c r="W19">
        <v>0</v>
      </c>
      <c r="X19">
        <v>-1417349443</v>
      </c>
      <c r="Y19">
        <f t="shared" si="0"/>
        <v>2.5752000000000002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2.96</v>
      </c>
      <c r="AU19" t="s">
        <v>158</v>
      </c>
      <c r="AV19">
        <v>2</v>
      </c>
      <c r="AW19">
        <v>2</v>
      </c>
      <c r="AX19">
        <v>425758207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ROUND(Y19*Source!I91,7)</f>
        <v>2.5752000000000001E-2</v>
      </c>
      <c r="CY19">
        <f>AD19</f>
        <v>0</v>
      </c>
      <c r="CZ19">
        <f>AH19</f>
        <v>0</v>
      </c>
      <c r="DA19">
        <f>AL19</f>
        <v>1</v>
      </c>
      <c r="DB19">
        <f t="shared" si="1"/>
        <v>0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>ROUND(ROUND(AF19,2)*CX19,2)</f>
        <v>0</v>
      </c>
      <c r="DH19">
        <f t="shared" si="5"/>
        <v>0</v>
      </c>
      <c r="DI19">
        <f t="shared" si="6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ROW(Source!A91)</f>
        <v>91</v>
      </c>
      <c r="B20">
        <v>425763196</v>
      </c>
      <c r="C20">
        <v>425758201</v>
      </c>
      <c r="D20">
        <v>342764321</v>
      </c>
      <c r="E20">
        <v>1</v>
      </c>
      <c r="F20">
        <v>1</v>
      </c>
      <c r="G20">
        <v>1</v>
      </c>
      <c r="H20">
        <v>2</v>
      </c>
      <c r="I20" t="s">
        <v>921</v>
      </c>
      <c r="J20" t="s">
        <v>922</v>
      </c>
      <c r="K20" t="s">
        <v>923</v>
      </c>
      <c r="L20">
        <v>1368</v>
      </c>
      <c r="N20">
        <v>1011</v>
      </c>
      <c r="O20" t="s">
        <v>797</v>
      </c>
      <c r="P20" t="s">
        <v>797</v>
      </c>
      <c r="Q20">
        <v>1</v>
      </c>
      <c r="W20">
        <v>0</v>
      </c>
      <c r="X20">
        <v>-1106437525</v>
      </c>
      <c r="Y20">
        <f t="shared" si="0"/>
        <v>1.4789999999999999</v>
      </c>
      <c r="AA20">
        <v>0</v>
      </c>
      <c r="AB20">
        <v>2628.88</v>
      </c>
      <c r="AC20">
        <v>969.91</v>
      </c>
      <c r="AD20">
        <v>0</v>
      </c>
      <c r="AE20">
        <v>0</v>
      </c>
      <c r="AF20">
        <v>1933</v>
      </c>
      <c r="AG20">
        <v>969.91</v>
      </c>
      <c r="AH20">
        <v>0</v>
      </c>
      <c r="AI20">
        <v>1</v>
      </c>
      <c r="AJ20">
        <v>1.36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1.7</v>
      </c>
      <c r="AU20" t="s">
        <v>158</v>
      </c>
      <c r="AV20">
        <v>1</v>
      </c>
      <c r="AW20">
        <v>2</v>
      </c>
      <c r="AX20">
        <v>425758208</v>
      </c>
      <c r="AY20">
        <v>2</v>
      </c>
      <c r="AZ20">
        <v>65536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3286.1</v>
      </c>
      <c r="BL20">
        <v>1648.847</v>
      </c>
      <c r="BM20">
        <v>0</v>
      </c>
      <c r="BN20">
        <v>0</v>
      </c>
      <c r="BO20">
        <v>1.7</v>
      </c>
      <c r="BP20">
        <v>1</v>
      </c>
      <c r="BQ20">
        <v>0</v>
      </c>
      <c r="BR20">
        <v>2858.9069999999997</v>
      </c>
      <c r="BS20">
        <v>1434.4968899999999</v>
      </c>
      <c r="BT20">
        <v>0</v>
      </c>
      <c r="BU20">
        <v>0</v>
      </c>
      <c r="BV20">
        <v>1.4789999999999999</v>
      </c>
      <c r="BW20">
        <v>1</v>
      </c>
      <c r="CV20">
        <v>0</v>
      </c>
      <c r="CW20">
        <f>ROUND(Y20*Source!I91*DO20,7)</f>
        <v>1.4789999999999999E-2</v>
      </c>
      <c r="CX20">
        <f>ROUND(Y20*Source!I91,7)</f>
        <v>1.4789999999999999E-2</v>
      </c>
      <c r="CY20">
        <f>AB20</f>
        <v>2628.88</v>
      </c>
      <c r="CZ20">
        <f>AF20</f>
        <v>1933</v>
      </c>
      <c r="DA20">
        <f>AJ20</f>
        <v>1.36</v>
      </c>
      <c r="DB20">
        <f t="shared" si="1"/>
        <v>2858.9070000000002</v>
      </c>
      <c r="DC20">
        <f t="shared" si="2"/>
        <v>1434.4994999999999</v>
      </c>
      <c r="DD20" t="s">
        <v>3</v>
      </c>
      <c r="DE20" t="s">
        <v>3</v>
      </c>
      <c r="DF20">
        <f t="shared" si="3"/>
        <v>0</v>
      </c>
      <c r="DG20">
        <f>ROUND(ROUND(AF20*AJ20,2)*CX20,2)</f>
        <v>38.880000000000003</v>
      </c>
      <c r="DH20">
        <f t="shared" si="5"/>
        <v>14.34</v>
      </c>
      <c r="DI20">
        <f t="shared" si="6"/>
        <v>0</v>
      </c>
      <c r="DJ20">
        <f>DG20+DH20</f>
        <v>53.22</v>
      </c>
      <c r="DK20">
        <v>0</v>
      </c>
      <c r="DL20" t="s">
        <v>924</v>
      </c>
      <c r="DM20">
        <v>6</v>
      </c>
      <c r="DN20" t="s">
        <v>904</v>
      </c>
      <c r="DO20">
        <v>1</v>
      </c>
    </row>
    <row r="21" spans="1:119" x14ac:dyDescent="0.2">
      <c r="A21">
        <f>ROW(Source!A91)</f>
        <v>91</v>
      </c>
      <c r="B21">
        <v>425763196</v>
      </c>
      <c r="C21">
        <v>425758201</v>
      </c>
      <c r="D21">
        <v>342765596</v>
      </c>
      <c r="E21">
        <v>1</v>
      </c>
      <c r="F21">
        <v>1</v>
      </c>
      <c r="G21">
        <v>1</v>
      </c>
      <c r="H21">
        <v>2</v>
      </c>
      <c r="I21" t="s">
        <v>930</v>
      </c>
      <c r="J21" t="s">
        <v>931</v>
      </c>
      <c r="K21" t="s">
        <v>932</v>
      </c>
      <c r="L21">
        <v>1368</v>
      </c>
      <c r="N21">
        <v>1011</v>
      </c>
      <c r="O21" t="s">
        <v>797</v>
      </c>
      <c r="P21" t="s">
        <v>797</v>
      </c>
      <c r="Q21">
        <v>1</v>
      </c>
      <c r="W21">
        <v>0</v>
      </c>
      <c r="X21">
        <v>827668682</v>
      </c>
      <c r="Y21">
        <f t="shared" si="0"/>
        <v>1.0962000000000001</v>
      </c>
      <c r="AA21">
        <v>0</v>
      </c>
      <c r="AB21">
        <v>647.35</v>
      </c>
      <c r="AC21">
        <v>722.05</v>
      </c>
      <c r="AD21">
        <v>0</v>
      </c>
      <c r="AE21">
        <v>0</v>
      </c>
      <c r="AF21">
        <v>494.16</v>
      </c>
      <c r="AG21">
        <v>722.05</v>
      </c>
      <c r="AH21">
        <v>0</v>
      </c>
      <c r="AI21">
        <v>1</v>
      </c>
      <c r="AJ21">
        <v>1.31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1.26</v>
      </c>
      <c r="AU21" t="s">
        <v>158</v>
      </c>
      <c r="AV21">
        <v>1</v>
      </c>
      <c r="AW21">
        <v>2</v>
      </c>
      <c r="AX21">
        <v>425758209</v>
      </c>
      <c r="AY21">
        <v>2</v>
      </c>
      <c r="AZ21">
        <v>65536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622.64160000000004</v>
      </c>
      <c r="BL21">
        <v>909.7829999999999</v>
      </c>
      <c r="BM21">
        <v>0</v>
      </c>
      <c r="BN21">
        <v>0</v>
      </c>
      <c r="BO21">
        <v>1.26</v>
      </c>
      <c r="BP21">
        <v>1</v>
      </c>
      <c r="BQ21">
        <v>0</v>
      </c>
      <c r="BR21">
        <v>541.69819200000006</v>
      </c>
      <c r="BS21">
        <v>791.51121000000001</v>
      </c>
      <c r="BT21">
        <v>0</v>
      </c>
      <c r="BU21">
        <v>0</v>
      </c>
      <c r="BV21">
        <v>1.0962000000000001</v>
      </c>
      <c r="BW21">
        <v>1</v>
      </c>
      <c r="CV21">
        <v>0</v>
      </c>
      <c r="CW21">
        <f>ROUND(Y21*Source!I91*DO21,7)</f>
        <v>1.0962E-2</v>
      </c>
      <c r="CX21">
        <f>ROUND(Y21*Source!I91,7)</f>
        <v>1.0962E-2</v>
      </c>
      <c r="CY21">
        <f>AB21</f>
        <v>647.35</v>
      </c>
      <c r="CZ21">
        <f>AF21</f>
        <v>494.16</v>
      </c>
      <c r="DA21">
        <f>AJ21</f>
        <v>1.31</v>
      </c>
      <c r="DB21">
        <f t="shared" si="1"/>
        <v>541.69680000000005</v>
      </c>
      <c r="DC21">
        <f t="shared" si="2"/>
        <v>791.5086</v>
      </c>
      <c r="DD21" t="s">
        <v>3</v>
      </c>
      <c r="DE21" t="s">
        <v>3</v>
      </c>
      <c r="DF21">
        <f t="shared" si="3"/>
        <v>0</v>
      </c>
      <c r="DG21">
        <f>ROUND(ROUND(AF21*AJ21,2)*CX21,2)</f>
        <v>7.1</v>
      </c>
      <c r="DH21">
        <f t="shared" si="5"/>
        <v>7.92</v>
      </c>
      <c r="DI21">
        <f t="shared" si="6"/>
        <v>0</v>
      </c>
      <c r="DJ21">
        <f>DG21+DH21</f>
        <v>15.02</v>
      </c>
      <c r="DK21">
        <v>0</v>
      </c>
      <c r="DL21" t="s">
        <v>915</v>
      </c>
      <c r="DM21">
        <v>4</v>
      </c>
      <c r="DN21" t="s">
        <v>904</v>
      </c>
      <c r="DO21">
        <v>1</v>
      </c>
    </row>
    <row r="22" spans="1:119" x14ac:dyDescent="0.2">
      <c r="A22">
        <f>ROW(Source!A92)</f>
        <v>92</v>
      </c>
      <c r="B22">
        <v>425763196</v>
      </c>
      <c r="C22">
        <v>425758210</v>
      </c>
      <c r="D22">
        <v>342640151</v>
      </c>
      <c r="E22">
        <v>113</v>
      </c>
      <c r="F22">
        <v>1</v>
      </c>
      <c r="G22">
        <v>1</v>
      </c>
      <c r="H22">
        <v>1</v>
      </c>
      <c r="I22" t="s">
        <v>935</v>
      </c>
      <c r="J22" t="s">
        <v>3</v>
      </c>
      <c r="K22" t="s">
        <v>936</v>
      </c>
      <c r="L22">
        <v>1191</v>
      </c>
      <c r="N22">
        <v>1013</v>
      </c>
      <c r="O22" t="s">
        <v>904</v>
      </c>
      <c r="P22" t="s">
        <v>904</v>
      </c>
      <c r="Q22">
        <v>1</v>
      </c>
      <c r="W22">
        <v>0</v>
      </c>
      <c r="X22">
        <v>-1035829094</v>
      </c>
      <c r="Y22">
        <f t="shared" si="0"/>
        <v>16.2516</v>
      </c>
      <c r="AA22">
        <v>0</v>
      </c>
      <c r="AB22">
        <v>0</v>
      </c>
      <c r="AC22">
        <v>0</v>
      </c>
      <c r="AD22">
        <v>572.79</v>
      </c>
      <c r="AE22">
        <v>0</v>
      </c>
      <c r="AF22">
        <v>0</v>
      </c>
      <c r="AG22">
        <v>0</v>
      </c>
      <c r="AH22">
        <v>572.79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18.68</v>
      </c>
      <c r="AU22" t="s">
        <v>158</v>
      </c>
      <c r="AV22">
        <v>1</v>
      </c>
      <c r="AW22">
        <v>2</v>
      </c>
      <c r="AX22">
        <v>425758212</v>
      </c>
      <c r="AY22">
        <v>2</v>
      </c>
      <c r="AZ22">
        <v>131072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10699.717199999999</v>
      </c>
      <c r="BN22">
        <v>18.68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9308.7539639999995</v>
      </c>
      <c r="BU22">
        <v>16.2516</v>
      </c>
      <c r="BV22">
        <v>0</v>
      </c>
      <c r="BW22">
        <v>1</v>
      </c>
      <c r="CU22">
        <f>ROUND(AT22*Source!I92*AH22*AL22,2)</f>
        <v>107</v>
      </c>
      <c r="CV22">
        <f>ROUND(Y22*Source!I92,7)</f>
        <v>0.16251599999999999</v>
      </c>
      <c r="CW22">
        <v>0</v>
      </c>
      <c r="CX22">
        <f>ROUND(Y22*Source!I92,7)</f>
        <v>0.16251599999999999</v>
      </c>
      <c r="CY22">
        <f>AD22</f>
        <v>572.79</v>
      </c>
      <c r="CZ22">
        <f>AH22</f>
        <v>572.79</v>
      </c>
      <c r="DA22">
        <f>AL22</f>
        <v>1</v>
      </c>
      <c r="DB22">
        <f t="shared" si="1"/>
        <v>9308.7564000000002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>ROUND(ROUND(AF22,2)*CX22,2)</f>
        <v>0</v>
      </c>
      <c r="DH22">
        <f t="shared" si="5"/>
        <v>0</v>
      </c>
      <c r="DI22">
        <f t="shared" si="6"/>
        <v>93.09</v>
      </c>
      <c r="DJ22">
        <f>DI22</f>
        <v>93.09</v>
      </c>
      <c r="DK22">
        <v>1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ROW(Source!A93)</f>
        <v>93</v>
      </c>
      <c r="B23">
        <v>425763196</v>
      </c>
      <c r="C23">
        <v>425758213</v>
      </c>
      <c r="D23">
        <v>342640179</v>
      </c>
      <c r="E23">
        <v>113</v>
      </c>
      <c r="F23">
        <v>1</v>
      </c>
      <c r="G23">
        <v>1</v>
      </c>
      <c r="H23">
        <v>1</v>
      </c>
      <c r="I23" t="s">
        <v>937</v>
      </c>
      <c r="J23" t="s">
        <v>3</v>
      </c>
      <c r="K23" t="s">
        <v>938</v>
      </c>
      <c r="L23">
        <v>1191</v>
      </c>
      <c r="N23">
        <v>1013</v>
      </c>
      <c r="O23" t="s">
        <v>904</v>
      </c>
      <c r="P23" t="s">
        <v>904</v>
      </c>
      <c r="Q23">
        <v>1</v>
      </c>
      <c r="W23">
        <v>0</v>
      </c>
      <c r="X23">
        <v>-1991603921</v>
      </c>
      <c r="Y23">
        <f t="shared" si="0"/>
        <v>19.0443</v>
      </c>
      <c r="AA23">
        <v>0</v>
      </c>
      <c r="AB23">
        <v>0</v>
      </c>
      <c r="AC23">
        <v>0</v>
      </c>
      <c r="AD23">
        <v>614.28</v>
      </c>
      <c r="AE23">
        <v>0</v>
      </c>
      <c r="AF23">
        <v>0</v>
      </c>
      <c r="AG23">
        <v>0</v>
      </c>
      <c r="AH23">
        <v>614.28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21.89</v>
      </c>
      <c r="AU23" t="s">
        <v>158</v>
      </c>
      <c r="AV23">
        <v>1</v>
      </c>
      <c r="AW23">
        <v>2</v>
      </c>
      <c r="AX23">
        <v>425758228</v>
      </c>
      <c r="AY23">
        <v>2</v>
      </c>
      <c r="AZ23">
        <v>131072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13446.5892</v>
      </c>
      <c r="BN23">
        <v>21.89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11698.532604</v>
      </c>
      <c r="BU23">
        <v>19.0443</v>
      </c>
      <c r="BV23">
        <v>0</v>
      </c>
      <c r="BW23">
        <v>1</v>
      </c>
      <c r="CU23">
        <f>ROUND(AT23*Source!I93*AH23*AL23,2)</f>
        <v>134.47</v>
      </c>
      <c r="CV23">
        <f>ROUND(Y23*Source!I93,7)</f>
        <v>0.190443</v>
      </c>
      <c r="CW23">
        <v>0</v>
      </c>
      <c r="CX23">
        <f>ROUND(Y23*Source!I93,7)</f>
        <v>0.190443</v>
      </c>
      <c r="CY23">
        <f>AD23</f>
        <v>614.28</v>
      </c>
      <c r="CZ23">
        <f>AH23</f>
        <v>614.28</v>
      </c>
      <c r="DA23">
        <f>AL23</f>
        <v>1</v>
      </c>
      <c r="DB23">
        <f t="shared" si="1"/>
        <v>11698.533299999999</v>
      </c>
      <c r="DC23">
        <f t="shared" si="2"/>
        <v>0</v>
      </c>
      <c r="DD23" t="s">
        <v>3</v>
      </c>
      <c r="DE23" t="s">
        <v>3</v>
      </c>
      <c r="DF23">
        <f t="shared" si="3"/>
        <v>0</v>
      </c>
      <c r="DG23">
        <f>ROUND(ROUND(AF23,2)*CX23,2)</f>
        <v>0</v>
      </c>
      <c r="DH23">
        <f t="shared" si="5"/>
        <v>0</v>
      </c>
      <c r="DI23">
        <f t="shared" si="6"/>
        <v>116.99</v>
      </c>
      <c r="DJ23">
        <f>DI23</f>
        <v>116.99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ROW(Source!A93)</f>
        <v>93</v>
      </c>
      <c r="B24">
        <v>425763196</v>
      </c>
      <c r="C24">
        <v>425758213</v>
      </c>
      <c r="D24">
        <v>342640393</v>
      </c>
      <c r="E24">
        <v>113</v>
      </c>
      <c r="F24">
        <v>1</v>
      </c>
      <c r="G24">
        <v>1</v>
      </c>
      <c r="H24">
        <v>1</v>
      </c>
      <c r="I24" t="s">
        <v>902</v>
      </c>
      <c r="J24" t="s">
        <v>3</v>
      </c>
      <c r="K24" t="s">
        <v>903</v>
      </c>
      <c r="L24">
        <v>1191</v>
      </c>
      <c r="N24">
        <v>1013</v>
      </c>
      <c r="O24" t="s">
        <v>904</v>
      </c>
      <c r="P24" t="s">
        <v>904</v>
      </c>
      <c r="Q24">
        <v>1</v>
      </c>
      <c r="W24">
        <v>0</v>
      </c>
      <c r="X24">
        <v>-1417349443</v>
      </c>
      <c r="Y24">
        <f t="shared" si="0"/>
        <v>3.9323999999999995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4.5199999999999996</v>
      </c>
      <c r="AU24" t="s">
        <v>158</v>
      </c>
      <c r="AV24">
        <v>2</v>
      </c>
      <c r="AW24">
        <v>2</v>
      </c>
      <c r="AX24">
        <v>425758229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ROUND(Y24*Source!I93,7)</f>
        <v>3.9323999999999998E-2</v>
      </c>
      <c r="CY24">
        <f>AD24</f>
        <v>0</v>
      </c>
      <c r="CZ24">
        <f>AH24</f>
        <v>0</v>
      </c>
      <c r="DA24">
        <f>AL24</f>
        <v>1</v>
      </c>
      <c r="DB24">
        <f t="shared" si="1"/>
        <v>0</v>
      </c>
      <c r="DC24">
        <f t="shared" si="2"/>
        <v>0</v>
      </c>
      <c r="DD24" t="s">
        <v>3</v>
      </c>
      <c r="DE24" t="s">
        <v>3</v>
      </c>
      <c r="DF24">
        <f t="shared" si="3"/>
        <v>0</v>
      </c>
      <c r="DG24">
        <f>ROUND(ROUND(AF24,2)*CX24,2)</f>
        <v>0</v>
      </c>
      <c r="DH24">
        <f t="shared" si="5"/>
        <v>0</v>
      </c>
      <c r="DI24">
        <f t="shared" si="6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ROW(Source!A93)</f>
        <v>93</v>
      </c>
      <c r="B25">
        <v>425763196</v>
      </c>
      <c r="C25">
        <v>425758213</v>
      </c>
      <c r="D25">
        <v>342764897</v>
      </c>
      <c r="E25">
        <v>1</v>
      </c>
      <c r="F25">
        <v>1</v>
      </c>
      <c r="G25">
        <v>1</v>
      </c>
      <c r="H25">
        <v>2</v>
      </c>
      <c r="I25" t="s">
        <v>939</v>
      </c>
      <c r="J25" t="s">
        <v>940</v>
      </c>
      <c r="K25" t="s">
        <v>941</v>
      </c>
      <c r="L25">
        <v>1368</v>
      </c>
      <c r="N25">
        <v>1011</v>
      </c>
      <c r="O25" t="s">
        <v>797</v>
      </c>
      <c r="P25" t="s">
        <v>797</v>
      </c>
      <c r="Q25">
        <v>1</v>
      </c>
      <c r="W25">
        <v>0</v>
      </c>
      <c r="X25">
        <v>964272568</v>
      </c>
      <c r="Y25">
        <f t="shared" si="0"/>
        <v>0.11310000000000001</v>
      </c>
      <c r="AA25">
        <v>0</v>
      </c>
      <c r="AB25">
        <v>1593.71</v>
      </c>
      <c r="AC25">
        <v>829.81</v>
      </c>
      <c r="AD25">
        <v>0</v>
      </c>
      <c r="AE25">
        <v>0</v>
      </c>
      <c r="AF25">
        <v>1593.71</v>
      </c>
      <c r="AG25">
        <v>829.81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0.13</v>
      </c>
      <c r="AU25" t="s">
        <v>158</v>
      </c>
      <c r="AV25">
        <v>1</v>
      </c>
      <c r="AW25">
        <v>2</v>
      </c>
      <c r="AX25">
        <v>425758230</v>
      </c>
      <c r="AY25">
        <v>2</v>
      </c>
      <c r="AZ25">
        <v>98304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207.1823</v>
      </c>
      <c r="BL25">
        <v>107.8753</v>
      </c>
      <c r="BM25">
        <v>0</v>
      </c>
      <c r="BN25">
        <v>0</v>
      </c>
      <c r="BO25">
        <v>0.13</v>
      </c>
      <c r="BP25">
        <v>1</v>
      </c>
      <c r="BQ25">
        <v>0</v>
      </c>
      <c r="BR25">
        <v>180.24860100000001</v>
      </c>
      <c r="BS25">
        <v>93.851511000000002</v>
      </c>
      <c r="BT25">
        <v>0</v>
      </c>
      <c r="BU25">
        <v>0</v>
      </c>
      <c r="BV25">
        <v>0.11310000000000001</v>
      </c>
      <c r="BW25">
        <v>1</v>
      </c>
      <c r="CV25">
        <v>0</v>
      </c>
      <c r="CW25">
        <f>ROUND(Y25*Source!I93*DO25,7)</f>
        <v>1.1310000000000001E-3</v>
      </c>
      <c r="CX25">
        <f>ROUND(Y25*Source!I93,7)</f>
        <v>1.1310000000000001E-3</v>
      </c>
      <c r="CY25">
        <f t="shared" ref="CY25:CY31" si="7">AB25</f>
        <v>1593.71</v>
      </c>
      <c r="CZ25">
        <f t="shared" ref="CZ25:CZ31" si="8">AF25</f>
        <v>1593.71</v>
      </c>
      <c r="DA25">
        <f t="shared" ref="DA25:DA31" si="9">AJ25</f>
        <v>1</v>
      </c>
      <c r="DB25">
        <f t="shared" si="1"/>
        <v>180.2466</v>
      </c>
      <c r="DC25">
        <f t="shared" si="2"/>
        <v>93.855599999999995</v>
      </c>
      <c r="DD25" t="s">
        <v>3</v>
      </c>
      <c r="DE25" t="s">
        <v>3</v>
      </c>
      <c r="DF25">
        <f t="shared" si="3"/>
        <v>0</v>
      </c>
      <c r="DG25">
        <f>ROUND(ROUND(AF25,2)*CX25,2)</f>
        <v>1.8</v>
      </c>
      <c r="DH25">
        <f t="shared" si="5"/>
        <v>0.94</v>
      </c>
      <c r="DI25">
        <f t="shared" si="6"/>
        <v>0</v>
      </c>
      <c r="DJ25">
        <f t="shared" ref="DJ25:DJ31" si="10">DG25+DH25</f>
        <v>2.74</v>
      </c>
      <c r="DK25">
        <v>1</v>
      </c>
      <c r="DL25" t="s">
        <v>908</v>
      </c>
      <c r="DM25">
        <v>5</v>
      </c>
      <c r="DN25" t="s">
        <v>904</v>
      </c>
      <c r="DO25">
        <v>1</v>
      </c>
    </row>
    <row r="26" spans="1:119" x14ac:dyDescent="0.2">
      <c r="A26">
        <f>ROW(Source!A93)</f>
        <v>93</v>
      </c>
      <c r="B26">
        <v>425763196</v>
      </c>
      <c r="C26">
        <v>425758213</v>
      </c>
      <c r="D26">
        <v>342765110</v>
      </c>
      <c r="E26">
        <v>1</v>
      </c>
      <c r="F26">
        <v>1</v>
      </c>
      <c r="G26">
        <v>1</v>
      </c>
      <c r="H26">
        <v>2</v>
      </c>
      <c r="I26" t="s">
        <v>942</v>
      </c>
      <c r="J26" t="s">
        <v>943</v>
      </c>
      <c r="K26" t="s">
        <v>944</v>
      </c>
      <c r="L26">
        <v>1368</v>
      </c>
      <c r="N26">
        <v>1011</v>
      </c>
      <c r="O26" t="s">
        <v>797</v>
      </c>
      <c r="P26" t="s">
        <v>797</v>
      </c>
      <c r="Q26">
        <v>1</v>
      </c>
      <c r="W26">
        <v>0</v>
      </c>
      <c r="X26">
        <v>557427000</v>
      </c>
      <c r="Y26">
        <f t="shared" si="0"/>
        <v>0.52200000000000002</v>
      </c>
      <c r="AA26">
        <v>0</v>
      </c>
      <c r="AB26">
        <v>133.35</v>
      </c>
      <c r="AC26">
        <v>0</v>
      </c>
      <c r="AD26">
        <v>0</v>
      </c>
      <c r="AE26">
        <v>0</v>
      </c>
      <c r="AF26">
        <v>95.25</v>
      </c>
      <c r="AG26">
        <v>0</v>
      </c>
      <c r="AH26">
        <v>0</v>
      </c>
      <c r="AI26">
        <v>1</v>
      </c>
      <c r="AJ26">
        <v>1.4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0.6</v>
      </c>
      <c r="AU26" t="s">
        <v>158</v>
      </c>
      <c r="AV26">
        <v>1</v>
      </c>
      <c r="AW26">
        <v>2</v>
      </c>
      <c r="AX26">
        <v>425758231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57.15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0</v>
      </c>
      <c r="BR26">
        <v>49.720500000000001</v>
      </c>
      <c r="BS26">
        <v>0</v>
      </c>
      <c r="BT26">
        <v>0</v>
      </c>
      <c r="BU26">
        <v>0</v>
      </c>
      <c r="BV26">
        <v>0</v>
      </c>
      <c r="BW26">
        <v>1</v>
      </c>
      <c r="CV26">
        <v>0</v>
      </c>
      <c r="CW26">
        <f>ROUND(Y26*Source!I93*DO26,7)</f>
        <v>0</v>
      </c>
      <c r="CX26">
        <f>ROUND(Y26*Source!I93,7)</f>
        <v>5.2199999999999998E-3</v>
      </c>
      <c r="CY26">
        <f t="shared" si="7"/>
        <v>133.35</v>
      </c>
      <c r="CZ26">
        <f t="shared" si="8"/>
        <v>95.25</v>
      </c>
      <c r="DA26">
        <f t="shared" si="9"/>
        <v>1.4</v>
      </c>
      <c r="DB26">
        <f t="shared" si="1"/>
        <v>49.720500000000001</v>
      </c>
      <c r="DC26">
        <f t="shared" si="2"/>
        <v>0</v>
      </c>
      <c r="DD26" t="s">
        <v>3</v>
      </c>
      <c r="DE26" t="s">
        <v>3</v>
      </c>
      <c r="DF26">
        <f t="shared" si="3"/>
        <v>0</v>
      </c>
      <c r="DG26">
        <f>ROUND(ROUND(AF26*AJ26,2)*CX26,2)</f>
        <v>0.7</v>
      </c>
      <c r="DH26">
        <f t="shared" si="5"/>
        <v>0</v>
      </c>
      <c r="DI26">
        <f t="shared" si="6"/>
        <v>0</v>
      </c>
      <c r="DJ26">
        <f t="shared" si="10"/>
        <v>0.7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ROW(Source!A93)</f>
        <v>93</v>
      </c>
      <c r="B27">
        <v>425763196</v>
      </c>
      <c r="C27">
        <v>425758213</v>
      </c>
      <c r="D27">
        <v>342765141</v>
      </c>
      <c r="E27">
        <v>1</v>
      </c>
      <c r="F27">
        <v>1</v>
      </c>
      <c r="G27">
        <v>1</v>
      </c>
      <c r="H27">
        <v>2</v>
      </c>
      <c r="I27" t="s">
        <v>945</v>
      </c>
      <c r="J27" t="s">
        <v>946</v>
      </c>
      <c r="K27" t="s">
        <v>947</v>
      </c>
      <c r="L27">
        <v>1368</v>
      </c>
      <c r="N27">
        <v>1011</v>
      </c>
      <c r="O27" t="s">
        <v>797</v>
      </c>
      <c r="P27" t="s">
        <v>797</v>
      </c>
      <c r="Q27">
        <v>1</v>
      </c>
      <c r="W27">
        <v>0</v>
      </c>
      <c r="X27">
        <v>-1621662792</v>
      </c>
      <c r="Y27">
        <f t="shared" si="0"/>
        <v>7.2731999999999992</v>
      </c>
      <c r="AA27">
        <v>0</v>
      </c>
      <c r="AB27">
        <v>119.77</v>
      </c>
      <c r="AC27">
        <v>0</v>
      </c>
      <c r="AD27">
        <v>0</v>
      </c>
      <c r="AE27">
        <v>0</v>
      </c>
      <c r="AF27">
        <v>100.65</v>
      </c>
      <c r="AG27">
        <v>0</v>
      </c>
      <c r="AH27">
        <v>0</v>
      </c>
      <c r="AI27">
        <v>1</v>
      </c>
      <c r="AJ27">
        <v>1.19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8.36</v>
      </c>
      <c r="AU27" t="s">
        <v>158</v>
      </c>
      <c r="AV27">
        <v>1</v>
      </c>
      <c r="AW27">
        <v>2</v>
      </c>
      <c r="AX27">
        <v>425758232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841.43399999999997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0</v>
      </c>
      <c r="BR27">
        <v>732.04757999999993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f>ROUND(Y27*Source!I93*DO27,7)</f>
        <v>0</v>
      </c>
      <c r="CX27">
        <f>ROUND(Y27*Source!I93,7)</f>
        <v>7.2732000000000005E-2</v>
      </c>
      <c r="CY27">
        <f t="shared" si="7"/>
        <v>119.77</v>
      </c>
      <c r="CZ27">
        <f t="shared" si="8"/>
        <v>100.65</v>
      </c>
      <c r="DA27">
        <f t="shared" si="9"/>
        <v>1.19</v>
      </c>
      <c r="DB27">
        <f t="shared" si="1"/>
        <v>732.04409999999996</v>
      </c>
      <c r="DC27">
        <f t="shared" si="2"/>
        <v>0</v>
      </c>
      <c r="DD27" t="s">
        <v>3</v>
      </c>
      <c r="DE27" t="s">
        <v>3</v>
      </c>
      <c r="DF27">
        <f t="shared" si="3"/>
        <v>0</v>
      </c>
      <c r="DG27">
        <f>ROUND(ROUND(AF27*AJ27,2)*CX27,2)</f>
        <v>8.7100000000000009</v>
      </c>
      <c r="DH27">
        <f t="shared" si="5"/>
        <v>0</v>
      </c>
      <c r="DI27">
        <f t="shared" si="6"/>
        <v>0</v>
      </c>
      <c r="DJ27">
        <f t="shared" si="10"/>
        <v>8.7100000000000009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ROW(Source!A93)</f>
        <v>93</v>
      </c>
      <c r="B28">
        <v>425763196</v>
      </c>
      <c r="C28">
        <v>425758213</v>
      </c>
      <c r="D28">
        <v>342765204</v>
      </c>
      <c r="E28">
        <v>1</v>
      </c>
      <c r="F28">
        <v>1</v>
      </c>
      <c r="G28">
        <v>1</v>
      </c>
      <c r="H28">
        <v>2</v>
      </c>
      <c r="I28" t="s">
        <v>948</v>
      </c>
      <c r="J28" t="s">
        <v>949</v>
      </c>
      <c r="K28" t="s">
        <v>950</v>
      </c>
      <c r="L28">
        <v>1368</v>
      </c>
      <c r="N28">
        <v>1011</v>
      </c>
      <c r="O28" t="s">
        <v>797</v>
      </c>
      <c r="P28" t="s">
        <v>797</v>
      </c>
      <c r="Q28">
        <v>1</v>
      </c>
      <c r="W28">
        <v>0</v>
      </c>
      <c r="X28">
        <v>-647277613</v>
      </c>
      <c r="Y28">
        <f t="shared" si="0"/>
        <v>2.8275000000000001</v>
      </c>
      <c r="AA28">
        <v>0</v>
      </c>
      <c r="AB28">
        <v>2810.78</v>
      </c>
      <c r="AC28">
        <v>829.81</v>
      </c>
      <c r="AD28">
        <v>0</v>
      </c>
      <c r="AE28">
        <v>0</v>
      </c>
      <c r="AF28">
        <v>2007.7</v>
      </c>
      <c r="AG28">
        <v>829.81</v>
      </c>
      <c r="AH28">
        <v>0</v>
      </c>
      <c r="AI28">
        <v>1</v>
      </c>
      <c r="AJ28">
        <v>1.4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3.25</v>
      </c>
      <c r="AU28" t="s">
        <v>158</v>
      </c>
      <c r="AV28">
        <v>1</v>
      </c>
      <c r="AW28">
        <v>2</v>
      </c>
      <c r="AX28">
        <v>425758233</v>
      </c>
      <c r="AY28">
        <v>2</v>
      </c>
      <c r="AZ28">
        <v>65536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6525.0250000000005</v>
      </c>
      <c r="BL28">
        <v>2696.8824999999997</v>
      </c>
      <c r="BM28">
        <v>0</v>
      </c>
      <c r="BN28">
        <v>0</v>
      </c>
      <c r="BO28">
        <v>3.25</v>
      </c>
      <c r="BP28">
        <v>1</v>
      </c>
      <c r="BQ28">
        <v>0</v>
      </c>
      <c r="BR28">
        <v>5676.7717500000008</v>
      </c>
      <c r="BS28">
        <v>2346.2877749999998</v>
      </c>
      <c r="BT28">
        <v>0</v>
      </c>
      <c r="BU28">
        <v>0</v>
      </c>
      <c r="BV28">
        <v>2.8275000000000001</v>
      </c>
      <c r="BW28">
        <v>1</v>
      </c>
      <c r="CV28">
        <v>0</v>
      </c>
      <c r="CW28">
        <f>ROUND(Y28*Source!I93*DO28,7)</f>
        <v>2.8275000000000002E-2</v>
      </c>
      <c r="CX28">
        <f>ROUND(Y28*Source!I93,7)</f>
        <v>2.8275000000000002E-2</v>
      </c>
      <c r="CY28">
        <f t="shared" si="7"/>
        <v>2810.78</v>
      </c>
      <c r="CZ28">
        <f t="shared" si="8"/>
        <v>2007.7</v>
      </c>
      <c r="DA28">
        <f t="shared" si="9"/>
        <v>1.4</v>
      </c>
      <c r="DB28">
        <f t="shared" si="1"/>
        <v>5676.7761</v>
      </c>
      <c r="DC28">
        <f t="shared" si="2"/>
        <v>2346.2856000000002</v>
      </c>
      <c r="DD28" t="s">
        <v>3</v>
      </c>
      <c r="DE28" t="s">
        <v>3</v>
      </c>
      <c r="DF28">
        <f t="shared" si="3"/>
        <v>0</v>
      </c>
      <c r="DG28">
        <f>ROUND(ROUND(AF28*AJ28,2)*CX28,2)</f>
        <v>79.47</v>
      </c>
      <c r="DH28">
        <f t="shared" si="5"/>
        <v>23.46</v>
      </c>
      <c r="DI28">
        <f t="shared" si="6"/>
        <v>0</v>
      </c>
      <c r="DJ28">
        <f t="shared" si="10"/>
        <v>102.93</v>
      </c>
      <c r="DK28">
        <v>0</v>
      </c>
      <c r="DL28" t="s">
        <v>908</v>
      </c>
      <c r="DM28">
        <v>5</v>
      </c>
      <c r="DN28" t="s">
        <v>904</v>
      </c>
      <c r="DO28">
        <v>1</v>
      </c>
    </row>
    <row r="29" spans="1:119" x14ac:dyDescent="0.2">
      <c r="A29">
        <f>ROW(Source!A93)</f>
        <v>93</v>
      </c>
      <c r="B29">
        <v>425763196</v>
      </c>
      <c r="C29">
        <v>425758213</v>
      </c>
      <c r="D29">
        <v>342765593</v>
      </c>
      <c r="E29">
        <v>1</v>
      </c>
      <c r="F29">
        <v>1</v>
      </c>
      <c r="G29">
        <v>1</v>
      </c>
      <c r="H29">
        <v>2</v>
      </c>
      <c r="I29" t="s">
        <v>951</v>
      </c>
      <c r="J29" t="s">
        <v>952</v>
      </c>
      <c r="K29" t="s">
        <v>953</v>
      </c>
      <c r="L29">
        <v>1368</v>
      </c>
      <c r="N29">
        <v>1011</v>
      </c>
      <c r="O29" t="s">
        <v>797</v>
      </c>
      <c r="P29" t="s">
        <v>797</v>
      </c>
      <c r="Q29">
        <v>1</v>
      </c>
      <c r="W29">
        <v>0</v>
      </c>
      <c r="X29">
        <v>665160091</v>
      </c>
      <c r="Y29">
        <f t="shared" si="0"/>
        <v>0.8004</v>
      </c>
      <c r="AA29">
        <v>0</v>
      </c>
      <c r="AB29">
        <v>1451.35</v>
      </c>
      <c r="AC29">
        <v>722.05</v>
      </c>
      <c r="AD29">
        <v>0</v>
      </c>
      <c r="AE29">
        <v>0</v>
      </c>
      <c r="AF29">
        <v>1451.35</v>
      </c>
      <c r="AG29">
        <v>722.05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0.92</v>
      </c>
      <c r="AU29" t="s">
        <v>158</v>
      </c>
      <c r="AV29">
        <v>1</v>
      </c>
      <c r="AW29">
        <v>2</v>
      </c>
      <c r="AX29">
        <v>425758234</v>
      </c>
      <c r="AY29">
        <v>2</v>
      </c>
      <c r="AZ29">
        <v>98304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1335.242</v>
      </c>
      <c r="BL29">
        <v>664.28599999999994</v>
      </c>
      <c r="BM29">
        <v>0</v>
      </c>
      <c r="BN29">
        <v>0</v>
      </c>
      <c r="BO29">
        <v>0.92</v>
      </c>
      <c r="BP29">
        <v>1</v>
      </c>
      <c r="BQ29">
        <v>0</v>
      </c>
      <c r="BR29">
        <v>1161.6605399999999</v>
      </c>
      <c r="BS29">
        <v>577.92881999999997</v>
      </c>
      <c r="BT29">
        <v>0</v>
      </c>
      <c r="BU29">
        <v>0</v>
      </c>
      <c r="BV29">
        <v>0.8004</v>
      </c>
      <c r="BW29">
        <v>1</v>
      </c>
      <c r="CV29">
        <v>0</v>
      </c>
      <c r="CW29">
        <f>ROUND(Y29*Source!I93*DO29,7)</f>
        <v>8.0040000000000007E-3</v>
      </c>
      <c r="CX29">
        <f>ROUND(Y29*Source!I93,7)</f>
        <v>8.0040000000000007E-3</v>
      </c>
      <c r="CY29">
        <f t="shared" si="7"/>
        <v>1451.35</v>
      </c>
      <c r="CZ29">
        <f t="shared" si="8"/>
        <v>1451.35</v>
      </c>
      <c r="DA29">
        <f t="shared" si="9"/>
        <v>1</v>
      </c>
      <c r="DB29">
        <f t="shared" si="1"/>
        <v>1161.6587999999999</v>
      </c>
      <c r="DC29">
        <f t="shared" si="2"/>
        <v>577.93230000000005</v>
      </c>
      <c r="DD29" t="s">
        <v>3</v>
      </c>
      <c r="DE29" t="s">
        <v>3</v>
      </c>
      <c r="DF29">
        <f t="shared" si="3"/>
        <v>0</v>
      </c>
      <c r="DG29">
        <f t="shared" ref="DG29:DG38" si="11">ROUND(ROUND(AF29,2)*CX29,2)</f>
        <v>11.62</v>
      </c>
      <c r="DH29">
        <f t="shared" si="5"/>
        <v>5.78</v>
      </c>
      <c r="DI29">
        <f t="shared" si="6"/>
        <v>0</v>
      </c>
      <c r="DJ29">
        <f t="shared" si="10"/>
        <v>17.399999999999999</v>
      </c>
      <c r="DK29">
        <v>1</v>
      </c>
      <c r="DL29" t="s">
        <v>915</v>
      </c>
      <c r="DM29">
        <v>4</v>
      </c>
      <c r="DN29" t="s">
        <v>904</v>
      </c>
      <c r="DO29">
        <v>1</v>
      </c>
    </row>
    <row r="30" spans="1:119" x14ac:dyDescent="0.2">
      <c r="A30">
        <f>ROW(Source!A93)</f>
        <v>93</v>
      </c>
      <c r="B30">
        <v>425763196</v>
      </c>
      <c r="C30">
        <v>425758213</v>
      </c>
      <c r="D30">
        <v>342765643</v>
      </c>
      <c r="E30">
        <v>1</v>
      </c>
      <c r="F30">
        <v>1</v>
      </c>
      <c r="G30">
        <v>1</v>
      </c>
      <c r="H30">
        <v>2</v>
      </c>
      <c r="I30" t="s">
        <v>954</v>
      </c>
      <c r="J30" t="s">
        <v>955</v>
      </c>
      <c r="K30" t="s">
        <v>956</v>
      </c>
      <c r="L30">
        <v>1368</v>
      </c>
      <c r="N30">
        <v>1011</v>
      </c>
      <c r="O30" t="s">
        <v>797</v>
      </c>
      <c r="P30" t="s">
        <v>797</v>
      </c>
      <c r="Q30">
        <v>1</v>
      </c>
      <c r="W30">
        <v>0</v>
      </c>
      <c r="X30">
        <v>1503848564</v>
      </c>
      <c r="Y30">
        <f t="shared" si="0"/>
        <v>2.6099999999999998E-2</v>
      </c>
      <c r="AA30">
        <v>0</v>
      </c>
      <c r="AB30">
        <v>643.29</v>
      </c>
      <c r="AC30">
        <v>722.05</v>
      </c>
      <c r="AD30">
        <v>0</v>
      </c>
      <c r="AE30">
        <v>0</v>
      </c>
      <c r="AF30">
        <v>643.29</v>
      </c>
      <c r="AG30">
        <v>722.05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0.03</v>
      </c>
      <c r="AU30" t="s">
        <v>158</v>
      </c>
      <c r="AV30">
        <v>1</v>
      </c>
      <c r="AW30">
        <v>2</v>
      </c>
      <c r="AX30">
        <v>425758235</v>
      </c>
      <c r="AY30">
        <v>2</v>
      </c>
      <c r="AZ30">
        <v>98304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19.298699999999997</v>
      </c>
      <c r="BL30">
        <v>21.661499999999997</v>
      </c>
      <c r="BM30">
        <v>0</v>
      </c>
      <c r="BN30">
        <v>0</v>
      </c>
      <c r="BO30">
        <v>0.03</v>
      </c>
      <c r="BP30">
        <v>1</v>
      </c>
      <c r="BQ30">
        <v>0</v>
      </c>
      <c r="BR30">
        <v>16.789868999999999</v>
      </c>
      <c r="BS30">
        <v>18.845504999999999</v>
      </c>
      <c r="BT30">
        <v>0</v>
      </c>
      <c r="BU30">
        <v>0</v>
      </c>
      <c r="BV30">
        <v>2.6099999999999998E-2</v>
      </c>
      <c r="BW30">
        <v>1</v>
      </c>
      <c r="CV30">
        <v>0</v>
      </c>
      <c r="CW30">
        <f>ROUND(Y30*Source!I93*DO30,7)</f>
        <v>2.61E-4</v>
      </c>
      <c r="CX30">
        <f>ROUND(Y30*Source!I93,7)</f>
        <v>2.61E-4</v>
      </c>
      <c r="CY30">
        <f t="shared" si="7"/>
        <v>643.29</v>
      </c>
      <c r="CZ30">
        <f t="shared" si="8"/>
        <v>643.29</v>
      </c>
      <c r="DA30">
        <f t="shared" si="9"/>
        <v>1</v>
      </c>
      <c r="DB30">
        <f t="shared" si="1"/>
        <v>16.791</v>
      </c>
      <c r="DC30">
        <f t="shared" si="2"/>
        <v>18.844200000000001</v>
      </c>
      <c r="DD30" t="s">
        <v>3</v>
      </c>
      <c r="DE30" t="s">
        <v>3</v>
      </c>
      <c r="DF30">
        <f t="shared" si="3"/>
        <v>0</v>
      </c>
      <c r="DG30">
        <f t="shared" si="11"/>
        <v>0.17</v>
      </c>
      <c r="DH30">
        <f t="shared" si="5"/>
        <v>0.19</v>
      </c>
      <c r="DI30">
        <f t="shared" si="6"/>
        <v>0</v>
      </c>
      <c r="DJ30">
        <f t="shared" si="10"/>
        <v>0.36</v>
      </c>
      <c r="DK30">
        <v>1</v>
      </c>
      <c r="DL30" t="s">
        <v>915</v>
      </c>
      <c r="DM30">
        <v>4</v>
      </c>
      <c r="DN30" t="s">
        <v>904</v>
      </c>
      <c r="DO30">
        <v>1</v>
      </c>
    </row>
    <row r="31" spans="1:119" x14ac:dyDescent="0.2">
      <c r="A31">
        <f>ROW(Source!A93)</f>
        <v>93</v>
      </c>
      <c r="B31">
        <v>425763196</v>
      </c>
      <c r="C31">
        <v>425758213</v>
      </c>
      <c r="D31">
        <v>342765848</v>
      </c>
      <c r="E31">
        <v>1</v>
      </c>
      <c r="F31">
        <v>1</v>
      </c>
      <c r="G31">
        <v>1</v>
      </c>
      <c r="H31">
        <v>2</v>
      </c>
      <c r="I31" t="s">
        <v>912</v>
      </c>
      <c r="J31" t="s">
        <v>913</v>
      </c>
      <c r="K31" t="s">
        <v>914</v>
      </c>
      <c r="L31">
        <v>1368</v>
      </c>
      <c r="N31">
        <v>1011</v>
      </c>
      <c r="O31" t="s">
        <v>797</v>
      </c>
      <c r="P31" t="s">
        <v>797</v>
      </c>
      <c r="Q31">
        <v>1</v>
      </c>
      <c r="W31">
        <v>0</v>
      </c>
      <c r="X31">
        <v>-508530904</v>
      </c>
      <c r="Y31">
        <f t="shared" si="0"/>
        <v>0.1653</v>
      </c>
      <c r="AA31">
        <v>0</v>
      </c>
      <c r="AB31">
        <v>401.15</v>
      </c>
      <c r="AC31">
        <v>722.05</v>
      </c>
      <c r="AD31">
        <v>0</v>
      </c>
      <c r="AE31">
        <v>0</v>
      </c>
      <c r="AF31">
        <v>401.15</v>
      </c>
      <c r="AG31">
        <v>722.05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0.19</v>
      </c>
      <c r="AU31" t="s">
        <v>158</v>
      </c>
      <c r="AV31">
        <v>1</v>
      </c>
      <c r="AW31">
        <v>2</v>
      </c>
      <c r="AX31">
        <v>425758236</v>
      </c>
      <c r="AY31">
        <v>2</v>
      </c>
      <c r="AZ31">
        <v>98304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76.218499999999992</v>
      </c>
      <c r="BL31">
        <v>137.18949999999998</v>
      </c>
      <c r="BM31">
        <v>0</v>
      </c>
      <c r="BN31">
        <v>0</v>
      </c>
      <c r="BO31">
        <v>0.19</v>
      </c>
      <c r="BP31">
        <v>1</v>
      </c>
      <c r="BQ31">
        <v>0</v>
      </c>
      <c r="BR31">
        <v>66.310095000000004</v>
      </c>
      <c r="BS31">
        <v>119.35486499999999</v>
      </c>
      <c r="BT31">
        <v>0</v>
      </c>
      <c r="BU31">
        <v>0</v>
      </c>
      <c r="BV31">
        <v>0.1653</v>
      </c>
      <c r="BW31">
        <v>1</v>
      </c>
      <c r="CV31">
        <v>0</v>
      </c>
      <c r="CW31">
        <f>ROUND(Y31*Source!I93*DO31,7)</f>
        <v>1.653E-3</v>
      </c>
      <c r="CX31">
        <f>ROUND(Y31*Source!I93,7)</f>
        <v>1.653E-3</v>
      </c>
      <c r="CY31">
        <f t="shared" si="7"/>
        <v>401.15</v>
      </c>
      <c r="CZ31">
        <f t="shared" si="8"/>
        <v>401.15</v>
      </c>
      <c r="DA31">
        <f t="shared" si="9"/>
        <v>1</v>
      </c>
      <c r="DB31">
        <f t="shared" si="1"/>
        <v>66.311400000000006</v>
      </c>
      <c r="DC31">
        <f t="shared" si="2"/>
        <v>119.3553</v>
      </c>
      <c r="DD31" t="s">
        <v>3</v>
      </c>
      <c r="DE31" t="s">
        <v>3</v>
      </c>
      <c r="DF31">
        <f t="shared" si="3"/>
        <v>0</v>
      </c>
      <c r="DG31">
        <f t="shared" si="11"/>
        <v>0.66</v>
      </c>
      <c r="DH31">
        <f t="shared" si="5"/>
        <v>1.19</v>
      </c>
      <c r="DI31">
        <f t="shared" si="6"/>
        <v>0</v>
      </c>
      <c r="DJ31">
        <f t="shared" si="10"/>
        <v>1.85</v>
      </c>
      <c r="DK31">
        <v>1</v>
      </c>
      <c r="DL31" t="s">
        <v>915</v>
      </c>
      <c r="DM31">
        <v>4</v>
      </c>
      <c r="DN31" t="s">
        <v>904</v>
      </c>
      <c r="DO31">
        <v>1</v>
      </c>
    </row>
    <row r="32" spans="1:119" x14ac:dyDescent="0.2">
      <c r="A32">
        <f>ROW(Source!A93)</f>
        <v>93</v>
      </c>
      <c r="B32">
        <v>425763196</v>
      </c>
      <c r="C32">
        <v>425758213</v>
      </c>
      <c r="D32">
        <v>342713880</v>
      </c>
      <c r="E32">
        <v>1</v>
      </c>
      <c r="F32">
        <v>1</v>
      </c>
      <c r="G32">
        <v>1</v>
      </c>
      <c r="H32">
        <v>3</v>
      </c>
      <c r="I32" t="s">
        <v>957</v>
      </c>
      <c r="J32" t="s">
        <v>958</v>
      </c>
      <c r="K32" t="s">
        <v>959</v>
      </c>
      <c r="L32">
        <v>1348</v>
      </c>
      <c r="N32">
        <v>1009</v>
      </c>
      <c r="O32" t="s">
        <v>685</v>
      </c>
      <c r="P32" t="s">
        <v>685</v>
      </c>
      <c r="Q32">
        <v>1000</v>
      </c>
      <c r="W32">
        <v>0</v>
      </c>
      <c r="X32">
        <v>733607949</v>
      </c>
      <c r="Y32">
        <f>(AT32*ROUND(0,7))</f>
        <v>0</v>
      </c>
      <c r="AA32">
        <v>25507.03</v>
      </c>
      <c r="AB32">
        <v>0</v>
      </c>
      <c r="AC32">
        <v>0</v>
      </c>
      <c r="AD32">
        <v>0</v>
      </c>
      <c r="AE32">
        <v>23188.21</v>
      </c>
      <c r="AF32">
        <v>0</v>
      </c>
      <c r="AG32">
        <v>0</v>
      </c>
      <c r="AH32">
        <v>0</v>
      </c>
      <c r="AI32">
        <v>1.1000000000000001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0.01</v>
      </c>
      <c r="AU32" t="s">
        <v>157</v>
      </c>
      <c r="AV32">
        <v>0</v>
      </c>
      <c r="AW32">
        <v>2</v>
      </c>
      <c r="AX32">
        <v>425758237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231.88210000000001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ROUND(Y32*Source!I93,7)</f>
        <v>0</v>
      </c>
      <c r="CY32">
        <f>AA32</f>
        <v>25507.03</v>
      </c>
      <c r="CZ32">
        <f>AE32</f>
        <v>23188.21</v>
      </c>
      <c r="DA32">
        <f>AI32</f>
        <v>1.1000000000000001</v>
      </c>
      <c r="DB32">
        <f>ROUND((ROUND(AT32*CZ32,2)*ROUND(0,7)),6)</f>
        <v>0</v>
      </c>
      <c r="DC32">
        <f>ROUND((ROUND(AT32*AG32,2)*ROUND(0,7)),6)</f>
        <v>0</v>
      </c>
      <c r="DD32" t="s">
        <v>3</v>
      </c>
      <c r="DE32" t="s">
        <v>3</v>
      </c>
      <c r="DF32">
        <f>ROUND(ROUND(AE32*AI32,2)*CX32,2)</f>
        <v>0</v>
      </c>
      <c r="DG32">
        <f t="shared" si="11"/>
        <v>0</v>
      </c>
      <c r="DH32">
        <f t="shared" si="5"/>
        <v>0</v>
      </c>
      <c r="DI32">
        <f t="shared" si="6"/>
        <v>0</v>
      </c>
      <c r="DJ32">
        <f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ROW(Source!A93)</f>
        <v>93</v>
      </c>
      <c r="B33">
        <v>425763196</v>
      </c>
      <c r="C33">
        <v>425758213</v>
      </c>
      <c r="D33">
        <v>342640196</v>
      </c>
      <c r="E33">
        <v>113</v>
      </c>
      <c r="F33">
        <v>1</v>
      </c>
      <c r="G33">
        <v>1</v>
      </c>
      <c r="H33">
        <v>3</v>
      </c>
      <c r="I33" t="s">
        <v>960</v>
      </c>
      <c r="J33" t="s">
        <v>3</v>
      </c>
      <c r="K33" t="s">
        <v>961</v>
      </c>
      <c r="L33">
        <v>1348</v>
      </c>
      <c r="N33">
        <v>1009</v>
      </c>
      <c r="O33" t="s">
        <v>685</v>
      </c>
      <c r="P33" t="s">
        <v>685</v>
      </c>
      <c r="Q33">
        <v>1000</v>
      </c>
      <c r="W33">
        <v>0</v>
      </c>
      <c r="X33">
        <v>-1692299120</v>
      </c>
      <c r="Y33">
        <f>(AT33*ROUND(0,7))</f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7.0000000000000007E-2</v>
      </c>
      <c r="AU33" t="s">
        <v>157</v>
      </c>
      <c r="AV33">
        <v>0</v>
      </c>
      <c r="AW33">
        <v>2</v>
      </c>
      <c r="AX33">
        <v>425758238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ROUND(Y33*Source!I93,7)</f>
        <v>0</v>
      </c>
      <c r="CY33">
        <f>AA33</f>
        <v>0</v>
      </c>
      <c r="CZ33">
        <f>AE33</f>
        <v>0</v>
      </c>
      <c r="DA33">
        <f>AI33</f>
        <v>1</v>
      </c>
      <c r="DB33">
        <f>ROUND((ROUND(AT33*CZ33,2)*ROUND(0,7)),6)</f>
        <v>0</v>
      </c>
      <c r="DC33">
        <f>ROUND((ROUND(AT33*AG33,2)*ROUND(0,7)),6)</f>
        <v>0</v>
      </c>
      <c r="DD33" t="s">
        <v>3</v>
      </c>
      <c r="DE33" t="s">
        <v>3</v>
      </c>
      <c r="DF33">
        <f>ROUND(ROUND(AE33,2)*CX33,2)</f>
        <v>0</v>
      </c>
      <c r="DG33">
        <f t="shared" si="11"/>
        <v>0</v>
      </c>
      <c r="DH33">
        <f t="shared" si="5"/>
        <v>0</v>
      </c>
      <c r="DI33">
        <f t="shared" si="6"/>
        <v>0</v>
      </c>
      <c r="DJ33">
        <f>DF33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ROW(Source!A93)</f>
        <v>93</v>
      </c>
      <c r="B34">
        <v>425763196</v>
      </c>
      <c r="C34">
        <v>425758213</v>
      </c>
      <c r="D34">
        <v>342715725</v>
      </c>
      <c r="E34">
        <v>1</v>
      </c>
      <c r="F34">
        <v>1</v>
      </c>
      <c r="G34">
        <v>1</v>
      </c>
      <c r="H34">
        <v>3</v>
      </c>
      <c r="I34" t="s">
        <v>962</v>
      </c>
      <c r="J34" t="s">
        <v>963</v>
      </c>
      <c r="K34" t="s">
        <v>964</v>
      </c>
      <c r="L34">
        <v>1339</v>
      </c>
      <c r="N34">
        <v>1007</v>
      </c>
      <c r="O34" t="s">
        <v>965</v>
      </c>
      <c r="P34" t="s">
        <v>965</v>
      </c>
      <c r="Q34">
        <v>1</v>
      </c>
      <c r="W34">
        <v>0</v>
      </c>
      <c r="X34">
        <v>-436317592</v>
      </c>
      <c r="Y34">
        <f>(AT34*ROUND(0,7))</f>
        <v>0</v>
      </c>
      <c r="AA34">
        <v>54.64</v>
      </c>
      <c r="AB34">
        <v>0</v>
      </c>
      <c r="AC34">
        <v>0</v>
      </c>
      <c r="AD34">
        <v>0</v>
      </c>
      <c r="AE34">
        <v>35.71</v>
      </c>
      <c r="AF34">
        <v>0</v>
      </c>
      <c r="AG34">
        <v>0</v>
      </c>
      <c r="AH34">
        <v>0</v>
      </c>
      <c r="AI34">
        <v>1.53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3.5</v>
      </c>
      <c r="AU34" t="s">
        <v>157</v>
      </c>
      <c r="AV34">
        <v>0</v>
      </c>
      <c r="AW34">
        <v>2</v>
      </c>
      <c r="AX34">
        <v>425758239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124.985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ROUND(Y34*Source!I93,7)</f>
        <v>0</v>
      </c>
      <c r="CY34">
        <f>AA34</f>
        <v>54.64</v>
      </c>
      <c r="CZ34">
        <f>AE34</f>
        <v>35.71</v>
      </c>
      <c r="DA34">
        <f>AI34</f>
        <v>1.53</v>
      </c>
      <c r="DB34">
        <f>ROUND((ROUND(AT34*CZ34,2)*ROUND(0,7)),6)</f>
        <v>0</v>
      </c>
      <c r="DC34">
        <f>ROUND((ROUND(AT34*AG34,2)*ROUND(0,7)),6)</f>
        <v>0</v>
      </c>
      <c r="DD34" t="s">
        <v>3</v>
      </c>
      <c r="DE34" t="s">
        <v>3</v>
      </c>
      <c r="DF34">
        <f>ROUND(ROUND(AE34*AI34,2)*CX34,2)</f>
        <v>0</v>
      </c>
      <c r="DG34">
        <f t="shared" si="11"/>
        <v>0</v>
      </c>
      <c r="DH34">
        <f t="shared" si="5"/>
        <v>0</v>
      </c>
      <c r="DI34">
        <f t="shared" si="6"/>
        <v>0</v>
      </c>
      <c r="DJ34">
        <f>DF34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ROW(Source!A93)</f>
        <v>93</v>
      </c>
      <c r="B35">
        <v>425763196</v>
      </c>
      <c r="C35">
        <v>425758213</v>
      </c>
      <c r="D35">
        <v>342640848</v>
      </c>
      <c r="E35">
        <v>113</v>
      </c>
      <c r="F35">
        <v>1</v>
      </c>
      <c r="G35">
        <v>1</v>
      </c>
      <c r="H35">
        <v>3</v>
      </c>
      <c r="I35" t="s">
        <v>966</v>
      </c>
      <c r="J35" t="s">
        <v>3</v>
      </c>
      <c r="K35" t="s">
        <v>967</v>
      </c>
      <c r="L35">
        <v>1302</v>
      </c>
      <c r="N35">
        <v>1003</v>
      </c>
      <c r="O35" t="s">
        <v>968</v>
      </c>
      <c r="P35" t="s">
        <v>968</v>
      </c>
      <c r="Q35">
        <v>10</v>
      </c>
      <c r="W35">
        <v>0</v>
      </c>
      <c r="X35">
        <v>-1360623059</v>
      </c>
      <c r="Y35">
        <f>(AT35*ROUND(0,7))</f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10</v>
      </c>
      <c r="AU35" t="s">
        <v>157</v>
      </c>
      <c r="AV35">
        <v>0</v>
      </c>
      <c r="AW35">
        <v>2</v>
      </c>
      <c r="AX35">
        <v>425758240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ROUND(Y35*Source!I93,7)</f>
        <v>0</v>
      </c>
      <c r="CY35">
        <f>AA35</f>
        <v>0</v>
      </c>
      <c r="CZ35">
        <f>AE35</f>
        <v>0</v>
      </c>
      <c r="DA35">
        <f>AI35</f>
        <v>1</v>
      </c>
      <c r="DB35">
        <f>ROUND((ROUND(AT35*CZ35,2)*ROUND(0,7)),6)</f>
        <v>0</v>
      </c>
      <c r="DC35">
        <f>ROUND((ROUND(AT35*AG35,2)*ROUND(0,7)),6)</f>
        <v>0</v>
      </c>
      <c r="DD35" t="s">
        <v>3</v>
      </c>
      <c r="DE35" t="s">
        <v>3</v>
      </c>
      <c r="DF35">
        <f>ROUND(ROUND(AE35,2)*CX35,2)</f>
        <v>0</v>
      </c>
      <c r="DG35">
        <f t="shared" si="11"/>
        <v>0</v>
      </c>
      <c r="DH35">
        <f t="shared" si="5"/>
        <v>0</v>
      </c>
      <c r="DI35">
        <f t="shared" si="6"/>
        <v>0</v>
      </c>
      <c r="DJ35">
        <f>DF35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ROW(Source!A93)</f>
        <v>93</v>
      </c>
      <c r="B36">
        <v>425763196</v>
      </c>
      <c r="C36">
        <v>425758213</v>
      </c>
      <c r="D36">
        <v>342718793</v>
      </c>
      <c r="E36">
        <v>1</v>
      </c>
      <c r="F36">
        <v>1</v>
      </c>
      <c r="G36">
        <v>1</v>
      </c>
      <c r="H36">
        <v>3</v>
      </c>
      <c r="I36" t="s">
        <v>969</v>
      </c>
      <c r="J36" t="s">
        <v>970</v>
      </c>
      <c r="K36" t="s">
        <v>971</v>
      </c>
      <c r="L36">
        <v>1339</v>
      </c>
      <c r="N36">
        <v>1007</v>
      </c>
      <c r="O36" t="s">
        <v>965</v>
      </c>
      <c r="P36" t="s">
        <v>965</v>
      </c>
      <c r="Q36">
        <v>1</v>
      </c>
      <c r="W36">
        <v>0</v>
      </c>
      <c r="X36">
        <v>-779656046</v>
      </c>
      <c r="Y36">
        <f>(AT36*ROUND(0,7))</f>
        <v>0</v>
      </c>
      <c r="AA36">
        <v>1017.36</v>
      </c>
      <c r="AB36">
        <v>0</v>
      </c>
      <c r="AC36">
        <v>0</v>
      </c>
      <c r="AD36">
        <v>0</v>
      </c>
      <c r="AE36">
        <v>565.20000000000005</v>
      </c>
      <c r="AF36">
        <v>0</v>
      </c>
      <c r="AG36">
        <v>0</v>
      </c>
      <c r="AH36">
        <v>0</v>
      </c>
      <c r="AI36">
        <v>1.8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2</v>
      </c>
      <c r="AU36" t="s">
        <v>157</v>
      </c>
      <c r="AV36">
        <v>0</v>
      </c>
      <c r="AW36">
        <v>2</v>
      </c>
      <c r="AX36">
        <v>425758241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1130.4000000000001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ROUND(Y36*Source!I93,7)</f>
        <v>0</v>
      </c>
      <c r="CY36">
        <f>AA36</f>
        <v>1017.36</v>
      </c>
      <c r="CZ36">
        <f>AE36</f>
        <v>565.20000000000005</v>
      </c>
      <c r="DA36">
        <f>AI36</f>
        <v>1.8</v>
      </c>
      <c r="DB36">
        <f>ROUND((ROUND(AT36*CZ36,2)*ROUND(0,7)),6)</f>
        <v>0</v>
      </c>
      <c r="DC36">
        <f>ROUND((ROUND(AT36*AG36,2)*ROUND(0,7)),6)</f>
        <v>0</v>
      </c>
      <c r="DD36" t="s">
        <v>3</v>
      </c>
      <c r="DE36" t="s">
        <v>3</v>
      </c>
      <c r="DF36">
        <f>ROUND(ROUND(AE36*AI36,2)*CX36,2)</f>
        <v>0</v>
      </c>
      <c r="DG36">
        <f t="shared" si="11"/>
        <v>0</v>
      </c>
      <c r="DH36">
        <f t="shared" si="5"/>
        <v>0</v>
      </c>
      <c r="DI36">
        <f t="shared" si="6"/>
        <v>0</v>
      </c>
      <c r="DJ36">
        <f>DF36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ROW(Source!A94)</f>
        <v>94</v>
      </c>
      <c r="B37">
        <v>425763196</v>
      </c>
      <c r="C37">
        <v>425758242</v>
      </c>
      <c r="D37">
        <v>342640212</v>
      </c>
      <c r="E37">
        <v>113</v>
      </c>
      <c r="F37">
        <v>1</v>
      </c>
      <c r="G37">
        <v>1</v>
      </c>
      <c r="H37">
        <v>1</v>
      </c>
      <c r="I37" t="s">
        <v>972</v>
      </c>
      <c r="J37" t="s">
        <v>3</v>
      </c>
      <c r="K37" t="s">
        <v>973</v>
      </c>
      <c r="L37">
        <v>1191</v>
      </c>
      <c r="N37">
        <v>1013</v>
      </c>
      <c r="O37" t="s">
        <v>904</v>
      </c>
      <c r="P37" t="s">
        <v>904</v>
      </c>
      <c r="Q37">
        <v>1</v>
      </c>
      <c r="W37">
        <v>0</v>
      </c>
      <c r="X37">
        <v>-1105933552</v>
      </c>
      <c r="Y37">
        <f t="shared" ref="Y37:Y45" si="12">(AT37*ROUND(0.87,7))</f>
        <v>14.4681</v>
      </c>
      <c r="AA37">
        <v>0</v>
      </c>
      <c r="AB37">
        <v>0</v>
      </c>
      <c r="AC37">
        <v>0</v>
      </c>
      <c r="AD37">
        <v>697.8</v>
      </c>
      <c r="AE37">
        <v>0</v>
      </c>
      <c r="AF37">
        <v>0</v>
      </c>
      <c r="AG37">
        <v>0</v>
      </c>
      <c r="AH37">
        <v>697.8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16.63</v>
      </c>
      <c r="AU37" t="s">
        <v>158</v>
      </c>
      <c r="AV37">
        <v>1</v>
      </c>
      <c r="AW37">
        <v>2</v>
      </c>
      <c r="AX37">
        <v>425758256</v>
      </c>
      <c r="AY37">
        <v>2</v>
      </c>
      <c r="AZ37">
        <v>131072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11604.413999999999</v>
      </c>
      <c r="BN37">
        <v>16.63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10095.840179999999</v>
      </c>
      <c r="BU37">
        <v>14.4681</v>
      </c>
      <c r="BV37">
        <v>0</v>
      </c>
      <c r="BW37">
        <v>1</v>
      </c>
      <c r="CU37">
        <f>ROUND(AT37*Source!I94*AH37*AL37,2)</f>
        <v>11.6</v>
      </c>
      <c r="CV37">
        <f>ROUND(Y37*Source!I94,7)</f>
        <v>1.4468099999999999E-2</v>
      </c>
      <c r="CW37">
        <v>0</v>
      </c>
      <c r="CX37">
        <f>ROUND(Y37*Source!I94,7)</f>
        <v>1.4468099999999999E-2</v>
      </c>
      <c r="CY37">
        <f>AD37</f>
        <v>697.8</v>
      </c>
      <c r="CZ37">
        <f>AH37</f>
        <v>697.8</v>
      </c>
      <c r="DA37">
        <f>AL37</f>
        <v>1</v>
      </c>
      <c r="DB37">
        <f t="shared" ref="DB37:DB45" si="13">ROUND((ROUND(AT37*CZ37,2)*ROUND(0.87,7)),6)</f>
        <v>10095.8367</v>
      </c>
      <c r="DC37">
        <f t="shared" ref="DC37:DC45" si="14">ROUND((ROUND(AT37*AG37,2)*ROUND(0.87,7)),6)</f>
        <v>0</v>
      </c>
      <c r="DD37" t="s">
        <v>3</v>
      </c>
      <c r="DE37" t="s">
        <v>3</v>
      </c>
      <c r="DF37">
        <f t="shared" ref="DF37:DF46" si="15">ROUND(ROUND(AE37,2)*CX37,2)</f>
        <v>0</v>
      </c>
      <c r="DG37">
        <f t="shared" si="11"/>
        <v>0</v>
      </c>
      <c r="DH37">
        <f t="shared" si="5"/>
        <v>0</v>
      </c>
      <c r="DI37">
        <f t="shared" si="6"/>
        <v>10.1</v>
      </c>
      <c r="DJ37">
        <f>DI37</f>
        <v>10.1</v>
      </c>
      <c r="DK37">
        <v>1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ROW(Source!A94)</f>
        <v>94</v>
      </c>
      <c r="B38">
        <v>425763196</v>
      </c>
      <c r="C38">
        <v>425758242</v>
      </c>
      <c r="D38">
        <v>342640393</v>
      </c>
      <c r="E38">
        <v>113</v>
      </c>
      <c r="F38">
        <v>1</v>
      </c>
      <c r="G38">
        <v>1</v>
      </c>
      <c r="H38">
        <v>1</v>
      </c>
      <c r="I38" t="s">
        <v>902</v>
      </c>
      <c r="J38" t="s">
        <v>3</v>
      </c>
      <c r="K38" t="s">
        <v>903</v>
      </c>
      <c r="L38">
        <v>1191</v>
      </c>
      <c r="N38">
        <v>1013</v>
      </c>
      <c r="O38" t="s">
        <v>904</v>
      </c>
      <c r="P38" t="s">
        <v>904</v>
      </c>
      <c r="Q38">
        <v>1</v>
      </c>
      <c r="W38">
        <v>0</v>
      </c>
      <c r="X38">
        <v>-1417349443</v>
      </c>
      <c r="Y38">
        <f t="shared" si="12"/>
        <v>6.8382000000000005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7.86</v>
      </c>
      <c r="AU38" t="s">
        <v>158</v>
      </c>
      <c r="AV38">
        <v>2</v>
      </c>
      <c r="AW38">
        <v>2</v>
      </c>
      <c r="AX38">
        <v>425758257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ROUND(Y38*Source!I94,7)</f>
        <v>6.8382E-3</v>
      </c>
      <c r="CY38">
        <f>AD38</f>
        <v>0</v>
      </c>
      <c r="CZ38">
        <f>AH38</f>
        <v>0</v>
      </c>
      <c r="DA38">
        <f>AL38</f>
        <v>1</v>
      </c>
      <c r="DB38">
        <f t="shared" si="13"/>
        <v>0</v>
      </c>
      <c r="DC38">
        <f t="shared" si="14"/>
        <v>0</v>
      </c>
      <c r="DD38" t="s">
        <v>3</v>
      </c>
      <c r="DE38" t="s">
        <v>3</v>
      </c>
      <c r="DF38">
        <f t="shared" si="15"/>
        <v>0</v>
      </c>
      <c r="DG38">
        <f t="shared" si="11"/>
        <v>0</v>
      </c>
      <c r="DH38">
        <f t="shared" si="5"/>
        <v>0</v>
      </c>
      <c r="DI38">
        <f t="shared" si="6"/>
        <v>0</v>
      </c>
      <c r="DJ38">
        <f>DI38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ROW(Source!A94)</f>
        <v>94</v>
      </c>
      <c r="B39">
        <v>425763196</v>
      </c>
      <c r="C39">
        <v>425758242</v>
      </c>
      <c r="D39">
        <v>342765073</v>
      </c>
      <c r="E39">
        <v>1</v>
      </c>
      <c r="F39">
        <v>1</v>
      </c>
      <c r="G39">
        <v>1</v>
      </c>
      <c r="H39">
        <v>2</v>
      </c>
      <c r="I39" t="s">
        <v>974</v>
      </c>
      <c r="J39" t="s">
        <v>975</v>
      </c>
      <c r="K39" t="s">
        <v>976</v>
      </c>
      <c r="L39">
        <v>1368</v>
      </c>
      <c r="N39">
        <v>1011</v>
      </c>
      <c r="O39" t="s">
        <v>797</v>
      </c>
      <c r="P39" t="s">
        <v>797</v>
      </c>
      <c r="Q39">
        <v>1</v>
      </c>
      <c r="W39">
        <v>0</v>
      </c>
      <c r="X39">
        <v>-1679107126</v>
      </c>
      <c r="Y39">
        <f t="shared" si="12"/>
        <v>1.2353999999999998</v>
      </c>
      <c r="AA39">
        <v>0</v>
      </c>
      <c r="AB39">
        <v>5172.6099999999997</v>
      </c>
      <c r="AC39">
        <v>1104.6199999999999</v>
      </c>
      <c r="AD39">
        <v>0</v>
      </c>
      <c r="AE39">
        <v>0</v>
      </c>
      <c r="AF39">
        <v>3592.09</v>
      </c>
      <c r="AG39">
        <v>1104.6199999999999</v>
      </c>
      <c r="AH39">
        <v>0</v>
      </c>
      <c r="AI39">
        <v>1</v>
      </c>
      <c r="AJ39">
        <v>1.44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1.42</v>
      </c>
      <c r="AU39" t="s">
        <v>158</v>
      </c>
      <c r="AV39">
        <v>1</v>
      </c>
      <c r="AW39">
        <v>2</v>
      </c>
      <c r="AX39">
        <v>425758258</v>
      </c>
      <c r="AY39">
        <v>2</v>
      </c>
      <c r="AZ39">
        <v>65536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5100.7677999999996</v>
      </c>
      <c r="BL39">
        <v>1568.5603999999998</v>
      </c>
      <c r="BM39">
        <v>0</v>
      </c>
      <c r="BN39">
        <v>0</v>
      </c>
      <c r="BO39">
        <v>1.42</v>
      </c>
      <c r="BP39">
        <v>1</v>
      </c>
      <c r="BQ39">
        <v>0</v>
      </c>
      <c r="BR39">
        <v>4437.6679859999995</v>
      </c>
      <c r="BS39">
        <v>1364.6475479999997</v>
      </c>
      <c r="BT39">
        <v>0</v>
      </c>
      <c r="BU39">
        <v>0</v>
      </c>
      <c r="BV39">
        <v>1.2353999999999998</v>
      </c>
      <c r="BW39">
        <v>1</v>
      </c>
      <c r="CV39">
        <v>0</v>
      </c>
      <c r="CW39">
        <f>ROUND(Y39*Source!I94*DO39,7)</f>
        <v>1.2354E-3</v>
      </c>
      <c r="CX39">
        <f>ROUND(Y39*Source!I94,7)</f>
        <v>1.2354E-3</v>
      </c>
      <c r="CY39">
        <f t="shared" ref="CY39:CY45" si="16">AB39</f>
        <v>5172.6099999999997</v>
      </c>
      <c r="CZ39">
        <f t="shared" ref="CZ39:CZ45" si="17">AF39</f>
        <v>3592.09</v>
      </c>
      <c r="DA39">
        <f t="shared" ref="DA39:DA45" si="18">AJ39</f>
        <v>1.44</v>
      </c>
      <c r="DB39">
        <f t="shared" si="13"/>
        <v>4437.6698999999999</v>
      </c>
      <c r="DC39">
        <f t="shared" si="14"/>
        <v>1364.6472000000001</v>
      </c>
      <c r="DD39" t="s">
        <v>3</v>
      </c>
      <c r="DE39" t="s">
        <v>3</v>
      </c>
      <c r="DF39">
        <f t="shared" si="15"/>
        <v>0</v>
      </c>
      <c r="DG39">
        <f>ROUND(ROUND(AF39*AJ39,2)*CX39,2)</f>
        <v>6.39</v>
      </c>
      <c r="DH39">
        <f t="shared" si="5"/>
        <v>1.36</v>
      </c>
      <c r="DI39">
        <f t="shared" si="6"/>
        <v>0</v>
      </c>
      <c r="DJ39">
        <f t="shared" ref="DJ39:DJ45" si="19">DG39+DH39</f>
        <v>7.75</v>
      </c>
      <c r="DK39">
        <v>0</v>
      </c>
      <c r="DL39" t="s">
        <v>977</v>
      </c>
      <c r="DM39">
        <v>8</v>
      </c>
      <c r="DN39" t="s">
        <v>904</v>
      </c>
      <c r="DO39">
        <v>1</v>
      </c>
    </row>
    <row r="40" spans="1:119" x14ac:dyDescent="0.2">
      <c r="A40">
        <f>ROW(Source!A94)</f>
        <v>94</v>
      </c>
      <c r="B40">
        <v>425763196</v>
      </c>
      <c r="C40">
        <v>425758242</v>
      </c>
      <c r="D40">
        <v>342765077</v>
      </c>
      <c r="E40">
        <v>1</v>
      </c>
      <c r="F40">
        <v>1</v>
      </c>
      <c r="G40">
        <v>1</v>
      </c>
      <c r="H40">
        <v>2</v>
      </c>
      <c r="I40" t="s">
        <v>978</v>
      </c>
      <c r="J40" t="s">
        <v>979</v>
      </c>
      <c r="K40" t="s">
        <v>980</v>
      </c>
      <c r="L40">
        <v>1368</v>
      </c>
      <c r="N40">
        <v>1011</v>
      </c>
      <c r="O40" t="s">
        <v>797</v>
      </c>
      <c r="P40" t="s">
        <v>797</v>
      </c>
      <c r="Q40">
        <v>1</v>
      </c>
      <c r="W40">
        <v>0</v>
      </c>
      <c r="X40">
        <v>520697666</v>
      </c>
      <c r="Y40">
        <f t="shared" si="12"/>
        <v>0.28710000000000002</v>
      </c>
      <c r="AA40">
        <v>0</v>
      </c>
      <c r="AB40">
        <v>1841.17</v>
      </c>
      <c r="AC40">
        <v>1551.86</v>
      </c>
      <c r="AD40">
        <v>0</v>
      </c>
      <c r="AE40">
        <v>0</v>
      </c>
      <c r="AF40">
        <v>1324.58</v>
      </c>
      <c r="AG40">
        <v>1551.86</v>
      </c>
      <c r="AH40">
        <v>0</v>
      </c>
      <c r="AI40">
        <v>1</v>
      </c>
      <c r="AJ40">
        <v>1.39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0.33</v>
      </c>
      <c r="AU40" t="s">
        <v>158</v>
      </c>
      <c r="AV40">
        <v>1</v>
      </c>
      <c r="AW40">
        <v>2</v>
      </c>
      <c r="AX40">
        <v>425758259</v>
      </c>
      <c r="AY40">
        <v>2</v>
      </c>
      <c r="AZ40">
        <v>65536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437.1114</v>
      </c>
      <c r="BL40">
        <v>512.11379999999997</v>
      </c>
      <c r="BM40">
        <v>0</v>
      </c>
      <c r="BN40">
        <v>0</v>
      </c>
      <c r="BO40">
        <v>0.66</v>
      </c>
      <c r="BP40">
        <v>1</v>
      </c>
      <c r="BQ40">
        <v>0</v>
      </c>
      <c r="BR40">
        <v>380.28691800000001</v>
      </c>
      <c r="BS40">
        <v>445.53900600000003</v>
      </c>
      <c r="BT40">
        <v>0</v>
      </c>
      <c r="BU40">
        <v>0</v>
      </c>
      <c r="BV40">
        <v>0.57420000000000004</v>
      </c>
      <c r="BW40">
        <v>1</v>
      </c>
      <c r="CV40">
        <v>0</v>
      </c>
      <c r="CW40">
        <f>ROUND(Y40*Source!I94*DO40,7)</f>
        <v>5.7419999999999997E-4</v>
      </c>
      <c r="CX40">
        <f>ROUND(Y40*Source!I94,7)</f>
        <v>2.8709999999999999E-4</v>
      </c>
      <c r="CY40">
        <f t="shared" si="16"/>
        <v>1841.17</v>
      </c>
      <c r="CZ40">
        <f t="shared" si="17"/>
        <v>1324.58</v>
      </c>
      <c r="DA40">
        <f t="shared" si="18"/>
        <v>1.39</v>
      </c>
      <c r="DB40">
        <f t="shared" si="13"/>
        <v>380.28570000000002</v>
      </c>
      <c r="DC40">
        <f t="shared" si="14"/>
        <v>445.53570000000002</v>
      </c>
      <c r="DD40" t="s">
        <v>3</v>
      </c>
      <c r="DE40" t="s">
        <v>3</v>
      </c>
      <c r="DF40">
        <f t="shared" si="15"/>
        <v>0</v>
      </c>
      <c r="DG40">
        <f>ROUND(ROUND(AF40*AJ40,2)*CX40,2)</f>
        <v>0.53</v>
      </c>
      <c r="DH40">
        <f t="shared" si="5"/>
        <v>0.45</v>
      </c>
      <c r="DI40">
        <f t="shared" si="6"/>
        <v>0</v>
      </c>
      <c r="DJ40">
        <f t="shared" si="19"/>
        <v>0.98</v>
      </c>
      <c r="DK40">
        <v>0</v>
      </c>
      <c r="DL40" t="s">
        <v>981</v>
      </c>
      <c r="DM40">
        <v>4.5</v>
      </c>
      <c r="DN40" t="s">
        <v>904</v>
      </c>
      <c r="DO40">
        <v>2</v>
      </c>
    </row>
    <row r="41" spans="1:119" x14ac:dyDescent="0.2">
      <c r="A41">
        <f>ROW(Source!A94)</f>
        <v>94</v>
      </c>
      <c r="B41">
        <v>425763196</v>
      </c>
      <c r="C41">
        <v>425758242</v>
      </c>
      <c r="D41">
        <v>342765079</v>
      </c>
      <c r="E41">
        <v>1</v>
      </c>
      <c r="F41">
        <v>1</v>
      </c>
      <c r="G41">
        <v>1</v>
      </c>
      <c r="H41">
        <v>2</v>
      </c>
      <c r="I41" t="s">
        <v>982</v>
      </c>
      <c r="J41" t="s">
        <v>983</v>
      </c>
      <c r="K41" t="s">
        <v>984</v>
      </c>
      <c r="L41">
        <v>1368</v>
      </c>
      <c r="N41">
        <v>1011</v>
      </c>
      <c r="O41" t="s">
        <v>797</v>
      </c>
      <c r="P41" t="s">
        <v>797</v>
      </c>
      <c r="Q41">
        <v>1</v>
      </c>
      <c r="W41">
        <v>0</v>
      </c>
      <c r="X41">
        <v>1339547294</v>
      </c>
      <c r="Y41">
        <f t="shared" si="12"/>
        <v>8.7000000000000008E-2</v>
      </c>
      <c r="AA41">
        <v>0</v>
      </c>
      <c r="AB41">
        <v>10.11</v>
      </c>
      <c r="AC41">
        <v>0</v>
      </c>
      <c r="AD41">
        <v>0</v>
      </c>
      <c r="AE41">
        <v>0</v>
      </c>
      <c r="AF41">
        <v>8.2200000000000006</v>
      </c>
      <c r="AG41">
        <v>0</v>
      </c>
      <c r="AH41">
        <v>0</v>
      </c>
      <c r="AI41">
        <v>1</v>
      </c>
      <c r="AJ41">
        <v>1.23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0.1</v>
      </c>
      <c r="AU41" t="s">
        <v>158</v>
      </c>
      <c r="AV41">
        <v>1</v>
      </c>
      <c r="AW41">
        <v>2</v>
      </c>
      <c r="AX41">
        <v>425758260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0.82200000000000006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0</v>
      </c>
      <c r="BR41">
        <v>0.71514000000000011</v>
      </c>
      <c r="BS41">
        <v>0</v>
      </c>
      <c r="BT41">
        <v>0</v>
      </c>
      <c r="BU41">
        <v>0</v>
      </c>
      <c r="BV41">
        <v>0</v>
      </c>
      <c r="BW41">
        <v>1</v>
      </c>
      <c r="CV41">
        <v>0</v>
      </c>
      <c r="CW41">
        <f>ROUND(Y41*Source!I94*DO41,7)</f>
        <v>0</v>
      </c>
      <c r="CX41">
        <f>ROUND(Y41*Source!I94,7)</f>
        <v>8.7000000000000001E-5</v>
      </c>
      <c r="CY41">
        <f t="shared" si="16"/>
        <v>10.11</v>
      </c>
      <c r="CZ41">
        <f t="shared" si="17"/>
        <v>8.2200000000000006</v>
      </c>
      <c r="DA41">
        <f t="shared" si="18"/>
        <v>1.23</v>
      </c>
      <c r="DB41">
        <f t="shared" si="13"/>
        <v>0.71340000000000003</v>
      </c>
      <c r="DC41">
        <f t="shared" si="14"/>
        <v>0</v>
      </c>
      <c r="DD41" t="s">
        <v>3</v>
      </c>
      <c r="DE41" t="s">
        <v>3</v>
      </c>
      <c r="DF41">
        <f t="shared" si="15"/>
        <v>0</v>
      </c>
      <c r="DG41">
        <f>ROUND(ROUND(AF41*AJ41,2)*CX41,2)</f>
        <v>0</v>
      </c>
      <c r="DH41">
        <f t="shared" si="5"/>
        <v>0</v>
      </c>
      <c r="DI41">
        <f t="shared" si="6"/>
        <v>0</v>
      </c>
      <c r="DJ41">
        <f t="shared" si="19"/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ROW(Source!A94)</f>
        <v>94</v>
      </c>
      <c r="B42">
        <v>425763196</v>
      </c>
      <c r="C42">
        <v>425758242</v>
      </c>
      <c r="D42">
        <v>342765097</v>
      </c>
      <c r="E42">
        <v>1</v>
      </c>
      <c r="F42">
        <v>1</v>
      </c>
      <c r="G42">
        <v>1</v>
      </c>
      <c r="H42">
        <v>2</v>
      </c>
      <c r="I42" t="s">
        <v>985</v>
      </c>
      <c r="J42" t="s">
        <v>986</v>
      </c>
      <c r="K42" t="s">
        <v>987</v>
      </c>
      <c r="L42">
        <v>1368</v>
      </c>
      <c r="N42">
        <v>1011</v>
      </c>
      <c r="O42" t="s">
        <v>797</v>
      </c>
      <c r="P42" t="s">
        <v>797</v>
      </c>
      <c r="Q42">
        <v>1</v>
      </c>
      <c r="W42">
        <v>0</v>
      </c>
      <c r="X42">
        <v>-964564136</v>
      </c>
      <c r="Y42">
        <f t="shared" si="12"/>
        <v>1.7834999999999999</v>
      </c>
      <c r="AA42">
        <v>0</v>
      </c>
      <c r="AB42">
        <v>1764.95</v>
      </c>
      <c r="AC42">
        <v>829.81</v>
      </c>
      <c r="AD42">
        <v>0</v>
      </c>
      <c r="AE42">
        <v>0</v>
      </c>
      <c r="AF42">
        <v>1764.95</v>
      </c>
      <c r="AG42">
        <v>829.81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2.0499999999999998</v>
      </c>
      <c r="AU42" t="s">
        <v>158</v>
      </c>
      <c r="AV42">
        <v>1</v>
      </c>
      <c r="AW42">
        <v>2</v>
      </c>
      <c r="AX42">
        <v>425758261</v>
      </c>
      <c r="AY42">
        <v>2</v>
      </c>
      <c r="AZ42">
        <v>98304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3618.1474999999996</v>
      </c>
      <c r="BL42">
        <v>1701.1104999999998</v>
      </c>
      <c r="BM42">
        <v>0</v>
      </c>
      <c r="BN42">
        <v>0</v>
      </c>
      <c r="BO42">
        <v>2.0499999999999998</v>
      </c>
      <c r="BP42">
        <v>1</v>
      </c>
      <c r="BQ42">
        <v>0</v>
      </c>
      <c r="BR42">
        <v>3147.788325</v>
      </c>
      <c r="BS42">
        <v>1479.9661349999999</v>
      </c>
      <c r="BT42">
        <v>0</v>
      </c>
      <c r="BU42">
        <v>0</v>
      </c>
      <c r="BV42">
        <v>1.7834999999999999</v>
      </c>
      <c r="BW42">
        <v>1</v>
      </c>
      <c r="CV42">
        <v>0</v>
      </c>
      <c r="CW42">
        <f>ROUND(Y42*Source!I94*DO42,7)</f>
        <v>1.7834999999999999E-3</v>
      </c>
      <c r="CX42">
        <f>ROUND(Y42*Source!I94,7)</f>
        <v>1.7834999999999999E-3</v>
      </c>
      <c r="CY42">
        <f t="shared" si="16"/>
        <v>1764.95</v>
      </c>
      <c r="CZ42">
        <f t="shared" si="17"/>
        <v>1764.95</v>
      </c>
      <c r="DA42">
        <f t="shared" si="18"/>
        <v>1</v>
      </c>
      <c r="DB42">
        <f t="shared" si="13"/>
        <v>3147.7905000000001</v>
      </c>
      <c r="DC42">
        <f t="shared" si="14"/>
        <v>1479.9657</v>
      </c>
      <c r="DD42" t="s">
        <v>3</v>
      </c>
      <c r="DE42" t="s">
        <v>3</v>
      </c>
      <c r="DF42">
        <f t="shared" si="15"/>
        <v>0</v>
      </c>
      <c r="DG42">
        <f>ROUND(ROUND(AF42,2)*CX42,2)</f>
        <v>3.15</v>
      </c>
      <c r="DH42">
        <f t="shared" si="5"/>
        <v>1.48</v>
      </c>
      <c r="DI42">
        <f t="shared" si="6"/>
        <v>0</v>
      </c>
      <c r="DJ42">
        <f t="shared" si="19"/>
        <v>4.63</v>
      </c>
      <c r="DK42">
        <v>1</v>
      </c>
      <c r="DL42" t="s">
        <v>908</v>
      </c>
      <c r="DM42">
        <v>5</v>
      </c>
      <c r="DN42" t="s">
        <v>904</v>
      </c>
      <c r="DO42">
        <v>1</v>
      </c>
    </row>
    <row r="43" spans="1:119" x14ac:dyDescent="0.2">
      <c r="A43">
        <f>ROW(Source!A94)</f>
        <v>94</v>
      </c>
      <c r="B43">
        <v>425763196</v>
      </c>
      <c r="C43">
        <v>425758242</v>
      </c>
      <c r="D43">
        <v>342765104</v>
      </c>
      <c r="E43">
        <v>1</v>
      </c>
      <c r="F43">
        <v>1</v>
      </c>
      <c r="G43">
        <v>1</v>
      </c>
      <c r="H43">
        <v>2</v>
      </c>
      <c r="I43" t="s">
        <v>988</v>
      </c>
      <c r="J43" t="s">
        <v>989</v>
      </c>
      <c r="K43" t="s">
        <v>990</v>
      </c>
      <c r="L43">
        <v>1368</v>
      </c>
      <c r="N43">
        <v>1011</v>
      </c>
      <c r="O43" t="s">
        <v>797</v>
      </c>
      <c r="P43" t="s">
        <v>797</v>
      </c>
      <c r="Q43">
        <v>1</v>
      </c>
      <c r="W43">
        <v>0</v>
      </c>
      <c r="X43">
        <v>781295481</v>
      </c>
      <c r="Y43">
        <f t="shared" si="12"/>
        <v>1.3920000000000001</v>
      </c>
      <c r="AA43">
        <v>0</v>
      </c>
      <c r="AB43">
        <v>1847.15</v>
      </c>
      <c r="AC43">
        <v>829.81</v>
      </c>
      <c r="AD43">
        <v>0</v>
      </c>
      <c r="AE43">
        <v>0</v>
      </c>
      <c r="AF43">
        <v>1847.15</v>
      </c>
      <c r="AG43">
        <v>829.81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1.6</v>
      </c>
      <c r="AU43" t="s">
        <v>158</v>
      </c>
      <c r="AV43">
        <v>1</v>
      </c>
      <c r="AW43">
        <v>2</v>
      </c>
      <c r="AX43">
        <v>425758262</v>
      </c>
      <c r="AY43">
        <v>2</v>
      </c>
      <c r="AZ43">
        <v>98304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2955.4400000000005</v>
      </c>
      <c r="BL43">
        <v>1327.6959999999999</v>
      </c>
      <c r="BM43">
        <v>0</v>
      </c>
      <c r="BN43">
        <v>0</v>
      </c>
      <c r="BO43">
        <v>1.6</v>
      </c>
      <c r="BP43">
        <v>1</v>
      </c>
      <c r="BQ43">
        <v>0</v>
      </c>
      <c r="BR43">
        <v>2571.2328000000002</v>
      </c>
      <c r="BS43">
        <v>1155.0955200000001</v>
      </c>
      <c r="BT43">
        <v>0</v>
      </c>
      <c r="BU43">
        <v>0</v>
      </c>
      <c r="BV43">
        <v>1.3920000000000001</v>
      </c>
      <c r="BW43">
        <v>1</v>
      </c>
      <c r="CV43">
        <v>0</v>
      </c>
      <c r="CW43">
        <f>ROUND(Y43*Source!I94*DO43,7)</f>
        <v>1.392E-3</v>
      </c>
      <c r="CX43">
        <f>ROUND(Y43*Source!I94,7)</f>
        <v>1.392E-3</v>
      </c>
      <c r="CY43">
        <f t="shared" si="16"/>
        <v>1847.15</v>
      </c>
      <c r="CZ43">
        <f t="shared" si="17"/>
        <v>1847.15</v>
      </c>
      <c r="DA43">
        <f t="shared" si="18"/>
        <v>1</v>
      </c>
      <c r="DB43">
        <f t="shared" si="13"/>
        <v>2571.2328000000002</v>
      </c>
      <c r="DC43">
        <f t="shared" si="14"/>
        <v>1155.0989999999999</v>
      </c>
      <c r="DD43" t="s">
        <v>3</v>
      </c>
      <c r="DE43" t="s">
        <v>3</v>
      </c>
      <c r="DF43">
        <f t="shared" si="15"/>
        <v>0</v>
      </c>
      <c r="DG43">
        <f>ROUND(ROUND(AF43,2)*CX43,2)</f>
        <v>2.57</v>
      </c>
      <c r="DH43">
        <f t="shared" si="5"/>
        <v>1.1599999999999999</v>
      </c>
      <c r="DI43">
        <f t="shared" si="6"/>
        <v>0</v>
      </c>
      <c r="DJ43">
        <f t="shared" si="19"/>
        <v>3.7299999999999995</v>
      </c>
      <c r="DK43">
        <v>1</v>
      </c>
      <c r="DL43" t="s">
        <v>908</v>
      </c>
      <c r="DM43">
        <v>5</v>
      </c>
      <c r="DN43" t="s">
        <v>904</v>
      </c>
      <c r="DO43">
        <v>1</v>
      </c>
    </row>
    <row r="44" spans="1:119" x14ac:dyDescent="0.2">
      <c r="A44">
        <f>ROW(Source!A94)</f>
        <v>94</v>
      </c>
      <c r="B44">
        <v>425763196</v>
      </c>
      <c r="C44">
        <v>425758242</v>
      </c>
      <c r="D44">
        <v>342765205</v>
      </c>
      <c r="E44">
        <v>1</v>
      </c>
      <c r="F44">
        <v>1</v>
      </c>
      <c r="G44">
        <v>1</v>
      </c>
      <c r="H44">
        <v>2</v>
      </c>
      <c r="I44" t="s">
        <v>991</v>
      </c>
      <c r="J44" t="s">
        <v>992</v>
      </c>
      <c r="K44" t="s">
        <v>993</v>
      </c>
      <c r="L44">
        <v>1368</v>
      </c>
      <c r="N44">
        <v>1011</v>
      </c>
      <c r="O44" t="s">
        <v>797</v>
      </c>
      <c r="P44" t="s">
        <v>797</v>
      </c>
      <c r="Q44">
        <v>1</v>
      </c>
      <c r="W44">
        <v>0</v>
      </c>
      <c r="X44">
        <v>232960165</v>
      </c>
      <c r="Y44">
        <f t="shared" si="12"/>
        <v>1.2353999999999998</v>
      </c>
      <c r="AA44">
        <v>0</v>
      </c>
      <c r="AB44">
        <v>12437.26</v>
      </c>
      <c r="AC44">
        <v>1104.6199999999999</v>
      </c>
      <c r="AD44">
        <v>0</v>
      </c>
      <c r="AE44">
        <v>0</v>
      </c>
      <c r="AF44">
        <v>8883.76</v>
      </c>
      <c r="AG44">
        <v>1104.6199999999999</v>
      </c>
      <c r="AH44">
        <v>0</v>
      </c>
      <c r="AI44">
        <v>1</v>
      </c>
      <c r="AJ44">
        <v>1.4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1.42</v>
      </c>
      <c r="AU44" t="s">
        <v>158</v>
      </c>
      <c r="AV44">
        <v>1</v>
      </c>
      <c r="AW44">
        <v>2</v>
      </c>
      <c r="AX44">
        <v>425758263</v>
      </c>
      <c r="AY44">
        <v>2</v>
      </c>
      <c r="AZ44">
        <v>65536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12614.939199999999</v>
      </c>
      <c r="BL44">
        <v>1568.5603999999998</v>
      </c>
      <c r="BM44">
        <v>0</v>
      </c>
      <c r="BN44">
        <v>0</v>
      </c>
      <c r="BO44">
        <v>1.42</v>
      </c>
      <c r="BP44">
        <v>1</v>
      </c>
      <c r="BQ44">
        <v>0</v>
      </c>
      <c r="BR44">
        <v>10974.997103999998</v>
      </c>
      <c r="BS44">
        <v>1364.6475479999997</v>
      </c>
      <c r="BT44">
        <v>0</v>
      </c>
      <c r="BU44">
        <v>0</v>
      </c>
      <c r="BV44">
        <v>1.2353999999999998</v>
      </c>
      <c r="BW44">
        <v>1</v>
      </c>
      <c r="CV44">
        <v>0</v>
      </c>
      <c r="CW44">
        <f>ROUND(Y44*Source!I94*DO44,7)</f>
        <v>1.2354E-3</v>
      </c>
      <c r="CX44">
        <f>ROUND(Y44*Source!I94,7)</f>
        <v>1.2354E-3</v>
      </c>
      <c r="CY44">
        <f t="shared" si="16"/>
        <v>12437.26</v>
      </c>
      <c r="CZ44">
        <f t="shared" si="17"/>
        <v>8883.76</v>
      </c>
      <c r="DA44">
        <f t="shared" si="18"/>
        <v>1.4</v>
      </c>
      <c r="DB44">
        <f t="shared" si="13"/>
        <v>10974.997799999999</v>
      </c>
      <c r="DC44">
        <f t="shared" si="14"/>
        <v>1364.6472000000001</v>
      </c>
      <c r="DD44" t="s">
        <v>3</v>
      </c>
      <c r="DE44" t="s">
        <v>3</v>
      </c>
      <c r="DF44">
        <f t="shared" si="15"/>
        <v>0</v>
      </c>
      <c r="DG44">
        <f>ROUND(ROUND(AF44*AJ44,2)*CX44,2)</f>
        <v>15.36</v>
      </c>
      <c r="DH44">
        <f t="shared" si="5"/>
        <v>1.36</v>
      </c>
      <c r="DI44">
        <f t="shared" si="6"/>
        <v>0</v>
      </c>
      <c r="DJ44">
        <f t="shared" si="19"/>
        <v>16.72</v>
      </c>
      <c r="DK44">
        <v>0</v>
      </c>
      <c r="DL44" t="s">
        <v>977</v>
      </c>
      <c r="DM44">
        <v>8</v>
      </c>
      <c r="DN44" t="s">
        <v>904</v>
      </c>
      <c r="DO44">
        <v>1</v>
      </c>
    </row>
    <row r="45" spans="1:119" x14ac:dyDescent="0.2">
      <c r="A45">
        <f>ROW(Source!A94)</f>
        <v>94</v>
      </c>
      <c r="B45">
        <v>425763196</v>
      </c>
      <c r="C45">
        <v>425758242</v>
      </c>
      <c r="D45">
        <v>342765593</v>
      </c>
      <c r="E45">
        <v>1</v>
      </c>
      <c r="F45">
        <v>1</v>
      </c>
      <c r="G45">
        <v>1</v>
      </c>
      <c r="H45">
        <v>2</v>
      </c>
      <c r="I45" t="s">
        <v>951</v>
      </c>
      <c r="J45" t="s">
        <v>952</v>
      </c>
      <c r="K45" t="s">
        <v>953</v>
      </c>
      <c r="L45">
        <v>1368</v>
      </c>
      <c r="N45">
        <v>1011</v>
      </c>
      <c r="O45" t="s">
        <v>797</v>
      </c>
      <c r="P45" t="s">
        <v>797</v>
      </c>
      <c r="Q45">
        <v>1</v>
      </c>
      <c r="W45">
        <v>0</v>
      </c>
      <c r="X45">
        <v>665160091</v>
      </c>
      <c r="Y45">
        <f t="shared" si="12"/>
        <v>0.61769999999999992</v>
      </c>
      <c r="AA45">
        <v>0</v>
      </c>
      <c r="AB45">
        <v>1451.35</v>
      </c>
      <c r="AC45">
        <v>722.05</v>
      </c>
      <c r="AD45">
        <v>0</v>
      </c>
      <c r="AE45">
        <v>0</v>
      </c>
      <c r="AF45">
        <v>1451.35</v>
      </c>
      <c r="AG45">
        <v>722.05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0.71</v>
      </c>
      <c r="AU45" t="s">
        <v>158</v>
      </c>
      <c r="AV45">
        <v>1</v>
      </c>
      <c r="AW45">
        <v>2</v>
      </c>
      <c r="AX45">
        <v>425758264</v>
      </c>
      <c r="AY45">
        <v>2</v>
      </c>
      <c r="AZ45">
        <v>98304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1030.4585</v>
      </c>
      <c r="BL45">
        <v>512.65549999999996</v>
      </c>
      <c r="BM45">
        <v>0</v>
      </c>
      <c r="BN45">
        <v>0</v>
      </c>
      <c r="BO45">
        <v>0.71</v>
      </c>
      <c r="BP45">
        <v>1</v>
      </c>
      <c r="BQ45">
        <v>0</v>
      </c>
      <c r="BR45">
        <v>896.49889499999983</v>
      </c>
      <c r="BS45">
        <v>446.0102849999999</v>
      </c>
      <c r="BT45">
        <v>0</v>
      </c>
      <c r="BU45">
        <v>0</v>
      </c>
      <c r="BV45">
        <v>0.61769999999999992</v>
      </c>
      <c r="BW45">
        <v>1</v>
      </c>
      <c r="CV45">
        <v>0</v>
      </c>
      <c r="CW45">
        <f>ROUND(Y45*Source!I94*DO45,7)</f>
        <v>6.177E-4</v>
      </c>
      <c r="CX45">
        <f>ROUND(Y45*Source!I94,7)</f>
        <v>6.177E-4</v>
      </c>
      <c r="CY45">
        <f t="shared" si="16"/>
        <v>1451.35</v>
      </c>
      <c r="CZ45">
        <f t="shared" si="17"/>
        <v>1451.35</v>
      </c>
      <c r="DA45">
        <f t="shared" si="18"/>
        <v>1</v>
      </c>
      <c r="DB45">
        <f t="shared" si="13"/>
        <v>896.50019999999995</v>
      </c>
      <c r="DC45">
        <f t="shared" si="14"/>
        <v>446.01420000000002</v>
      </c>
      <c r="DD45" t="s">
        <v>3</v>
      </c>
      <c r="DE45" t="s">
        <v>3</v>
      </c>
      <c r="DF45">
        <f t="shared" si="15"/>
        <v>0</v>
      </c>
      <c r="DG45">
        <f t="shared" ref="DG45:DG51" si="20">ROUND(ROUND(AF45,2)*CX45,2)</f>
        <v>0.9</v>
      </c>
      <c r="DH45">
        <f t="shared" si="5"/>
        <v>0.45</v>
      </c>
      <c r="DI45">
        <f t="shared" si="6"/>
        <v>0</v>
      </c>
      <c r="DJ45">
        <f t="shared" si="19"/>
        <v>1.35</v>
      </c>
      <c r="DK45">
        <v>1</v>
      </c>
      <c r="DL45" t="s">
        <v>915</v>
      </c>
      <c r="DM45">
        <v>4</v>
      </c>
      <c r="DN45" t="s">
        <v>904</v>
      </c>
      <c r="DO45">
        <v>1</v>
      </c>
    </row>
    <row r="46" spans="1:119" x14ac:dyDescent="0.2">
      <c r="A46">
        <f>ROW(Source!A94)</f>
        <v>94</v>
      </c>
      <c r="B46">
        <v>425763196</v>
      </c>
      <c r="C46">
        <v>425758242</v>
      </c>
      <c r="D46">
        <v>342640172</v>
      </c>
      <c r="E46">
        <v>113</v>
      </c>
      <c r="F46">
        <v>1</v>
      </c>
      <c r="G46">
        <v>1</v>
      </c>
      <c r="H46">
        <v>3</v>
      </c>
      <c r="I46" t="s">
        <v>994</v>
      </c>
      <c r="J46" t="s">
        <v>3</v>
      </c>
      <c r="K46" t="s">
        <v>995</v>
      </c>
      <c r="L46">
        <v>1348</v>
      </c>
      <c r="N46">
        <v>1009</v>
      </c>
      <c r="O46" t="s">
        <v>685</v>
      </c>
      <c r="P46" t="s">
        <v>685</v>
      </c>
      <c r="Q46">
        <v>1000</v>
      </c>
      <c r="W46">
        <v>0</v>
      </c>
      <c r="X46">
        <v>-1299107208</v>
      </c>
      <c r="Y46">
        <f>(AT46*ROUND(0,7))</f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0.7</v>
      </c>
      <c r="AU46" t="s">
        <v>157</v>
      </c>
      <c r="AV46">
        <v>0</v>
      </c>
      <c r="AW46">
        <v>2</v>
      </c>
      <c r="AX46">
        <v>425758265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ROUND(Y46*Source!I94,7)</f>
        <v>0</v>
      </c>
      <c r="CY46">
        <f>AA46</f>
        <v>0</v>
      </c>
      <c r="CZ46">
        <f>AE46</f>
        <v>0</v>
      </c>
      <c r="DA46">
        <f>AI46</f>
        <v>1</v>
      </c>
      <c r="DB46">
        <f>ROUND((ROUND(AT46*CZ46,2)*ROUND(0,7)),6)</f>
        <v>0</v>
      </c>
      <c r="DC46">
        <f>ROUND((ROUND(AT46*AG46,2)*ROUND(0,7)),6)</f>
        <v>0</v>
      </c>
      <c r="DD46" t="s">
        <v>3</v>
      </c>
      <c r="DE46" t="s">
        <v>3</v>
      </c>
      <c r="DF46">
        <f t="shared" si="15"/>
        <v>0</v>
      </c>
      <c r="DG46">
        <f t="shared" si="20"/>
        <v>0</v>
      </c>
      <c r="DH46">
        <f t="shared" si="5"/>
        <v>0</v>
      </c>
      <c r="DI46">
        <f t="shared" si="6"/>
        <v>0</v>
      </c>
      <c r="DJ46">
        <f>DF46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ROW(Source!A94)</f>
        <v>94</v>
      </c>
      <c r="B47">
        <v>425763196</v>
      </c>
      <c r="C47">
        <v>425758242</v>
      </c>
      <c r="D47">
        <v>342713948</v>
      </c>
      <c r="E47">
        <v>1</v>
      </c>
      <c r="F47">
        <v>1</v>
      </c>
      <c r="G47">
        <v>1</v>
      </c>
      <c r="H47">
        <v>3</v>
      </c>
      <c r="I47" t="s">
        <v>996</v>
      </c>
      <c r="J47" t="s">
        <v>997</v>
      </c>
      <c r="K47" t="s">
        <v>998</v>
      </c>
      <c r="L47">
        <v>1348</v>
      </c>
      <c r="N47">
        <v>1009</v>
      </c>
      <c r="O47" t="s">
        <v>685</v>
      </c>
      <c r="P47" t="s">
        <v>685</v>
      </c>
      <c r="Q47">
        <v>1000</v>
      </c>
      <c r="W47">
        <v>0</v>
      </c>
      <c r="X47">
        <v>-810526121</v>
      </c>
      <c r="Y47">
        <f>(AT47*ROUND(0,7))</f>
        <v>0</v>
      </c>
      <c r="AA47">
        <v>74624.100000000006</v>
      </c>
      <c r="AB47">
        <v>0</v>
      </c>
      <c r="AC47">
        <v>0</v>
      </c>
      <c r="AD47">
        <v>0</v>
      </c>
      <c r="AE47">
        <v>62186.75</v>
      </c>
      <c r="AF47">
        <v>0</v>
      </c>
      <c r="AG47">
        <v>0</v>
      </c>
      <c r="AH47">
        <v>0</v>
      </c>
      <c r="AI47">
        <v>1.2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2.8E-3</v>
      </c>
      <c r="AU47" t="s">
        <v>157</v>
      </c>
      <c r="AV47">
        <v>0</v>
      </c>
      <c r="AW47">
        <v>2</v>
      </c>
      <c r="AX47">
        <v>425758266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174.12289999999999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ROUND(Y47*Source!I94,7)</f>
        <v>0</v>
      </c>
      <c r="CY47">
        <f>AA47</f>
        <v>74624.100000000006</v>
      </c>
      <c r="CZ47">
        <f>AE47</f>
        <v>62186.75</v>
      </c>
      <c r="DA47">
        <f>AI47</f>
        <v>1.2</v>
      </c>
      <c r="DB47">
        <f>ROUND((ROUND(AT47*CZ47,2)*ROUND(0,7)),6)</f>
        <v>0</v>
      </c>
      <c r="DC47">
        <f>ROUND((ROUND(AT47*AG47,2)*ROUND(0,7)),6)</f>
        <v>0</v>
      </c>
      <c r="DD47" t="s">
        <v>3</v>
      </c>
      <c r="DE47" t="s">
        <v>3</v>
      </c>
      <c r="DF47">
        <f>ROUND(ROUND(AE47*AI47,2)*CX47,2)</f>
        <v>0</v>
      </c>
      <c r="DG47">
        <f t="shared" si="20"/>
        <v>0</v>
      </c>
      <c r="DH47">
        <f t="shared" si="5"/>
        <v>0</v>
      </c>
      <c r="DI47">
        <f t="shared" si="6"/>
        <v>0</v>
      </c>
      <c r="DJ47">
        <f>DF47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ROW(Source!A94)</f>
        <v>94</v>
      </c>
      <c r="B48">
        <v>425763196</v>
      </c>
      <c r="C48">
        <v>425758242</v>
      </c>
      <c r="D48">
        <v>342715725</v>
      </c>
      <c r="E48">
        <v>1</v>
      </c>
      <c r="F48">
        <v>1</v>
      </c>
      <c r="G48">
        <v>1</v>
      </c>
      <c r="H48">
        <v>3</v>
      </c>
      <c r="I48" t="s">
        <v>962</v>
      </c>
      <c r="J48" t="s">
        <v>963</v>
      </c>
      <c r="K48" t="s">
        <v>964</v>
      </c>
      <c r="L48">
        <v>1339</v>
      </c>
      <c r="N48">
        <v>1007</v>
      </c>
      <c r="O48" t="s">
        <v>965</v>
      </c>
      <c r="P48" t="s">
        <v>965</v>
      </c>
      <c r="Q48">
        <v>1</v>
      </c>
      <c r="W48">
        <v>0</v>
      </c>
      <c r="X48">
        <v>-436317592</v>
      </c>
      <c r="Y48">
        <f>(AT48*ROUND(0,7))</f>
        <v>0</v>
      </c>
      <c r="AA48">
        <v>54.64</v>
      </c>
      <c r="AB48">
        <v>0</v>
      </c>
      <c r="AC48">
        <v>0</v>
      </c>
      <c r="AD48">
        <v>0</v>
      </c>
      <c r="AE48">
        <v>35.71</v>
      </c>
      <c r="AF48">
        <v>0</v>
      </c>
      <c r="AG48">
        <v>0</v>
      </c>
      <c r="AH48">
        <v>0</v>
      </c>
      <c r="AI48">
        <v>1.53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3.2</v>
      </c>
      <c r="AU48" t="s">
        <v>157</v>
      </c>
      <c r="AV48">
        <v>0</v>
      </c>
      <c r="AW48">
        <v>2</v>
      </c>
      <c r="AX48">
        <v>425758267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114.27200000000001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ROUND(Y48*Source!I94,7)</f>
        <v>0</v>
      </c>
      <c r="CY48">
        <f>AA48</f>
        <v>54.64</v>
      </c>
      <c r="CZ48">
        <f>AE48</f>
        <v>35.71</v>
      </c>
      <c r="DA48">
        <f>AI48</f>
        <v>1.53</v>
      </c>
      <c r="DB48">
        <f>ROUND((ROUND(AT48*CZ48,2)*ROUND(0,7)),6)</f>
        <v>0</v>
      </c>
      <c r="DC48">
        <f>ROUND((ROUND(AT48*AG48,2)*ROUND(0,7)),6)</f>
        <v>0</v>
      </c>
      <c r="DD48" t="s">
        <v>3</v>
      </c>
      <c r="DE48" t="s">
        <v>3</v>
      </c>
      <c r="DF48">
        <f>ROUND(ROUND(AE48*AI48,2)*CX48,2)</f>
        <v>0</v>
      </c>
      <c r="DG48">
        <f t="shared" si="20"/>
        <v>0</v>
      </c>
      <c r="DH48">
        <f t="shared" si="5"/>
        <v>0</v>
      </c>
      <c r="DI48">
        <f t="shared" si="6"/>
        <v>0</v>
      </c>
      <c r="DJ48">
        <f>DF48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ROW(Source!A94)</f>
        <v>94</v>
      </c>
      <c r="B49">
        <v>425763196</v>
      </c>
      <c r="C49">
        <v>425758242</v>
      </c>
      <c r="D49">
        <v>342641502</v>
      </c>
      <c r="E49">
        <v>113</v>
      </c>
      <c r="F49">
        <v>1</v>
      </c>
      <c r="G49">
        <v>1</v>
      </c>
      <c r="H49">
        <v>3</v>
      </c>
      <c r="I49" t="s">
        <v>999</v>
      </c>
      <c r="J49" t="s">
        <v>3</v>
      </c>
      <c r="K49" t="s">
        <v>1000</v>
      </c>
      <c r="L49">
        <v>1348</v>
      </c>
      <c r="N49">
        <v>1009</v>
      </c>
      <c r="O49" t="s">
        <v>685</v>
      </c>
      <c r="P49" t="s">
        <v>685</v>
      </c>
      <c r="Q49">
        <v>1000</v>
      </c>
      <c r="W49">
        <v>0</v>
      </c>
      <c r="X49">
        <v>-2143350517</v>
      </c>
      <c r="Y49">
        <f>(AT49*ROUND(0,7))</f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1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</v>
      </c>
      <c r="AU49" t="s">
        <v>157</v>
      </c>
      <c r="AV49">
        <v>0</v>
      </c>
      <c r="AW49">
        <v>2</v>
      </c>
      <c r="AX49">
        <v>425758268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ROUND(Y49*Source!I94,7)</f>
        <v>0</v>
      </c>
      <c r="CY49">
        <f>AA49</f>
        <v>0</v>
      </c>
      <c r="CZ49">
        <f>AE49</f>
        <v>0</v>
      </c>
      <c r="DA49">
        <f>AI49</f>
        <v>1</v>
      </c>
      <c r="DB49">
        <f>ROUND((ROUND(AT49*CZ49,2)*ROUND(0,7)),6)</f>
        <v>0</v>
      </c>
      <c r="DC49">
        <f>ROUND((ROUND(AT49*AG49,2)*ROUND(0,7)),6)</f>
        <v>0</v>
      </c>
      <c r="DD49" t="s">
        <v>3</v>
      </c>
      <c r="DE49" t="s">
        <v>3</v>
      </c>
      <c r="DF49">
        <f t="shared" ref="DF49:DF66" si="21">ROUND(ROUND(AE49,2)*CX49,2)</f>
        <v>0</v>
      </c>
      <c r="DG49">
        <f t="shared" si="20"/>
        <v>0</v>
      </c>
      <c r="DH49">
        <f t="shared" si="5"/>
        <v>0</v>
      </c>
      <c r="DI49">
        <f t="shared" si="6"/>
        <v>0</v>
      </c>
      <c r="DJ49">
        <f>DF49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ROW(Source!A95)</f>
        <v>95</v>
      </c>
      <c r="B50">
        <v>425763196</v>
      </c>
      <c r="C50">
        <v>425758269</v>
      </c>
      <c r="D50">
        <v>342640187</v>
      </c>
      <c r="E50">
        <v>113</v>
      </c>
      <c r="F50">
        <v>1</v>
      </c>
      <c r="G50">
        <v>1</v>
      </c>
      <c r="H50">
        <v>1</v>
      </c>
      <c r="I50" t="s">
        <v>919</v>
      </c>
      <c r="J50" t="s">
        <v>3</v>
      </c>
      <c r="K50" t="s">
        <v>920</v>
      </c>
      <c r="L50">
        <v>1191</v>
      </c>
      <c r="N50">
        <v>1013</v>
      </c>
      <c r="O50" t="s">
        <v>904</v>
      </c>
      <c r="P50" t="s">
        <v>904</v>
      </c>
      <c r="Q50">
        <v>1</v>
      </c>
      <c r="W50">
        <v>0</v>
      </c>
      <c r="X50">
        <v>1682852000</v>
      </c>
      <c r="Y50">
        <f t="shared" ref="Y50:Y55" si="22">(AT50*ROUND(0.87,7))</f>
        <v>0.50459999999999994</v>
      </c>
      <c r="AA50">
        <v>0</v>
      </c>
      <c r="AB50">
        <v>0</v>
      </c>
      <c r="AC50">
        <v>0</v>
      </c>
      <c r="AD50">
        <v>625.04999999999995</v>
      </c>
      <c r="AE50">
        <v>0</v>
      </c>
      <c r="AF50">
        <v>0</v>
      </c>
      <c r="AG50">
        <v>0</v>
      </c>
      <c r="AH50">
        <v>625.04999999999995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0.57999999999999996</v>
      </c>
      <c r="AU50" t="s">
        <v>158</v>
      </c>
      <c r="AV50">
        <v>1</v>
      </c>
      <c r="AW50">
        <v>2</v>
      </c>
      <c r="AX50">
        <v>425758277</v>
      </c>
      <c r="AY50">
        <v>2</v>
      </c>
      <c r="AZ50">
        <v>131072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362.52899999999994</v>
      </c>
      <c r="BN50">
        <v>0.57999999999999996</v>
      </c>
      <c r="BO50">
        <v>0</v>
      </c>
      <c r="BP50">
        <v>1</v>
      </c>
      <c r="BQ50">
        <v>0</v>
      </c>
      <c r="BR50">
        <v>0</v>
      </c>
      <c r="BS50">
        <v>0</v>
      </c>
      <c r="BT50">
        <v>315.40022999999997</v>
      </c>
      <c r="BU50">
        <v>0.50459999999999994</v>
      </c>
      <c r="BV50">
        <v>0</v>
      </c>
      <c r="BW50">
        <v>1</v>
      </c>
      <c r="CU50">
        <f>ROUND(AT50*Source!I95*AH50*AL50,2)</f>
        <v>0.36</v>
      </c>
      <c r="CV50">
        <f>ROUND(Y50*Source!I95,7)</f>
        <v>5.0460000000000001E-4</v>
      </c>
      <c r="CW50">
        <v>0</v>
      </c>
      <c r="CX50">
        <f>ROUND(Y50*Source!I95,7)</f>
        <v>5.0460000000000001E-4</v>
      </c>
      <c r="CY50">
        <f>AD50</f>
        <v>625.04999999999995</v>
      </c>
      <c r="CZ50">
        <f>AH50</f>
        <v>625.04999999999995</v>
      </c>
      <c r="DA50">
        <f>AL50</f>
        <v>1</v>
      </c>
      <c r="DB50">
        <f t="shared" ref="DB50:DB55" si="23">ROUND((ROUND(AT50*CZ50,2)*ROUND(0.87,7)),6)</f>
        <v>315.40109999999999</v>
      </c>
      <c r="DC50">
        <f t="shared" ref="DC50:DC55" si="24">ROUND((ROUND(AT50*AG50,2)*ROUND(0.87,7)),6)</f>
        <v>0</v>
      </c>
      <c r="DD50" t="s">
        <v>3</v>
      </c>
      <c r="DE50" t="s">
        <v>3</v>
      </c>
      <c r="DF50">
        <f t="shared" si="21"/>
        <v>0</v>
      </c>
      <c r="DG50">
        <f t="shared" si="20"/>
        <v>0</v>
      </c>
      <c r="DH50">
        <f t="shared" si="5"/>
        <v>0</v>
      </c>
      <c r="DI50">
        <f t="shared" si="6"/>
        <v>0.32</v>
      </c>
      <c r="DJ50">
        <f>DI50</f>
        <v>0.32</v>
      </c>
      <c r="DK50">
        <v>1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ROW(Source!A95)</f>
        <v>95</v>
      </c>
      <c r="B51">
        <v>425763196</v>
      </c>
      <c r="C51">
        <v>425758269</v>
      </c>
      <c r="D51">
        <v>342640393</v>
      </c>
      <c r="E51">
        <v>113</v>
      </c>
      <c r="F51">
        <v>1</v>
      </c>
      <c r="G51">
        <v>1</v>
      </c>
      <c r="H51">
        <v>1</v>
      </c>
      <c r="I51" t="s">
        <v>902</v>
      </c>
      <c r="J51" t="s">
        <v>3</v>
      </c>
      <c r="K51" t="s">
        <v>903</v>
      </c>
      <c r="L51">
        <v>1191</v>
      </c>
      <c r="N51">
        <v>1013</v>
      </c>
      <c r="O51" t="s">
        <v>904</v>
      </c>
      <c r="P51" t="s">
        <v>904</v>
      </c>
      <c r="Q51">
        <v>1</v>
      </c>
      <c r="W51">
        <v>0</v>
      </c>
      <c r="X51">
        <v>-1417349443</v>
      </c>
      <c r="Y51">
        <f t="shared" si="22"/>
        <v>0.35669999999999996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0.41</v>
      </c>
      <c r="AU51" t="s">
        <v>158</v>
      </c>
      <c r="AV51">
        <v>2</v>
      </c>
      <c r="AW51">
        <v>2</v>
      </c>
      <c r="AX51">
        <v>425758278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ROUND(Y51*Source!I95,7)</f>
        <v>3.567E-4</v>
      </c>
      <c r="CY51">
        <f>AD51</f>
        <v>0</v>
      </c>
      <c r="CZ51">
        <f>AH51</f>
        <v>0</v>
      </c>
      <c r="DA51">
        <f>AL51</f>
        <v>1</v>
      </c>
      <c r="DB51">
        <f t="shared" si="23"/>
        <v>0</v>
      </c>
      <c r="DC51">
        <f t="shared" si="24"/>
        <v>0</v>
      </c>
      <c r="DD51" t="s">
        <v>3</v>
      </c>
      <c r="DE51" t="s">
        <v>3</v>
      </c>
      <c r="DF51">
        <f t="shared" si="21"/>
        <v>0</v>
      </c>
      <c r="DG51">
        <f t="shared" si="20"/>
        <v>0</v>
      </c>
      <c r="DH51">
        <f t="shared" si="5"/>
        <v>0</v>
      </c>
      <c r="DI51">
        <f t="shared" si="6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ROW(Source!A95)</f>
        <v>95</v>
      </c>
      <c r="B52">
        <v>425763196</v>
      </c>
      <c r="C52">
        <v>425758269</v>
      </c>
      <c r="D52">
        <v>342765073</v>
      </c>
      <c r="E52">
        <v>1</v>
      </c>
      <c r="F52">
        <v>1</v>
      </c>
      <c r="G52">
        <v>1</v>
      </c>
      <c r="H52">
        <v>2</v>
      </c>
      <c r="I52" t="s">
        <v>974</v>
      </c>
      <c r="J52" t="s">
        <v>975</v>
      </c>
      <c r="K52" t="s">
        <v>976</v>
      </c>
      <c r="L52">
        <v>1368</v>
      </c>
      <c r="N52">
        <v>1011</v>
      </c>
      <c r="O52" t="s">
        <v>797</v>
      </c>
      <c r="P52" t="s">
        <v>797</v>
      </c>
      <c r="Q52">
        <v>1</v>
      </c>
      <c r="W52">
        <v>0</v>
      </c>
      <c r="X52">
        <v>-1679107126</v>
      </c>
      <c r="Y52">
        <f t="shared" si="22"/>
        <v>6.9599999999999995E-2</v>
      </c>
      <c r="AA52">
        <v>0</v>
      </c>
      <c r="AB52">
        <v>5172.6099999999997</v>
      </c>
      <c r="AC52">
        <v>1104.6199999999999</v>
      </c>
      <c r="AD52">
        <v>0</v>
      </c>
      <c r="AE52">
        <v>0</v>
      </c>
      <c r="AF52">
        <v>3592.09</v>
      </c>
      <c r="AG52">
        <v>1104.6199999999999</v>
      </c>
      <c r="AH52">
        <v>0</v>
      </c>
      <c r="AI52">
        <v>1</v>
      </c>
      <c r="AJ52">
        <v>1.44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0.08</v>
      </c>
      <c r="AU52" t="s">
        <v>158</v>
      </c>
      <c r="AV52">
        <v>1</v>
      </c>
      <c r="AW52">
        <v>2</v>
      </c>
      <c r="AX52">
        <v>425758279</v>
      </c>
      <c r="AY52">
        <v>2</v>
      </c>
      <c r="AZ52">
        <v>65536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287.36720000000003</v>
      </c>
      <c r="BL52">
        <v>88.369599999999991</v>
      </c>
      <c r="BM52">
        <v>0</v>
      </c>
      <c r="BN52">
        <v>0</v>
      </c>
      <c r="BO52">
        <v>0.08</v>
      </c>
      <c r="BP52">
        <v>1</v>
      </c>
      <c r="BQ52">
        <v>0</v>
      </c>
      <c r="BR52">
        <v>250.00946399999998</v>
      </c>
      <c r="BS52">
        <v>76.881551999999985</v>
      </c>
      <c r="BT52">
        <v>0</v>
      </c>
      <c r="BU52">
        <v>0</v>
      </c>
      <c r="BV52">
        <v>6.9599999999999995E-2</v>
      </c>
      <c r="BW52">
        <v>1</v>
      </c>
      <c r="CV52">
        <v>0</v>
      </c>
      <c r="CW52">
        <f>ROUND(Y52*Source!I95*DO52,7)</f>
        <v>6.9599999999999998E-5</v>
      </c>
      <c r="CX52">
        <f>ROUND(Y52*Source!I95,7)</f>
        <v>6.9599999999999998E-5</v>
      </c>
      <c r="CY52">
        <f>AB52</f>
        <v>5172.6099999999997</v>
      </c>
      <c r="CZ52">
        <f>AF52</f>
        <v>3592.09</v>
      </c>
      <c r="DA52">
        <f>AJ52</f>
        <v>1.44</v>
      </c>
      <c r="DB52">
        <f t="shared" si="23"/>
        <v>250.0119</v>
      </c>
      <c r="DC52">
        <f t="shared" si="24"/>
        <v>76.881900000000002</v>
      </c>
      <c r="DD52" t="s">
        <v>3</v>
      </c>
      <c r="DE52" t="s">
        <v>3</v>
      </c>
      <c r="DF52">
        <f t="shared" si="21"/>
        <v>0</v>
      </c>
      <c r="DG52">
        <f>ROUND(ROUND(AF52*AJ52,2)*CX52,2)</f>
        <v>0.36</v>
      </c>
      <c r="DH52">
        <f t="shared" si="5"/>
        <v>0.08</v>
      </c>
      <c r="DI52">
        <f t="shared" si="6"/>
        <v>0</v>
      </c>
      <c r="DJ52">
        <f>DG52+DH52</f>
        <v>0.44</v>
      </c>
      <c r="DK52">
        <v>0</v>
      </c>
      <c r="DL52" t="s">
        <v>977</v>
      </c>
      <c r="DM52">
        <v>8</v>
      </c>
      <c r="DN52" t="s">
        <v>904</v>
      </c>
      <c r="DO52">
        <v>1</v>
      </c>
    </row>
    <row r="53" spans="1:119" x14ac:dyDescent="0.2">
      <c r="A53">
        <f>ROW(Source!A95)</f>
        <v>95</v>
      </c>
      <c r="B53">
        <v>425763196</v>
      </c>
      <c r="C53">
        <v>425758269</v>
      </c>
      <c r="D53">
        <v>342765097</v>
      </c>
      <c r="E53">
        <v>1</v>
      </c>
      <c r="F53">
        <v>1</v>
      </c>
      <c r="G53">
        <v>1</v>
      </c>
      <c r="H53">
        <v>2</v>
      </c>
      <c r="I53" t="s">
        <v>985</v>
      </c>
      <c r="J53" t="s">
        <v>986</v>
      </c>
      <c r="K53" t="s">
        <v>987</v>
      </c>
      <c r="L53">
        <v>1368</v>
      </c>
      <c r="N53">
        <v>1011</v>
      </c>
      <c r="O53" t="s">
        <v>797</v>
      </c>
      <c r="P53" t="s">
        <v>797</v>
      </c>
      <c r="Q53">
        <v>1</v>
      </c>
      <c r="W53">
        <v>0</v>
      </c>
      <c r="X53">
        <v>-964564136</v>
      </c>
      <c r="Y53">
        <f t="shared" si="22"/>
        <v>0.10439999999999999</v>
      </c>
      <c r="AA53">
        <v>0</v>
      </c>
      <c r="AB53">
        <v>1764.95</v>
      </c>
      <c r="AC53">
        <v>829.81</v>
      </c>
      <c r="AD53">
        <v>0</v>
      </c>
      <c r="AE53">
        <v>0</v>
      </c>
      <c r="AF53">
        <v>1764.95</v>
      </c>
      <c r="AG53">
        <v>829.81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0.12</v>
      </c>
      <c r="AU53" t="s">
        <v>158</v>
      </c>
      <c r="AV53">
        <v>1</v>
      </c>
      <c r="AW53">
        <v>2</v>
      </c>
      <c r="AX53">
        <v>425758280</v>
      </c>
      <c r="AY53">
        <v>2</v>
      </c>
      <c r="AZ53">
        <v>98304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211.79400000000001</v>
      </c>
      <c r="BL53">
        <v>99.577199999999991</v>
      </c>
      <c r="BM53">
        <v>0</v>
      </c>
      <c r="BN53">
        <v>0</v>
      </c>
      <c r="BO53">
        <v>0.12</v>
      </c>
      <c r="BP53">
        <v>1</v>
      </c>
      <c r="BQ53">
        <v>0</v>
      </c>
      <c r="BR53">
        <v>184.26077999999998</v>
      </c>
      <c r="BS53">
        <v>86.632163999999989</v>
      </c>
      <c r="BT53">
        <v>0</v>
      </c>
      <c r="BU53">
        <v>0</v>
      </c>
      <c r="BV53">
        <v>0.10439999999999999</v>
      </c>
      <c r="BW53">
        <v>1</v>
      </c>
      <c r="CV53">
        <v>0</v>
      </c>
      <c r="CW53">
        <f>ROUND(Y53*Source!I95*DO53,7)</f>
        <v>1.044E-4</v>
      </c>
      <c r="CX53">
        <f>ROUND(Y53*Source!I95,7)</f>
        <v>1.044E-4</v>
      </c>
      <c r="CY53">
        <f>AB53</f>
        <v>1764.95</v>
      </c>
      <c r="CZ53">
        <f>AF53</f>
        <v>1764.95</v>
      </c>
      <c r="DA53">
        <f>AJ53</f>
        <v>1</v>
      </c>
      <c r="DB53">
        <f t="shared" si="23"/>
        <v>184.25729999999999</v>
      </c>
      <c r="DC53">
        <f t="shared" si="24"/>
        <v>86.634600000000006</v>
      </c>
      <c r="DD53" t="s">
        <v>3</v>
      </c>
      <c r="DE53" t="s">
        <v>3</v>
      </c>
      <c r="DF53">
        <f t="shared" si="21"/>
        <v>0</v>
      </c>
      <c r="DG53">
        <f>ROUND(ROUND(AF53,2)*CX53,2)</f>
        <v>0.18</v>
      </c>
      <c r="DH53">
        <f t="shared" si="5"/>
        <v>0.09</v>
      </c>
      <c r="DI53">
        <f t="shared" si="6"/>
        <v>0</v>
      </c>
      <c r="DJ53">
        <f>DG53+DH53</f>
        <v>0.27</v>
      </c>
      <c r="DK53">
        <v>1</v>
      </c>
      <c r="DL53" t="s">
        <v>908</v>
      </c>
      <c r="DM53">
        <v>5</v>
      </c>
      <c r="DN53" t="s">
        <v>904</v>
      </c>
      <c r="DO53">
        <v>1</v>
      </c>
    </row>
    <row r="54" spans="1:119" x14ac:dyDescent="0.2">
      <c r="A54">
        <f>ROW(Source!A95)</f>
        <v>95</v>
      </c>
      <c r="B54">
        <v>425763196</v>
      </c>
      <c r="C54">
        <v>425758269</v>
      </c>
      <c r="D54">
        <v>342765104</v>
      </c>
      <c r="E54">
        <v>1</v>
      </c>
      <c r="F54">
        <v>1</v>
      </c>
      <c r="G54">
        <v>1</v>
      </c>
      <c r="H54">
        <v>2</v>
      </c>
      <c r="I54" t="s">
        <v>988</v>
      </c>
      <c r="J54" t="s">
        <v>989</v>
      </c>
      <c r="K54" t="s">
        <v>990</v>
      </c>
      <c r="L54">
        <v>1368</v>
      </c>
      <c r="N54">
        <v>1011</v>
      </c>
      <c r="O54" t="s">
        <v>797</v>
      </c>
      <c r="P54" t="s">
        <v>797</v>
      </c>
      <c r="Q54">
        <v>1</v>
      </c>
      <c r="W54">
        <v>0</v>
      </c>
      <c r="X54">
        <v>781295481</v>
      </c>
      <c r="Y54">
        <f t="shared" si="22"/>
        <v>0.11310000000000001</v>
      </c>
      <c r="AA54">
        <v>0</v>
      </c>
      <c r="AB54">
        <v>1847.15</v>
      </c>
      <c r="AC54">
        <v>829.81</v>
      </c>
      <c r="AD54">
        <v>0</v>
      </c>
      <c r="AE54">
        <v>0</v>
      </c>
      <c r="AF54">
        <v>1847.15</v>
      </c>
      <c r="AG54">
        <v>829.81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0.13</v>
      </c>
      <c r="AU54" t="s">
        <v>158</v>
      </c>
      <c r="AV54">
        <v>1</v>
      </c>
      <c r="AW54">
        <v>2</v>
      </c>
      <c r="AX54">
        <v>425758281</v>
      </c>
      <c r="AY54">
        <v>2</v>
      </c>
      <c r="AZ54">
        <v>98304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240.12950000000001</v>
      </c>
      <c r="BL54">
        <v>107.8753</v>
      </c>
      <c r="BM54">
        <v>0</v>
      </c>
      <c r="BN54">
        <v>0</v>
      </c>
      <c r="BO54">
        <v>0.13</v>
      </c>
      <c r="BP54">
        <v>1</v>
      </c>
      <c r="BQ54">
        <v>0</v>
      </c>
      <c r="BR54">
        <v>208.91266500000003</v>
      </c>
      <c r="BS54">
        <v>93.851511000000002</v>
      </c>
      <c r="BT54">
        <v>0</v>
      </c>
      <c r="BU54">
        <v>0</v>
      </c>
      <c r="BV54">
        <v>0.11310000000000001</v>
      </c>
      <c r="BW54">
        <v>1</v>
      </c>
      <c r="CV54">
        <v>0</v>
      </c>
      <c r="CW54">
        <f>ROUND(Y54*Source!I95*DO54,7)</f>
        <v>1.131E-4</v>
      </c>
      <c r="CX54">
        <f>ROUND(Y54*Source!I95,7)</f>
        <v>1.131E-4</v>
      </c>
      <c r="CY54">
        <f>AB54</f>
        <v>1847.15</v>
      </c>
      <c r="CZ54">
        <f>AF54</f>
        <v>1847.15</v>
      </c>
      <c r="DA54">
        <f>AJ54</f>
        <v>1</v>
      </c>
      <c r="DB54">
        <f t="shared" si="23"/>
        <v>208.91309999999999</v>
      </c>
      <c r="DC54">
        <f t="shared" si="24"/>
        <v>93.855599999999995</v>
      </c>
      <c r="DD54" t="s">
        <v>3</v>
      </c>
      <c r="DE54" t="s">
        <v>3</v>
      </c>
      <c r="DF54">
        <f t="shared" si="21"/>
        <v>0</v>
      </c>
      <c r="DG54">
        <f>ROUND(ROUND(AF54,2)*CX54,2)</f>
        <v>0.21</v>
      </c>
      <c r="DH54">
        <f t="shared" si="5"/>
        <v>0.09</v>
      </c>
      <c r="DI54">
        <f t="shared" si="6"/>
        <v>0</v>
      </c>
      <c r="DJ54">
        <f>DG54+DH54</f>
        <v>0.3</v>
      </c>
      <c r="DK54">
        <v>1</v>
      </c>
      <c r="DL54" t="s">
        <v>908</v>
      </c>
      <c r="DM54">
        <v>5</v>
      </c>
      <c r="DN54" t="s">
        <v>904</v>
      </c>
      <c r="DO54">
        <v>1</v>
      </c>
    </row>
    <row r="55" spans="1:119" x14ac:dyDescent="0.2">
      <c r="A55">
        <f>ROW(Source!A95)</f>
        <v>95</v>
      </c>
      <c r="B55">
        <v>425763196</v>
      </c>
      <c r="C55">
        <v>425758269</v>
      </c>
      <c r="D55">
        <v>342765205</v>
      </c>
      <c r="E55">
        <v>1</v>
      </c>
      <c r="F55">
        <v>1</v>
      </c>
      <c r="G55">
        <v>1</v>
      </c>
      <c r="H55">
        <v>2</v>
      </c>
      <c r="I55" t="s">
        <v>991</v>
      </c>
      <c r="J55" t="s">
        <v>992</v>
      </c>
      <c r="K55" t="s">
        <v>993</v>
      </c>
      <c r="L55">
        <v>1368</v>
      </c>
      <c r="N55">
        <v>1011</v>
      </c>
      <c r="O55" t="s">
        <v>797</v>
      </c>
      <c r="P55" t="s">
        <v>797</v>
      </c>
      <c r="Q55">
        <v>1</v>
      </c>
      <c r="W55">
        <v>0</v>
      </c>
      <c r="X55">
        <v>232960165</v>
      </c>
      <c r="Y55">
        <f t="shared" si="22"/>
        <v>6.9599999999999995E-2</v>
      </c>
      <c r="AA55">
        <v>0</v>
      </c>
      <c r="AB55">
        <v>12437.26</v>
      </c>
      <c r="AC55">
        <v>1104.6199999999999</v>
      </c>
      <c r="AD55">
        <v>0</v>
      </c>
      <c r="AE55">
        <v>0</v>
      </c>
      <c r="AF55">
        <v>8883.76</v>
      </c>
      <c r="AG55">
        <v>1104.6199999999999</v>
      </c>
      <c r="AH55">
        <v>0</v>
      </c>
      <c r="AI55">
        <v>1</v>
      </c>
      <c r="AJ55">
        <v>1.4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0.08</v>
      </c>
      <c r="AU55" t="s">
        <v>158</v>
      </c>
      <c r="AV55">
        <v>1</v>
      </c>
      <c r="AW55">
        <v>2</v>
      </c>
      <c r="AX55">
        <v>425758282</v>
      </c>
      <c r="AY55">
        <v>2</v>
      </c>
      <c r="AZ55">
        <v>65536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710.70080000000007</v>
      </c>
      <c r="BL55">
        <v>88.369599999999991</v>
      </c>
      <c r="BM55">
        <v>0</v>
      </c>
      <c r="BN55">
        <v>0</v>
      </c>
      <c r="BO55">
        <v>0.08</v>
      </c>
      <c r="BP55">
        <v>1</v>
      </c>
      <c r="BQ55">
        <v>0</v>
      </c>
      <c r="BR55">
        <v>618.30969599999992</v>
      </c>
      <c r="BS55">
        <v>76.881551999999985</v>
      </c>
      <c r="BT55">
        <v>0</v>
      </c>
      <c r="BU55">
        <v>0</v>
      </c>
      <c r="BV55">
        <v>6.9599999999999995E-2</v>
      </c>
      <c r="BW55">
        <v>1</v>
      </c>
      <c r="CV55">
        <v>0</v>
      </c>
      <c r="CW55">
        <f>ROUND(Y55*Source!I95*DO55,7)</f>
        <v>6.9599999999999998E-5</v>
      </c>
      <c r="CX55">
        <f>ROUND(Y55*Source!I95,7)</f>
        <v>6.9599999999999998E-5</v>
      </c>
      <c r="CY55">
        <f>AB55</f>
        <v>12437.26</v>
      </c>
      <c r="CZ55">
        <f>AF55</f>
        <v>8883.76</v>
      </c>
      <c r="DA55">
        <f>AJ55</f>
        <v>1.4</v>
      </c>
      <c r="DB55">
        <f t="shared" si="23"/>
        <v>618.30899999999997</v>
      </c>
      <c r="DC55">
        <f t="shared" si="24"/>
        <v>76.881900000000002</v>
      </c>
      <c r="DD55" t="s">
        <v>3</v>
      </c>
      <c r="DE55" t="s">
        <v>3</v>
      </c>
      <c r="DF55">
        <f t="shared" si="21"/>
        <v>0</v>
      </c>
      <c r="DG55">
        <f>ROUND(ROUND(AF55*AJ55,2)*CX55,2)</f>
        <v>0.87</v>
      </c>
      <c r="DH55">
        <f t="shared" si="5"/>
        <v>0.08</v>
      </c>
      <c r="DI55">
        <f t="shared" si="6"/>
        <v>0</v>
      </c>
      <c r="DJ55">
        <f>DG55+DH55</f>
        <v>0.95</v>
      </c>
      <c r="DK55">
        <v>0</v>
      </c>
      <c r="DL55" t="s">
        <v>977</v>
      </c>
      <c r="DM55">
        <v>8</v>
      </c>
      <c r="DN55" t="s">
        <v>904</v>
      </c>
      <c r="DO55">
        <v>1</v>
      </c>
    </row>
    <row r="56" spans="1:119" x14ac:dyDescent="0.2">
      <c r="A56">
        <f>ROW(Source!A95)</f>
        <v>95</v>
      </c>
      <c r="B56">
        <v>425763196</v>
      </c>
      <c r="C56">
        <v>425758269</v>
      </c>
      <c r="D56">
        <v>342641502</v>
      </c>
      <c r="E56">
        <v>113</v>
      </c>
      <c r="F56">
        <v>1</v>
      </c>
      <c r="G56">
        <v>1</v>
      </c>
      <c r="H56">
        <v>3</v>
      </c>
      <c r="I56" t="s">
        <v>999</v>
      </c>
      <c r="J56" t="s">
        <v>3</v>
      </c>
      <c r="K56" t="s">
        <v>1000</v>
      </c>
      <c r="L56">
        <v>1348</v>
      </c>
      <c r="N56">
        <v>1009</v>
      </c>
      <c r="O56" t="s">
        <v>685</v>
      </c>
      <c r="P56" t="s">
        <v>685</v>
      </c>
      <c r="Q56">
        <v>1000</v>
      </c>
      <c r="W56">
        <v>0</v>
      </c>
      <c r="X56">
        <v>-2143350517</v>
      </c>
      <c r="Y56">
        <f>(AT56*ROUND(0,7))</f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1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</v>
      </c>
      <c r="AU56" t="s">
        <v>157</v>
      </c>
      <c r="AV56">
        <v>0</v>
      </c>
      <c r="AW56">
        <v>2</v>
      </c>
      <c r="AX56">
        <v>425758283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ROUND(Y56*Source!I95,7)</f>
        <v>0</v>
      </c>
      <c r="CY56">
        <f>AA56</f>
        <v>0</v>
      </c>
      <c r="CZ56">
        <f>AE56</f>
        <v>0</v>
      </c>
      <c r="DA56">
        <f>AI56</f>
        <v>1</v>
      </c>
      <c r="DB56">
        <f>ROUND((ROUND(AT56*CZ56,2)*ROUND(0,7)),6)</f>
        <v>0</v>
      </c>
      <c r="DC56">
        <f>ROUND((ROUND(AT56*AG56,2)*ROUND(0,7)),6)</f>
        <v>0</v>
      </c>
      <c r="DD56" t="s">
        <v>3</v>
      </c>
      <c r="DE56" t="s">
        <v>3</v>
      </c>
      <c r="DF56">
        <f t="shared" si="21"/>
        <v>0</v>
      </c>
      <c r="DG56">
        <f>ROUND(ROUND(AF56,2)*CX56,2)</f>
        <v>0</v>
      </c>
      <c r="DH56">
        <f t="shared" si="5"/>
        <v>0</v>
      </c>
      <c r="DI56">
        <f t="shared" si="6"/>
        <v>0</v>
      </c>
      <c r="DJ56">
        <f>DF56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ROW(Source!A96)</f>
        <v>96</v>
      </c>
      <c r="B57">
        <v>425763196</v>
      </c>
      <c r="C57">
        <v>425758284</v>
      </c>
      <c r="D57">
        <v>342640212</v>
      </c>
      <c r="E57">
        <v>113</v>
      </c>
      <c r="F57">
        <v>1</v>
      </c>
      <c r="G57">
        <v>1</v>
      </c>
      <c r="H57">
        <v>1</v>
      </c>
      <c r="I57" t="s">
        <v>972</v>
      </c>
      <c r="J57" t="s">
        <v>3</v>
      </c>
      <c r="K57" t="s">
        <v>973</v>
      </c>
      <c r="L57">
        <v>1191</v>
      </c>
      <c r="N57">
        <v>1013</v>
      </c>
      <c r="O57" t="s">
        <v>904</v>
      </c>
      <c r="P57" t="s">
        <v>904</v>
      </c>
      <c r="Q57">
        <v>1</v>
      </c>
      <c r="W57">
        <v>0</v>
      </c>
      <c r="X57">
        <v>-1105933552</v>
      </c>
      <c r="Y57">
        <f t="shared" ref="Y57:Y65" si="25">(AT57*ROUND(0.87,7))</f>
        <v>14.4681</v>
      </c>
      <c r="AA57">
        <v>0</v>
      </c>
      <c r="AB57">
        <v>0</v>
      </c>
      <c r="AC57">
        <v>0</v>
      </c>
      <c r="AD57">
        <v>697.8</v>
      </c>
      <c r="AE57">
        <v>0</v>
      </c>
      <c r="AF57">
        <v>0</v>
      </c>
      <c r="AG57">
        <v>0</v>
      </c>
      <c r="AH57">
        <v>697.8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16.63</v>
      </c>
      <c r="AU57" t="s">
        <v>158</v>
      </c>
      <c r="AV57">
        <v>1</v>
      </c>
      <c r="AW57">
        <v>2</v>
      </c>
      <c r="AX57">
        <v>425758298</v>
      </c>
      <c r="AY57">
        <v>2</v>
      </c>
      <c r="AZ57">
        <v>131072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11604.413999999999</v>
      </c>
      <c r="BN57">
        <v>16.63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10095.840179999999</v>
      </c>
      <c r="BU57">
        <v>14.4681</v>
      </c>
      <c r="BV57">
        <v>0</v>
      </c>
      <c r="BW57">
        <v>1</v>
      </c>
      <c r="CU57">
        <f>ROUND(AT57*Source!I96*AH57*AL57,2)</f>
        <v>11.6</v>
      </c>
      <c r="CV57">
        <f>ROUND(Y57*Source!I96,7)</f>
        <v>1.4468099999999999E-2</v>
      </c>
      <c r="CW57">
        <v>0</v>
      </c>
      <c r="CX57">
        <f>ROUND(Y57*Source!I96,7)</f>
        <v>1.4468099999999999E-2</v>
      </c>
      <c r="CY57">
        <f>AD57</f>
        <v>697.8</v>
      </c>
      <c r="CZ57">
        <f>AH57</f>
        <v>697.8</v>
      </c>
      <c r="DA57">
        <f>AL57</f>
        <v>1</v>
      </c>
      <c r="DB57">
        <f t="shared" ref="DB57:DB65" si="26">ROUND((ROUND(AT57*CZ57,2)*ROUND(0.87,7)),6)</f>
        <v>10095.8367</v>
      </c>
      <c r="DC57">
        <f t="shared" ref="DC57:DC65" si="27">ROUND((ROUND(AT57*AG57,2)*ROUND(0.87,7)),6)</f>
        <v>0</v>
      </c>
      <c r="DD57" t="s">
        <v>3</v>
      </c>
      <c r="DE57" t="s">
        <v>3</v>
      </c>
      <c r="DF57">
        <f t="shared" si="21"/>
        <v>0</v>
      </c>
      <c r="DG57">
        <f>ROUND(ROUND(AF57,2)*CX57,2)</f>
        <v>0</v>
      </c>
      <c r="DH57">
        <f t="shared" si="5"/>
        <v>0</v>
      </c>
      <c r="DI57">
        <f t="shared" si="6"/>
        <v>10.1</v>
      </c>
      <c r="DJ57">
        <f>DI57</f>
        <v>10.1</v>
      </c>
      <c r="DK57">
        <v>1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ROW(Source!A96)</f>
        <v>96</v>
      </c>
      <c r="B58">
        <v>425763196</v>
      </c>
      <c r="C58">
        <v>425758284</v>
      </c>
      <c r="D58">
        <v>342640393</v>
      </c>
      <c r="E58">
        <v>113</v>
      </c>
      <c r="F58">
        <v>1</v>
      </c>
      <c r="G58">
        <v>1</v>
      </c>
      <c r="H58">
        <v>1</v>
      </c>
      <c r="I58" t="s">
        <v>902</v>
      </c>
      <c r="J58" t="s">
        <v>3</v>
      </c>
      <c r="K58" t="s">
        <v>903</v>
      </c>
      <c r="L58">
        <v>1191</v>
      </c>
      <c r="N58">
        <v>1013</v>
      </c>
      <c r="O58" t="s">
        <v>904</v>
      </c>
      <c r="P58" t="s">
        <v>904</v>
      </c>
      <c r="Q58">
        <v>1</v>
      </c>
      <c r="W58">
        <v>0</v>
      </c>
      <c r="X58">
        <v>-1417349443</v>
      </c>
      <c r="Y58">
        <f t="shared" si="25"/>
        <v>6.8382000000000005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7.86</v>
      </c>
      <c r="AU58" t="s">
        <v>158</v>
      </c>
      <c r="AV58">
        <v>2</v>
      </c>
      <c r="AW58">
        <v>2</v>
      </c>
      <c r="AX58">
        <v>425758299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ROUND(Y58*Source!I96,7)</f>
        <v>6.8382E-3</v>
      </c>
      <c r="CY58">
        <f>AD58</f>
        <v>0</v>
      </c>
      <c r="CZ58">
        <f>AH58</f>
        <v>0</v>
      </c>
      <c r="DA58">
        <f>AL58</f>
        <v>1</v>
      </c>
      <c r="DB58">
        <f t="shared" si="26"/>
        <v>0</v>
      </c>
      <c r="DC58">
        <f t="shared" si="27"/>
        <v>0</v>
      </c>
      <c r="DD58" t="s">
        <v>3</v>
      </c>
      <c r="DE58" t="s">
        <v>3</v>
      </c>
      <c r="DF58">
        <f t="shared" si="21"/>
        <v>0</v>
      </c>
      <c r="DG58">
        <f>ROUND(ROUND(AF58,2)*CX58,2)</f>
        <v>0</v>
      </c>
      <c r="DH58">
        <f t="shared" si="5"/>
        <v>0</v>
      </c>
      <c r="DI58">
        <f t="shared" si="6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ROW(Source!A96)</f>
        <v>96</v>
      </c>
      <c r="B59">
        <v>425763196</v>
      </c>
      <c r="C59">
        <v>425758284</v>
      </c>
      <c r="D59">
        <v>342765073</v>
      </c>
      <c r="E59">
        <v>1</v>
      </c>
      <c r="F59">
        <v>1</v>
      </c>
      <c r="G59">
        <v>1</v>
      </c>
      <c r="H59">
        <v>2</v>
      </c>
      <c r="I59" t="s">
        <v>974</v>
      </c>
      <c r="J59" t="s">
        <v>975</v>
      </c>
      <c r="K59" t="s">
        <v>976</v>
      </c>
      <c r="L59">
        <v>1368</v>
      </c>
      <c r="N59">
        <v>1011</v>
      </c>
      <c r="O59" t="s">
        <v>797</v>
      </c>
      <c r="P59" t="s">
        <v>797</v>
      </c>
      <c r="Q59">
        <v>1</v>
      </c>
      <c r="W59">
        <v>0</v>
      </c>
      <c r="X59">
        <v>-1679107126</v>
      </c>
      <c r="Y59">
        <f t="shared" si="25"/>
        <v>1.2353999999999998</v>
      </c>
      <c r="AA59">
        <v>0</v>
      </c>
      <c r="AB59">
        <v>5172.6099999999997</v>
      </c>
      <c r="AC59">
        <v>1104.6199999999999</v>
      </c>
      <c r="AD59">
        <v>0</v>
      </c>
      <c r="AE59">
        <v>0</v>
      </c>
      <c r="AF59">
        <v>3592.09</v>
      </c>
      <c r="AG59">
        <v>1104.6199999999999</v>
      </c>
      <c r="AH59">
        <v>0</v>
      </c>
      <c r="AI59">
        <v>1</v>
      </c>
      <c r="AJ59">
        <v>1.44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1.42</v>
      </c>
      <c r="AU59" t="s">
        <v>158</v>
      </c>
      <c r="AV59">
        <v>1</v>
      </c>
      <c r="AW59">
        <v>2</v>
      </c>
      <c r="AX59">
        <v>425758300</v>
      </c>
      <c r="AY59">
        <v>2</v>
      </c>
      <c r="AZ59">
        <v>65536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5100.7677999999996</v>
      </c>
      <c r="BL59">
        <v>1568.5603999999998</v>
      </c>
      <c r="BM59">
        <v>0</v>
      </c>
      <c r="BN59">
        <v>0</v>
      </c>
      <c r="BO59">
        <v>1.42</v>
      </c>
      <c r="BP59">
        <v>1</v>
      </c>
      <c r="BQ59">
        <v>0</v>
      </c>
      <c r="BR59">
        <v>4437.6679859999995</v>
      </c>
      <c r="BS59">
        <v>1364.6475479999997</v>
      </c>
      <c r="BT59">
        <v>0</v>
      </c>
      <c r="BU59">
        <v>0</v>
      </c>
      <c r="BV59">
        <v>1.2353999999999998</v>
      </c>
      <c r="BW59">
        <v>1</v>
      </c>
      <c r="CV59">
        <v>0</v>
      </c>
      <c r="CW59">
        <f>ROUND(Y59*Source!I96*DO59,7)</f>
        <v>1.2354E-3</v>
      </c>
      <c r="CX59">
        <f>ROUND(Y59*Source!I96,7)</f>
        <v>1.2354E-3</v>
      </c>
      <c r="CY59">
        <f t="shared" ref="CY59:CY65" si="28">AB59</f>
        <v>5172.6099999999997</v>
      </c>
      <c r="CZ59">
        <f t="shared" ref="CZ59:CZ65" si="29">AF59</f>
        <v>3592.09</v>
      </c>
      <c r="DA59">
        <f t="shared" ref="DA59:DA65" si="30">AJ59</f>
        <v>1.44</v>
      </c>
      <c r="DB59">
        <f t="shared" si="26"/>
        <v>4437.6698999999999</v>
      </c>
      <c r="DC59">
        <f t="shared" si="27"/>
        <v>1364.6472000000001</v>
      </c>
      <c r="DD59" t="s">
        <v>3</v>
      </c>
      <c r="DE59" t="s">
        <v>3</v>
      </c>
      <c r="DF59">
        <f t="shared" si="21"/>
        <v>0</v>
      </c>
      <c r="DG59">
        <f>ROUND(ROUND(AF59*AJ59,2)*CX59,2)</f>
        <v>6.39</v>
      </c>
      <c r="DH59">
        <f t="shared" si="5"/>
        <v>1.36</v>
      </c>
      <c r="DI59">
        <f t="shared" si="6"/>
        <v>0</v>
      </c>
      <c r="DJ59">
        <f t="shared" ref="DJ59:DJ65" si="31">DG59+DH59</f>
        <v>7.75</v>
      </c>
      <c r="DK59">
        <v>0</v>
      </c>
      <c r="DL59" t="s">
        <v>977</v>
      </c>
      <c r="DM59">
        <v>8</v>
      </c>
      <c r="DN59" t="s">
        <v>904</v>
      </c>
      <c r="DO59">
        <v>1</v>
      </c>
    </row>
    <row r="60" spans="1:119" x14ac:dyDescent="0.2">
      <c r="A60">
        <f>ROW(Source!A96)</f>
        <v>96</v>
      </c>
      <c r="B60">
        <v>425763196</v>
      </c>
      <c r="C60">
        <v>425758284</v>
      </c>
      <c r="D60">
        <v>342765077</v>
      </c>
      <c r="E60">
        <v>1</v>
      </c>
      <c r="F60">
        <v>1</v>
      </c>
      <c r="G60">
        <v>1</v>
      </c>
      <c r="H60">
        <v>2</v>
      </c>
      <c r="I60" t="s">
        <v>978</v>
      </c>
      <c r="J60" t="s">
        <v>979</v>
      </c>
      <c r="K60" t="s">
        <v>980</v>
      </c>
      <c r="L60">
        <v>1368</v>
      </c>
      <c r="N60">
        <v>1011</v>
      </c>
      <c r="O60" t="s">
        <v>797</v>
      </c>
      <c r="P60" t="s">
        <v>797</v>
      </c>
      <c r="Q60">
        <v>1</v>
      </c>
      <c r="W60">
        <v>0</v>
      </c>
      <c r="X60">
        <v>520697666</v>
      </c>
      <c r="Y60">
        <f t="shared" si="25"/>
        <v>0.28710000000000002</v>
      </c>
      <c r="AA60">
        <v>0</v>
      </c>
      <c r="AB60">
        <v>1841.17</v>
      </c>
      <c r="AC60">
        <v>1551.86</v>
      </c>
      <c r="AD60">
        <v>0</v>
      </c>
      <c r="AE60">
        <v>0</v>
      </c>
      <c r="AF60">
        <v>1324.58</v>
      </c>
      <c r="AG60">
        <v>1551.86</v>
      </c>
      <c r="AH60">
        <v>0</v>
      </c>
      <c r="AI60">
        <v>1</v>
      </c>
      <c r="AJ60">
        <v>1.39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0.33</v>
      </c>
      <c r="AU60" t="s">
        <v>158</v>
      </c>
      <c r="AV60">
        <v>1</v>
      </c>
      <c r="AW60">
        <v>2</v>
      </c>
      <c r="AX60">
        <v>425758301</v>
      </c>
      <c r="AY60">
        <v>2</v>
      </c>
      <c r="AZ60">
        <v>65536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437.1114</v>
      </c>
      <c r="BL60">
        <v>512.11379999999997</v>
      </c>
      <c r="BM60">
        <v>0</v>
      </c>
      <c r="BN60">
        <v>0</v>
      </c>
      <c r="BO60">
        <v>0.66</v>
      </c>
      <c r="BP60">
        <v>1</v>
      </c>
      <c r="BQ60">
        <v>0</v>
      </c>
      <c r="BR60">
        <v>380.28691800000001</v>
      </c>
      <c r="BS60">
        <v>445.53900600000003</v>
      </c>
      <c r="BT60">
        <v>0</v>
      </c>
      <c r="BU60">
        <v>0</v>
      </c>
      <c r="BV60">
        <v>0.57420000000000004</v>
      </c>
      <c r="BW60">
        <v>1</v>
      </c>
      <c r="CV60">
        <v>0</v>
      </c>
      <c r="CW60">
        <f>ROUND(Y60*Source!I96*DO60,7)</f>
        <v>5.7419999999999997E-4</v>
      </c>
      <c r="CX60">
        <f>ROUND(Y60*Source!I96,7)</f>
        <v>2.8709999999999999E-4</v>
      </c>
      <c r="CY60">
        <f t="shared" si="28"/>
        <v>1841.17</v>
      </c>
      <c r="CZ60">
        <f t="shared" si="29"/>
        <v>1324.58</v>
      </c>
      <c r="DA60">
        <f t="shared" si="30"/>
        <v>1.39</v>
      </c>
      <c r="DB60">
        <f t="shared" si="26"/>
        <v>380.28570000000002</v>
      </c>
      <c r="DC60">
        <f t="shared" si="27"/>
        <v>445.53570000000002</v>
      </c>
      <c r="DD60" t="s">
        <v>3</v>
      </c>
      <c r="DE60" t="s">
        <v>3</v>
      </c>
      <c r="DF60">
        <f t="shared" si="21"/>
        <v>0</v>
      </c>
      <c r="DG60">
        <f>ROUND(ROUND(AF60*AJ60,2)*CX60,2)</f>
        <v>0.53</v>
      </c>
      <c r="DH60">
        <f t="shared" si="5"/>
        <v>0.45</v>
      </c>
      <c r="DI60">
        <f t="shared" si="6"/>
        <v>0</v>
      </c>
      <c r="DJ60">
        <f t="shared" si="31"/>
        <v>0.98</v>
      </c>
      <c r="DK60">
        <v>0</v>
      </c>
      <c r="DL60" t="s">
        <v>981</v>
      </c>
      <c r="DM60">
        <v>4.5</v>
      </c>
      <c r="DN60" t="s">
        <v>904</v>
      </c>
      <c r="DO60">
        <v>2</v>
      </c>
    </row>
    <row r="61" spans="1:119" x14ac:dyDescent="0.2">
      <c r="A61">
        <f>ROW(Source!A96)</f>
        <v>96</v>
      </c>
      <c r="B61">
        <v>425763196</v>
      </c>
      <c r="C61">
        <v>425758284</v>
      </c>
      <c r="D61">
        <v>342765079</v>
      </c>
      <c r="E61">
        <v>1</v>
      </c>
      <c r="F61">
        <v>1</v>
      </c>
      <c r="G61">
        <v>1</v>
      </c>
      <c r="H61">
        <v>2</v>
      </c>
      <c r="I61" t="s">
        <v>982</v>
      </c>
      <c r="J61" t="s">
        <v>983</v>
      </c>
      <c r="K61" t="s">
        <v>984</v>
      </c>
      <c r="L61">
        <v>1368</v>
      </c>
      <c r="N61">
        <v>1011</v>
      </c>
      <c r="O61" t="s">
        <v>797</v>
      </c>
      <c r="P61" t="s">
        <v>797</v>
      </c>
      <c r="Q61">
        <v>1</v>
      </c>
      <c r="W61">
        <v>0</v>
      </c>
      <c r="X61">
        <v>1339547294</v>
      </c>
      <c r="Y61">
        <f t="shared" si="25"/>
        <v>8.7000000000000008E-2</v>
      </c>
      <c r="AA61">
        <v>0</v>
      </c>
      <c r="AB61">
        <v>10.11</v>
      </c>
      <c r="AC61">
        <v>0</v>
      </c>
      <c r="AD61">
        <v>0</v>
      </c>
      <c r="AE61">
        <v>0</v>
      </c>
      <c r="AF61">
        <v>8.2200000000000006</v>
      </c>
      <c r="AG61">
        <v>0</v>
      </c>
      <c r="AH61">
        <v>0</v>
      </c>
      <c r="AI61">
        <v>1</v>
      </c>
      <c r="AJ61">
        <v>1.23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0.1</v>
      </c>
      <c r="AU61" t="s">
        <v>158</v>
      </c>
      <c r="AV61">
        <v>1</v>
      </c>
      <c r="AW61">
        <v>2</v>
      </c>
      <c r="AX61">
        <v>425758302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0.82200000000000006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0.71514000000000011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f>ROUND(Y61*Source!I96*DO61,7)</f>
        <v>0</v>
      </c>
      <c r="CX61">
        <f>ROUND(Y61*Source!I96,7)</f>
        <v>8.7000000000000001E-5</v>
      </c>
      <c r="CY61">
        <f t="shared" si="28"/>
        <v>10.11</v>
      </c>
      <c r="CZ61">
        <f t="shared" si="29"/>
        <v>8.2200000000000006</v>
      </c>
      <c r="DA61">
        <f t="shared" si="30"/>
        <v>1.23</v>
      </c>
      <c r="DB61">
        <f t="shared" si="26"/>
        <v>0.71340000000000003</v>
      </c>
      <c r="DC61">
        <f t="shared" si="27"/>
        <v>0</v>
      </c>
      <c r="DD61" t="s">
        <v>3</v>
      </c>
      <c r="DE61" t="s">
        <v>3</v>
      </c>
      <c r="DF61">
        <f t="shared" si="21"/>
        <v>0</v>
      </c>
      <c r="DG61">
        <f>ROUND(ROUND(AF61*AJ61,2)*CX61,2)</f>
        <v>0</v>
      </c>
      <c r="DH61">
        <f t="shared" si="5"/>
        <v>0</v>
      </c>
      <c r="DI61">
        <f t="shared" si="6"/>
        <v>0</v>
      </c>
      <c r="DJ61">
        <f t="shared" si="31"/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ROW(Source!A96)</f>
        <v>96</v>
      </c>
      <c r="B62">
        <v>425763196</v>
      </c>
      <c r="C62">
        <v>425758284</v>
      </c>
      <c r="D62">
        <v>342765097</v>
      </c>
      <c r="E62">
        <v>1</v>
      </c>
      <c r="F62">
        <v>1</v>
      </c>
      <c r="G62">
        <v>1</v>
      </c>
      <c r="H62">
        <v>2</v>
      </c>
      <c r="I62" t="s">
        <v>985</v>
      </c>
      <c r="J62" t="s">
        <v>986</v>
      </c>
      <c r="K62" t="s">
        <v>987</v>
      </c>
      <c r="L62">
        <v>1368</v>
      </c>
      <c r="N62">
        <v>1011</v>
      </c>
      <c r="O62" t="s">
        <v>797</v>
      </c>
      <c r="P62" t="s">
        <v>797</v>
      </c>
      <c r="Q62">
        <v>1</v>
      </c>
      <c r="W62">
        <v>0</v>
      </c>
      <c r="X62">
        <v>-964564136</v>
      </c>
      <c r="Y62">
        <f t="shared" si="25"/>
        <v>1.7834999999999999</v>
      </c>
      <c r="AA62">
        <v>0</v>
      </c>
      <c r="AB62">
        <v>1764.95</v>
      </c>
      <c r="AC62">
        <v>829.81</v>
      </c>
      <c r="AD62">
        <v>0</v>
      </c>
      <c r="AE62">
        <v>0</v>
      </c>
      <c r="AF62">
        <v>1764.95</v>
      </c>
      <c r="AG62">
        <v>829.81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2.0499999999999998</v>
      </c>
      <c r="AU62" t="s">
        <v>158</v>
      </c>
      <c r="AV62">
        <v>1</v>
      </c>
      <c r="AW62">
        <v>2</v>
      </c>
      <c r="AX62">
        <v>425758303</v>
      </c>
      <c r="AY62">
        <v>2</v>
      </c>
      <c r="AZ62">
        <v>98304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3618.1474999999996</v>
      </c>
      <c r="BL62">
        <v>1701.1104999999998</v>
      </c>
      <c r="BM62">
        <v>0</v>
      </c>
      <c r="BN62">
        <v>0</v>
      </c>
      <c r="BO62">
        <v>2.0499999999999998</v>
      </c>
      <c r="BP62">
        <v>1</v>
      </c>
      <c r="BQ62">
        <v>0</v>
      </c>
      <c r="BR62">
        <v>3147.788325</v>
      </c>
      <c r="BS62">
        <v>1479.9661349999999</v>
      </c>
      <c r="BT62">
        <v>0</v>
      </c>
      <c r="BU62">
        <v>0</v>
      </c>
      <c r="BV62">
        <v>1.7834999999999999</v>
      </c>
      <c r="BW62">
        <v>1</v>
      </c>
      <c r="CV62">
        <v>0</v>
      </c>
      <c r="CW62">
        <f>ROUND(Y62*Source!I96*DO62,7)</f>
        <v>1.7834999999999999E-3</v>
      </c>
      <c r="CX62">
        <f>ROUND(Y62*Source!I96,7)</f>
        <v>1.7834999999999999E-3</v>
      </c>
      <c r="CY62">
        <f t="shared" si="28"/>
        <v>1764.95</v>
      </c>
      <c r="CZ62">
        <f t="shared" si="29"/>
        <v>1764.95</v>
      </c>
      <c r="DA62">
        <f t="shared" si="30"/>
        <v>1</v>
      </c>
      <c r="DB62">
        <f t="shared" si="26"/>
        <v>3147.7905000000001</v>
      </c>
      <c r="DC62">
        <f t="shared" si="27"/>
        <v>1479.9657</v>
      </c>
      <c r="DD62" t="s">
        <v>3</v>
      </c>
      <c r="DE62" t="s">
        <v>3</v>
      </c>
      <c r="DF62">
        <f t="shared" si="21"/>
        <v>0</v>
      </c>
      <c r="DG62">
        <f>ROUND(ROUND(AF62,2)*CX62,2)</f>
        <v>3.15</v>
      </c>
      <c r="DH62">
        <f t="shared" si="5"/>
        <v>1.48</v>
      </c>
      <c r="DI62">
        <f t="shared" si="6"/>
        <v>0</v>
      </c>
      <c r="DJ62">
        <f t="shared" si="31"/>
        <v>4.63</v>
      </c>
      <c r="DK62">
        <v>1</v>
      </c>
      <c r="DL62" t="s">
        <v>908</v>
      </c>
      <c r="DM62">
        <v>5</v>
      </c>
      <c r="DN62" t="s">
        <v>904</v>
      </c>
      <c r="DO62">
        <v>1</v>
      </c>
    </row>
    <row r="63" spans="1:119" x14ac:dyDescent="0.2">
      <c r="A63">
        <f>ROW(Source!A96)</f>
        <v>96</v>
      </c>
      <c r="B63">
        <v>425763196</v>
      </c>
      <c r="C63">
        <v>425758284</v>
      </c>
      <c r="D63">
        <v>342765104</v>
      </c>
      <c r="E63">
        <v>1</v>
      </c>
      <c r="F63">
        <v>1</v>
      </c>
      <c r="G63">
        <v>1</v>
      </c>
      <c r="H63">
        <v>2</v>
      </c>
      <c r="I63" t="s">
        <v>988</v>
      </c>
      <c r="J63" t="s">
        <v>989</v>
      </c>
      <c r="K63" t="s">
        <v>990</v>
      </c>
      <c r="L63">
        <v>1368</v>
      </c>
      <c r="N63">
        <v>1011</v>
      </c>
      <c r="O63" t="s">
        <v>797</v>
      </c>
      <c r="P63" t="s">
        <v>797</v>
      </c>
      <c r="Q63">
        <v>1</v>
      </c>
      <c r="W63">
        <v>0</v>
      </c>
      <c r="X63">
        <v>781295481</v>
      </c>
      <c r="Y63">
        <f t="shared" si="25"/>
        <v>1.3920000000000001</v>
      </c>
      <c r="AA63">
        <v>0</v>
      </c>
      <c r="AB63">
        <v>1847.15</v>
      </c>
      <c r="AC63">
        <v>829.81</v>
      </c>
      <c r="AD63">
        <v>0</v>
      </c>
      <c r="AE63">
        <v>0</v>
      </c>
      <c r="AF63">
        <v>1847.15</v>
      </c>
      <c r="AG63">
        <v>829.81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1.6</v>
      </c>
      <c r="AU63" t="s">
        <v>158</v>
      </c>
      <c r="AV63">
        <v>1</v>
      </c>
      <c r="AW63">
        <v>2</v>
      </c>
      <c r="AX63">
        <v>425758304</v>
      </c>
      <c r="AY63">
        <v>2</v>
      </c>
      <c r="AZ63">
        <v>98304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2955.4400000000005</v>
      </c>
      <c r="BL63">
        <v>1327.6959999999999</v>
      </c>
      <c r="BM63">
        <v>0</v>
      </c>
      <c r="BN63">
        <v>0</v>
      </c>
      <c r="BO63">
        <v>1.6</v>
      </c>
      <c r="BP63">
        <v>1</v>
      </c>
      <c r="BQ63">
        <v>0</v>
      </c>
      <c r="BR63">
        <v>2571.2328000000002</v>
      </c>
      <c r="BS63">
        <v>1155.0955200000001</v>
      </c>
      <c r="BT63">
        <v>0</v>
      </c>
      <c r="BU63">
        <v>0</v>
      </c>
      <c r="BV63">
        <v>1.3920000000000001</v>
      </c>
      <c r="BW63">
        <v>1</v>
      </c>
      <c r="CV63">
        <v>0</v>
      </c>
      <c r="CW63">
        <f>ROUND(Y63*Source!I96*DO63,7)</f>
        <v>1.392E-3</v>
      </c>
      <c r="CX63">
        <f>ROUND(Y63*Source!I96,7)</f>
        <v>1.392E-3</v>
      </c>
      <c r="CY63">
        <f t="shared" si="28"/>
        <v>1847.15</v>
      </c>
      <c r="CZ63">
        <f t="shared" si="29"/>
        <v>1847.15</v>
      </c>
      <c r="DA63">
        <f t="shared" si="30"/>
        <v>1</v>
      </c>
      <c r="DB63">
        <f t="shared" si="26"/>
        <v>2571.2328000000002</v>
      </c>
      <c r="DC63">
        <f t="shared" si="27"/>
        <v>1155.0989999999999</v>
      </c>
      <c r="DD63" t="s">
        <v>3</v>
      </c>
      <c r="DE63" t="s">
        <v>3</v>
      </c>
      <c r="DF63">
        <f t="shared" si="21"/>
        <v>0</v>
      </c>
      <c r="DG63">
        <f>ROUND(ROUND(AF63,2)*CX63,2)</f>
        <v>2.57</v>
      </c>
      <c r="DH63">
        <f t="shared" si="5"/>
        <v>1.1599999999999999</v>
      </c>
      <c r="DI63">
        <f t="shared" si="6"/>
        <v>0</v>
      </c>
      <c r="DJ63">
        <f t="shared" si="31"/>
        <v>3.7299999999999995</v>
      </c>
      <c r="DK63">
        <v>1</v>
      </c>
      <c r="DL63" t="s">
        <v>908</v>
      </c>
      <c r="DM63">
        <v>5</v>
      </c>
      <c r="DN63" t="s">
        <v>904</v>
      </c>
      <c r="DO63">
        <v>1</v>
      </c>
    </row>
    <row r="64" spans="1:119" x14ac:dyDescent="0.2">
      <c r="A64">
        <f>ROW(Source!A96)</f>
        <v>96</v>
      </c>
      <c r="B64">
        <v>425763196</v>
      </c>
      <c r="C64">
        <v>425758284</v>
      </c>
      <c r="D64">
        <v>342765205</v>
      </c>
      <c r="E64">
        <v>1</v>
      </c>
      <c r="F64">
        <v>1</v>
      </c>
      <c r="G64">
        <v>1</v>
      </c>
      <c r="H64">
        <v>2</v>
      </c>
      <c r="I64" t="s">
        <v>991</v>
      </c>
      <c r="J64" t="s">
        <v>992</v>
      </c>
      <c r="K64" t="s">
        <v>993</v>
      </c>
      <c r="L64">
        <v>1368</v>
      </c>
      <c r="N64">
        <v>1011</v>
      </c>
      <c r="O64" t="s">
        <v>797</v>
      </c>
      <c r="P64" t="s">
        <v>797</v>
      </c>
      <c r="Q64">
        <v>1</v>
      </c>
      <c r="W64">
        <v>0</v>
      </c>
      <c r="X64">
        <v>232960165</v>
      </c>
      <c r="Y64">
        <f t="shared" si="25"/>
        <v>1.2353999999999998</v>
      </c>
      <c r="AA64">
        <v>0</v>
      </c>
      <c r="AB64">
        <v>12437.26</v>
      </c>
      <c r="AC64">
        <v>1104.6199999999999</v>
      </c>
      <c r="AD64">
        <v>0</v>
      </c>
      <c r="AE64">
        <v>0</v>
      </c>
      <c r="AF64">
        <v>8883.76</v>
      </c>
      <c r="AG64">
        <v>1104.6199999999999</v>
      </c>
      <c r="AH64">
        <v>0</v>
      </c>
      <c r="AI64">
        <v>1</v>
      </c>
      <c r="AJ64">
        <v>1.4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1.42</v>
      </c>
      <c r="AU64" t="s">
        <v>158</v>
      </c>
      <c r="AV64">
        <v>1</v>
      </c>
      <c r="AW64">
        <v>2</v>
      </c>
      <c r="AX64">
        <v>425758305</v>
      </c>
      <c r="AY64">
        <v>2</v>
      </c>
      <c r="AZ64">
        <v>65536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12614.939199999999</v>
      </c>
      <c r="BL64">
        <v>1568.5603999999998</v>
      </c>
      <c r="BM64">
        <v>0</v>
      </c>
      <c r="BN64">
        <v>0</v>
      </c>
      <c r="BO64">
        <v>1.42</v>
      </c>
      <c r="BP64">
        <v>1</v>
      </c>
      <c r="BQ64">
        <v>0</v>
      </c>
      <c r="BR64">
        <v>10974.997103999998</v>
      </c>
      <c r="BS64">
        <v>1364.6475479999997</v>
      </c>
      <c r="BT64">
        <v>0</v>
      </c>
      <c r="BU64">
        <v>0</v>
      </c>
      <c r="BV64">
        <v>1.2353999999999998</v>
      </c>
      <c r="BW64">
        <v>1</v>
      </c>
      <c r="CV64">
        <v>0</v>
      </c>
      <c r="CW64">
        <f>ROUND(Y64*Source!I96*DO64,7)</f>
        <v>1.2354E-3</v>
      </c>
      <c r="CX64">
        <f>ROUND(Y64*Source!I96,7)</f>
        <v>1.2354E-3</v>
      </c>
      <c r="CY64">
        <f t="shared" si="28"/>
        <v>12437.26</v>
      </c>
      <c r="CZ64">
        <f t="shared" si="29"/>
        <v>8883.76</v>
      </c>
      <c r="DA64">
        <f t="shared" si="30"/>
        <v>1.4</v>
      </c>
      <c r="DB64">
        <f t="shared" si="26"/>
        <v>10974.997799999999</v>
      </c>
      <c r="DC64">
        <f t="shared" si="27"/>
        <v>1364.6472000000001</v>
      </c>
      <c r="DD64" t="s">
        <v>3</v>
      </c>
      <c r="DE64" t="s">
        <v>3</v>
      </c>
      <c r="DF64">
        <f t="shared" si="21"/>
        <v>0</v>
      </c>
      <c r="DG64">
        <f>ROUND(ROUND(AF64*AJ64,2)*CX64,2)</f>
        <v>15.36</v>
      </c>
      <c r="DH64">
        <f t="shared" si="5"/>
        <v>1.36</v>
      </c>
      <c r="DI64">
        <f t="shared" si="6"/>
        <v>0</v>
      </c>
      <c r="DJ64">
        <f t="shared" si="31"/>
        <v>16.72</v>
      </c>
      <c r="DK64">
        <v>0</v>
      </c>
      <c r="DL64" t="s">
        <v>977</v>
      </c>
      <c r="DM64">
        <v>8</v>
      </c>
      <c r="DN64" t="s">
        <v>904</v>
      </c>
      <c r="DO64">
        <v>1</v>
      </c>
    </row>
    <row r="65" spans="1:119" x14ac:dyDescent="0.2">
      <c r="A65">
        <f>ROW(Source!A96)</f>
        <v>96</v>
      </c>
      <c r="B65">
        <v>425763196</v>
      </c>
      <c r="C65">
        <v>425758284</v>
      </c>
      <c r="D65">
        <v>342765593</v>
      </c>
      <c r="E65">
        <v>1</v>
      </c>
      <c r="F65">
        <v>1</v>
      </c>
      <c r="G65">
        <v>1</v>
      </c>
      <c r="H65">
        <v>2</v>
      </c>
      <c r="I65" t="s">
        <v>951</v>
      </c>
      <c r="J65" t="s">
        <v>952</v>
      </c>
      <c r="K65" t="s">
        <v>953</v>
      </c>
      <c r="L65">
        <v>1368</v>
      </c>
      <c r="N65">
        <v>1011</v>
      </c>
      <c r="O65" t="s">
        <v>797</v>
      </c>
      <c r="P65" t="s">
        <v>797</v>
      </c>
      <c r="Q65">
        <v>1</v>
      </c>
      <c r="W65">
        <v>0</v>
      </c>
      <c r="X65">
        <v>665160091</v>
      </c>
      <c r="Y65">
        <f t="shared" si="25"/>
        <v>0.61769999999999992</v>
      </c>
      <c r="AA65">
        <v>0</v>
      </c>
      <c r="AB65">
        <v>1451.35</v>
      </c>
      <c r="AC65">
        <v>722.05</v>
      </c>
      <c r="AD65">
        <v>0</v>
      </c>
      <c r="AE65">
        <v>0</v>
      </c>
      <c r="AF65">
        <v>1451.35</v>
      </c>
      <c r="AG65">
        <v>722.05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0.71</v>
      </c>
      <c r="AU65" t="s">
        <v>158</v>
      </c>
      <c r="AV65">
        <v>1</v>
      </c>
      <c r="AW65">
        <v>2</v>
      </c>
      <c r="AX65">
        <v>425758306</v>
      </c>
      <c r="AY65">
        <v>2</v>
      </c>
      <c r="AZ65">
        <v>98304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1030.4585</v>
      </c>
      <c r="BL65">
        <v>512.65549999999996</v>
      </c>
      <c r="BM65">
        <v>0</v>
      </c>
      <c r="BN65">
        <v>0</v>
      </c>
      <c r="BO65">
        <v>0.71</v>
      </c>
      <c r="BP65">
        <v>1</v>
      </c>
      <c r="BQ65">
        <v>0</v>
      </c>
      <c r="BR65">
        <v>896.49889499999983</v>
      </c>
      <c r="BS65">
        <v>446.0102849999999</v>
      </c>
      <c r="BT65">
        <v>0</v>
      </c>
      <c r="BU65">
        <v>0</v>
      </c>
      <c r="BV65">
        <v>0.61769999999999992</v>
      </c>
      <c r="BW65">
        <v>1</v>
      </c>
      <c r="CV65">
        <v>0</v>
      </c>
      <c r="CW65">
        <f>ROUND(Y65*Source!I96*DO65,7)</f>
        <v>6.177E-4</v>
      </c>
      <c r="CX65">
        <f>ROUND(Y65*Source!I96,7)</f>
        <v>6.177E-4</v>
      </c>
      <c r="CY65">
        <f t="shared" si="28"/>
        <v>1451.35</v>
      </c>
      <c r="CZ65">
        <f t="shared" si="29"/>
        <v>1451.35</v>
      </c>
      <c r="DA65">
        <f t="shared" si="30"/>
        <v>1</v>
      </c>
      <c r="DB65">
        <f t="shared" si="26"/>
        <v>896.50019999999995</v>
      </c>
      <c r="DC65">
        <f t="shared" si="27"/>
        <v>446.01420000000002</v>
      </c>
      <c r="DD65" t="s">
        <v>3</v>
      </c>
      <c r="DE65" t="s">
        <v>3</v>
      </c>
      <c r="DF65">
        <f t="shared" si="21"/>
        <v>0</v>
      </c>
      <c r="DG65">
        <f t="shared" ref="DG65:DG71" si="32">ROUND(ROUND(AF65,2)*CX65,2)</f>
        <v>0.9</v>
      </c>
      <c r="DH65">
        <f t="shared" ref="DH65:DH128" si="33">ROUND(ROUND(AG65,2)*CX65,2)</f>
        <v>0.45</v>
      </c>
      <c r="DI65">
        <f t="shared" ref="DI65:DI128" si="34">ROUND(ROUND(AH65,2)*CX65,2)</f>
        <v>0</v>
      </c>
      <c r="DJ65">
        <f t="shared" si="31"/>
        <v>1.35</v>
      </c>
      <c r="DK65">
        <v>1</v>
      </c>
      <c r="DL65" t="s">
        <v>915</v>
      </c>
      <c r="DM65">
        <v>4</v>
      </c>
      <c r="DN65" t="s">
        <v>904</v>
      </c>
      <c r="DO65">
        <v>1</v>
      </c>
    </row>
    <row r="66" spans="1:119" x14ac:dyDescent="0.2">
      <c r="A66">
        <f>ROW(Source!A96)</f>
        <v>96</v>
      </c>
      <c r="B66">
        <v>425763196</v>
      </c>
      <c r="C66">
        <v>425758284</v>
      </c>
      <c r="D66">
        <v>342640172</v>
      </c>
      <c r="E66">
        <v>113</v>
      </c>
      <c r="F66">
        <v>1</v>
      </c>
      <c r="G66">
        <v>1</v>
      </c>
      <c r="H66">
        <v>3</v>
      </c>
      <c r="I66" t="s">
        <v>994</v>
      </c>
      <c r="J66" t="s">
        <v>3</v>
      </c>
      <c r="K66" t="s">
        <v>995</v>
      </c>
      <c r="L66">
        <v>1348</v>
      </c>
      <c r="N66">
        <v>1009</v>
      </c>
      <c r="O66" t="s">
        <v>685</v>
      </c>
      <c r="P66" t="s">
        <v>685</v>
      </c>
      <c r="Q66">
        <v>1000</v>
      </c>
      <c r="W66">
        <v>0</v>
      </c>
      <c r="X66">
        <v>-1299107208</v>
      </c>
      <c r="Y66">
        <f>(AT66*ROUND(0,7))</f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0.7</v>
      </c>
      <c r="AU66" t="s">
        <v>157</v>
      </c>
      <c r="AV66">
        <v>0</v>
      </c>
      <c r="AW66">
        <v>2</v>
      </c>
      <c r="AX66">
        <v>425758307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ROUND(Y66*Source!I96,7)</f>
        <v>0</v>
      </c>
      <c r="CY66">
        <f>AA66</f>
        <v>0</v>
      </c>
      <c r="CZ66">
        <f>AE66</f>
        <v>0</v>
      </c>
      <c r="DA66">
        <f>AI66</f>
        <v>1</v>
      </c>
      <c r="DB66">
        <f>ROUND((ROUND(AT66*CZ66,2)*ROUND(0,7)),6)</f>
        <v>0</v>
      </c>
      <c r="DC66">
        <f>ROUND((ROUND(AT66*AG66,2)*ROUND(0,7)),6)</f>
        <v>0</v>
      </c>
      <c r="DD66" t="s">
        <v>3</v>
      </c>
      <c r="DE66" t="s">
        <v>3</v>
      </c>
      <c r="DF66">
        <f t="shared" si="21"/>
        <v>0</v>
      </c>
      <c r="DG66">
        <f t="shared" si="32"/>
        <v>0</v>
      </c>
      <c r="DH66">
        <f t="shared" si="33"/>
        <v>0</v>
      </c>
      <c r="DI66">
        <f t="shared" si="34"/>
        <v>0</v>
      </c>
      <c r="DJ66">
        <f>DF66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ROW(Source!A96)</f>
        <v>96</v>
      </c>
      <c r="B67">
        <v>425763196</v>
      </c>
      <c r="C67">
        <v>425758284</v>
      </c>
      <c r="D67">
        <v>342713948</v>
      </c>
      <c r="E67">
        <v>1</v>
      </c>
      <c r="F67">
        <v>1</v>
      </c>
      <c r="G67">
        <v>1</v>
      </c>
      <c r="H67">
        <v>3</v>
      </c>
      <c r="I67" t="s">
        <v>996</v>
      </c>
      <c r="J67" t="s">
        <v>997</v>
      </c>
      <c r="K67" t="s">
        <v>998</v>
      </c>
      <c r="L67">
        <v>1348</v>
      </c>
      <c r="N67">
        <v>1009</v>
      </c>
      <c r="O67" t="s">
        <v>685</v>
      </c>
      <c r="P67" t="s">
        <v>685</v>
      </c>
      <c r="Q67">
        <v>1000</v>
      </c>
      <c r="W67">
        <v>0</v>
      </c>
      <c r="X67">
        <v>-810526121</v>
      </c>
      <c r="Y67">
        <f>(AT67*ROUND(0,7))</f>
        <v>0</v>
      </c>
      <c r="AA67">
        <v>74624.100000000006</v>
      </c>
      <c r="AB67">
        <v>0</v>
      </c>
      <c r="AC67">
        <v>0</v>
      </c>
      <c r="AD67">
        <v>0</v>
      </c>
      <c r="AE67">
        <v>62186.75</v>
      </c>
      <c r="AF67">
        <v>0</v>
      </c>
      <c r="AG67">
        <v>0</v>
      </c>
      <c r="AH67">
        <v>0</v>
      </c>
      <c r="AI67">
        <v>1.2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2.8E-3</v>
      </c>
      <c r="AU67" t="s">
        <v>157</v>
      </c>
      <c r="AV67">
        <v>0</v>
      </c>
      <c r="AW67">
        <v>2</v>
      </c>
      <c r="AX67">
        <v>425758308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174.12289999999999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ROUND(Y67*Source!I96,7)</f>
        <v>0</v>
      </c>
      <c r="CY67">
        <f>AA67</f>
        <v>74624.100000000006</v>
      </c>
      <c r="CZ67">
        <f>AE67</f>
        <v>62186.75</v>
      </c>
      <c r="DA67">
        <f>AI67</f>
        <v>1.2</v>
      </c>
      <c r="DB67">
        <f>ROUND((ROUND(AT67*CZ67,2)*ROUND(0,7)),6)</f>
        <v>0</v>
      </c>
      <c r="DC67">
        <f>ROUND((ROUND(AT67*AG67,2)*ROUND(0,7)),6)</f>
        <v>0</v>
      </c>
      <c r="DD67" t="s">
        <v>3</v>
      </c>
      <c r="DE67" t="s">
        <v>3</v>
      </c>
      <c r="DF67">
        <f>ROUND(ROUND(AE67*AI67,2)*CX67,2)</f>
        <v>0</v>
      </c>
      <c r="DG67">
        <f t="shared" si="32"/>
        <v>0</v>
      </c>
      <c r="DH67">
        <f t="shared" si="33"/>
        <v>0</v>
      </c>
      <c r="DI67">
        <f t="shared" si="34"/>
        <v>0</v>
      </c>
      <c r="DJ67">
        <f>DF67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ROW(Source!A96)</f>
        <v>96</v>
      </c>
      <c r="B68">
        <v>425763196</v>
      </c>
      <c r="C68">
        <v>425758284</v>
      </c>
      <c r="D68">
        <v>342715725</v>
      </c>
      <c r="E68">
        <v>1</v>
      </c>
      <c r="F68">
        <v>1</v>
      </c>
      <c r="G68">
        <v>1</v>
      </c>
      <c r="H68">
        <v>3</v>
      </c>
      <c r="I68" t="s">
        <v>962</v>
      </c>
      <c r="J68" t="s">
        <v>963</v>
      </c>
      <c r="K68" t="s">
        <v>964</v>
      </c>
      <c r="L68">
        <v>1339</v>
      </c>
      <c r="N68">
        <v>1007</v>
      </c>
      <c r="O68" t="s">
        <v>965</v>
      </c>
      <c r="P68" t="s">
        <v>965</v>
      </c>
      <c r="Q68">
        <v>1</v>
      </c>
      <c r="W68">
        <v>0</v>
      </c>
      <c r="X68">
        <v>-436317592</v>
      </c>
      <c r="Y68">
        <f>(AT68*ROUND(0,7))</f>
        <v>0</v>
      </c>
      <c r="AA68">
        <v>54.64</v>
      </c>
      <c r="AB68">
        <v>0</v>
      </c>
      <c r="AC68">
        <v>0</v>
      </c>
      <c r="AD68">
        <v>0</v>
      </c>
      <c r="AE68">
        <v>35.71</v>
      </c>
      <c r="AF68">
        <v>0</v>
      </c>
      <c r="AG68">
        <v>0</v>
      </c>
      <c r="AH68">
        <v>0</v>
      </c>
      <c r="AI68">
        <v>1.53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3.2</v>
      </c>
      <c r="AU68" t="s">
        <v>157</v>
      </c>
      <c r="AV68">
        <v>0</v>
      </c>
      <c r="AW68">
        <v>2</v>
      </c>
      <c r="AX68">
        <v>425758309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114.27200000000001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ROUND(Y68*Source!I96,7)</f>
        <v>0</v>
      </c>
      <c r="CY68">
        <f>AA68</f>
        <v>54.64</v>
      </c>
      <c r="CZ68">
        <f>AE68</f>
        <v>35.71</v>
      </c>
      <c r="DA68">
        <f>AI68</f>
        <v>1.53</v>
      </c>
      <c r="DB68">
        <f>ROUND((ROUND(AT68*CZ68,2)*ROUND(0,7)),6)</f>
        <v>0</v>
      </c>
      <c r="DC68">
        <f>ROUND((ROUND(AT68*AG68,2)*ROUND(0,7)),6)</f>
        <v>0</v>
      </c>
      <c r="DD68" t="s">
        <v>3</v>
      </c>
      <c r="DE68" t="s">
        <v>3</v>
      </c>
      <c r="DF68">
        <f>ROUND(ROUND(AE68*AI68,2)*CX68,2)</f>
        <v>0</v>
      </c>
      <c r="DG68">
        <f t="shared" si="32"/>
        <v>0</v>
      </c>
      <c r="DH68">
        <f t="shared" si="33"/>
        <v>0</v>
      </c>
      <c r="DI68">
        <f t="shared" si="34"/>
        <v>0</v>
      </c>
      <c r="DJ68">
        <f>DF68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ROW(Source!A96)</f>
        <v>96</v>
      </c>
      <c r="B69">
        <v>425763196</v>
      </c>
      <c r="C69">
        <v>425758284</v>
      </c>
      <c r="D69">
        <v>342641502</v>
      </c>
      <c r="E69">
        <v>113</v>
      </c>
      <c r="F69">
        <v>1</v>
      </c>
      <c r="G69">
        <v>1</v>
      </c>
      <c r="H69">
        <v>3</v>
      </c>
      <c r="I69" t="s">
        <v>999</v>
      </c>
      <c r="J69" t="s">
        <v>3</v>
      </c>
      <c r="K69" t="s">
        <v>1000</v>
      </c>
      <c r="L69">
        <v>1348</v>
      </c>
      <c r="N69">
        <v>1009</v>
      </c>
      <c r="O69" t="s">
        <v>685</v>
      </c>
      <c r="P69" t="s">
        <v>685</v>
      </c>
      <c r="Q69">
        <v>1000</v>
      </c>
      <c r="W69">
        <v>0</v>
      </c>
      <c r="X69">
        <v>-2143350517</v>
      </c>
      <c r="Y69">
        <f>(AT69*ROUND(0,7))</f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1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</v>
      </c>
      <c r="AU69" t="s">
        <v>157</v>
      </c>
      <c r="AV69">
        <v>0</v>
      </c>
      <c r="AW69">
        <v>2</v>
      </c>
      <c r="AX69">
        <v>425758310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ROUND(Y69*Source!I96,7)</f>
        <v>0</v>
      </c>
      <c r="CY69">
        <f>AA69</f>
        <v>0</v>
      </c>
      <c r="CZ69">
        <f>AE69</f>
        <v>0</v>
      </c>
      <c r="DA69">
        <f>AI69</f>
        <v>1</v>
      </c>
      <c r="DB69">
        <f>ROUND((ROUND(AT69*CZ69,2)*ROUND(0,7)),6)</f>
        <v>0</v>
      </c>
      <c r="DC69">
        <f>ROUND((ROUND(AT69*AG69,2)*ROUND(0,7)),6)</f>
        <v>0</v>
      </c>
      <c r="DD69" t="s">
        <v>3</v>
      </c>
      <c r="DE69" t="s">
        <v>3</v>
      </c>
      <c r="DF69">
        <f t="shared" ref="DF69:DF78" si="35">ROUND(ROUND(AE69,2)*CX69,2)</f>
        <v>0</v>
      </c>
      <c r="DG69">
        <f t="shared" si="32"/>
        <v>0</v>
      </c>
      <c r="DH69">
        <f t="shared" si="33"/>
        <v>0</v>
      </c>
      <c r="DI69">
        <f t="shared" si="34"/>
        <v>0</v>
      </c>
      <c r="DJ69">
        <f>DF69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ROW(Source!A97)</f>
        <v>97</v>
      </c>
      <c r="B70">
        <v>425763196</v>
      </c>
      <c r="C70">
        <v>425758311</v>
      </c>
      <c r="D70">
        <v>342640179</v>
      </c>
      <c r="E70">
        <v>113</v>
      </c>
      <c r="F70">
        <v>1</v>
      </c>
      <c r="G70">
        <v>1</v>
      </c>
      <c r="H70">
        <v>1</v>
      </c>
      <c r="I70" t="s">
        <v>937</v>
      </c>
      <c r="J70" t="s">
        <v>3</v>
      </c>
      <c r="K70" t="s">
        <v>938</v>
      </c>
      <c r="L70">
        <v>1191</v>
      </c>
      <c r="N70">
        <v>1013</v>
      </c>
      <c r="O70" t="s">
        <v>904</v>
      </c>
      <c r="P70" t="s">
        <v>904</v>
      </c>
      <c r="Q70">
        <v>1</v>
      </c>
      <c r="W70">
        <v>0</v>
      </c>
      <c r="X70">
        <v>-1991603921</v>
      </c>
      <c r="Y70">
        <f t="shared" ref="Y70:Y78" si="36">(AT70*ROUND(0.87,7))</f>
        <v>28.71</v>
      </c>
      <c r="AA70">
        <v>0</v>
      </c>
      <c r="AB70">
        <v>0</v>
      </c>
      <c r="AC70">
        <v>0</v>
      </c>
      <c r="AD70">
        <v>614.28</v>
      </c>
      <c r="AE70">
        <v>0</v>
      </c>
      <c r="AF70">
        <v>0</v>
      </c>
      <c r="AG70">
        <v>0</v>
      </c>
      <c r="AH70">
        <v>614.28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33</v>
      </c>
      <c r="AU70" t="s">
        <v>158</v>
      </c>
      <c r="AV70">
        <v>1</v>
      </c>
      <c r="AW70">
        <v>2</v>
      </c>
      <c r="AX70">
        <v>425758324</v>
      </c>
      <c r="AY70">
        <v>2</v>
      </c>
      <c r="AZ70">
        <v>131072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20271.239999999998</v>
      </c>
      <c r="BN70">
        <v>33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17635.978800000001</v>
      </c>
      <c r="BU70">
        <v>28.71</v>
      </c>
      <c r="BV70">
        <v>0</v>
      </c>
      <c r="BW70">
        <v>1</v>
      </c>
      <c r="CU70">
        <f>ROUND(AT70*Source!I97*AH70*AL70,2)</f>
        <v>20.27</v>
      </c>
      <c r="CV70">
        <f>ROUND(Y70*Source!I97,7)</f>
        <v>2.8709999999999999E-2</v>
      </c>
      <c r="CW70">
        <v>0</v>
      </c>
      <c r="CX70">
        <f>ROUND(Y70*Source!I97,7)</f>
        <v>2.8709999999999999E-2</v>
      </c>
      <c r="CY70">
        <f>AD70</f>
        <v>614.28</v>
      </c>
      <c r="CZ70">
        <f>AH70</f>
        <v>614.28</v>
      </c>
      <c r="DA70">
        <f>AL70</f>
        <v>1</v>
      </c>
      <c r="DB70">
        <f t="shared" ref="DB70:DB78" si="37">ROUND((ROUND(AT70*CZ70,2)*ROUND(0.87,7)),6)</f>
        <v>17635.978800000001</v>
      </c>
      <c r="DC70">
        <f t="shared" ref="DC70:DC78" si="38">ROUND((ROUND(AT70*AG70,2)*ROUND(0.87,7)),6)</f>
        <v>0</v>
      </c>
      <c r="DD70" t="s">
        <v>3</v>
      </c>
      <c r="DE70" t="s">
        <v>3</v>
      </c>
      <c r="DF70">
        <f t="shared" si="35"/>
        <v>0</v>
      </c>
      <c r="DG70">
        <f t="shared" si="32"/>
        <v>0</v>
      </c>
      <c r="DH70">
        <f t="shared" si="33"/>
        <v>0</v>
      </c>
      <c r="DI70">
        <f t="shared" si="34"/>
        <v>17.64</v>
      </c>
      <c r="DJ70">
        <f>DI70</f>
        <v>17.64</v>
      </c>
      <c r="DK70">
        <v>1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ROW(Source!A97)</f>
        <v>97</v>
      </c>
      <c r="B71">
        <v>425763196</v>
      </c>
      <c r="C71">
        <v>425758311</v>
      </c>
      <c r="D71">
        <v>342640393</v>
      </c>
      <c r="E71">
        <v>113</v>
      </c>
      <c r="F71">
        <v>1</v>
      </c>
      <c r="G71">
        <v>1</v>
      </c>
      <c r="H71">
        <v>1</v>
      </c>
      <c r="I71" t="s">
        <v>902</v>
      </c>
      <c r="J71" t="s">
        <v>3</v>
      </c>
      <c r="K71" t="s">
        <v>903</v>
      </c>
      <c r="L71">
        <v>1191</v>
      </c>
      <c r="N71">
        <v>1013</v>
      </c>
      <c r="O71" t="s">
        <v>904</v>
      </c>
      <c r="P71" t="s">
        <v>904</v>
      </c>
      <c r="Q71">
        <v>1</v>
      </c>
      <c r="W71">
        <v>0</v>
      </c>
      <c r="X71">
        <v>-1417349443</v>
      </c>
      <c r="Y71">
        <f t="shared" si="36"/>
        <v>32.511899999999997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37.369999999999997</v>
      </c>
      <c r="AU71" t="s">
        <v>158</v>
      </c>
      <c r="AV71">
        <v>2</v>
      </c>
      <c r="AW71">
        <v>2</v>
      </c>
      <c r="AX71">
        <v>425758325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ROUND(Y71*Source!I97,7)</f>
        <v>3.2511900000000003E-2</v>
      </c>
      <c r="CY71">
        <f>AD71</f>
        <v>0</v>
      </c>
      <c r="CZ71">
        <f>AH71</f>
        <v>0</v>
      </c>
      <c r="DA71">
        <f>AL71</f>
        <v>1</v>
      </c>
      <c r="DB71">
        <f t="shared" si="37"/>
        <v>0</v>
      </c>
      <c r="DC71">
        <f t="shared" si="38"/>
        <v>0</v>
      </c>
      <c r="DD71" t="s">
        <v>3</v>
      </c>
      <c r="DE71" t="s">
        <v>3</v>
      </c>
      <c r="DF71">
        <f t="shared" si="35"/>
        <v>0</v>
      </c>
      <c r="DG71">
        <f t="shared" si="32"/>
        <v>0</v>
      </c>
      <c r="DH71">
        <f t="shared" si="33"/>
        <v>0</v>
      </c>
      <c r="DI71">
        <f t="shared" si="34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ROW(Source!A97)</f>
        <v>97</v>
      </c>
      <c r="B72">
        <v>425763196</v>
      </c>
      <c r="C72">
        <v>425758311</v>
      </c>
      <c r="D72">
        <v>342764309</v>
      </c>
      <c r="E72">
        <v>1</v>
      </c>
      <c r="F72">
        <v>1</v>
      </c>
      <c r="G72">
        <v>1</v>
      </c>
      <c r="H72">
        <v>2</v>
      </c>
      <c r="I72" t="s">
        <v>1001</v>
      </c>
      <c r="J72" t="s">
        <v>1002</v>
      </c>
      <c r="K72" t="s">
        <v>1003</v>
      </c>
      <c r="L72">
        <v>1368</v>
      </c>
      <c r="N72">
        <v>1011</v>
      </c>
      <c r="O72" t="s">
        <v>797</v>
      </c>
      <c r="P72" t="s">
        <v>797</v>
      </c>
      <c r="Q72">
        <v>1</v>
      </c>
      <c r="W72">
        <v>0</v>
      </c>
      <c r="X72">
        <v>1618839151</v>
      </c>
      <c r="Y72">
        <f t="shared" si="36"/>
        <v>2.0445000000000002</v>
      </c>
      <c r="AA72">
        <v>0</v>
      </c>
      <c r="AB72">
        <v>1126.3</v>
      </c>
      <c r="AC72">
        <v>829.81</v>
      </c>
      <c r="AD72">
        <v>0</v>
      </c>
      <c r="AE72">
        <v>0</v>
      </c>
      <c r="AF72">
        <v>828.16</v>
      </c>
      <c r="AG72">
        <v>829.81</v>
      </c>
      <c r="AH72">
        <v>0</v>
      </c>
      <c r="AI72">
        <v>1</v>
      </c>
      <c r="AJ72">
        <v>1.36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2.35</v>
      </c>
      <c r="AU72" t="s">
        <v>158</v>
      </c>
      <c r="AV72">
        <v>1</v>
      </c>
      <c r="AW72">
        <v>2</v>
      </c>
      <c r="AX72">
        <v>425758326</v>
      </c>
      <c r="AY72">
        <v>2</v>
      </c>
      <c r="AZ72">
        <v>65536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1946.1759999999999</v>
      </c>
      <c r="BL72">
        <v>1950.0535</v>
      </c>
      <c r="BM72">
        <v>0</v>
      </c>
      <c r="BN72">
        <v>0</v>
      </c>
      <c r="BO72">
        <v>2.35</v>
      </c>
      <c r="BP72">
        <v>1</v>
      </c>
      <c r="BQ72">
        <v>0</v>
      </c>
      <c r="BR72">
        <v>1693.1731200000002</v>
      </c>
      <c r="BS72">
        <v>1696.5465450000002</v>
      </c>
      <c r="BT72">
        <v>0</v>
      </c>
      <c r="BU72">
        <v>0</v>
      </c>
      <c r="BV72">
        <v>2.0445000000000002</v>
      </c>
      <c r="BW72">
        <v>1</v>
      </c>
      <c r="CV72">
        <v>0</v>
      </c>
      <c r="CW72">
        <f>ROUND(Y72*Source!I97*DO72,7)</f>
        <v>2.0444999999999999E-3</v>
      </c>
      <c r="CX72">
        <f>ROUND(Y72*Source!I97,7)</f>
        <v>2.0444999999999999E-3</v>
      </c>
      <c r="CY72">
        <f t="shared" ref="CY72:CY78" si="39">AB72</f>
        <v>1126.3</v>
      </c>
      <c r="CZ72">
        <f t="shared" ref="CZ72:CZ78" si="40">AF72</f>
        <v>828.16</v>
      </c>
      <c r="DA72">
        <f t="shared" ref="DA72:DA78" si="41">AJ72</f>
        <v>1.36</v>
      </c>
      <c r="DB72">
        <f t="shared" si="37"/>
        <v>1693.1766</v>
      </c>
      <c r="DC72">
        <f t="shared" si="38"/>
        <v>1696.5435</v>
      </c>
      <c r="DD72" t="s">
        <v>3</v>
      </c>
      <c r="DE72" t="s">
        <v>3</v>
      </c>
      <c r="DF72">
        <f t="shared" si="35"/>
        <v>0</v>
      </c>
      <c r="DG72">
        <f>ROUND(ROUND(AF72*AJ72,2)*CX72,2)</f>
        <v>2.2999999999999998</v>
      </c>
      <c r="DH72">
        <f t="shared" si="33"/>
        <v>1.7</v>
      </c>
      <c r="DI72">
        <f t="shared" si="34"/>
        <v>0</v>
      </c>
      <c r="DJ72">
        <f t="shared" ref="DJ72:DJ78" si="42">DG72+DH72</f>
        <v>4</v>
      </c>
      <c r="DK72">
        <v>0</v>
      </c>
      <c r="DL72" t="s">
        <v>908</v>
      </c>
      <c r="DM72">
        <v>5</v>
      </c>
      <c r="DN72" t="s">
        <v>904</v>
      </c>
      <c r="DO72">
        <v>1</v>
      </c>
    </row>
    <row r="73" spans="1:119" x14ac:dyDescent="0.2">
      <c r="A73">
        <f>ROW(Source!A97)</f>
        <v>97</v>
      </c>
      <c r="B73">
        <v>425763196</v>
      </c>
      <c r="C73">
        <v>425758311</v>
      </c>
      <c r="D73">
        <v>342764321</v>
      </c>
      <c r="E73">
        <v>1</v>
      </c>
      <c r="F73">
        <v>1</v>
      </c>
      <c r="G73">
        <v>1</v>
      </c>
      <c r="H73">
        <v>2</v>
      </c>
      <c r="I73" t="s">
        <v>921</v>
      </c>
      <c r="J73" t="s">
        <v>922</v>
      </c>
      <c r="K73" t="s">
        <v>923</v>
      </c>
      <c r="L73">
        <v>1368</v>
      </c>
      <c r="N73">
        <v>1011</v>
      </c>
      <c r="O73" t="s">
        <v>797</v>
      </c>
      <c r="P73" t="s">
        <v>797</v>
      </c>
      <c r="Q73">
        <v>1</v>
      </c>
      <c r="W73">
        <v>0</v>
      </c>
      <c r="X73">
        <v>-1106437525</v>
      </c>
      <c r="Y73">
        <f t="shared" si="36"/>
        <v>0.31319999999999998</v>
      </c>
      <c r="AA73">
        <v>0</v>
      </c>
      <c r="AB73">
        <v>2628.88</v>
      </c>
      <c r="AC73">
        <v>969.91</v>
      </c>
      <c r="AD73">
        <v>0</v>
      </c>
      <c r="AE73">
        <v>0</v>
      </c>
      <c r="AF73">
        <v>1933</v>
      </c>
      <c r="AG73">
        <v>969.91</v>
      </c>
      <c r="AH73">
        <v>0</v>
      </c>
      <c r="AI73">
        <v>1</v>
      </c>
      <c r="AJ73">
        <v>1.36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0.36</v>
      </c>
      <c r="AU73" t="s">
        <v>158</v>
      </c>
      <c r="AV73">
        <v>1</v>
      </c>
      <c r="AW73">
        <v>2</v>
      </c>
      <c r="AX73">
        <v>425758327</v>
      </c>
      <c r="AY73">
        <v>2</v>
      </c>
      <c r="AZ73">
        <v>65536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695.88</v>
      </c>
      <c r="BL73">
        <v>349.16759999999999</v>
      </c>
      <c r="BM73">
        <v>0</v>
      </c>
      <c r="BN73">
        <v>0</v>
      </c>
      <c r="BO73">
        <v>0.36</v>
      </c>
      <c r="BP73">
        <v>1</v>
      </c>
      <c r="BQ73">
        <v>0</v>
      </c>
      <c r="BR73">
        <v>605.41559999999993</v>
      </c>
      <c r="BS73">
        <v>303.77581199999997</v>
      </c>
      <c r="BT73">
        <v>0</v>
      </c>
      <c r="BU73">
        <v>0</v>
      </c>
      <c r="BV73">
        <v>0.31319999999999998</v>
      </c>
      <c r="BW73">
        <v>1</v>
      </c>
      <c r="CV73">
        <v>0</v>
      </c>
      <c r="CW73">
        <f>ROUND(Y73*Source!I97*DO73,7)</f>
        <v>3.1320000000000002E-4</v>
      </c>
      <c r="CX73">
        <f>ROUND(Y73*Source!I97,7)</f>
        <v>3.1320000000000002E-4</v>
      </c>
      <c r="CY73">
        <f t="shared" si="39"/>
        <v>2628.88</v>
      </c>
      <c r="CZ73">
        <f t="shared" si="40"/>
        <v>1933</v>
      </c>
      <c r="DA73">
        <f t="shared" si="41"/>
        <v>1.36</v>
      </c>
      <c r="DB73">
        <f t="shared" si="37"/>
        <v>605.41560000000004</v>
      </c>
      <c r="DC73">
        <f t="shared" si="38"/>
        <v>303.77789999999999</v>
      </c>
      <c r="DD73" t="s">
        <v>3</v>
      </c>
      <c r="DE73" t="s">
        <v>3</v>
      </c>
      <c r="DF73">
        <f t="shared" si="35"/>
        <v>0</v>
      </c>
      <c r="DG73">
        <f>ROUND(ROUND(AF73*AJ73,2)*CX73,2)</f>
        <v>0.82</v>
      </c>
      <c r="DH73">
        <f t="shared" si="33"/>
        <v>0.3</v>
      </c>
      <c r="DI73">
        <f t="shared" si="34"/>
        <v>0</v>
      </c>
      <c r="DJ73">
        <f t="shared" si="42"/>
        <v>1.1199999999999999</v>
      </c>
      <c r="DK73">
        <v>0</v>
      </c>
      <c r="DL73" t="s">
        <v>924</v>
      </c>
      <c r="DM73">
        <v>6</v>
      </c>
      <c r="DN73" t="s">
        <v>904</v>
      </c>
      <c r="DO73">
        <v>1</v>
      </c>
    </row>
    <row r="74" spans="1:119" x14ac:dyDescent="0.2">
      <c r="A74">
        <f>ROW(Source!A97)</f>
        <v>97</v>
      </c>
      <c r="B74">
        <v>425763196</v>
      </c>
      <c r="C74">
        <v>425758311</v>
      </c>
      <c r="D74">
        <v>342764897</v>
      </c>
      <c r="E74">
        <v>1</v>
      </c>
      <c r="F74">
        <v>1</v>
      </c>
      <c r="G74">
        <v>1</v>
      </c>
      <c r="H74">
        <v>2</v>
      </c>
      <c r="I74" t="s">
        <v>939</v>
      </c>
      <c r="J74" t="s">
        <v>940</v>
      </c>
      <c r="K74" t="s">
        <v>941</v>
      </c>
      <c r="L74">
        <v>1368</v>
      </c>
      <c r="N74">
        <v>1011</v>
      </c>
      <c r="O74" t="s">
        <v>797</v>
      </c>
      <c r="P74" t="s">
        <v>797</v>
      </c>
      <c r="Q74">
        <v>1</v>
      </c>
      <c r="W74">
        <v>0</v>
      </c>
      <c r="X74">
        <v>964272568</v>
      </c>
      <c r="Y74">
        <f t="shared" si="36"/>
        <v>3.4626000000000001</v>
      </c>
      <c r="AA74">
        <v>0</v>
      </c>
      <c r="AB74">
        <v>1593.71</v>
      </c>
      <c r="AC74">
        <v>829.81</v>
      </c>
      <c r="AD74">
        <v>0</v>
      </c>
      <c r="AE74">
        <v>0</v>
      </c>
      <c r="AF74">
        <v>1593.71</v>
      </c>
      <c r="AG74">
        <v>829.81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3.98</v>
      </c>
      <c r="AU74" t="s">
        <v>158</v>
      </c>
      <c r="AV74">
        <v>1</v>
      </c>
      <c r="AW74">
        <v>2</v>
      </c>
      <c r="AX74">
        <v>425758328</v>
      </c>
      <c r="AY74">
        <v>2</v>
      </c>
      <c r="AZ74">
        <v>98304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6342.9657999999999</v>
      </c>
      <c r="BL74">
        <v>3302.6437999999998</v>
      </c>
      <c r="BM74">
        <v>0</v>
      </c>
      <c r="BN74">
        <v>0</v>
      </c>
      <c r="BO74">
        <v>3.98</v>
      </c>
      <c r="BP74">
        <v>1</v>
      </c>
      <c r="BQ74">
        <v>0</v>
      </c>
      <c r="BR74">
        <v>5518.3802460000006</v>
      </c>
      <c r="BS74">
        <v>2873.3001059999997</v>
      </c>
      <c r="BT74">
        <v>0</v>
      </c>
      <c r="BU74">
        <v>0</v>
      </c>
      <c r="BV74">
        <v>3.4626000000000001</v>
      </c>
      <c r="BW74">
        <v>1</v>
      </c>
      <c r="CV74">
        <v>0</v>
      </c>
      <c r="CW74">
        <f>ROUND(Y74*Source!I97*DO74,7)</f>
        <v>3.4626000000000001E-3</v>
      </c>
      <c r="CX74">
        <f>ROUND(Y74*Source!I97,7)</f>
        <v>3.4626000000000001E-3</v>
      </c>
      <c r="CY74">
        <f t="shared" si="39"/>
        <v>1593.71</v>
      </c>
      <c r="CZ74">
        <f t="shared" si="40"/>
        <v>1593.71</v>
      </c>
      <c r="DA74">
        <f t="shared" si="41"/>
        <v>1</v>
      </c>
      <c r="DB74">
        <f t="shared" si="37"/>
        <v>5518.3838999999998</v>
      </c>
      <c r="DC74">
        <f t="shared" si="38"/>
        <v>2873.2968000000001</v>
      </c>
      <c r="DD74" t="s">
        <v>3</v>
      </c>
      <c r="DE74" t="s">
        <v>3</v>
      </c>
      <c r="DF74">
        <f t="shared" si="35"/>
        <v>0</v>
      </c>
      <c r="DG74">
        <f>ROUND(ROUND(AF74,2)*CX74,2)</f>
        <v>5.52</v>
      </c>
      <c r="DH74">
        <f t="shared" si="33"/>
        <v>2.87</v>
      </c>
      <c r="DI74">
        <f t="shared" si="34"/>
        <v>0</v>
      </c>
      <c r="DJ74">
        <f t="shared" si="42"/>
        <v>8.39</v>
      </c>
      <c r="DK74">
        <v>1</v>
      </c>
      <c r="DL74" t="s">
        <v>908</v>
      </c>
      <c r="DM74">
        <v>5</v>
      </c>
      <c r="DN74" t="s">
        <v>904</v>
      </c>
      <c r="DO74">
        <v>1</v>
      </c>
    </row>
    <row r="75" spans="1:119" x14ac:dyDescent="0.2">
      <c r="A75">
        <f>ROW(Source!A97)</f>
        <v>97</v>
      </c>
      <c r="B75">
        <v>425763196</v>
      </c>
      <c r="C75">
        <v>425758311</v>
      </c>
      <c r="D75">
        <v>342765089</v>
      </c>
      <c r="E75">
        <v>1</v>
      </c>
      <c r="F75">
        <v>1</v>
      </c>
      <c r="G75">
        <v>1</v>
      </c>
      <c r="H75">
        <v>2</v>
      </c>
      <c r="I75" t="s">
        <v>1004</v>
      </c>
      <c r="J75" t="s">
        <v>1005</v>
      </c>
      <c r="K75" t="s">
        <v>1006</v>
      </c>
      <c r="L75">
        <v>1368</v>
      </c>
      <c r="N75">
        <v>1011</v>
      </c>
      <c r="O75" t="s">
        <v>797</v>
      </c>
      <c r="P75" t="s">
        <v>797</v>
      </c>
      <c r="Q75">
        <v>1</v>
      </c>
      <c r="W75">
        <v>0</v>
      </c>
      <c r="X75">
        <v>1550891246</v>
      </c>
      <c r="Y75">
        <f t="shared" si="36"/>
        <v>16.53</v>
      </c>
      <c r="AA75">
        <v>0</v>
      </c>
      <c r="AB75">
        <v>1923.47</v>
      </c>
      <c r="AC75">
        <v>829.81</v>
      </c>
      <c r="AD75">
        <v>0</v>
      </c>
      <c r="AE75">
        <v>0</v>
      </c>
      <c r="AF75">
        <v>1373.91</v>
      </c>
      <c r="AG75">
        <v>829.81</v>
      </c>
      <c r="AH75">
        <v>0</v>
      </c>
      <c r="AI75">
        <v>1</v>
      </c>
      <c r="AJ75">
        <v>1.4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19</v>
      </c>
      <c r="AU75" t="s">
        <v>158</v>
      </c>
      <c r="AV75">
        <v>1</v>
      </c>
      <c r="AW75">
        <v>2</v>
      </c>
      <c r="AX75">
        <v>425758329</v>
      </c>
      <c r="AY75">
        <v>2</v>
      </c>
      <c r="AZ75">
        <v>98304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26104.29</v>
      </c>
      <c r="BL75">
        <v>15766.39</v>
      </c>
      <c r="BM75">
        <v>0</v>
      </c>
      <c r="BN75">
        <v>0</v>
      </c>
      <c r="BO75">
        <v>19</v>
      </c>
      <c r="BP75">
        <v>1</v>
      </c>
      <c r="BQ75">
        <v>0</v>
      </c>
      <c r="BR75">
        <v>22710.732300000003</v>
      </c>
      <c r="BS75">
        <v>13716.7593</v>
      </c>
      <c r="BT75">
        <v>0</v>
      </c>
      <c r="BU75">
        <v>0</v>
      </c>
      <c r="BV75">
        <v>16.53</v>
      </c>
      <c r="BW75">
        <v>1</v>
      </c>
      <c r="CV75">
        <v>0</v>
      </c>
      <c r="CW75">
        <f>ROUND(Y75*Source!I97*DO75,7)</f>
        <v>1.653E-2</v>
      </c>
      <c r="CX75">
        <f>ROUND(Y75*Source!I97,7)</f>
        <v>1.653E-2</v>
      </c>
      <c r="CY75">
        <f t="shared" si="39"/>
        <v>1923.47</v>
      </c>
      <c r="CZ75">
        <f t="shared" si="40"/>
        <v>1373.91</v>
      </c>
      <c r="DA75">
        <f t="shared" si="41"/>
        <v>1.4</v>
      </c>
      <c r="DB75">
        <f t="shared" si="37"/>
        <v>22710.7323</v>
      </c>
      <c r="DC75">
        <f t="shared" si="38"/>
        <v>13716.7593</v>
      </c>
      <c r="DD75" t="s">
        <v>3</v>
      </c>
      <c r="DE75" t="s">
        <v>3</v>
      </c>
      <c r="DF75">
        <f t="shared" si="35"/>
        <v>0</v>
      </c>
      <c r="DG75">
        <f>ROUND(ROUND(AF75*AJ75,2)*CX75,2)</f>
        <v>31.79</v>
      </c>
      <c r="DH75">
        <f t="shared" si="33"/>
        <v>13.72</v>
      </c>
      <c r="DI75">
        <f t="shared" si="34"/>
        <v>0</v>
      </c>
      <c r="DJ75">
        <f t="shared" si="42"/>
        <v>45.51</v>
      </c>
      <c r="DK75">
        <v>0</v>
      </c>
      <c r="DL75" t="s">
        <v>908</v>
      </c>
      <c r="DM75">
        <v>5</v>
      </c>
      <c r="DN75" t="s">
        <v>904</v>
      </c>
      <c r="DO75">
        <v>1</v>
      </c>
    </row>
    <row r="76" spans="1:119" x14ac:dyDescent="0.2">
      <c r="A76">
        <f>ROW(Source!A97)</f>
        <v>97</v>
      </c>
      <c r="B76">
        <v>425763196</v>
      </c>
      <c r="C76">
        <v>425758311</v>
      </c>
      <c r="D76">
        <v>342765091</v>
      </c>
      <c r="E76">
        <v>1</v>
      </c>
      <c r="F76">
        <v>1</v>
      </c>
      <c r="G76">
        <v>1</v>
      </c>
      <c r="H76">
        <v>2</v>
      </c>
      <c r="I76" t="s">
        <v>1007</v>
      </c>
      <c r="J76" t="s">
        <v>1008</v>
      </c>
      <c r="K76" t="s">
        <v>1009</v>
      </c>
      <c r="L76">
        <v>1368</v>
      </c>
      <c r="N76">
        <v>1011</v>
      </c>
      <c r="O76" t="s">
        <v>797</v>
      </c>
      <c r="P76" t="s">
        <v>797</v>
      </c>
      <c r="Q76">
        <v>1</v>
      </c>
      <c r="W76">
        <v>0</v>
      </c>
      <c r="X76">
        <v>-1240753500</v>
      </c>
      <c r="Y76">
        <f t="shared" si="36"/>
        <v>7.4036999999999997</v>
      </c>
      <c r="AA76">
        <v>0</v>
      </c>
      <c r="AB76">
        <v>1889.48</v>
      </c>
      <c r="AC76">
        <v>829.81</v>
      </c>
      <c r="AD76">
        <v>0</v>
      </c>
      <c r="AE76">
        <v>0</v>
      </c>
      <c r="AF76">
        <v>1349.63</v>
      </c>
      <c r="AG76">
        <v>829.81</v>
      </c>
      <c r="AH76">
        <v>0</v>
      </c>
      <c r="AI76">
        <v>1</v>
      </c>
      <c r="AJ76">
        <v>1.4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8.51</v>
      </c>
      <c r="AU76" t="s">
        <v>158</v>
      </c>
      <c r="AV76">
        <v>1</v>
      </c>
      <c r="AW76">
        <v>2</v>
      </c>
      <c r="AX76">
        <v>425758330</v>
      </c>
      <c r="AY76">
        <v>2</v>
      </c>
      <c r="AZ76">
        <v>98304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11485.3513</v>
      </c>
      <c r="BL76">
        <v>7061.6830999999993</v>
      </c>
      <c r="BM76">
        <v>0</v>
      </c>
      <c r="BN76">
        <v>0</v>
      </c>
      <c r="BO76">
        <v>8.51</v>
      </c>
      <c r="BP76">
        <v>1</v>
      </c>
      <c r="BQ76">
        <v>0</v>
      </c>
      <c r="BR76">
        <v>9992.255631</v>
      </c>
      <c r="BS76">
        <v>6143.6642969999994</v>
      </c>
      <c r="BT76">
        <v>0</v>
      </c>
      <c r="BU76">
        <v>0</v>
      </c>
      <c r="BV76">
        <v>7.4036999999999997</v>
      </c>
      <c r="BW76">
        <v>1</v>
      </c>
      <c r="CV76">
        <v>0</v>
      </c>
      <c r="CW76">
        <f>ROUND(Y76*Source!I97*DO76,7)</f>
        <v>7.4037E-3</v>
      </c>
      <c r="CX76">
        <f>ROUND(Y76*Source!I97,7)</f>
        <v>7.4037E-3</v>
      </c>
      <c r="CY76">
        <f t="shared" si="39"/>
        <v>1889.48</v>
      </c>
      <c r="CZ76">
        <f t="shared" si="40"/>
        <v>1349.63</v>
      </c>
      <c r="DA76">
        <f t="shared" si="41"/>
        <v>1.4</v>
      </c>
      <c r="DB76">
        <f t="shared" si="37"/>
        <v>9992.2544999999991</v>
      </c>
      <c r="DC76">
        <f t="shared" si="38"/>
        <v>6143.6616000000004</v>
      </c>
      <c r="DD76" t="s">
        <v>3</v>
      </c>
      <c r="DE76" t="s">
        <v>3</v>
      </c>
      <c r="DF76">
        <f t="shared" si="35"/>
        <v>0</v>
      </c>
      <c r="DG76">
        <f>ROUND(ROUND(AF76*AJ76,2)*CX76,2)</f>
        <v>13.99</v>
      </c>
      <c r="DH76">
        <f t="shared" si="33"/>
        <v>6.14</v>
      </c>
      <c r="DI76">
        <f t="shared" si="34"/>
        <v>0</v>
      </c>
      <c r="DJ76">
        <f t="shared" si="42"/>
        <v>20.13</v>
      </c>
      <c r="DK76">
        <v>0</v>
      </c>
      <c r="DL76" t="s">
        <v>908</v>
      </c>
      <c r="DM76">
        <v>5</v>
      </c>
      <c r="DN76" t="s">
        <v>904</v>
      </c>
      <c r="DO76">
        <v>1</v>
      </c>
    </row>
    <row r="77" spans="1:119" x14ac:dyDescent="0.2">
      <c r="A77">
        <f>ROW(Source!A97)</f>
        <v>97</v>
      </c>
      <c r="B77">
        <v>425763196</v>
      </c>
      <c r="C77">
        <v>425758311</v>
      </c>
      <c r="D77">
        <v>342765152</v>
      </c>
      <c r="E77">
        <v>1</v>
      </c>
      <c r="F77">
        <v>1</v>
      </c>
      <c r="G77">
        <v>1</v>
      </c>
      <c r="H77">
        <v>2</v>
      </c>
      <c r="I77" t="s">
        <v>1010</v>
      </c>
      <c r="J77" t="s">
        <v>1011</v>
      </c>
      <c r="K77" t="s">
        <v>1012</v>
      </c>
      <c r="L77">
        <v>1368</v>
      </c>
      <c r="N77">
        <v>1011</v>
      </c>
      <c r="O77" t="s">
        <v>797</v>
      </c>
      <c r="P77" t="s">
        <v>797</v>
      </c>
      <c r="Q77">
        <v>1</v>
      </c>
      <c r="W77">
        <v>0</v>
      </c>
      <c r="X77">
        <v>-447227675</v>
      </c>
      <c r="Y77">
        <f t="shared" si="36"/>
        <v>0.49589999999999995</v>
      </c>
      <c r="AA77">
        <v>0</v>
      </c>
      <c r="AB77">
        <v>2238.14</v>
      </c>
      <c r="AC77">
        <v>829.81</v>
      </c>
      <c r="AD77">
        <v>0</v>
      </c>
      <c r="AE77">
        <v>0</v>
      </c>
      <c r="AF77">
        <v>1790.51</v>
      </c>
      <c r="AG77">
        <v>829.81</v>
      </c>
      <c r="AH77">
        <v>0</v>
      </c>
      <c r="AI77">
        <v>1</v>
      </c>
      <c r="AJ77">
        <v>1.25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0.56999999999999995</v>
      </c>
      <c r="AU77" t="s">
        <v>158</v>
      </c>
      <c r="AV77">
        <v>1</v>
      </c>
      <c r="AW77">
        <v>2</v>
      </c>
      <c r="AX77">
        <v>425758331</v>
      </c>
      <c r="AY77">
        <v>2</v>
      </c>
      <c r="AZ77">
        <v>65536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1020.5906999999999</v>
      </c>
      <c r="BL77">
        <v>472.99169999999992</v>
      </c>
      <c r="BM77">
        <v>0</v>
      </c>
      <c r="BN77">
        <v>0</v>
      </c>
      <c r="BO77">
        <v>0.56999999999999995</v>
      </c>
      <c r="BP77">
        <v>1</v>
      </c>
      <c r="BQ77">
        <v>0</v>
      </c>
      <c r="BR77">
        <v>887.91390899999988</v>
      </c>
      <c r="BS77">
        <v>411.50277899999992</v>
      </c>
      <c r="BT77">
        <v>0</v>
      </c>
      <c r="BU77">
        <v>0</v>
      </c>
      <c r="BV77">
        <v>0.49589999999999995</v>
      </c>
      <c r="BW77">
        <v>1</v>
      </c>
      <c r="CV77">
        <v>0</v>
      </c>
      <c r="CW77">
        <f>ROUND(Y77*Source!I97*DO77,7)</f>
        <v>4.9589999999999996E-4</v>
      </c>
      <c r="CX77">
        <f>ROUND(Y77*Source!I97,7)</f>
        <v>4.9589999999999996E-4</v>
      </c>
      <c r="CY77">
        <f t="shared" si="39"/>
        <v>2238.14</v>
      </c>
      <c r="CZ77">
        <f t="shared" si="40"/>
        <v>1790.51</v>
      </c>
      <c r="DA77">
        <f t="shared" si="41"/>
        <v>1.25</v>
      </c>
      <c r="DB77">
        <f t="shared" si="37"/>
        <v>887.91330000000005</v>
      </c>
      <c r="DC77">
        <f t="shared" si="38"/>
        <v>411.50130000000001</v>
      </c>
      <c r="DD77" t="s">
        <v>3</v>
      </c>
      <c r="DE77" t="s">
        <v>3</v>
      </c>
      <c r="DF77">
        <f t="shared" si="35"/>
        <v>0</v>
      </c>
      <c r="DG77">
        <f>ROUND(ROUND(AF77*AJ77,2)*CX77,2)</f>
        <v>1.1100000000000001</v>
      </c>
      <c r="DH77">
        <f t="shared" si="33"/>
        <v>0.41</v>
      </c>
      <c r="DI77">
        <f t="shared" si="34"/>
        <v>0</v>
      </c>
      <c r="DJ77">
        <f t="shared" si="42"/>
        <v>1.52</v>
      </c>
      <c r="DK77">
        <v>0</v>
      </c>
      <c r="DL77" t="s">
        <v>908</v>
      </c>
      <c r="DM77">
        <v>5</v>
      </c>
      <c r="DN77" t="s">
        <v>904</v>
      </c>
      <c r="DO77">
        <v>1</v>
      </c>
    </row>
    <row r="78" spans="1:119" x14ac:dyDescent="0.2">
      <c r="A78">
        <f>ROW(Source!A97)</f>
        <v>97</v>
      </c>
      <c r="B78">
        <v>425763196</v>
      </c>
      <c r="C78">
        <v>425758311</v>
      </c>
      <c r="D78">
        <v>342765593</v>
      </c>
      <c r="E78">
        <v>1</v>
      </c>
      <c r="F78">
        <v>1</v>
      </c>
      <c r="G78">
        <v>1</v>
      </c>
      <c r="H78">
        <v>2</v>
      </c>
      <c r="I78" t="s">
        <v>951</v>
      </c>
      <c r="J78" t="s">
        <v>952</v>
      </c>
      <c r="K78" t="s">
        <v>953</v>
      </c>
      <c r="L78">
        <v>1368</v>
      </c>
      <c r="N78">
        <v>1011</v>
      </c>
      <c r="O78" t="s">
        <v>797</v>
      </c>
      <c r="P78" t="s">
        <v>797</v>
      </c>
      <c r="Q78">
        <v>1</v>
      </c>
      <c r="W78">
        <v>0</v>
      </c>
      <c r="X78">
        <v>665160091</v>
      </c>
      <c r="Y78">
        <f t="shared" si="36"/>
        <v>2.262</v>
      </c>
      <c r="AA78">
        <v>0</v>
      </c>
      <c r="AB78">
        <v>1451.35</v>
      </c>
      <c r="AC78">
        <v>722.05</v>
      </c>
      <c r="AD78">
        <v>0</v>
      </c>
      <c r="AE78">
        <v>0</v>
      </c>
      <c r="AF78">
        <v>1451.35</v>
      </c>
      <c r="AG78">
        <v>722.05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2.6</v>
      </c>
      <c r="AU78" t="s">
        <v>158</v>
      </c>
      <c r="AV78">
        <v>1</v>
      </c>
      <c r="AW78">
        <v>2</v>
      </c>
      <c r="AX78">
        <v>425758332</v>
      </c>
      <c r="AY78">
        <v>2</v>
      </c>
      <c r="AZ78">
        <v>98304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3773.5099999999998</v>
      </c>
      <c r="BL78">
        <v>1877.33</v>
      </c>
      <c r="BM78">
        <v>0</v>
      </c>
      <c r="BN78">
        <v>0</v>
      </c>
      <c r="BO78">
        <v>2.6</v>
      </c>
      <c r="BP78">
        <v>1</v>
      </c>
      <c r="BQ78">
        <v>0</v>
      </c>
      <c r="BR78">
        <v>3282.9537</v>
      </c>
      <c r="BS78">
        <v>1633.2770999999998</v>
      </c>
      <c r="BT78">
        <v>0</v>
      </c>
      <c r="BU78">
        <v>0</v>
      </c>
      <c r="BV78">
        <v>2.262</v>
      </c>
      <c r="BW78">
        <v>1</v>
      </c>
      <c r="CV78">
        <v>0</v>
      </c>
      <c r="CW78">
        <f>ROUND(Y78*Source!I97*DO78,7)</f>
        <v>2.2620000000000001E-3</v>
      </c>
      <c r="CX78">
        <f>ROUND(Y78*Source!I97,7)</f>
        <v>2.2620000000000001E-3</v>
      </c>
      <c r="CY78">
        <f t="shared" si="39"/>
        <v>1451.35</v>
      </c>
      <c r="CZ78">
        <f t="shared" si="40"/>
        <v>1451.35</v>
      </c>
      <c r="DA78">
        <f t="shared" si="41"/>
        <v>1</v>
      </c>
      <c r="DB78">
        <f t="shared" si="37"/>
        <v>3282.9537</v>
      </c>
      <c r="DC78">
        <f t="shared" si="38"/>
        <v>1633.2771</v>
      </c>
      <c r="DD78" t="s">
        <v>3</v>
      </c>
      <c r="DE78" t="s">
        <v>3</v>
      </c>
      <c r="DF78">
        <f t="shared" si="35"/>
        <v>0</v>
      </c>
      <c r="DG78">
        <f t="shared" ref="DG78:DG83" si="43">ROUND(ROUND(AF78,2)*CX78,2)</f>
        <v>3.28</v>
      </c>
      <c r="DH78">
        <f t="shared" si="33"/>
        <v>1.63</v>
      </c>
      <c r="DI78">
        <f t="shared" si="34"/>
        <v>0</v>
      </c>
      <c r="DJ78">
        <f t="shared" si="42"/>
        <v>4.91</v>
      </c>
      <c r="DK78">
        <v>1</v>
      </c>
      <c r="DL78" t="s">
        <v>915</v>
      </c>
      <c r="DM78">
        <v>4</v>
      </c>
      <c r="DN78" t="s">
        <v>904</v>
      </c>
      <c r="DO78">
        <v>1</v>
      </c>
    </row>
    <row r="79" spans="1:119" x14ac:dyDescent="0.2">
      <c r="A79">
        <f>ROW(Source!A97)</f>
        <v>97</v>
      </c>
      <c r="B79">
        <v>425763196</v>
      </c>
      <c r="C79">
        <v>425758311</v>
      </c>
      <c r="D79">
        <v>342715725</v>
      </c>
      <c r="E79">
        <v>1</v>
      </c>
      <c r="F79">
        <v>1</v>
      </c>
      <c r="G79">
        <v>1</v>
      </c>
      <c r="H79">
        <v>3</v>
      </c>
      <c r="I79" t="s">
        <v>962</v>
      </c>
      <c r="J79" t="s">
        <v>963</v>
      </c>
      <c r="K79" t="s">
        <v>964</v>
      </c>
      <c r="L79">
        <v>1339</v>
      </c>
      <c r="N79">
        <v>1007</v>
      </c>
      <c r="O79" t="s">
        <v>965</v>
      </c>
      <c r="P79" t="s">
        <v>965</v>
      </c>
      <c r="Q79">
        <v>1</v>
      </c>
      <c r="W79">
        <v>0</v>
      </c>
      <c r="X79">
        <v>-436317592</v>
      </c>
      <c r="Y79">
        <f>(AT79*ROUND(0,7))</f>
        <v>0</v>
      </c>
      <c r="AA79">
        <v>54.64</v>
      </c>
      <c r="AB79">
        <v>0</v>
      </c>
      <c r="AC79">
        <v>0</v>
      </c>
      <c r="AD79">
        <v>0</v>
      </c>
      <c r="AE79">
        <v>35.71</v>
      </c>
      <c r="AF79">
        <v>0</v>
      </c>
      <c r="AG79">
        <v>0</v>
      </c>
      <c r="AH79">
        <v>0</v>
      </c>
      <c r="AI79">
        <v>1.53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30</v>
      </c>
      <c r="AU79" t="s">
        <v>157</v>
      </c>
      <c r="AV79">
        <v>0</v>
      </c>
      <c r="AW79">
        <v>2</v>
      </c>
      <c r="AX79">
        <v>425758333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1071.3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ROUND(Y79*Source!I97,7)</f>
        <v>0</v>
      </c>
      <c r="CY79">
        <f>AA79</f>
        <v>54.64</v>
      </c>
      <c r="CZ79">
        <f>AE79</f>
        <v>35.71</v>
      </c>
      <c r="DA79">
        <f>AI79</f>
        <v>1.53</v>
      </c>
      <c r="DB79">
        <f>ROUND((ROUND(AT79*CZ79,2)*ROUND(0,7)),6)</f>
        <v>0</v>
      </c>
      <c r="DC79">
        <f>ROUND((ROUND(AT79*AG79,2)*ROUND(0,7)),6)</f>
        <v>0</v>
      </c>
      <c r="DD79" t="s">
        <v>3</v>
      </c>
      <c r="DE79" t="s">
        <v>3</v>
      </c>
      <c r="DF79">
        <f>ROUND(ROUND(AE79*AI79,2)*CX79,2)</f>
        <v>0</v>
      </c>
      <c r="DG79">
        <f t="shared" si="43"/>
        <v>0</v>
      </c>
      <c r="DH79">
        <f t="shared" si="33"/>
        <v>0</v>
      </c>
      <c r="DI79">
        <f t="shared" si="34"/>
        <v>0</v>
      </c>
      <c r="DJ79">
        <f>DF79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ROW(Source!A97)</f>
        <v>97</v>
      </c>
      <c r="B80">
        <v>425763196</v>
      </c>
      <c r="C80">
        <v>425758311</v>
      </c>
      <c r="D80">
        <v>342641328</v>
      </c>
      <c r="E80">
        <v>113</v>
      </c>
      <c r="F80">
        <v>1</v>
      </c>
      <c r="G80">
        <v>1</v>
      </c>
      <c r="H80">
        <v>3</v>
      </c>
      <c r="I80" t="s">
        <v>1013</v>
      </c>
      <c r="J80" t="s">
        <v>3</v>
      </c>
      <c r="K80" t="s">
        <v>1014</v>
      </c>
      <c r="L80">
        <v>1339</v>
      </c>
      <c r="N80">
        <v>1007</v>
      </c>
      <c r="O80" t="s">
        <v>965</v>
      </c>
      <c r="P80" t="s">
        <v>965</v>
      </c>
      <c r="Q80">
        <v>1</v>
      </c>
      <c r="W80">
        <v>0</v>
      </c>
      <c r="X80">
        <v>1188023922</v>
      </c>
      <c r="Y80">
        <f>(AT80*ROUND(0,7))</f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15</v>
      </c>
      <c r="AU80" t="s">
        <v>157</v>
      </c>
      <c r="AV80">
        <v>0</v>
      </c>
      <c r="AW80">
        <v>2</v>
      </c>
      <c r="AX80">
        <v>425758334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ROUND(Y80*Source!I97,7)</f>
        <v>0</v>
      </c>
      <c r="CY80">
        <f>AA80</f>
        <v>0</v>
      </c>
      <c r="CZ80">
        <f>AE80</f>
        <v>0</v>
      </c>
      <c r="DA80">
        <f>AI80</f>
        <v>1</v>
      </c>
      <c r="DB80">
        <f>ROUND((ROUND(AT80*CZ80,2)*ROUND(0,7)),6)</f>
        <v>0</v>
      </c>
      <c r="DC80">
        <f>ROUND((ROUND(AT80*AG80,2)*ROUND(0,7)),6)</f>
        <v>0</v>
      </c>
      <c r="DD80" t="s">
        <v>3</v>
      </c>
      <c r="DE80" t="s">
        <v>3</v>
      </c>
      <c r="DF80">
        <f t="shared" ref="DF80:DF88" si="44">ROUND(ROUND(AE80,2)*CX80,2)</f>
        <v>0</v>
      </c>
      <c r="DG80">
        <f t="shared" si="43"/>
        <v>0</v>
      </c>
      <c r="DH80">
        <f t="shared" si="33"/>
        <v>0</v>
      </c>
      <c r="DI80">
        <f t="shared" si="34"/>
        <v>0</v>
      </c>
      <c r="DJ80">
        <f>DF80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ROW(Source!A97)</f>
        <v>97</v>
      </c>
      <c r="B81">
        <v>425763196</v>
      </c>
      <c r="C81">
        <v>425758311</v>
      </c>
      <c r="D81">
        <v>342641328</v>
      </c>
      <c r="E81">
        <v>113</v>
      </c>
      <c r="F81">
        <v>1</v>
      </c>
      <c r="G81">
        <v>1</v>
      </c>
      <c r="H81">
        <v>3</v>
      </c>
      <c r="I81" t="s">
        <v>1013</v>
      </c>
      <c r="J81" t="s">
        <v>3</v>
      </c>
      <c r="K81" t="s">
        <v>1015</v>
      </c>
      <c r="L81">
        <v>1339</v>
      </c>
      <c r="N81">
        <v>1007</v>
      </c>
      <c r="O81" t="s">
        <v>965</v>
      </c>
      <c r="P81" t="s">
        <v>965</v>
      </c>
      <c r="Q81">
        <v>1</v>
      </c>
      <c r="W81">
        <v>0</v>
      </c>
      <c r="X81">
        <v>765951073</v>
      </c>
      <c r="Y81">
        <f>(AT81*ROUND(0,7))</f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189</v>
      </c>
      <c r="AU81" t="s">
        <v>157</v>
      </c>
      <c r="AV81">
        <v>0</v>
      </c>
      <c r="AW81">
        <v>2</v>
      </c>
      <c r="AX81">
        <v>425758335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ROUND(Y81*Source!I97,7)</f>
        <v>0</v>
      </c>
      <c r="CY81">
        <f>AA81</f>
        <v>0</v>
      </c>
      <c r="CZ81">
        <f>AE81</f>
        <v>0</v>
      </c>
      <c r="DA81">
        <f>AI81</f>
        <v>1</v>
      </c>
      <c r="DB81">
        <f>ROUND((ROUND(AT81*CZ81,2)*ROUND(0,7)),6)</f>
        <v>0</v>
      </c>
      <c r="DC81">
        <f>ROUND((ROUND(AT81*AG81,2)*ROUND(0,7)),6)</f>
        <v>0</v>
      </c>
      <c r="DD81" t="s">
        <v>3</v>
      </c>
      <c r="DE81" t="s">
        <v>3</v>
      </c>
      <c r="DF81">
        <f t="shared" si="44"/>
        <v>0</v>
      </c>
      <c r="DG81">
        <f t="shared" si="43"/>
        <v>0</v>
      </c>
      <c r="DH81">
        <f t="shared" si="33"/>
        <v>0</v>
      </c>
      <c r="DI81">
        <f t="shared" si="34"/>
        <v>0</v>
      </c>
      <c r="DJ81">
        <f>DF81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ROW(Source!A98)</f>
        <v>98</v>
      </c>
      <c r="B82">
        <v>425763196</v>
      </c>
      <c r="C82">
        <v>425758336</v>
      </c>
      <c r="D82">
        <v>342640173</v>
      </c>
      <c r="E82">
        <v>113</v>
      </c>
      <c r="F82">
        <v>1</v>
      </c>
      <c r="G82">
        <v>1</v>
      </c>
      <c r="H82">
        <v>1</v>
      </c>
      <c r="I82" t="s">
        <v>1016</v>
      </c>
      <c r="J82" t="s">
        <v>3</v>
      </c>
      <c r="K82" t="s">
        <v>1017</v>
      </c>
      <c r="L82">
        <v>1191</v>
      </c>
      <c r="N82">
        <v>1013</v>
      </c>
      <c r="O82" t="s">
        <v>904</v>
      </c>
      <c r="P82" t="s">
        <v>904</v>
      </c>
      <c r="Q82">
        <v>1</v>
      </c>
      <c r="W82">
        <v>0</v>
      </c>
      <c r="X82">
        <v>1689191095</v>
      </c>
      <c r="Y82">
        <f t="shared" ref="Y82:Y88" si="45">(AT82*ROUND(0.87,7))</f>
        <v>18.792000000000002</v>
      </c>
      <c r="AA82">
        <v>0</v>
      </c>
      <c r="AB82">
        <v>0</v>
      </c>
      <c r="AC82">
        <v>0</v>
      </c>
      <c r="AD82">
        <v>603.5</v>
      </c>
      <c r="AE82">
        <v>0</v>
      </c>
      <c r="AF82">
        <v>0</v>
      </c>
      <c r="AG82">
        <v>0</v>
      </c>
      <c r="AH82">
        <v>603.5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21.6</v>
      </c>
      <c r="AU82" t="s">
        <v>158</v>
      </c>
      <c r="AV82">
        <v>1</v>
      </c>
      <c r="AW82">
        <v>2</v>
      </c>
      <c r="AX82">
        <v>425758346</v>
      </c>
      <c r="AY82">
        <v>2</v>
      </c>
      <c r="AZ82">
        <v>131072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13035.6</v>
      </c>
      <c r="BN82">
        <v>21.6</v>
      </c>
      <c r="BO82">
        <v>0</v>
      </c>
      <c r="BP82">
        <v>1</v>
      </c>
      <c r="BQ82">
        <v>0</v>
      </c>
      <c r="BR82">
        <v>0</v>
      </c>
      <c r="BS82">
        <v>0</v>
      </c>
      <c r="BT82">
        <v>11340.972000000002</v>
      </c>
      <c r="BU82">
        <v>18.792000000000002</v>
      </c>
      <c r="BV82">
        <v>0</v>
      </c>
      <c r="BW82">
        <v>1</v>
      </c>
      <c r="CU82">
        <f>ROUND(AT82*Source!I98*AH82*AL82,2)</f>
        <v>130.36000000000001</v>
      </c>
      <c r="CV82">
        <f>ROUND(Y82*Source!I98,7)</f>
        <v>0.18792</v>
      </c>
      <c r="CW82">
        <v>0</v>
      </c>
      <c r="CX82">
        <f>ROUND(Y82*Source!I98,7)</f>
        <v>0.18792</v>
      </c>
      <c r="CY82">
        <f>AD82</f>
        <v>603.5</v>
      </c>
      <c r="CZ82">
        <f>AH82</f>
        <v>603.5</v>
      </c>
      <c r="DA82">
        <f>AL82</f>
        <v>1</v>
      </c>
      <c r="DB82">
        <f t="shared" ref="DB82:DB88" si="46">ROUND((ROUND(AT82*CZ82,2)*ROUND(0.87,7)),6)</f>
        <v>11340.972</v>
      </c>
      <c r="DC82">
        <f t="shared" ref="DC82:DC88" si="47">ROUND((ROUND(AT82*AG82,2)*ROUND(0.87,7)),6)</f>
        <v>0</v>
      </c>
      <c r="DD82" t="s">
        <v>3</v>
      </c>
      <c r="DE82" t="s">
        <v>3</v>
      </c>
      <c r="DF82">
        <f t="shared" si="44"/>
        <v>0</v>
      </c>
      <c r="DG82">
        <f t="shared" si="43"/>
        <v>0</v>
      </c>
      <c r="DH82">
        <f t="shared" si="33"/>
        <v>0</v>
      </c>
      <c r="DI82">
        <f t="shared" si="34"/>
        <v>113.41</v>
      </c>
      <c r="DJ82">
        <f>DI82</f>
        <v>113.41</v>
      </c>
      <c r="DK82">
        <v>1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ROW(Source!A98)</f>
        <v>98</v>
      </c>
      <c r="B83">
        <v>425763196</v>
      </c>
      <c r="C83">
        <v>425758336</v>
      </c>
      <c r="D83">
        <v>342640393</v>
      </c>
      <c r="E83">
        <v>113</v>
      </c>
      <c r="F83">
        <v>1</v>
      </c>
      <c r="G83">
        <v>1</v>
      </c>
      <c r="H83">
        <v>1</v>
      </c>
      <c r="I83" t="s">
        <v>902</v>
      </c>
      <c r="J83" t="s">
        <v>3</v>
      </c>
      <c r="K83" t="s">
        <v>903</v>
      </c>
      <c r="L83">
        <v>1191</v>
      </c>
      <c r="N83">
        <v>1013</v>
      </c>
      <c r="O83" t="s">
        <v>904</v>
      </c>
      <c r="P83" t="s">
        <v>904</v>
      </c>
      <c r="Q83">
        <v>1</v>
      </c>
      <c r="W83">
        <v>0</v>
      </c>
      <c r="X83">
        <v>-1417349443</v>
      </c>
      <c r="Y83">
        <f t="shared" si="45"/>
        <v>17.922000000000001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20.6</v>
      </c>
      <c r="AU83" t="s">
        <v>158</v>
      </c>
      <c r="AV83">
        <v>2</v>
      </c>
      <c r="AW83">
        <v>2</v>
      </c>
      <c r="AX83">
        <v>425758347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ROUND(Y83*Source!I98,7)</f>
        <v>0.17921999999999999</v>
      </c>
      <c r="CY83">
        <f>AD83</f>
        <v>0</v>
      </c>
      <c r="CZ83">
        <f>AH83</f>
        <v>0</v>
      </c>
      <c r="DA83">
        <f>AL83</f>
        <v>1</v>
      </c>
      <c r="DB83">
        <f t="shared" si="46"/>
        <v>0</v>
      </c>
      <c r="DC83">
        <f t="shared" si="47"/>
        <v>0</v>
      </c>
      <c r="DD83" t="s">
        <v>3</v>
      </c>
      <c r="DE83" t="s">
        <v>3</v>
      </c>
      <c r="DF83">
        <f t="shared" si="44"/>
        <v>0</v>
      </c>
      <c r="DG83">
        <f t="shared" si="43"/>
        <v>0</v>
      </c>
      <c r="DH83">
        <f t="shared" si="33"/>
        <v>0</v>
      </c>
      <c r="DI83">
        <f t="shared" si="34"/>
        <v>0</v>
      </c>
      <c r="DJ83">
        <f>DI83</f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ROW(Source!A98)</f>
        <v>98</v>
      </c>
      <c r="B84">
        <v>425763196</v>
      </c>
      <c r="C84">
        <v>425758336</v>
      </c>
      <c r="D84">
        <v>342764310</v>
      </c>
      <c r="E84">
        <v>1</v>
      </c>
      <c r="F84">
        <v>1</v>
      </c>
      <c r="G84">
        <v>1</v>
      </c>
      <c r="H84">
        <v>2</v>
      </c>
      <c r="I84" t="s">
        <v>1018</v>
      </c>
      <c r="J84" t="s">
        <v>1019</v>
      </c>
      <c r="K84" t="s">
        <v>1020</v>
      </c>
      <c r="L84">
        <v>1368</v>
      </c>
      <c r="N84">
        <v>1011</v>
      </c>
      <c r="O84" t="s">
        <v>797</v>
      </c>
      <c r="P84" t="s">
        <v>797</v>
      </c>
      <c r="Q84">
        <v>1</v>
      </c>
      <c r="W84">
        <v>0</v>
      </c>
      <c r="X84">
        <v>-60187930</v>
      </c>
      <c r="Y84">
        <f t="shared" si="45"/>
        <v>2.2532999999999999</v>
      </c>
      <c r="AA84">
        <v>0</v>
      </c>
      <c r="AB84">
        <v>1207.05</v>
      </c>
      <c r="AC84">
        <v>969.91</v>
      </c>
      <c r="AD84">
        <v>0</v>
      </c>
      <c r="AE84">
        <v>0</v>
      </c>
      <c r="AF84">
        <v>887.54</v>
      </c>
      <c r="AG84">
        <v>969.91</v>
      </c>
      <c r="AH84">
        <v>0</v>
      </c>
      <c r="AI84">
        <v>1</v>
      </c>
      <c r="AJ84">
        <v>1.36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2.59</v>
      </c>
      <c r="AU84" t="s">
        <v>158</v>
      </c>
      <c r="AV84">
        <v>1</v>
      </c>
      <c r="AW84">
        <v>2</v>
      </c>
      <c r="AX84">
        <v>425758348</v>
      </c>
      <c r="AY84">
        <v>2</v>
      </c>
      <c r="AZ84">
        <v>65536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2298.7285999999999</v>
      </c>
      <c r="BL84">
        <v>2512.0668999999998</v>
      </c>
      <c r="BM84">
        <v>0</v>
      </c>
      <c r="BN84">
        <v>0</v>
      </c>
      <c r="BO84">
        <v>2.59</v>
      </c>
      <c r="BP84">
        <v>1</v>
      </c>
      <c r="BQ84">
        <v>0</v>
      </c>
      <c r="BR84">
        <v>1999.8938819999998</v>
      </c>
      <c r="BS84">
        <v>2185.4982029999996</v>
      </c>
      <c r="BT84">
        <v>0</v>
      </c>
      <c r="BU84">
        <v>0</v>
      </c>
      <c r="BV84">
        <v>2.2532999999999999</v>
      </c>
      <c r="BW84">
        <v>1</v>
      </c>
      <c r="CV84">
        <v>0</v>
      </c>
      <c r="CW84">
        <f>ROUND(Y84*Source!I98*DO84,7)</f>
        <v>2.2533000000000001E-2</v>
      </c>
      <c r="CX84">
        <f>ROUND(Y84*Source!I98,7)</f>
        <v>2.2533000000000001E-2</v>
      </c>
      <c r="CY84">
        <f>AB84</f>
        <v>1207.05</v>
      </c>
      <c r="CZ84">
        <f>AF84</f>
        <v>887.54</v>
      </c>
      <c r="DA84">
        <f>AJ84</f>
        <v>1.36</v>
      </c>
      <c r="DB84">
        <f t="shared" si="46"/>
        <v>1999.8951</v>
      </c>
      <c r="DC84">
        <f t="shared" si="47"/>
        <v>2185.5009</v>
      </c>
      <c r="DD84" t="s">
        <v>3</v>
      </c>
      <c r="DE84" t="s">
        <v>3</v>
      </c>
      <c r="DF84">
        <f t="shared" si="44"/>
        <v>0</v>
      </c>
      <c r="DG84">
        <f>ROUND(ROUND(AF84*AJ84,2)*CX84,2)</f>
        <v>27.2</v>
      </c>
      <c r="DH84">
        <f t="shared" si="33"/>
        <v>21.85</v>
      </c>
      <c r="DI84">
        <f t="shared" si="34"/>
        <v>0</v>
      </c>
      <c r="DJ84">
        <f>DG84+DH84</f>
        <v>49.05</v>
      </c>
      <c r="DK84">
        <v>0</v>
      </c>
      <c r="DL84" t="s">
        <v>924</v>
      </c>
      <c r="DM84">
        <v>6</v>
      </c>
      <c r="DN84" t="s">
        <v>904</v>
      </c>
      <c r="DO84">
        <v>1</v>
      </c>
    </row>
    <row r="85" spans="1:119" x14ac:dyDescent="0.2">
      <c r="A85">
        <f>ROW(Source!A98)</f>
        <v>98</v>
      </c>
      <c r="B85">
        <v>425763196</v>
      </c>
      <c r="C85">
        <v>425758336</v>
      </c>
      <c r="D85">
        <v>342764321</v>
      </c>
      <c r="E85">
        <v>1</v>
      </c>
      <c r="F85">
        <v>1</v>
      </c>
      <c r="G85">
        <v>1</v>
      </c>
      <c r="H85">
        <v>2</v>
      </c>
      <c r="I85" t="s">
        <v>921</v>
      </c>
      <c r="J85" t="s">
        <v>922</v>
      </c>
      <c r="K85" t="s">
        <v>923</v>
      </c>
      <c r="L85">
        <v>1368</v>
      </c>
      <c r="N85">
        <v>1011</v>
      </c>
      <c r="O85" t="s">
        <v>797</v>
      </c>
      <c r="P85" t="s">
        <v>797</v>
      </c>
      <c r="Q85">
        <v>1</v>
      </c>
      <c r="W85">
        <v>0</v>
      </c>
      <c r="X85">
        <v>-1106437525</v>
      </c>
      <c r="Y85">
        <f t="shared" si="45"/>
        <v>2.0009999999999999</v>
      </c>
      <c r="AA85">
        <v>0</v>
      </c>
      <c r="AB85">
        <v>2628.88</v>
      </c>
      <c r="AC85">
        <v>969.91</v>
      </c>
      <c r="AD85">
        <v>0</v>
      </c>
      <c r="AE85">
        <v>0</v>
      </c>
      <c r="AF85">
        <v>1933</v>
      </c>
      <c r="AG85">
        <v>969.91</v>
      </c>
      <c r="AH85">
        <v>0</v>
      </c>
      <c r="AI85">
        <v>1</v>
      </c>
      <c r="AJ85">
        <v>1.36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2.2999999999999998</v>
      </c>
      <c r="AU85" t="s">
        <v>158</v>
      </c>
      <c r="AV85">
        <v>1</v>
      </c>
      <c r="AW85">
        <v>2</v>
      </c>
      <c r="AX85">
        <v>425758349</v>
      </c>
      <c r="AY85">
        <v>2</v>
      </c>
      <c r="AZ85">
        <v>65536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4445.8999999999996</v>
      </c>
      <c r="BL85">
        <v>2230.7929999999997</v>
      </c>
      <c r="BM85">
        <v>0</v>
      </c>
      <c r="BN85">
        <v>0</v>
      </c>
      <c r="BO85">
        <v>2.2999999999999998</v>
      </c>
      <c r="BP85">
        <v>1</v>
      </c>
      <c r="BQ85">
        <v>0</v>
      </c>
      <c r="BR85">
        <v>3867.933</v>
      </c>
      <c r="BS85">
        <v>1940.7899099999997</v>
      </c>
      <c r="BT85">
        <v>0</v>
      </c>
      <c r="BU85">
        <v>0</v>
      </c>
      <c r="BV85">
        <v>2.0009999999999999</v>
      </c>
      <c r="BW85">
        <v>1</v>
      </c>
      <c r="CV85">
        <v>0</v>
      </c>
      <c r="CW85">
        <f>ROUND(Y85*Source!I98*DO85,7)</f>
        <v>2.001E-2</v>
      </c>
      <c r="CX85">
        <f>ROUND(Y85*Source!I98,7)</f>
        <v>2.001E-2</v>
      </c>
      <c r="CY85">
        <f>AB85</f>
        <v>2628.88</v>
      </c>
      <c r="CZ85">
        <f>AF85</f>
        <v>1933</v>
      </c>
      <c r="DA85">
        <f>AJ85</f>
        <v>1.36</v>
      </c>
      <c r="DB85">
        <f t="shared" si="46"/>
        <v>3867.933</v>
      </c>
      <c r="DC85">
        <f t="shared" si="47"/>
        <v>1940.7873</v>
      </c>
      <c r="DD85" t="s">
        <v>3</v>
      </c>
      <c r="DE85" t="s">
        <v>3</v>
      </c>
      <c r="DF85">
        <f t="shared" si="44"/>
        <v>0</v>
      </c>
      <c r="DG85">
        <f>ROUND(ROUND(AF85*AJ85,2)*CX85,2)</f>
        <v>52.6</v>
      </c>
      <c r="DH85">
        <f t="shared" si="33"/>
        <v>19.41</v>
      </c>
      <c r="DI85">
        <f t="shared" si="34"/>
        <v>0</v>
      </c>
      <c r="DJ85">
        <f>DG85+DH85</f>
        <v>72.010000000000005</v>
      </c>
      <c r="DK85">
        <v>0</v>
      </c>
      <c r="DL85" t="s">
        <v>924</v>
      </c>
      <c r="DM85">
        <v>6</v>
      </c>
      <c r="DN85" t="s">
        <v>904</v>
      </c>
      <c r="DO85">
        <v>1</v>
      </c>
    </row>
    <row r="86" spans="1:119" x14ac:dyDescent="0.2">
      <c r="A86">
        <f>ROW(Source!A98)</f>
        <v>98</v>
      </c>
      <c r="B86">
        <v>425763196</v>
      </c>
      <c r="C86">
        <v>425758336</v>
      </c>
      <c r="D86">
        <v>342764897</v>
      </c>
      <c r="E86">
        <v>1</v>
      </c>
      <c r="F86">
        <v>1</v>
      </c>
      <c r="G86">
        <v>1</v>
      </c>
      <c r="H86">
        <v>2</v>
      </c>
      <c r="I86" t="s">
        <v>939</v>
      </c>
      <c r="J86" t="s">
        <v>940</v>
      </c>
      <c r="K86" t="s">
        <v>941</v>
      </c>
      <c r="L86">
        <v>1368</v>
      </c>
      <c r="N86">
        <v>1011</v>
      </c>
      <c r="O86" t="s">
        <v>797</v>
      </c>
      <c r="P86" t="s">
        <v>797</v>
      </c>
      <c r="Q86">
        <v>1</v>
      </c>
      <c r="W86">
        <v>0</v>
      </c>
      <c r="X86">
        <v>964272568</v>
      </c>
      <c r="Y86">
        <f t="shared" si="45"/>
        <v>2.1402000000000001</v>
      </c>
      <c r="AA86">
        <v>0</v>
      </c>
      <c r="AB86">
        <v>1593.71</v>
      </c>
      <c r="AC86">
        <v>829.81</v>
      </c>
      <c r="AD86">
        <v>0</v>
      </c>
      <c r="AE86">
        <v>0</v>
      </c>
      <c r="AF86">
        <v>1593.71</v>
      </c>
      <c r="AG86">
        <v>829.81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2.46</v>
      </c>
      <c r="AU86" t="s">
        <v>158</v>
      </c>
      <c r="AV86">
        <v>1</v>
      </c>
      <c r="AW86">
        <v>2</v>
      </c>
      <c r="AX86">
        <v>425758350</v>
      </c>
      <c r="AY86">
        <v>2</v>
      </c>
      <c r="AZ86">
        <v>98304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3920.5266000000001</v>
      </c>
      <c r="BL86">
        <v>2041.3325999999997</v>
      </c>
      <c r="BM86">
        <v>0</v>
      </c>
      <c r="BN86">
        <v>0</v>
      </c>
      <c r="BO86">
        <v>2.46</v>
      </c>
      <c r="BP86">
        <v>1</v>
      </c>
      <c r="BQ86">
        <v>0</v>
      </c>
      <c r="BR86">
        <v>3410.858142</v>
      </c>
      <c r="BS86">
        <v>1775.9593620000001</v>
      </c>
      <c r="BT86">
        <v>0</v>
      </c>
      <c r="BU86">
        <v>0</v>
      </c>
      <c r="BV86">
        <v>2.1402000000000001</v>
      </c>
      <c r="BW86">
        <v>1</v>
      </c>
      <c r="CV86">
        <v>0</v>
      </c>
      <c r="CW86">
        <f>ROUND(Y86*Source!I98*DO86,7)</f>
        <v>2.1402000000000001E-2</v>
      </c>
      <c r="CX86">
        <f>ROUND(Y86*Source!I98,7)</f>
        <v>2.1402000000000001E-2</v>
      </c>
      <c r="CY86">
        <f>AB86</f>
        <v>1593.71</v>
      </c>
      <c r="CZ86">
        <f>AF86</f>
        <v>1593.71</v>
      </c>
      <c r="DA86">
        <f>AJ86</f>
        <v>1</v>
      </c>
      <c r="DB86">
        <f t="shared" si="46"/>
        <v>3410.8611000000001</v>
      </c>
      <c r="DC86">
        <f t="shared" si="47"/>
        <v>1775.9571000000001</v>
      </c>
      <c r="DD86" t="s">
        <v>3</v>
      </c>
      <c r="DE86" t="s">
        <v>3</v>
      </c>
      <c r="DF86">
        <f t="shared" si="44"/>
        <v>0</v>
      </c>
      <c r="DG86">
        <f>ROUND(ROUND(AF86,2)*CX86,2)</f>
        <v>34.11</v>
      </c>
      <c r="DH86">
        <f t="shared" si="33"/>
        <v>17.760000000000002</v>
      </c>
      <c r="DI86">
        <f t="shared" si="34"/>
        <v>0</v>
      </c>
      <c r="DJ86">
        <f>DG86+DH86</f>
        <v>51.870000000000005</v>
      </c>
      <c r="DK86">
        <v>1</v>
      </c>
      <c r="DL86" t="s">
        <v>908</v>
      </c>
      <c r="DM86">
        <v>5</v>
      </c>
      <c r="DN86" t="s">
        <v>904</v>
      </c>
      <c r="DO86">
        <v>1</v>
      </c>
    </row>
    <row r="87" spans="1:119" x14ac:dyDescent="0.2">
      <c r="A87">
        <f>ROW(Source!A98)</f>
        <v>98</v>
      </c>
      <c r="B87">
        <v>425763196</v>
      </c>
      <c r="C87">
        <v>425758336</v>
      </c>
      <c r="D87">
        <v>342765100</v>
      </c>
      <c r="E87">
        <v>1</v>
      </c>
      <c r="F87">
        <v>1</v>
      </c>
      <c r="G87">
        <v>1</v>
      </c>
      <c r="H87">
        <v>2</v>
      </c>
      <c r="I87" t="s">
        <v>1021</v>
      </c>
      <c r="J87" t="s">
        <v>1022</v>
      </c>
      <c r="K87" t="s">
        <v>1023</v>
      </c>
      <c r="L87">
        <v>1368</v>
      </c>
      <c r="N87">
        <v>1011</v>
      </c>
      <c r="O87" t="s">
        <v>797</v>
      </c>
      <c r="P87" t="s">
        <v>797</v>
      </c>
      <c r="Q87">
        <v>1</v>
      </c>
      <c r="W87">
        <v>0</v>
      </c>
      <c r="X87">
        <v>-1983820255</v>
      </c>
      <c r="Y87">
        <f t="shared" si="45"/>
        <v>10.6227</v>
      </c>
      <c r="AA87">
        <v>0</v>
      </c>
      <c r="AB87">
        <v>3515.65</v>
      </c>
      <c r="AC87">
        <v>969.91</v>
      </c>
      <c r="AD87">
        <v>0</v>
      </c>
      <c r="AE87">
        <v>0</v>
      </c>
      <c r="AF87">
        <v>2391.6</v>
      </c>
      <c r="AG87">
        <v>969.91</v>
      </c>
      <c r="AH87">
        <v>0</v>
      </c>
      <c r="AI87">
        <v>1</v>
      </c>
      <c r="AJ87">
        <v>1.47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12.21</v>
      </c>
      <c r="AU87" t="s">
        <v>158</v>
      </c>
      <c r="AV87">
        <v>1</v>
      </c>
      <c r="AW87">
        <v>2</v>
      </c>
      <c r="AX87">
        <v>425758351</v>
      </c>
      <c r="AY87">
        <v>2</v>
      </c>
      <c r="AZ87">
        <v>65536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29201.436000000002</v>
      </c>
      <c r="BL87">
        <v>11842.6011</v>
      </c>
      <c r="BM87">
        <v>0</v>
      </c>
      <c r="BN87">
        <v>0</v>
      </c>
      <c r="BO87">
        <v>12.21</v>
      </c>
      <c r="BP87">
        <v>1</v>
      </c>
      <c r="BQ87">
        <v>0</v>
      </c>
      <c r="BR87">
        <v>25405.249319999999</v>
      </c>
      <c r="BS87">
        <v>10303.062957</v>
      </c>
      <c r="BT87">
        <v>0</v>
      </c>
      <c r="BU87">
        <v>0</v>
      </c>
      <c r="BV87">
        <v>10.6227</v>
      </c>
      <c r="BW87">
        <v>1</v>
      </c>
      <c r="CV87">
        <v>0</v>
      </c>
      <c r="CW87">
        <f>ROUND(Y87*Source!I98*DO87,7)</f>
        <v>0.106227</v>
      </c>
      <c r="CX87">
        <f>ROUND(Y87*Source!I98,7)</f>
        <v>0.106227</v>
      </c>
      <c r="CY87">
        <f>AB87</f>
        <v>3515.65</v>
      </c>
      <c r="CZ87">
        <f>AF87</f>
        <v>2391.6</v>
      </c>
      <c r="DA87">
        <f>AJ87</f>
        <v>1.47</v>
      </c>
      <c r="DB87">
        <f t="shared" si="46"/>
        <v>25405.252799999998</v>
      </c>
      <c r="DC87">
        <f t="shared" si="47"/>
        <v>10303.062</v>
      </c>
      <c r="DD87" t="s">
        <v>3</v>
      </c>
      <c r="DE87" t="s">
        <v>3</v>
      </c>
      <c r="DF87">
        <f t="shared" si="44"/>
        <v>0</v>
      </c>
      <c r="DG87">
        <f>ROUND(ROUND(AF87*AJ87,2)*CX87,2)</f>
        <v>373.46</v>
      </c>
      <c r="DH87">
        <f t="shared" si="33"/>
        <v>103.03</v>
      </c>
      <c r="DI87">
        <f t="shared" si="34"/>
        <v>0</v>
      </c>
      <c r="DJ87">
        <f>DG87+DH87</f>
        <v>476.49</v>
      </c>
      <c r="DK87">
        <v>0</v>
      </c>
      <c r="DL87" t="s">
        <v>924</v>
      </c>
      <c r="DM87">
        <v>6</v>
      </c>
      <c r="DN87" t="s">
        <v>904</v>
      </c>
      <c r="DO87">
        <v>1</v>
      </c>
    </row>
    <row r="88" spans="1:119" x14ac:dyDescent="0.2">
      <c r="A88">
        <f>ROW(Source!A98)</f>
        <v>98</v>
      </c>
      <c r="B88">
        <v>425763196</v>
      </c>
      <c r="C88">
        <v>425758336</v>
      </c>
      <c r="D88">
        <v>342765593</v>
      </c>
      <c r="E88">
        <v>1</v>
      </c>
      <c r="F88">
        <v>1</v>
      </c>
      <c r="G88">
        <v>1</v>
      </c>
      <c r="H88">
        <v>2</v>
      </c>
      <c r="I88" t="s">
        <v>951</v>
      </c>
      <c r="J88" t="s">
        <v>952</v>
      </c>
      <c r="K88" t="s">
        <v>953</v>
      </c>
      <c r="L88">
        <v>1368</v>
      </c>
      <c r="N88">
        <v>1011</v>
      </c>
      <c r="O88" t="s">
        <v>797</v>
      </c>
      <c r="P88" t="s">
        <v>797</v>
      </c>
      <c r="Q88">
        <v>1</v>
      </c>
      <c r="W88">
        <v>0</v>
      </c>
      <c r="X88">
        <v>665160091</v>
      </c>
      <c r="Y88">
        <f t="shared" si="45"/>
        <v>0.90480000000000005</v>
      </c>
      <c r="AA88">
        <v>0</v>
      </c>
      <c r="AB88">
        <v>1451.35</v>
      </c>
      <c r="AC88">
        <v>722.05</v>
      </c>
      <c r="AD88">
        <v>0</v>
      </c>
      <c r="AE88">
        <v>0</v>
      </c>
      <c r="AF88">
        <v>1451.35</v>
      </c>
      <c r="AG88">
        <v>722.05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1.04</v>
      </c>
      <c r="AU88" t="s">
        <v>158</v>
      </c>
      <c r="AV88">
        <v>1</v>
      </c>
      <c r="AW88">
        <v>2</v>
      </c>
      <c r="AX88">
        <v>425758352</v>
      </c>
      <c r="AY88">
        <v>2</v>
      </c>
      <c r="AZ88">
        <v>98304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1509.404</v>
      </c>
      <c r="BL88">
        <v>750.93200000000002</v>
      </c>
      <c r="BM88">
        <v>0</v>
      </c>
      <c r="BN88">
        <v>0</v>
      </c>
      <c r="BO88">
        <v>1.04</v>
      </c>
      <c r="BP88">
        <v>1</v>
      </c>
      <c r="BQ88">
        <v>0</v>
      </c>
      <c r="BR88">
        <v>1313.18148</v>
      </c>
      <c r="BS88">
        <v>653.31083999999998</v>
      </c>
      <c r="BT88">
        <v>0</v>
      </c>
      <c r="BU88">
        <v>0</v>
      </c>
      <c r="BV88">
        <v>0.90480000000000005</v>
      </c>
      <c r="BW88">
        <v>1</v>
      </c>
      <c r="CV88">
        <v>0</v>
      </c>
      <c r="CW88">
        <f>ROUND(Y88*Source!I98*DO88,7)</f>
        <v>9.0480000000000005E-3</v>
      </c>
      <c r="CX88">
        <f>ROUND(Y88*Source!I98,7)</f>
        <v>9.0480000000000005E-3</v>
      </c>
      <c r="CY88">
        <f>AB88</f>
        <v>1451.35</v>
      </c>
      <c r="CZ88">
        <f>AF88</f>
        <v>1451.35</v>
      </c>
      <c r="DA88">
        <f>AJ88</f>
        <v>1</v>
      </c>
      <c r="DB88">
        <f t="shared" si="46"/>
        <v>1313.1780000000001</v>
      </c>
      <c r="DC88">
        <f t="shared" si="47"/>
        <v>653.30909999999994</v>
      </c>
      <c r="DD88" t="s">
        <v>3</v>
      </c>
      <c r="DE88" t="s">
        <v>3</v>
      </c>
      <c r="DF88">
        <f t="shared" si="44"/>
        <v>0</v>
      </c>
      <c r="DG88">
        <f t="shared" ref="DG88:DG93" si="48">ROUND(ROUND(AF88,2)*CX88,2)</f>
        <v>13.13</v>
      </c>
      <c r="DH88">
        <f t="shared" si="33"/>
        <v>6.53</v>
      </c>
      <c r="DI88">
        <f t="shared" si="34"/>
        <v>0</v>
      </c>
      <c r="DJ88">
        <f>DG88+DH88</f>
        <v>19.66</v>
      </c>
      <c r="DK88">
        <v>1</v>
      </c>
      <c r="DL88" t="s">
        <v>915</v>
      </c>
      <c r="DM88">
        <v>4</v>
      </c>
      <c r="DN88" t="s">
        <v>904</v>
      </c>
      <c r="DO88">
        <v>1</v>
      </c>
    </row>
    <row r="89" spans="1:119" x14ac:dyDescent="0.2">
      <c r="A89">
        <f>ROW(Source!A98)</f>
        <v>98</v>
      </c>
      <c r="B89">
        <v>425763196</v>
      </c>
      <c r="C89">
        <v>425758336</v>
      </c>
      <c r="D89">
        <v>342715725</v>
      </c>
      <c r="E89">
        <v>1</v>
      </c>
      <c r="F89">
        <v>1</v>
      </c>
      <c r="G89">
        <v>1</v>
      </c>
      <c r="H89">
        <v>3</v>
      </c>
      <c r="I89" t="s">
        <v>962</v>
      </c>
      <c r="J89" t="s">
        <v>963</v>
      </c>
      <c r="K89" t="s">
        <v>964</v>
      </c>
      <c r="L89">
        <v>1339</v>
      </c>
      <c r="N89">
        <v>1007</v>
      </c>
      <c r="O89" t="s">
        <v>965</v>
      </c>
      <c r="P89" t="s">
        <v>965</v>
      </c>
      <c r="Q89">
        <v>1</v>
      </c>
      <c r="W89">
        <v>0</v>
      </c>
      <c r="X89">
        <v>-436317592</v>
      </c>
      <c r="Y89">
        <f>(AT89*ROUND(0,7))</f>
        <v>0</v>
      </c>
      <c r="AA89">
        <v>54.64</v>
      </c>
      <c r="AB89">
        <v>0</v>
      </c>
      <c r="AC89">
        <v>0</v>
      </c>
      <c r="AD89">
        <v>0</v>
      </c>
      <c r="AE89">
        <v>35.71</v>
      </c>
      <c r="AF89">
        <v>0</v>
      </c>
      <c r="AG89">
        <v>0</v>
      </c>
      <c r="AH89">
        <v>0</v>
      </c>
      <c r="AI89">
        <v>1.53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7</v>
      </c>
      <c r="AU89" t="s">
        <v>157</v>
      </c>
      <c r="AV89">
        <v>0</v>
      </c>
      <c r="AW89">
        <v>2</v>
      </c>
      <c r="AX89">
        <v>425758353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249.97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ROUND(Y89*Source!I98,7)</f>
        <v>0</v>
      </c>
      <c r="CY89">
        <f>AA89</f>
        <v>54.64</v>
      </c>
      <c r="CZ89">
        <f>AE89</f>
        <v>35.71</v>
      </c>
      <c r="DA89">
        <f>AI89</f>
        <v>1.53</v>
      </c>
      <c r="DB89">
        <f>ROUND((ROUND(AT89*CZ89,2)*ROUND(0,7)),6)</f>
        <v>0</v>
      </c>
      <c r="DC89">
        <f>ROUND((ROUND(AT89*AG89,2)*ROUND(0,7)),6)</f>
        <v>0</v>
      </c>
      <c r="DD89" t="s">
        <v>3</v>
      </c>
      <c r="DE89" t="s">
        <v>3</v>
      </c>
      <c r="DF89">
        <f>ROUND(ROUND(AE89*AI89,2)*CX89,2)</f>
        <v>0</v>
      </c>
      <c r="DG89">
        <f t="shared" si="48"/>
        <v>0</v>
      </c>
      <c r="DH89">
        <f t="shared" si="33"/>
        <v>0</v>
      </c>
      <c r="DI89">
        <f t="shared" si="34"/>
        <v>0</v>
      </c>
      <c r="DJ89">
        <f>DF89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ROW(Source!A98)</f>
        <v>98</v>
      </c>
      <c r="B90">
        <v>425763196</v>
      </c>
      <c r="C90">
        <v>425758336</v>
      </c>
      <c r="D90">
        <v>342641328</v>
      </c>
      <c r="E90">
        <v>113</v>
      </c>
      <c r="F90">
        <v>1</v>
      </c>
      <c r="G90">
        <v>1</v>
      </c>
      <c r="H90">
        <v>3</v>
      </c>
      <c r="I90" t="s">
        <v>1013</v>
      </c>
      <c r="J90" t="s">
        <v>3</v>
      </c>
      <c r="K90" t="s">
        <v>1024</v>
      </c>
      <c r="L90">
        <v>1339</v>
      </c>
      <c r="N90">
        <v>1007</v>
      </c>
      <c r="O90" t="s">
        <v>965</v>
      </c>
      <c r="P90" t="s">
        <v>965</v>
      </c>
      <c r="Q90">
        <v>1</v>
      </c>
      <c r="W90">
        <v>0</v>
      </c>
      <c r="X90">
        <v>-804509811</v>
      </c>
      <c r="Y90">
        <f>(AT90*ROUND(0,7))</f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1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</v>
      </c>
      <c r="AU90" t="s">
        <v>157</v>
      </c>
      <c r="AV90">
        <v>0</v>
      </c>
      <c r="AW90">
        <v>2</v>
      </c>
      <c r="AX90">
        <v>425758354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ROUND(Y90*Source!I98,7)</f>
        <v>0</v>
      </c>
      <c r="CY90">
        <f>AA90</f>
        <v>0</v>
      </c>
      <c r="CZ90">
        <f>AE90</f>
        <v>0</v>
      </c>
      <c r="DA90">
        <f>AI90</f>
        <v>1</v>
      </c>
      <c r="DB90">
        <f>ROUND((ROUND(AT90*CZ90,2)*ROUND(0,7)),6)</f>
        <v>0</v>
      </c>
      <c r="DC90">
        <f>ROUND((ROUND(AT90*AG90,2)*ROUND(0,7)),6)</f>
        <v>0</v>
      </c>
      <c r="DD90" t="s">
        <v>3</v>
      </c>
      <c r="DE90" t="s">
        <v>3</v>
      </c>
      <c r="DF90">
        <f t="shared" ref="DF90:DF95" si="49">ROUND(ROUND(AE90,2)*CX90,2)</f>
        <v>0</v>
      </c>
      <c r="DG90">
        <f t="shared" si="48"/>
        <v>0</v>
      </c>
      <c r="DH90">
        <f t="shared" si="33"/>
        <v>0</v>
      </c>
      <c r="DI90">
        <f t="shared" si="34"/>
        <v>0</v>
      </c>
      <c r="DJ90">
        <f>DF90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ROW(Source!A99)</f>
        <v>99</v>
      </c>
      <c r="B91">
        <v>425763196</v>
      </c>
      <c r="C91">
        <v>425758355</v>
      </c>
      <c r="D91">
        <v>342640193</v>
      </c>
      <c r="E91">
        <v>113</v>
      </c>
      <c r="F91">
        <v>1</v>
      </c>
      <c r="G91">
        <v>1</v>
      </c>
      <c r="H91">
        <v>1</v>
      </c>
      <c r="I91" t="s">
        <v>1025</v>
      </c>
      <c r="J91" t="s">
        <v>3</v>
      </c>
      <c r="K91" t="s">
        <v>1026</v>
      </c>
      <c r="L91">
        <v>1191</v>
      </c>
      <c r="N91">
        <v>1013</v>
      </c>
      <c r="O91" t="s">
        <v>904</v>
      </c>
      <c r="P91" t="s">
        <v>904</v>
      </c>
      <c r="Q91">
        <v>1</v>
      </c>
      <c r="W91">
        <v>0</v>
      </c>
      <c r="X91">
        <v>1014935341</v>
      </c>
      <c r="Y91">
        <f>(AT91*ROUND(0.87,7))</f>
        <v>21.141000000000002</v>
      </c>
      <c r="AA91">
        <v>0</v>
      </c>
      <c r="AB91">
        <v>0</v>
      </c>
      <c r="AC91">
        <v>0</v>
      </c>
      <c r="AD91">
        <v>635.83000000000004</v>
      </c>
      <c r="AE91">
        <v>0</v>
      </c>
      <c r="AF91">
        <v>0</v>
      </c>
      <c r="AG91">
        <v>0</v>
      </c>
      <c r="AH91">
        <v>635.83000000000004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24.3</v>
      </c>
      <c r="AU91" t="s">
        <v>158</v>
      </c>
      <c r="AV91">
        <v>1</v>
      </c>
      <c r="AW91">
        <v>2</v>
      </c>
      <c r="AX91">
        <v>425758363</v>
      </c>
      <c r="AY91">
        <v>2</v>
      </c>
      <c r="AZ91">
        <v>131072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15450.669000000002</v>
      </c>
      <c r="BN91">
        <v>24.3</v>
      </c>
      <c r="BO91">
        <v>0</v>
      </c>
      <c r="BP91">
        <v>1</v>
      </c>
      <c r="BQ91">
        <v>0</v>
      </c>
      <c r="BR91">
        <v>0</v>
      </c>
      <c r="BS91">
        <v>0</v>
      </c>
      <c r="BT91">
        <v>13442.082030000001</v>
      </c>
      <c r="BU91">
        <v>21.141000000000002</v>
      </c>
      <c r="BV91">
        <v>0</v>
      </c>
      <c r="BW91">
        <v>1</v>
      </c>
      <c r="CU91">
        <f>ROUND(AT91*Source!I99*AH91*AL91,2)</f>
        <v>154.51</v>
      </c>
      <c r="CV91">
        <f>ROUND(Y91*Source!I99,7)</f>
        <v>0.21140999999999999</v>
      </c>
      <c r="CW91">
        <v>0</v>
      </c>
      <c r="CX91">
        <f>ROUND(Y91*Source!I99,7)</f>
        <v>0.21140999999999999</v>
      </c>
      <c r="CY91">
        <f>AD91</f>
        <v>635.83000000000004</v>
      </c>
      <c r="CZ91">
        <f>AH91</f>
        <v>635.83000000000004</v>
      </c>
      <c r="DA91">
        <f>AL91</f>
        <v>1</v>
      </c>
      <c r="DB91">
        <f>ROUND((ROUND(AT91*CZ91,2)*ROUND(0.87,7)),6)</f>
        <v>13442.082899999999</v>
      </c>
      <c r="DC91">
        <f>ROUND((ROUND(AT91*AG91,2)*ROUND(0.87,7)),6)</f>
        <v>0</v>
      </c>
      <c r="DD91" t="s">
        <v>3</v>
      </c>
      <c r="DE91" t="s">
        <v>3</v>
      </c>
      <c r="DF91">
        <f t="shared" si="49"/>
        <v>0</v>
      </c>
      <c r="DG91">
        <f t="shared" si="48"/>
        <v>0</v>
      </c>
      <c r="DH91">
        <f t="shared" si="33"/>
        <v>0</v>
      </c>
      <c r="DI91">
        <f t="shared" si="34"/>
        <v>134.41999999999999</v>
      </c>
      <c r="DJ91">
        <f>DI91</f>
        <v>134.41999999999999</v>
      </c>
      <c r="DK91">
        <v>1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ROW(Source!A99)</f>
        <v>99</v>
      </c>
      <c r="B92">
        <v>425763196</v>
      </c>
      <c r="C92">
        <v>425758355</v>
      </c>
      <c r="D92">
        <v>342640393</v>
      </c>
      <c r="E92">
        <v>113</v>
      </c>
      <c r="F92">
        <v>1</v>
      </c>
      <c r="G92">
        <v>1</v>
      </c>
      <c r="H92">
        <v>1</v>
      </c>
      <c r="I92" t="s">
        <v>902</v>
      </c>
      <c r="J92" t="s">
        <v>3</v>
      </c>
      <c r="K92" t="s">
        <v>903</v>
      </c>
      <c r="L92">
        <v>1191</v>
      </c>
      <c r="N92">
        <v>1013</v>
      </c>
      <c r="O92" t="s">
        <v>904</v>
      </c>
      <c r="P92" t="s">
        <v>904</v>
      </c>
      <c r="Q92">
        <v>1</v>
      </c>
      <c r="W92">
        <v>0</v>
      </c>
      <c r="X92">
        <v>-1417349443</v>
      </c>
      <c r="Y92">
        <f>(AT92*ROUND(0.87,7))</f>
        <v>2.5404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2.92</v>
      </c>
      <c r="AU92" t="s">
        <v>158</v>
      </c>
      <c r="AV92">
        <v>2</v>
      </c>
      <c r="AW92">
        <v>2</v>
      </c>
      <c r="AX92">
        <v>425758364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ROUND(Y92*Source!I99,7)</f>
        <v>2.5403999999999999E-2</v>
      </c>
      <c r="CY92">
        <f>AD92</f>
        <v>0</v>
      </c>
      <c r="CZ92">
        <f>AH92</f>
        <v>0</v>
      </c>
      <c r="DA92">
        <f>AL92</f>
        <v>1</v>
      </c>
      <c r="DB92">
        <f>ROUND((ROUND(AT92*CZ92,2)*ROUND(0.87,7)),6)</f>
        <v>0</v>
      </c>
      <c r="DC92">
        <f>ROUND((ROUND(AT92*AG92,2)*ROUND(0.87,7)),6)</f>
        <v>0</v>
      </c>
      <c r="DD92" t="s">
        <v>3</v>
      </c>
      <c r="DE92" t="s">
        <v>3</v>
      </c>
      <c r="DF92">
        <f t="shared" si="49"/>
        <v>0</v>
      </c>
      <c r="DG92">
        <f t="shared" si="48"/>
        <v>0</v>
      </c>
      <c r="DH92">
        <f t="shared" si="33"/>
        <v>0</v>
      </c>
      <c r="DI92">
        <f t="shared" si="34"/>
        <v>0</v>
      </c>
      <c r="DJ92">
        <f>DI92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ROW(Source!A99)</f>
        <v>99</v>
      </c>
      <c r="B93">
        <v>425763196</v>
      </c>
      <c r="C93">
        <v>425758355</v>
      </c>
      <c r="D93">
        <v>342764897</v>
      </c>
      <c r="E93">
        <v>1</v>
      </c>
      <c r="F93">
        <v>1</v>
      </c>
      <c r="G93">
        <v>1</v>
      </c>
      <c r="H93">
        <v>2</v>
      </c>
      <c r="I93" t="s">
        <v>939</v>
      </c>
      <c r="J93" t="s">
        <v>940</v>
      </c>
      <c r="K93" t="s">
        <v>941</v>
      </c>
      <c r="L93">
        <v>1368</v>
      </c>
      <c r="N93">
        <v>1011</v>
      </c>
      <c r="O93" t="s">
        <v>797</v>
      </c>
      <c r="P93" t="s">
        <v>797</v>
      </c>
      <c r="Q93">
        <v>1</v>
      </c>
      <c r="W93">
        <v>0</v>
      </c>
      <c r="X93">
        <v>964272568</v>
      </c>
      <c r="Y93">
        <f>(AT93*ROUND(0.87,7))</f>
        <v>1.0004999999999999</v>
      </c>
      <c r="AA93">
        <v>0</v>
      </c>
      <c r="AB93">
        <v>1593.71</v>
      </c>
      <c r="AC93">
        <v>829.81</v>
      </c>
      <c r="AD93">
        <v>0</v>
      </c>
      <c r="AE93">
        <v>0</v>
      </c>
      <c r="AF93">
        <v>1593.71</v>
      </c>
      <c r="AG93">
        <v>829.81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1.1499999999999999</v>
      </c>
      <c r="AU93" t="s">
        <v>158</v>
      </c>
      <c r="AV93">
        <v>1</v>
      </c>
      <c r="AW93">
        <v>2</v>
      </c>
      <c r="AX93">
        <v>425758365</v>
      </c>
      <c r="AY93">
        <v>2</v>
      </c>
      <c r="AZ93">
        <v>98304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1832.7665</v>
      </c>
      <c r="BL93">
        <v>954.28149999999982</v>
      </c>
      <c r="BM93">
        <v>0</v>
      </c>
      <c r="BN93">
        <v>0</v>
      </c>
      <c r="BO93">
        <v>1.1499999999999999</v>
      </c>
      <c r="BP93">
        <v>1</v>
      </c>
      <c r="BQ93">
        <v>0</v>
      </c>
      <c r="BR93">
        <v>1594.5068549999999</v>
      </c>
      <c r="BS93">
        <v>830.22490499999992</v>
      </c>
      <c r="BT93">
        <v>0</v>
      </c>
      <c r="BU93">
        <v>0</v>
      </c>
      <c r="BV93">
        <v>1.0004999999999999</v>
      </c>
      <c r="BW93">
        <v>1</v>
      </c>
      <c r="CV93">
        <v>0</v>
      </c>
      <c r="CW93">
        <f>ROUND(Y93*Source!I99*DO93,7)</f>
        <v>1.0005E-2</v>
      </c>
      <c r="CX93">
        <f>ROUND(Y93*Source!I99,7)</f>
        <v>1.0005E-2</v>
      </c>
      <c r="CY93">
        <f>AB93</f>
        <v>1593.71</v>
      </c>
      <c r="CZ93">
        <f>AF93</f>
        <v>1593.71</v>
      </c>
      <c r="DA93">
        <f>AJ93</f>
        <v>1</v>
      </c>
      <c r="DB93">
        <f>ROUND((ROUND(AT93*CZ93,2)*ROUND(0.87,7)),6)</f>
        <v>1594.5099</v>
      </c>
      <c r="DC93">
        <f>ROUND((ROUND(AT93*AG93,2)*ROUND(0.87,7)),6)</f>
        <v>830.22360000000003</v>
      </c>
      <c r="DD93" t="s">
        <v>3</v>
      </c>
      <c r="DE93" t="s">
        <v>3</v>
      </c>
      <c r="DF93">
        <f t="shared" si="49"/>
        <v>0</v>
      </c>
      <c r="DG93">
        <f t="shared" si="48"/>
        <v>15.95</v>
      </c>
      <c r="DH93">
        <f t="shared" si="33"/>
        <v>8.3000000000000007</v>
      </c>
      <c r="DI93">
        <f t="shared" si="34"/>
        <v>0</v>
      </c>
      <c r="DJ93">
        <f>DG93+DH93</f>
        <v>24.25</v>
      </c>
      <c r="DK93">
        <v>1</v>
      </c>
      <c r="DL93" t="s">
        <v>908</v>
      </c>
      <c r="DM93">
        <v>5</v>
      </c>
      <c r="DN93" t="s">
        <v>904</v>
      </c>
      <c r="DO93">
        <v>1</v>
      </c>
    </row>
    <row r="94" spans="1:119" x14ac:dyDescent="0.2">
      <c r="A94">
        <f>ROW(Source!A99)</f>
        <v>99</v>
      </c>
      <c r="B94">
        <v>425763196</v>
      </c>
      <c r="C94">
        <v>425758355</v>
      </c>
      <c r="D94">
        <v>342765091</v>
      </c>
      <c r="E94">
        <v>1</v>
      </c>
      <c r="F94">
        <v>1</v>
      </c>
      <c r="G94">
        <v>1</v>
      </c>
      <c r="H94">
        <v>2</v>
      </c>
      <c r="I94" t="s">
        <v>1007</v>
      </c>
      <c r="J94" t="s">
        <v>1008</v>
      </c>
      <c r="K94" t="s">
        <v>1009</v>
      </c>
      <c r="L94">
        <v>1368</v>
      </c>
      <c r="N94">
        <v>1011</v>
      </c>
      <c r="O94" t="s">
        <v>797</v>
      </c>
      <c r="P94" t="s">
        <v>797</v>
      </c>
      <c r="Q94">
        <v>1</v>
      </c>
      <c r="W94">
        <v>0</v>
      </c>
      <c r="X94">
        <v>-1240753500</v>
      </c>
      <c r="Y94">
        <f>(AT94*ROUND(0.87,7))</f>
        <v>1.131</v>
      </c>
      <c r="AA94">
        <v>0</v>
      </c>
      <c r="AB94">
        <v>1889.48</v>
      </c>
      <c r="AC94">
        <v>829.81</v>
      </c>
      <c r="AD94">
        <v>0</v>
      </c>
      <c r="AE94">
        <v>0</v>
      </c>
      <c r="AF94">
        <v>1349.63</v>
      </c>
      <c r="AG94">
        <v>829.81</v>
      </c>
      <c r="AH94">
        <v>0</v>
      </c>
      <c r="AI94">
        <v>1</v>
      </c>
      <c r="AJ94">
        <v>1.4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1.3</v>
      </c>
      <c r="AU94" t="s">
        <v>158</v>
      </c>
      <c r="AV94">
        <v>1</v>
      </c>
      <c r="AW94">
        <v>2</v>
      </c>
      <c r="AX94">
        <v>425758366</v>
      </c>
      <c r="AY94">
        <v>2</v>
      </c>
      <c r="AZ94">
        <v>98304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1754.5190000000002</v>
      </c>
      <c r="BL94">
        <v>1078.7529999999999</v>
      </c>
      <c r="BM94">
        <v>0</v>
      </c>
      <c r="BN94">
        <v>0</v>
      </c>
      <c r="BO94">
        <v>1.3</v>
      </c>
      <c r="BP94">
        <v>1</v>
      </c>
      <c r="BQ94">
        <v>0</v>
      </c>
      <c r="BR94">
        <v>1526.4315300000001</v>
      </c>
      <c r="BS94">
        <v>938.51510999999994</v>
      </c>
      <c r="BT94">
        <v>0</v>
      </c>
      <c r="BU94">
        <v>0</v>
      </c>
      <c r="BV94">
        <v>1.131</v>
      </c>
      <c r="BW94">
        <v>1</v>
      </c>
      <c r="CV94">
        <v>0</v>
      </c>
      <c r="CW94">
        <f>ROUND(Y94*Source!I99*DO94,7)</f>
        <v>1.1310000000000001E-2</v>
      </c>
      <c r="CX94">
        <f>ROUND(Y94*Source!I99,7)</f>
        <v>1.1310000000000001E-2</v>
      </c>
      <c r="CY94">
        <f>AB94</f>
        <v>1889.48</v>
      </c>
      <c r="CZ94">
        <f>AF94</f>
        <v>1349.63</v>
      </c>
      <c r="DA94">
        <f>AJ94</f>
        <v>1.4</v>
      </c>
      <c r="DB94">
        <f>ROUND((ROUND(AT94*CZ94,2)*ROUND(0.87,7)),6)</f>
        <v>1526.4323999999999</v>
      </c>
      <c r="DC94">
        <f>ROUND((ROUND(AT94*AG94,2)*ROUND(0.87,7)),6)</f>
        <v>938.51250000000005</v>
      </c>
      <c r="DD94" t="s">
        <v>3</v>
      </c>
      <c r="DE94" t="s">
        <v>3</v>
      </c>
      <c r="DF94">
        <f t="shared" si="49"/>
        <v>0</v>
      </c>
      <c r="DG94">
        <f>ROUND(ROUND(AF94*AJ94,2)*CX94,2)</f>
        <v>21.37</v>
      </c>
      <c r="DH94">
        <f t="shared" si="33"/>
        <v>9.39</v>
      </c>
      <c r="DI94">
        <f t="shared" si="34"/>
        <v>0</v>
      </c>
      <c r="DJ94">
        <f>DG94+DH94</f>
        <v>30.76</v>
      </c>
      <c r="DK94">
        <v>0</v>
      </c>
      <c r="DL94" t="s">
        <v>908</v>
      </c>
      <c r="DM94">
        <v>5</v>
      </c>
      <c r="DN94" t="s">
        <v>904</v>
      </c>
      <c r="DO94">
        <v>1</v>
      </c>
    </row>
    <row r="95" spans="1:119" x14ac:dyDescent="0.2">
      <c r="A95">
        <f>ROW(Source!A99)</f>
        <v>99</v>
      </c>
      <c r="B95">
        <v>425763196</v>
      </c>
      <c r="C95">
        <v>425758355</v>
      </c>
      <c r="D95">
        <v>342765593</v>
      </c>
      <c r="E95">
        <v>1</v>
      </c>
      <c r="F95">
        <v>1</v>
      </c>
      <c r="G95">
        <v>1</v>
      </c>
      <c r="H95">
        <v>2</v>
      </c>
      <c r="I95" t="s">
        <v>951</v>
      </c>
      <c r="J95" t="s">
        <v>952</v>
      </c>
      <c r="K95" t="s">
        <v>953</v>
      </c>
      <c r="L95">
        <v>1368</v>
      </c>
      <c r="N95">
        <v>1011</v>
      </c>
      <c r="O95" t="s">
        <v>797</v>
      </c>
      <c r="P95" t="s">
        <v>797</v>
      </c>
      <c r="Q95">
        <v>1</v>
      </c>
      <c r="W95">
        <v>0</v>
      </c>
      <c r="X95">
        <v>665160091</v>
      </c>
      <c r="Y95">
        <f>(AT95*ROUND(0.87,7))</f>
        <v>0.40889999999999999</v>
      </c>
      <c r="AA95">
        <v>0</v>
      </c>
      <c r="AB95">
        <v>1451.35</v>
      </c>
      <c r="AC95">
        <v>722.05</v>
      </c>
      <c r="AD95">
        <v>0</v>
      </c>
      <c r="AE95">
        <v>0</v>
      </c>
      <c r="AF95">
        <v>1451.35</v>
      </c>
      <c r="AG95">
        <v>722.05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0.47</v>
      </c>
      <c r="AU95" t="s">
        <v>158</v>
      </c>
      <c r="AV95">
        <v>1</v>
      </c>
      <c r="AW95">
        <v>2</v>
      </c>
      <c r="AX95">
        <v>425758367</v>
      </c>
      <c r="AY95">
        <v>2</v>
      </c>
      <c r="AZ95">
        <v>98304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682.13449999999989</v>
      </c>
      <c r="BL95">
        <v>339.36349999999999</v>
      </c>
      <c r="BM95">
        <v>0</v>
      </c>
      <c r="BN95">
        <v>0</v>
      </c>
      <c r="BO95">
        <v>0.47</v>
      </c>
      <c r="BP95">
        <v>1</v>
      </c>
      <c r="BQ95">
        <v>0</v>
      </c>
      <c r="BR95">
        <v>593.45701499999996</v>
      </c>
      <c r="BS95">
        <v>295.24624499999999</v>
      </c>
      <c r="BT95">
        <v>0</v>
      </c>
      <c r="BU95">
        <v>0</v>
      </c>
      <c r="BV95">
        <v>0.40889999999999999</v>
      </c>
      <c r="BW95">
        <v>1</v>
      </c>
      <c r="CV95">
        <v>0</v>
      </c>
      <c r="CW95">
        <f>ROUND(Y95*Source!I99*DO95,7)</f>
        <v>4.0889999999999998E-3</v>
      </c>
      <c r="CX95">
        <f>ROUND(Y95*Source!I99,7)</f>
        <v>4.0889999999999998E-3</v>
      </c>
      <c r="CY95">
        <f>AB95</f>
        <v>1451.35</v>
      </c>
      <c r="CZ95">
        <f>AF95</f>
        <v>1451.35</v>
      </c>
      <c r="DA95">
        <f>AJ95</f>
        <v>1</v>
      </c>
      <c r="DB95">
        <f>ROUND((ROUND(AT95*CZ95,2)*ROUND(0.87,7)),6)</f>
        <v>593.45309999999995</v>
      </c>
      <c r="DC95">
        <f>ROUND((ROUND(AT95*AG95,2)*ROUND(0.87,7)),6)</f>
        <v>295.2432</v>
      </c>
      <c r="DD95" t="s">
        <v>3</v>
      </c>
      <c r="DE95" t="s">
        <v>3</v>
      </c>
      <c r="DF95">
        <f t="shared" si="49"/>
        <v>0</v>
      </c>
      <c r="DG95">
        <f t="shared" ref="DG95:DG123" si="50">ROUND(ROUND(AF95,2)*CX95,2)</f>
        <v>5.93</v>
      </c>
      <c r="DH95">
        <f t="shared" si="33"/>
        <v>2.95</v>
      </c>
      <c r="DI95">
        <f t="shared" si="34"/>
        <v>0</v>
      </c>
      <c r="DJ95">
        <f>DG95+DH95</f>
        <v>8.879999999999999</v>
      </c>
      <c r="DK95">
        <v>1</v>
      </c>
      <c r="DL95" t="s">
        <v>915</v>
      </c>
      <c r="DM95">
        <v>4</v>
      </c>
      <c r="DN95" t="s">
        <v>904</v>
      </c>
      <c r="DO95">
        <v>1</v>
      </c>
    </row>
    <row r="96" spans="1:119" x14ac:dyDescent="0.2">
      <c r="A96">
        <f>ROW(Source!A99)</f>
        <v>99</v>
      </c>
      <c r="B96">
        <v>425763196</v>
      </c>
      <c r="C96">
        <v>425758355</v>
      </c>
      <c r="D96">
        <v>342715725</v>
      </c>
      <c r="E96">
        <v>1</v>
      </c>
      <c r="F96">
        <v>1</v>
      </c>
      <c r="G96">
        <v>1</v>
      </c>
      <c r="H96">
        <v>3</v>
      </c>
      <c r="I96" t="s">
        <v>962</v>
      </c>
      <c r="J96" t="s">
        <v>963</v>
      </c>
      <c r="K96" t="s">
        <v>964</v>
      </c>
      <c r="L96">
        <v>1339</v>
      </c>
      <c r="N96">
        <v>1007</v>
      </c>
      <c r="O96" t="s">
        <v>965</v>
      </c>
      <c r="P96" t="s">
        <v>965</v>
      </c>
      <c r="Q96">
        <v>1</v>
      </c>
      <c r="W96">
        <v>0</v>
      </c>
      <c r="X96">
        <v>-436317592</v>
      </c>
      <c r="Y96">
        <f>(AT96*ROUND(0,7))</f>
        <v>0</v>
      </c>
      <c r="AA96">
        <v>54.64</v>
      </c>
      <c r="AB96">
        <v>0</v>
      </c>
      <c r="AC96">
        <v>0</v>
      </c>
      <c r="AD96">
        <v>0</v>
      </c>
      <c r="AE96">
        <v>35.71</v>
      </c>
      <c r="AF96">
        <v>0</v>
      </c>
      <c r="AG96">
        <v>0</v>
      </c>
      <c r="AH96">
        <v>0</v>
      </c>
      <c r="AI96">
        <v>1.53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2</v>
      </c>
      <c r="AU96" t="s">
        <v>157</v>
      </c>
      <c r="AV96">
        <v>0</v>
      </c>
      <c r="AW96">
        <v>2</v>
      </c>
      <c r="AX96">
        <v>425758368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71.42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ROUND(Y96*Source!I99,7)</f>
        <v>0</v>
      </c>
      <c r="CY96">
        <f>AA96</f>
        <v>54.64</v>
      </c>
      <c r="CZ96">
        <f>AE96</f>
        <v>35.71</v>
      </c>
      <c r="DA96">
        <f>AI96</f>
        <v>1.53</v>
      </c>
      <c r="DB96">
        <f>ROUND((ROUND(AT96*CZ96,2)*ROUND(0,7)),6)</f>
        <v>0</v>
      </c>
      <c r="DC96">
        <f>ROUND((ROUND(AT96*AG96,2)*ROUND(0,7)),6)</f>
        <v>0</v>
      </c>
      <c r="DD96" t="s">
        <v>3</v>
      </c>
      <c r="DE96" t="s">
        <v>3</v>
      </c>
      <c r="DF96">
        <f>ROUND(ROUND(AE96*AI96,2)*CX96,2)</f>
        <v>0</v>
      </c>
      <c r="DG96">
        <f t="shared" si="50"/>
        <v>0</v>
      </c>
      <c r="DH96">
        <f t="shared" si="33"/>
        <v>0</v>
      </c>
      <c r="DI96">
        <f t="shared" si="34"/>
        <v>0</v>
      </c>
      <c r="DJ96">
        <f>DF96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ROW(Source!A99)</f>
        <v>99</v>
      </c>
      <c r="B97">
        <v>425763196</v>
      </c>
      <c r="C97">
        <v>425758355</v>
      </c>
      <c r="D97">
        <v>342641328</v>
      </c>
      <c r="E97">
        <v>113</v>
      </c>
      <c r="F97">
        <v>1</v>
      </c>
      <c r="G97">
        <v>1</v>
      </c>
      <c r="H97">
        <v>3</v>
      </c>
      <c r="I97" t="s">
        <v>1013</v>
      </c>
      <c r="J97" t="s">
        <v>3</v>
      </c>
      <c r="K97" t="s">
        <v>1027</v>
      </c>
      <c r="L97">
        <v>1339</v>
      </c>
      <c r="N97">
        <v>1007</v>
      </c>
      <c r="O97" t="s">
        <v>965</v>
      </c>
      <c r="P97" t="s">
        <v>965</v>
      </c>
      <c r="Q97">
        <v>1</v>
      </c>
      <c r="W97">
        <v>0</v>
      </c>
      <c r="X97">
        <v>1737021368</v>
      </c>
      <c r="Y97">
        <f>(AT97*ROUND(0,7))</f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17.399999999999999</v>
      </c>
      <c r="AU97" t="s">
        <v>157</v>
      </c>
      <c r="AV97">
        <v>0</v>
      </c>
      <c r="AW97">
        <v>2</v>
      </c>
      <c r="AX97">
        <v>425758369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ROUND(Y97*Source!I99,7)</f>
        <v>0</v>
      </c>
      <c r="CY97">
        <f>AA97</f>
        <v>0</v>
      </c>
      <c r="CZ97">
        <f>AE97</f>
        <v>0</v>
      </c>
      <c r="DA97">
        <f>AI97</f>
        <v>1</v>
      </c>
      <c r="DB97">
        <f>ROUND((ROUND(AT97*CZ97,2)*ROUND(0,7)),6)</f>
        <v>0</v>
      </c>
      <c r="DC97">
        <f>ROUND((ROUND(AT97*AG97,2)*ROUND(0,7)),6)</f>
        <v>0</v>
      </c>
      <c r="DD97" t="s">
        <v>3</v>
      </c>
      <c r="DE97" t="s">
        <v>3</v>
      </c>
      <c r="DF97">
        <f t="shared" ref="DF97:DF103" si="51">ROUND(ROUND(AE97,2)*CX97,2)</f>
        <v>0</v>
      </c>
      <c r="DG97">
        <f t="shared" si="50"/>
        <v>0</v>
      </c>
      <c r="DH97">
        <f t="shared" si="33"/>
        <v>0</v>
      </c>
      <c r="DI97">
        <f t="shared" si="34"/>
        <v>0</v>
      </c>
      <c r="DJ97">
        <f>DF97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ROW(Source!A100)</f>
        <v>100</v>
      </c>
      <c r="B98">
        <v>425763196</v>
      </c>
      <c r="C98">
        <v>425758370</v>
      </c>
      <c r="D98">
        <v>342640212</v>
      </c>
      <c r="E98">
        <v>113</v>
      </c>
      <c r="F98">
        <v>1</v>
      </c>
      <c r="G98">
        <v>1</v>
      </c>
      <c r="H98">
        <v>1</v>
      </c>
      <c r="I98" t="s">
        <v>972</v>
      </c>
      <c r="J98" t="s">
        <v>3</v>
      </c>
      <c r="K98" t="s">
        <v>973</v>
      </c>
      <c r="L98">
        <v>1191</v>
      </c>
      <c r="N98">
        <v>1013</v>
      </c>
      <c r="O98" t="s">
        <v>904</v>
      </c>
      <c r="P98" t="s">
        <v>904</v>
      </c>
      <c r="Q98">
        <v>1</v>
      </c>
      <c r="W98">
        <v>0</v>
      </c>
      <c r="X98">
        <v>-1105933552</v>
      </c>
      <c r="Y98">
        <f t="shared" ref="Y98:Y103" si="52">(AT98*ROUND(0.87,7))</f>
        <v>12.528</v>
      </c>
      <c r="AA98">
        <v>0</v>
      </c>
      <c r="AB98">
        <v>0</v>
      </c>
      <c r="AC98">
        <v>0</v>
      </c>
      <c r="AD98">
        <v>697.8</v>
      </c>
      <c r="AE98">
        <v>0</v>
      </c>
      <c r="AF98">
        <v>0</v>
      </c>
      <c r="AG98">
        <v>0</v>
      </c>
      <c r="AH98">
        <v>697.8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14.4</v>
      </c>
      <c r="AU98" t="s">
        <v>158</v>
      </c>
      <c r="AV98">
        <v>1</v>
      </c>
      <c r="AW98">
        <v>2</v>
      </c>
      <c r="AX98">
        <v>425758380</v>
      </c>
      <c r="AY98">
        <v>2</v>
      </c>
      <c r="AZ98">
        <v>131072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10048.32</v>
      </c>
      <c r="BN98">
        <v>14.4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8742.0383999999995</v>
      </c>
      <c r="BU98">
        <v>12.528</v>
      </c>
      <c r="BV98">
        <v>0</v>
      </c>
      <c r="BW98">
        <v>1</v>
      </c>
      <c r="CU98">
        <f>ROUND(AT98*Source!I100*AH98*AL98,2)</f>
        <v>100.48</v>
      </c>
      <c r="CV98">
        <f>ROUND(Y98*Source!I100,7)</f>
        <v>0.12528</v>
      </c>
      <c r="CW98">
        <v>0</v>
      </c>
      <c r="CX98">
        <f>ROUND(Y98*Source!I100,7)</f>
        <v>0.12528</v>
      </c>
      <c r="CY98">
        <f>AD98</f>
        <v>697.8</v>
      </c>
      <c r="CZ98">
        <f>AH98</f>
        <v>697.8</v>
      </c>
      <c r="DA98">
        <f>AL98</f>
        <v>1</v>
      </c>
      <c r="DB98">
        <f t="shared" ref="DB98:DB103" si="53">ROUND((ROUND(AT98*CZ98,2)*ROUND(0.87,7)),6)</f>
        <v>8742.0383999999995</v>
      </c>
      <c r="DC98">
        <f t="shared" ref="DC98:DC103" si="54">ROUND((ROUND(AT98*AG98,2)*ROUND(0.87,7)),6)</f>
        <v>0</v>
      </c>
      <c r="DD98" t="s">
        <v>3</v>
      </c>
      <c r="DE98" t="s">
        <v>3</v>
      </c>
      <c r="DF98">
        <f t="shared" si="51"/>
        <v>0</v>
      </c>
      <c r="DG98">
        <f t="shared" si="50"/>
        <v>0</v>
      </c>
      <c r="DH98">
        <f t="shared" si="33"/>
        <v>0</v>
      </c>
      <c r="DI98">
        <f t="shared" si="34"/>
        <v>87.42</v>
      </c>
      <c r="DJ98">
        <f>DI98</f>
        <v>87.42</v>
      </c>
      <c r="DK98">
        <v>1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ROW(Source!A100)</f>
        <v>100</v>
      </c>
      <c r="B99">
        <v>425763196</v>
      </c>
      <c r="C99">
        <v>425758370</v>
      </c>
      <c r="D99">
        <v>342640393</v>
      </c>
      <c r="E99">
        <v>113</v>
      </c>
      <c r="F99">
        <v>1</v>
      </c>
      <c r="G99">
        <v>1</v>
      </c>
      <c r="H99">
        <v>1</v>
      </c>
      <c r="I99" t="s">
        <v>902</v>
      </c>
      <c r="J99" t="s">
        <v>3</v>
      </c>
      <c r="K99" t="s">
        <v>903</v>
      </c>
      <c r="L99">
        <v>1191</v>
      </c>
      <c r="N99">
        <v>1013</v>
      </c>
      <c r="O99" t="s">
        <v>904</v>
      </c>
      <c r="P99" t="s">
        <v>904</v>
      </c>
      <c r="Q99">
        <v>1</v>
      </c>
      <c r="W99">
        <v>0</v>
      </c>
      <c r="X99">
        <v>-1417349443</v>
      </c>
      <c r="Y99">
        <f t="shared" si="52"/>
        <v>6.0900000000000003E-2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7.0000000000000007E-2</v>
      </c>
      <c r="AU99" t="s">
        <v>158</v>
      </c>
      <c r="AV99">
        <v>2</v>
      </c>
      <c r="AW99">
        <v>2</v>
      </c>
      <c r="AX99">
        <v>425758381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ROUND(Y99*Source!I100,7)</f>
        <v>6.0899999999999995E-4</v>
      </c>
      <c r="CY99">
        <f>AD99</f>
        <v>0</v>
      </c>
      <c r="CZ99">
        <f>AH99</f>
        <v>0</v>
      </c>
      <c r="DA99">
        <f>AL99</f>
        <v>1</v>
      </c>
      <c r="DB99">
        <f t="shared" si="53"/>
        <v>0</v>
      </c>
      <c r="DC99">
        <f t="shared" si="54"/>
        <v>0</v>
      </c>
      <c r="DD99" t="s">
        <v>3</v>
      </c>
      <c r="DE99" t="s">
        <v>3</v>
      </c>
      <c r="DF99">
        <f t="shared" si="51"/>
        <v>0</v>
      </c>
      <c r="DG99">
        <f t="shared" si="50"/>
        <v>0</v>
      </c>
      <c r="DH99">
        <f t="shared" si="33"/>
        <v>0</v>
      </c>
      <c r="DI99">
        <f t="shared" si="34"/>
        <v>0</v>
      </c>
      <c r="DJ99">
        <f>DI99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ROW(Source!A100)</f>
        <v>100</v>
      </c>
      <c r="B100">
        <v>425763196</v>
      </c>
      <c r="C100">
        <v>425758370</v>
      </c>
      <c r="D100">
        <v>342764741</v>
      </c>
      <c r="E100">
        <v>1</v>
      </c>
      <c r="F100">
        <v>1</v>
      </c>
      <c r="G100">
        <v>1</v>
      </c>
      <c r="H100">
        <v>2</v>
      </c>
      <c r="I100" t="s">
        <v>1028</v>
      </c>
      <c r="J100" t="s">
        <v>1029</v>
      </c>
      <c r="K100" t="s">
        <v>1030</v>
      </c>
      <c r="L100">
        <v>1368</v>
      </c>
      <c r="N100">
        <v>1011</v>
      </c>
      <c r="O100" t="s">
        <v>797</v>
      </c>
      <c r="P100" t="s">
        <v>797</v>
      </c>
      <c r="Q100">
        <v>1</v>
      </c>
      <c r="W100">
        <v>0</v>
      </c>
      <c r="X100">
        <v>-361847540</v>
      </c>
      <c r="Y100">
        <f t="shared" si="52"/>
        <v>1.7399999999999999E-2</v>
      </c>
      <c r="AA100">
        <v>0</v>
      </c>
      <c r="AB100">
        <v>1629.55</v>
      </c>
      <c r="AC100">
        <v>969.91</v>
      </c>
      <c r="AD100">
        <v>0</v>
      </c>
      <c r="AE100">
        <v>0</v>
      </c>
      <c r="AF100">
        <v>1629.55</v>
      </c>
      <c r="AG100">
        <v>969.91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0.02</v>
      </c>
      <c r="AU100" t="s">
        <v>158</v>
      </c>
      <c r="AV100">
        <v>1</v>
      </c>
      <c r="AW100">
        <v>2</v>
      </c>
      <c r="AX100">
        <v>425758382</v>
      </c>
      <c r="AY100">
        <v>2</v>
      </c>
      <c r="AZ100">
        <v>98304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32.591000000000001</v>
      </c>
      <c r="BL100">
        <v>19.398199999999999</v>
      </c>
      <c r="BM100">
        <v>0</v>
      </c>
      <c r="BN100">
        <v>0</v>
      </c>
      <c r="BO100">
        <v>0.02</v>
      </c>
      <c r="BP100">
        <v>1</v>
      </c>
      <c r="BQ100">
        <v>0</v>
      </c>
      <c r="BR100">
        <v>28.354169999999996</v>
      </c>
      <c r="BS100">
        <v>16.876434</v>
      </c>
      <c r="BT100">
        <v>0</v>
      </c>
      <c r="BU100">
        <v>0</v>
      </c>
      <c r="BV100">
        <v>1.7399999999999999E-2</v>
      </c>
      <c r="BW100">
        <v>1</v>
      </c>
      <c r="CV100">
        <v>0</v>
      </c>
      <c r="CW100">
        <f>ROUND(Y100*Source!I100*DO100,7)</f>
        <v>1.74E-4</v>
      </c>
      <c r="CX100">
        <f>ROUND(Y100*Source!I100,7)</f>
        <v>1.74E-4</v>
      </c>
      <c r="CY100">
        <f>AB100</f>
        <v>1629.55</v>
      </c>
      <c r="CZ100">
        <f>AF100</f>
        <v>1629.55</v>
      </c>
      <c r="DA100">
        <f>AJ100</f>
        <v>1</v>
      </c>
      <c r="DB100">
        <f t="shared" si="53"/>
        <v>28.353300000000001</v>
      </c>
      <c r="DC100">
        <f t="shared" si="54"/>
        <v>16.878</v>
      </c>
      <c r="DD100" t="s">
        <v>3</v>
      </c>
      <c r="DE100" t="s">
        <v>3</v>
      </c>
      <c r="DF100">
        <f t="shared" si="51"/>
        <v>0</v>
      </c>
      <c r="DG100">
        <f t="shared" si="50"/>
        <v>0.28000000000000003</v>
      </c>
      <c r="DH100">
        <f t="shared" si="33"/>
        <v>0.17</v>
      </c>
      <c r="DI100">
        <f t="shared" si="34"/>
        <v>0</v>
      </c>
      <c r="DJ100">
        <f>DG100+DH100</f>
        <v>0.45000000000000007</v>
      </c>
      <c r="DK100">
        <v>1</v>
      </c>
      <c r="DL100" t="s">
        <v>924</v>
      </c>
      <c r="DM100">
        <v>6</v>
      </c>
      <c r="DN100" t="s">
        <v>904</v>
      </c>
      <c r="DO100">
        <v>1</v>
      </c>
    </row>
    <row r="101" spans="1:119" x14ac:dyDescent="0.2">
      <c r="A101">
        <f>ROW(Source!A100)</f>
        <v>100</v>
      </c>
      <c r="B101">
        <v>425763196</v>
      </c>
      <c r="C101">
        <v>425758370</v>
      </c>
      <c r="D101">
        <v>342764897</v>
      </c>
      <c r="E101">
        <v>1</v>
      </c>
      <c r="F101">
        <v>1</v>
      </c>
      <c r="G101">
        <v>1</v>
      </c>
      <c r="H101">
        <v>2</v>
      </c>
      <c r="I101" t="s">
        <v>939</v>
      </c>
      <c r="J101" t="s">
        <v>940</v>
      </c>
      <c r="K101" t="s">
        <v>941</v>
      </c>
      <c r="L101">
        <v>1368</v>
      </c>
      <c r="N101">
        <v>1011</v>
      </c>
      <c r="O101" t="s">
        <v>797</v>
      </c>
      <c r="P101" t="s">
        <v>797</v>
      </c>
      <c r="Q101">
        <v>1</v>
      </c>
      <c r="W101">
        <v>0</v>
      </c>
      <c r="X101">
        <v>964272568</v>
      </c>
      <c r="Y101">
        <f t="shared" si="52"/>
        <v>2.6099999999999998E-2</v>
      </c>
      <c r="AA101">
        <v>0</v>
      </c>
      <c r="AB101">
        <v>1593.71</v>
      </c>
      <c r="AC101">
        <v>829.81</v>
      </c>
      <c r="AD101">
        <v>0</v>
      </c>
      <c r="AE101">
        <v>0</v>
      </c>
      <c r="AF101">
        <v>1593.71</v>
      </c>
      <c r="AG101">
        <v>829.81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0.03</v>
      </c>
      <c r="AU101" t="s">
        <v>158</v>
      </c>
      <c r="AV101">
        <v>1</v>
      </c>
      <c r="AW101">
        <v>2</v>
      </c>
      <c r="AX101">
        <v>425758383</v>
      </c>
      <c r="AY101">
        <v>2</v>
      </c>
      <c r="AZ101">
        <v>98304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47.811300000000003</v>
      </c>
      <c r="BL101">
        <v>24.894299999999998</v>
      </c>
      <c r="BM101">
        <v>0</v>
      </c>
      <c r="BN101">
        <v>0</v>
      </c>
      <c r="BO101">
        <v>0.03</v>
      </c>
      <c r="BP101">
        <v>1</v>
      </c>
      <c r="BQ101">
        <v>0</v>
      </c>
      <c r="BR101">
        <v>41.595830999999997</v>
      </c>
      <c r="BS101">
        <v>21.658040999999997</v>
      </c>
      <c r="BT101">
        <v>0</v>
      </c>
      <c r="BU101">
        <v>0</v>
      </c>
      <c r="BV101">
        <v>2.6099999999999998E-2</v>
      </c>
      <c r="BW101">
        <v>1</v>
      </c>
      <c r="CV101">
        <v>0</v>
      </c>
      <c r="CW101">
        <f>ROUND(Y101*Source!I100*DO101,7)</f>
        <v>2.61E-4</v>
      </c>
      <c r="CX101">
        <f>ROUND(Y101*Source!I100,7)</f>
        <v>2.61E-4</v>
      </c>
      <c r="CY101">
        <f>AB101</f>
        <v>1593.71</v>
      </c>
      <c r="CZ101">
        <f>AF101</f>
        <v>1593.71</v>
      </c>
      <c r="DA101">
        <f>AJ101</f>
        <v>1</v>
      </c>
      <c r="DB101">
        <f t="shared" si="53"/>
        <v>41.594700000000003</v>
      </c>
      <c r="DC101">
        <f t="shared" si="54"/>
        <v>21.654299999999999</v>
      </c>
      <c r="DD101" t="s">
        <v>3</v>
      </c>
      <c r="DE101" t="s">
        <v>3</v>
      </c>
      <c r="DF101">
        <f t="shared" si="51"/>
        <v>0</v>
      </c>
      <c r="DG101">
        <f t="shared" si="50"/>
        <v>0.42</v>
      </c>
      <c r="DH101">
        <f t="shared" si="33"/>
        <v>0.22</v>
      </c>
      <c r="DI101">
        <f t="shared" si="34"/>
        <v>0</v>
      </c>
      <c r="DJ101">
        <f>DG101+DH101</f>
        <v>0.64</v>
      </c>
      <c r="DK101">
        <v>1</v>
      </c>
      <c r="DL101" t="s">
        <v>908</v>
      </c>
      <c r="DM101">
        <v>5</v>
      </c>
      <c r="DN101" t="s">
        <v>904</v>
      </c>
      <c r="DO101">
        <v>1</v>
      </c>
    </row>
    <row r="102" spans="1:119" x14ac:dyDescent="0.2">
      <c r="A102">
        <f>ROW(Source!A100)</f>
        <v>100</v>
      </c>
      <c r="B102">
        <v>425763196</v>
      </c>
      <c r="C102">
        <v>425758370</v>
      </c>
      <c r="D102">
        <v>342765167</v>
      </c>
      <c r="E102">
        <v>1</v>
      </c>
      <c r="F102">
        <v>1</v>
      </c>
      <c r="G102">
        <v>1</v>
      </c>
      <c r="H102">
        <v>2</v>
      </c>
      <c r="I102" t="s">
        <v>1031</v>
      </c>
      <c r="J102" t="s">
        <v>1032</v>
      </c>
      <c r="K102" t="s">
        <v>1033</v>
      </c>
      <c r="L102">
        <v>1368</v>
      </c>
      <c r="N102">
        <v>1011</v>
      </c>
      <c r="O102" t="s">
        <v>797</v>
      </c>
      <c r="P102" t="s">
        <v>797</v>
      </c>
      <c r="Q102">
        <v>1</v>
      </c>
      <c r="W102">
        <v>0</v>
      </c>
      <c r="X102">
        <v>-933058942</v>
      </c>
      <c r="Y102">
        <f t="shared" si="52"/>
        <v>0.73949999999999994</v>
      </c>
      <c r="AA102">
        <v>0</v>
      </c>
      <c r="AB102">
        <v>50.49</v>
      </c>
      <c r="AC102">
        <v>0</v>
      </c>
      <c r="AD102">
        <v>0</v>
      </c>
      <c r="AE102">
        <v>0</v>
      </c>
      <c r="AF102">
        <v>50.49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0.85</v>
      </c>
      <c r="AU102" t="s">
        <v>158</v>
      </c>
      <c r="AV102">
        <v>1</v>
      </c>
      <c r="AW102">
        <v>2</v>
      </c>
      <c r="AX102">
        <v>425758384</v>
      </c>
      <c r="AY102">
        <v>2</v>
      </c>
      <c r="AZ102">
        <v>32768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42.916499999999999</v>
      </c>
      <c r="BL102">
        <v>0</v>
      </c>
      <c r="BM102">
        <v>0</v>
      </c>
      <c r="BN102">
        <v>0</v>
      </c>
      <c r="BO102">
        <v>0</v>
      </c>
      <c r="BP102">
        <v>1</v>
      </c>
      <c r="BQ102">
        <v>0</v>
      </c>
      <c r="BR102">
        <v>37.337354999999995</v>
      </c>
      <c r="BS102">
        <v>0</v>
      </c>
      <c r="BT102">
        <v>0</v>
      </c>
      <c r="BU102">
        <v>0</v>
      </c>
      <c r="BV102">
        <v>0</v>
      </c>
      <c r="BW102">
        <v>1</v>
      </c>
      <c r="CV102">
        <v>0</v>
      </c>
      <c r="CW102">
        <f>ROUND(Y102*Source!I100*DO102,7)</f>
        <v>0</v>
      </c>
      <c r="CX102">
        <f>ROUND(Y102*Source!I100,7)</f>
        <v>7.3949999999999997E-3</v>
      </c>
      <c r="CY102">
        <f>AB102</f>
        <v>50.49</v>
      </c>
      <c r="CZ102">
        <f>AF102</f>
        <v>50.49</v>
      </c>
      <c r="DA102">
        <f>AJ102</f>
        <v>1</v>
      </c>
      <c r="DB102">
        <f t="shared" si="53"/>
        <v>37.340400000000002</v>
      </c>
      <c r="DC102">
        <f t="shared" si="54"/>
        <v>0</v>
      </c>
      <c r="DD102" t="s">
        <v>3</v>
      </c>
      <c r="DE102" t="s">
        <v>3</v>
      </c>
      <c r="DF102">
        <f t="shared" si="51"/>
        <v>0</v>
      </c>
      <c r="DG102">
        <f t="shared" si="50"/>
        <v>0.37</v>
      </c>
      <c r="DH102">
        <f t="shared" si="33"/>
        <v>0</v>
      </c>
      <c r="DI102">
        <f t="shared" si="34"/>
        <v>0</v>
      </c>
      <c r="DJ102">
        <f>DG102+DH102</f>
        <v>0.37</v>
      </c>
      <c r="DK102">
        <v>1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ROW(Source!A100)</f>
        <v>100</v>
      </c>
      <c r="B103">
        <v>425763196</v>
      </c>
      <c r="C103">
        <v>425758370</v>
      </c>
      <c r="D103">
        <v>342765643</v>
      </c>
      <c r="E103">
        <v>1</v>
      </c>
      <c r="F103">
        <v>1</v>
      </c>
      <c r="G103">
        <v>1</v>
      </c>
      <c r="H103">
        <v>2</v>
      </c>
      <c r="I103" t="s">
        <v>954</v>
      </c>
      <c r="J103" t="s">
        <v>955</v>
      </c>
      <c r="K103" t="s">
        <v>956</v>
      </c>
      <c r="L103">
        <v>1368</v>
      </c>
      <c r="N103">
        <v>1011</v>
      </c>
      <c r="O103" t="s">
        <v>797</v>
      </c>
      <c r="P103" t="s">
        <v>797</v>
      </c>
      <c r="Q103">
        <v>1</v>
      </c>
      <c r="W103">
        <v>0</v>
      </c>
      <c r="X103">
        <v>1503848564</v>
      </c>
      <c r="Y103">
        <f t="shared" si="52"/>
        <v>1.7399999999999999E-2</v>
      </c>
      <c r="AA103">
        <v>0</v>
      </c>
      <c r="AB103">
        <v>643.29</v>
      </c>
      <c r="AC103">
        <v>722.05</v>
      </c>
      <c r="AD103">
        <v>0</v>
      </c>
      <c r="AE103">
        <v>0</v>
      </c>
      <c r="AF103">
        <v>643.29</v>
      </c>
      <c r="AG103">
        <v>722.05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0.02</v>
      </c>
      <c r="AU103" t="s">
        <v>158</v>
      </c>
      <c r="AV103">
        <v>1</v>
      </c>
      <c r="AW103">
        <v>2</v>
      </c>
      <c r="AX103">
        <v>425758385</v>
      </c>
      <c r="AY103">
        <v>2</v>
      </c>
      <c r="AZ103">
        <v>98304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12.8658</v>
      </c>
      <c r="BL103">
        <v>14.440999999999999</v>
      </c>
      <c r="BM103">
        <v>0</v>
      </c>
      <c r="BN103">
        <v>0</v>
      </c>
      <c r="BO103">
        <v>0.02</v>
      </c>
      <c r="BP103">
        <v>1</v>
      </c>
      <c r="BQ103">
        <v>0</v>
      </c>
      <c r="BR103">
        <v>11.193245999999998</v>
      </c>
      <c r="BS103">
        <v>12.563669999999998</v>
      </c>
      <c r="BT103">
        <v>0</v>
      </c>
      <c r="BU103">
        <v>0</v>
      </c>
      <c r="BV103">
        <v>1.7399999999999999E-2</v>
      </c>
      <c r="BW103">
        <v>1</v>
      </c>
      <c r="CV103">
        <v>0</v>
      </c>
      <c r="CW103">
        <f>ROUND(Y103*Source!I100*DO103,7)</f>
        <v>1.74E-4</v>
      </c>
      <c r="CX103">
        <f>ROUND(Y103*Source!I100,7)</f>
        <v>1.74E-4</v>
      </c>
      <c r="CY103">
        <f>AB103</f>
        <v>643.29</v>
      </c>
      <c r="CZ103">
        <f>AF103</f>
        <v>643.29</v>
      </c>
      <c r="DA103">
        <f>AJ103</f>
        <v>1</v>
      </c>
      <c r="DB103">
        <f t="shared" si="53"/>
        <v>11.196899999999999</v>
      </c>
      <c r="DC103">
        <f t="shared" si="54"/>
        <v>12.562799999999999</v>
      </c>
      <c r="DD103" t="s">
        <v>3</v>
      </c>
      <c r="DE103" t="s">
        <v>3</v>
      </c>
      <c r="DF103">
        <f t="shared" si="51"/>
        <v>0</v>
      </c>
      <c r="DG103">
        <f t="shared" si="50"/>
        <v>0.11</v>
      </c>
      <c r="DH103">
        <f t="shared" si="33"/>
        <v>0.13</v>
      </c>
      <c r="DI103">
        <f t="shared" si="34"/>
        <v>0</v>
      </c>
      <c r="DJ103">
        <f>DG103+DH103</f>
        <v>0.24</v>
      </c>
      <c r="DK103">
        <v>1</v>
      </c>
      <c r="DL103" t="s">
        <v>915</v>
      </c>
      <c r="DM103">
        <v>4</v>
      </c>
      <c r="DN103" t="s">
        <v>904</v>
      </c>
      <c r="DO103">
        <v>1</v>
      </c>
    </row>
    <row r="104" spans="1:119" x14ac:dyDescent="0.2">
      <c r="A104">
        <f>ROW(Source!A100)</f>
        <v>100</v>
      </c>
      <c r="B104">
        <v>425763196</v>
      </c>
      <c r="C104">
        <v>425758370</v>
      </c>
      <c r="D104">
        <v>342713880</v>
      </c>
      <c r="E104">
        <v>1</v>
      </c>
      <c r="F104">
        <v>1</v>
      </c>
      <c r="G104">
        <v>1</v>
      </c>
      <c r="H104">
        <v>3</v>
      </c>
      <c r="I104" t="s">
        <v>957</v>
      </c>
      <c r="J104" t="s">
        <v>958</v>
      </c>
      <c r="K104" t="s">
        <v>959</v>
      </c>
      <c r="L104">
        <v>1348</v>
      </c>
      <c r="N104">
        <v>1009</v>
      </c>
      <c r="O104" t="s">
        <v>685</v>
      </c>
      <c r="P104" t="s">
        <v>685</v>
      </c>
      <c r="Q104">
        <v>1000</v>
      </c>
      <c r="W104">
        <v>0</v>
      </c>
      <c r="X104">
        <v>733607949</v>
      </c>
      <c r="Y104">
        <f>(AT104*ROUND(0,7))</f>
        <v>0</v>
      </c>
      <c r="AA104">
        <v>25507.03</v>
      </c>
      <c r="AB104">
        <v>0</v>
      </c>
      <c r="AC104">
        <v>0</v>
      </c>
      <c r="AD104">
        <v>0</v>
      </c>
      <c r="AE104">
        <v>23188.21</v>
      </c>
      <c r="AF104">
        <v>0</v>
      </c>
      <c r="AG104">
        <v>0</v>
      </c>
      <c r="AH104">
        <v>0</v>
      </c>
      <c r="AI104">
        <v>1.1000000000000001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0.06</v>
      </c>
      <c r="AU104" t="s">
        <v>157</v>
      </c>
      <c r="AV104">
        <v>0</v>
      </c>
      <c r="AW104">
        <v>2</v>
      </c>
      <c r="AX104">
        <v>425758386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1391.2926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ROUND(Y104*Source!I100,7)</f>
        <v>0</v>
      </c>
      <c r="CY104">
        <f>AA104</f>
        <v>25507.03</v>
      </c>
      <c r="CZ104">
        <f>AE104</f>
        <v>23188.21</v>
      </c>
      <c r="DA104">
        <f>AI104</f>
        <v>1.1000000000000001</v>
      </c>
      <c r="DB104">
        <f>ROUND((ROUND(AT104*CZ104,2)*ROUND(0,7)),6)</f>
        <v>0</v>
      </c>
      <c r="DC104">
        <f>ROUND((ROUND(AT104*AG104,2)*ROUND(0,7)),6)</f>
        <v>0</v>
      </c>
      <c r="DD104" t="s">
        <v>3</v>
      </c>
      <c r="DE104" t="s">
        <v>3</v>
      </c>
      <c r="DF104">
        <f>ROUND(ROUND(AE104*AI104,2)*CX104,2)</f>
        <v>0</v>
      </c>
      <c r="DG104">
        <f t="shared" si="50"/>
        <v>0</v>
      </c>
      <c r="DH104">
        <f t="shared" si="33"/>
        <v>0</v>
      </c>
      <c r="DI104">
        <f t="shared" si="34"/>
        <v>0</v>
      </c>
      <c r="DJ104">
        <f>DF104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ROW(Source!A100)</f>
        <v>100</v>
      </c>
      <c r="B105">
        <v>425763196</v>
      </c>
      <c r="C105">
        <v>425758370</v>
      </c>
      <c r="D105">
        <v>342718793</v>
      </c>
      <c r="E105">
        <v>1</v>
      </c>
      <c r="F105">
        <v>1</v>
      </c>
      <c r="G105">
        <v>1</v>
      </c>
      <c r="H105">
        <v>3</v>
      </c>
      <c r="I105" t="s">
        <v>969</v>
      </c>
      <c r="J105" t="s">
        <v>970</v>
      </c>
      <c r="K105" t="s">
        <v>971</v>
      </c>
      <c r="L105">
        <v>1339</v>
      </c>
      <c r="N105">
        <v>1007</v>
      </c>
      <c r="O105" t="s">
        <v>965</v>
      </c>
      <c r="P105" t="s">
        <v>965</v>
      </c>
      <c r="Q105">
        <v>1</v>
      </c>
      <c r="W105">
        <v>0</v>
      </c>
      <c r="X105">
        <v>-779656046</v>
      </c>
      <c r="Y105">
        <f>(AT105*ROUND(0,7))</f>
        <v>0</v>
      </c>
      <c r="AA105">
        <v>1017.36</v>
      </c>
      <c r="AB105">
        <v>0</v>
      </c>
      <c r="AC105">
        <v>0</v>
      </c>
      <c r="AD105">
        <v>0</v>
      </c>
      <c r="AE105">
        <v>565.20000000000005</v>
      </c>
      <c r="AF105">
        <v>0</v>
      </c>
      <c r="AG105">
        <v>0</v>
      </c>
      <c r="AH105">
        <v>0</v>
      </c>
      <c r="AI105">
        <v>1.8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0.5</v>
      </c>
      <c r="AU105" t="s">
        <v>157</v>
      </c>
      <c r="AV105">
        <v>0</v>
      </c>
      <c r="AW105">
        <v>2</v>
      </c>
      <c r="AX105">
        <v>425758387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282.60000000000002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ROUND(Y105*Source!I100,7)</f>
        <v>0</v>
      </c>
      <c r="CY105">
        <f>AA105</f>
        <v>1017.36</v>
      </c>
      <c r="CZ105">
        <f>AE105</f>
        <v>565.20000000000005</v>
      </c>
      <c r="DA105">
        <f>AI105</f>
        <v>1.8</v>
      </c>
      <c r="DB105">
        <f>ROUND((ROUND(AT105*CZ105,2)*ROUND(0,7)),6)</f>
        <v>0</v>
      </c>
      <c r="DC105">
        <f>ROUND((ROUND(AT105*AG105,2)*ROUND(0,7)),6)</f>
        <v>0</v>
      </c>
      <c r="DD105" t="s">
        <v>3</v>
      </c>
      <c r="DE105" t="s">
        <v>3</v>
      </c>
      <c r="DF105">
        <f>ROUND(ROUND(AE105*AI105,2)*CX105,2)</f>
        <v>0</v>
      </c>
      <c r="DG105">
        <f t="shared" si="50"/>
        <v>0</v>
      </c>
      <c r="DH105">
        <f t="shared" si="33"/>
        <v>0</v>
      </c>
      <c r="DI105">
        <f t="shared" si="34"/>
        <v>0</v>
      </c>
      <c r="DJ105">
        <f>DF105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ROW(Source!A100)</f>
        <v>100</v>
      </c>
      <c r="B106">
        <v>425763196</v>
      </c>
      <c r="C106">
        <v>425758370</v>
      </c>
      <c r="D106">
        <v>342641516</v>
      </c>
      <c r="E106">
        <v>113</v>
      </c>
      <c r="F106">
        <v>1</v>
      </c>
      <c r="G106">
        <v>1</v>
      </c>
      <c r="H106">
        <v>3</v>
      </c>
      <c r="I106" t="s">
        <v>1034</v>
      </c>
      <c r="J106" t="s">
        <v>3</v>
      </c>
      <c r="K106" t="s">
        <v>1035</v>
      </c>
      <c r="L106">
        <v>1348</v>
      </c>
      <c r="N106">
        <v>1009</v>
      </c>
      <c r="O106" t="s">
        <v>685</v>
      </c>
      <c r="P106" t="s">
        <v>685</v>
      </c>
      <c r="Q106">
        <v>1000</v>
      </c>
      <c r="W106">
        <v>0</v>
      </c>
      <c r="X106">
        <v>591078166</v>
      </c>
      <c r="Y106">
        <f>(AT106*ROUND(0,7))</f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7.14</v>
      </c>
      <c r="AU106" t="s">
        <v>157</v>
      </c>
      <c r="AV106">
        <v>0</v>
      </c>
      <c r="AW106">
        <v>2</v>
      </c>
      <c r="AX106">
        <v>425758388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ROUND(Y106*Source!I100,7)</f>
        <v>0</v>
      </c>
      <c r="CY106">
        <f>AA106</f>
        <v>0</v>
      </c>
      <c r="CZ106">
        <f>AE106</f>
        <v>0</v>
      </c>
      <c r="DA106">
        <f>AI106</f>
        <v>1</v>
      </c>
      <c r="DB106">
        <f>ROUND((ROUND(AT106*CZ106,2)*ROUND(0,7)),6)</f>
        <v>0</v>
      </c>
      <c r="DC106">
        <f>ROUND((ROUND(AT106*AG106,2)*ROUND(0,7)),6)</f>
        <v>0</v>
      </c>
      <c r="DD106" t="s">
        <v>3</v>
      </c>
      <c r="DE106" t="s">
        <v>3</v>
      </c>
      <c r="DF106">
        <f t="shared" ref="DF106:DF111" si="55">ROUND(ROUND(AE106,2)*CX106,2)</f>
        <v>0</v>
      </c>
      <c r="DG106">
        <f t="shared" si="50"/>
        <v>0</v>
      </c>
      <c r="DH106">
        <f t="shared" si="33"/>
        <v>0</v>
      </c>
      <c r="DI106">
        <f t="shared" si="34"/>
        <v>0</v>
      </c>
      <c r="DJ106">
        <f>DF106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ROW(Source!A101)</f>
        <v>101</v>
      </c>
      <c r="B107">
        <v>425763196</v>
      </c>
      <c r="C107">
        <v>425758389</v>
      </c>
      <c r="D107">
        <v>342640222</v>
      </c>
      <c r="E107">
        <v>113</v>
      </c>
      <c r="F107">
        <v>1</v>
      </c>
      <c r="G107">
        <v>1</v>
      </c>
      <c r="H107">
        <v>1</v>
      </c>
      <c r="I107" t="s">
        <v>1036</v>
      </c>
      <c r="J107" t="s">
        <v>3</v>
      </c>
      <c r="K107" t="s">
        <v>1037</v>
      </c>
      <c r="L107">
        <v>1191</v>
      </c>
      <c r="N107">
        <v>1013</v>
      </c>
      <c r="O107" t="s">
        <v>904</v>
      </c>
      <c r="P107" t="s">
        <v>904</v>
      </c>
      <c r="Q107">
        <v>1</v>
      </c>
      <c r="W107">
        <v>0</v>
      </c>
      <c r="X107">
        <v>888410196</v>
      </c>
      <c r="Y107">
        <f>(AT107*ROUND(0.87,7))</f>
        <v>7.7952000000000004</v>
      </c>
      <c r="AA107">
        <v>0</v>
      </c>
      <c r="AB107">
        <v>0</v>
      </c>
      <c r="AC107">
        <v>0</v>
      </c>
      <c r="AD107">
        <v>722.05</v>
      </c>
      <c r="AE107">
        <v>0</v>
      </c>
      <c r="AF107">
        <v>0</v>
      </c>
      <c r="AG107">
        <v>0</v>
      </c>
      <c r="AH107">
        <v>722.05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8.9600000000000009</v>
      </c>
      <c r="AU107" t="s">
        <v>158</v>
      </c>
      <c r="AV107">
        <v>1</v>
      </c>
      <c r="AW107">
        <v>2</v>
      </c>
      <c r="AX107">
        <v>425758397</v>
      </c>
      <c r="AY107">
        <v>2</v>
      </c>
      <c r="AZ107">
        <v>131072</v>
      </c>
      <c r="BA107">
        <v>107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6469.5680000000002</v>
      </c>
      <c r="BN107">
        <v>8.9600000000000009</v>
      </c>
      <c r="BO107">
        <v>0</v>
      </c>
      <c r="BP107">
        <v>1</v>
      </c>
      <c r="BQ107">
        <v>0</v>
      </c>
      <c r="BR107">
        <v>0</v>
      </c>
      <c r="BS107">
        <v>0</v>
      </c>
      <c r="BT107">
        <v>5628.5241599999999</v>
      </c>
      <c r="BU107">
        <v>7.7952000000000004</v>
      </c>
      <c r="BV107">
        <v>0</v>
      </c>
      <c r="BW107">
        <v>1</v>
      </c>
      <c r="CU107">
        <f>ROUND(AT107*Source!I101*AH107*AL107,2)</f>
        <v>64.7</v>
      </c>
      <c r="CV107">
        <f>ROUND(Y107*Source!I101,7)</f>
        <v>7.7951999999999994E-2</v>
      </c>
      <c r="CW107">
        <v>0</v>
      </c>
      <c r="CX107">
        <f>ROUND(Y107*Source!I101,7)</f>
        <v>7.7951999999999994E-2</v>
      </c>
      <c r="CY107">
        <f>AD107</f>
        <v>722.05</v>
      </c>
      <c r="CZ107">
        <f>AH107</f>
        <v>722.05</v>
      </c>
      <c r="DA107">
        <f>AL107</f>
        <v>1</v>
      </c>
      <c r="DB107">
        <f>ROUND((ROUND(AT107*CZ107,2)*ROUND(0.87,7)),6)</f>
        <v>5628.5258999999996</v>
      </c>
      <c r="DC107">
        <f>ROUND((ROUND(AT107*AG107,2)*ROUND(0.87,7)),6)</f>
        <v>0</v>
      </c>
      <c r="DD107" t="s">
        <v>3</v>
      </c>
      <c r="DE107" t="s">
        <v>3</v>
      </c>
      <c r="DF107">
        <f t="shared" si="55"/>
        <v>0</v>
      </c>
      <c r="DG107">
        <f t="shared" si="50"/>
        <v>0</v>
      </c>
      <c r="DH107">
        <f t="shared" si="33"/>
        <v>0</v>
      </c>
      <c r="DI107">
        <f t="shared" si="34"/>
        <v>56.29</v>
      </c>
      <c r="DJ107">
        <f>DI107</f>
        <v>56.29</v>
      </c>
      <c r="DK107">
        <v>1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ROW(Source!A101)</f>
        <v>101</v>
      </c>
      <c r="B108">
        <v>425763196</v>
      </c>
      <c r="C108">
        <v>425758389</v>
      </c>
      <c r="D108">
        <v>342640393</v>
      </c>
      <c r="E108">
        <v>113</v>
      </c>
      <c r="F108">
        <v>1</v>
      </c>
      <c r="G108">
        <v>1</v>
      </c>
      <c r="H108">
        <v>1</v>
      </c>
      <c r="I108" t="s">
        <v>902</v>
      </c>
      <c r="J108" t="s">
        <v>3</v>
      </c>
      <c r="K108" t="s">
        <v>903</v>
      </c>
      <c r="L108">
        <v>1191</v>
      </c>
      <c r="N108">
        <v>1013</v>
      </c>
      <c r="O108" t="s">
        <v>904</v>
      </c>
      <c r="P108" t="s">
        <v>904</v>
      </c>
      <c r="Q108">
        <v>1</v>
      </c>
      <c r="W108">
        <v>0</v>
      </c>
      <c r="X108">
        <v>-1417349443</v>
      </c>
      <c r="Y108">
        <f>(AT108*ROUND(0.87,7))</f>
        <v>3.4799999999999998E-2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0.04</v>
      </c>
      <c r="AU108" t="s">
        <v>158</v>
      </c>
      <c r="AV108">
        <v>2</v>
      </c>
      <c r="AW108">
        <v>2</v>
      </c>
      <c r="AX108">
        <v>425758398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ROUND(Y108*Source!I101,7)</f>
        <v>3.48E-4</v>
      </c>
      <c r="CY108">
        <f>AD108</f>
        <v>0</v>
      </c>
      <c r="CZ108">
        <f>AH108</f>
        <v>0</v>
      </c>
      <c r="DA108">
        <f>AL108</f>
        <v>1</v>
      </c>
      <c r="DB108">
        <f>ROUND((ROUND(AT108*CZ108,2)*ROUND(0.87,7)),6)</f>
        <v>0</v>
      </c>
      <c r="DC108">
        <f>ROUND((ROUND(AT108*AG108,2)*ROUND(0.87,7)),6)</f>
        <v>0</v>
      </c>
      <c r="DD108" t="s">
        <v>3</v>
      </c>
      <c r="DE108" t="s">
        <v>3</v>
      </c>
      <c r="DF108">
        <f t="shared" si="55"/>
        <v>0</v>
      </c>
      <c r="DG108">
        <f t="shared" si="50"/>
        <v>0</v>
      </c>
      <c r="DH108">
        <f t="shared" si="33"/>
        <v>0</v>
      </c>
      <c r="DI108">
        <f t="shared" si="34"/>
        <v>0</v>
      </c>
      <c r="DJ108">
        <f>DI108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ROW(Source!A101)</f>
        <v>101</v>
      </c>
      <c r="B109">
        <v>425763196</v>
      </c>
      <c r="C109">
        <v>425758389</v>
      </c>
      <c r="D109">
        <v>342764741</v>
      </c>
      <c r="E109">
        <v>1</v>
      </c>
      <c r="F109">
        <v>1</v>
      </c>
      <c r="G109">
        <v>1</v>
      </c>
      <c r="H109">
        <v>2</v>
      </c>
      <c r="I109" t="s">
        <v>1028</v>
      </c>
      <c r="J109" t="s">
        <v>1029</v>
      </c>
      <c r="K109" t="s">
        <v>1030</v>
      </c>
      <c r="L109">
        <v>1368</v>
      </c>
      <c r="N109">
        <v>1011</v>
      </c>
      <c r="O109" t="s">
        <v>797</v>
      </c>
      <c r="P109" t="s">
        <v>797</v>
      </c>
      <c r="Q109">
        <v>1</v>
      </c>
      <c r="W109">
        <v>0</v>
      </c>
      <c r="X109">
        <v>-361847540</v>
      </c>
      <c r="Y109">
        <f>(AT109*ROUND(0.87,7))</f>
        <v>1.7399999999999999E-2</v>
      </c>
      <c r="AA109">
        <v>0</v>
      </c>
      <c r="AB109">
        <v>1629.55</v>
      </c>
      <c r="AC109">
        <v>969.91</v>
      </c>
      <c r="AD109">
        <v>0</v>
      </c>
      <c r="AE109">
        <v>0</v>
      </c>
      <c r="AF109">
        <v>1629.55</v>
      </c>
      <c r="AG109">
        <v>969.91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0.02</v>
      </c>
      <c r="AU109" t="s">
        <v>158</v>
      </c>
      <c r="AV109">
        <v>1</v>
      </c>
      <c r="AW109">
        <v>2</v>
      </c>
      <c r="AX109">
        <v>425758399</v>
      </c>
      <c r="AY109">
        <v>2</v>
      </c>
      <c r="AZ109">
        <v>98304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32.591000000000001</v>
      </c>
      <c r="BL109">
        <v>19.398199999999999</v>
      </c>
      <c r="BM109">
        <v>0</v>
      </c>
      <c r="BN109">
        <v>0</v>
      </c>
      <c r="BO109">
        <v>0.02</v>
      </c>
      <c r="BP109">
        <v>1</v>
      </c>
      <c r="BQ109">
        <v>0</v>
      </c>
      <c r="BR109">
        <v>28.354169999999996</v>
      </c>
      <c r="BS109">
        <v>16.876434</v>
      </c>
      <c r="BT109">
        <v>0</v>
      </c>
      <c r="BU109">
        <v>0</v>
      </c>
      <c r="BV109">
        <v>1.7399999999999999E-2</v>
      </c>
      <c r="BW109">
        <v>1</v>
      </c>
      <c r="CV109">
        <v>0</v>
      </c>
      <c r="CW109">
        <f>ROUND(Y109*Source!I101*DO109,7)</f>
        <v>1.74E-4</v>
      </c>
      <c r="CX109">
        <f>ROUND(Y109*Source!I101,7)</f>
        <v>1.74E-4</v>
      </c>
      <c r="CY109">
        <f>AB109</f>
        <v>1629.55</v>
      </c>
      <c r="CZ109">
        <f>AF109</f>
        <v>1629.55</v>
      </c>
      <c r="DA109">
        <f>AJ109</f>
        <v>1</v>
      </c>
      <c r="DB109">
        <f>ROUND((ROUND(AT109*CZ109,2)*ROUND(0.87,7)),6)</f>
        <v>28.353300000000001</v>
      </c>
      <c r="DC109">
        <f>ROUND((ROUND(AT109*AG109,2)*ROUND(0.87,7)),6)</f>
        <v>16.878</v>
      </c>
      <c r="DD109" t="s">
        <v>3</v>
      </c>
      <c r="DE109" t="s">
        <v>3</v>
      </c>
      <c r="DF109">
        <f t="shared" si="55"/>
        <v>0</v>
      </c>
      <c r="DG109">
        <f t="shared" si="50"/>
        <v>0.28000000000000003</v>
      </c>
      <c r="DH109">
        <f t="shared" si="33"/>
        <v>0.17</v>
      </c>
      <c r="DI109">
        <f t="shared" si="34"/>
        <v>0</v>
      </c>
      <c r="DJ109">
        <f>DG109+DH109</f>
        <v>0.45000000000000007</v>
      </c>
      <c r="DK109">
        <v>1</v>
      </c>
      <c r="DL109" t="s">
        <v>924</v>
      </c>
      <c r="DM109">
        <v>6</v>
      </c>
      <c r="DN109" t="s">
        <v>904</v>
      </c>
      <c r="DO109">
        <v>1</v>
      </c>
    </row>
    <row r="110" spans="1:119" x14ac:dyDescent="0.2">
      <c r="A110">
        <f>ROW(Source!A101)</f>
        <v>101</v>
      </c>
      <c r="B110">
        <v>425763196</v>
      </c>
      <c r="C110">
        <v>425758389</v>
      </c>
      <c r="D110">
        <v>342765167</v>
      </c>
      <c r="E110">
        <v>1</v>
      </c>
      <c r="F110">
        <v>1</v>
      </c>
      <c r="G110">
        <v>1</v>
      </c>
      <c r="H110">
        <v>2</v>
      </c>
      <c r="I110" t="s">
        <v>1031</v>
      </c>
      <c r="J110" t="s">
        <v>1032</v>
      </c>
      <c r="K110" t="s">
        <v>1033</v>
      </c>
      <c r="L110">
        <v>1368</v>
      </c>
      <c r="N110">
        <v>1011</v>
      </c>
      <c r="O110" t="s">
        <v>797</v>
      </c>
      <c r="P110" t="s">
        <v>797</v>
      </c>
      <c r="Q110">
        <v>1</v>
      </c>
      <c r="W110">
        <v>0</v>
      </c>
      <c r="X110">
        <v>-933058942</v>
      </c>
      <c r="Y110">
        <f>(AT110*ROUND(0.87,7))</f>
        <v>1.0527</v>
      </c>
      <c r="AA110">
        <v>0</v>
      </c>
      <c r="AB110">
        <v>50.49</v>
      </c>
      <c r="AC110">
        <v>0</v>
      </c>
      <c r="AD110">
        <v>0</v>
      </c>
      <c r="AE110">
        <v>0</v>
      </c>
      <c r="AF110">
        <v>50.49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1.21</v>
      </c>
      <c r="AU110" t="s">
        <v>158</v>
      </c>
      <c r="AV110">
        <v>1</v>
      </c>
      <c r="AW110">
        <v>2</v>
      </c>
      <c r="AX110">
        <v>425758400</v>
      </c>
      <c r="AY110">
        <v>2</v>
      </c>
      <c r="AZ110">
        <v>32768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61.0929</v>
      </c>
      <c r="BL110">
        <v>0</v>
      </c>
      <c r="BM110">
        <v>0</v>
      </c>
      <c r="BN110">
        <v>0</v>
      </c>
      <c r="BO110">
        <v>0</v>
      </c>
      <c r="BP110">
        <v>1</v>
      </c>
      <c r="BQ110">
        <v>0</v>
      </c>
      <c r="BR110">
        <v>53.150823000000003</v>
      </c>
      <c r="BS110">
        <v>0</v>
      </c>
      <c r="BT110">
        <v>0</v>
      </c>
      <c r="BU110">
        <v>0</v>
      </c>
      <c r="BV110">
        <v>0</v>
      </c>
      <c r="BW110">
        <v>1</v>
      </c>
      <c r="CV110">
        <v>0</v>
      </c>
      <c r="CW110">
        <f>ROUND(Y110*Source!I101*DO110,7)</f>
        <v>0</v>
      </c>
      <c r="CX110">
        <f>ROUND(Y110*Source!I101,7)</f>
        <v>1.0527E-2</v>
      </c>
      <c r="CY110">
        <f>AB110</f>
        <v>50.49</v>
      </c>
      <c r="CZ110">
        <f>AF110</f>
        <v>50.49</v>
      </c>
      <c r="DA110">
        <f>AJ110</f>
        <v>1</v>
      </c>
      <c r="DB110">
        <f>ROUND((ROUND(AT110*CZ110,2)*ROUND(0.87,7)),6)</f>
        <v>53.148299999999999</v>
      </c>
      <c r="DC110">
        <f>ROUND((ROUND(AT110*AG110,2)*ROUND(0.87,7)),6)</f>
        <v>0</v>
      </c>
      <c r="DD110" t="s">
        <v>3</v>
      </c>
      <c r="DE110" t="s">
        <v>3</v>
      </c>
      <c r="DF110">
        <f t="shared" si="55"/>
        <v>0</v>
      </c>
      <c r="DG110">
        <f t="shared" si="50"/>
        <v>0.53</v>
      </c>
      <c r="DH110">
        <f t="shared" si="33"/>
        <v>0</v>
      </c>
      <c r="DI110">
        <f t="shared" si="34"/>
        <v>0</v>
      </c>
      <c r="DJ110">
        <f>DG110+DH110</f>
        <v>0.53</v>
      </c>
      <c r="DK110">
        <v>1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ROW(Source!A101)</f>
        <v>101</v>
      </c>
      <c r="B111">
        <v>425763196</v>
      </c>
      <c r="C111">
        <v>425758389</v>
      </c>
      <c r="D111">
        <v>342765643</v>
      </c>
      <c r="E111">
        <v>1</v>
      </c>
      <c r="F111">
        <v>1</v>
      </c>
      <c r="G111">
        <v>1</v>
      </c>
      <c r="H111">
        <v>2</v>
      </c>
      <c r="I111" t="s">
        <v>954</v>
      </c>
      <c r="J111" t="s">
        <v>955</v>
      </c>
      <c r="K111" t="s">
        <v>956</v>
      </c>
      <c r="L111">
        <v>1368</v>
      </c>
      <c r="N111">
        <v>1011</v>
      </c>
      <c r="O111" t="s">
        <v>797</v>
      </c>
      <c r="P111" t="s">
        <v>797</v>
      </c>
      <c r="Q111">
        <v>1</v>
      </c>
      <c r="W111">
        <v>0</v>
      </c>
      <c r="X111">
        <v>1503848564</v>
      </c>
      <c r="Y111">
        <f>(AT111*ROUND(0.87,7))</f>
        <v>1.7399999999999999E-2</v>
      </c>
      <c r="AA111">
        <v>0</v>
      </c>
      <c r="AB111">
        <v>643.29</v>
      </c>
      <c r="AC111">
        <v>722.05</v>
      </c>
      <c r="AD111">
        <v>0</v>
      </c>
      <c r="AE111">
        <v>0</v>
      </c>
      <c r="AF111">
        <v>643.29</v>
      </c>
      <c r="AG111">
        <v>722.05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0.02</v>
      </c>
      <c r="AU111" t="s">
        <v>158</v>
      </c>
      <c r="AV111">
        <v>1</v>
      </c>
      <c r="AW111">
        <v>2</v>
      </c>
      <c r="AX111">
        <v>425758401</v>
      </c>
      <c r="AY111">
        <v>2</v>
      </c>
      <c r="AZ111">
        <v>98304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12.8658</v>
      </c>
      <c r="BL111">
        <v>14.440999999999999</v>
      </c>
      <c r="BM111">
        <v>0</v>
      </c>
      <c r="BN111">
        <v>0</v>
      </c>
      <c r="BO111">
        <v>0.02</v>
      </c>
      <c r="BP111">
        <v>1</v>
      </c>
      <c r="BQ111">
        <v>0</v>
      </c>
      <c r="BR111">
        <v>11.193245999999998</v>
      </c>
      <c r="BS111">
        <v>12.563669999999998</v>
      </c>
      <c r="BT111">
        <v>0</v>
      </c>
      <c r="BU111">
        <v>0</v>
      </c>
      <c r="BV111">
        <v>1.7399999999999999E-2</v>
      </c>
      <c r="BW111">
        <v>1</v>
      </c>
      <c r="CV111">
        <v>0</v>
      </c>
      <c r="CW111">
        <f>ROUND(Y111*Source!I101*DO111,7)</f>
        <v>1.74E-4</v>
      </c>
      <c r="CX111">
        <f>ROUND(Y111*Source!I101,7)</f>
        <v>1.74E-4</v>
      </c>
      <c r="CY111">
        <f>AB111</f>
        <v>643.29</v>
      </c>
      <c r="CZ111">
        <f>AF111</f>
        <v>643.29</v>
      </c>
      <c r="DA111">
        <f>AJ111</f>
        <v>1</v>
      </c>
      <c r="DB111">
        <f>ROUND((ROUND(AT111*CZ111,2)*ROUND(0.87,7)),6)</f>
        <v>11.196899999999999</v>
      </c>
      <c r="DC111">
        <f>ROUND((ROUND(AT111*AG111,2)*ROUND(0.87,7)),6)</f>
        <v>12.562799999999999</v>
      </c>
      <c r="DD111" t="s">
        <v>3</v>
      </c>
      <c r="DE111" t="s">
        <v>3</v>
      </c>
      <c r="DF111">
        <f t="shared" si="55"/>
        <v>0</v>
      </c>
      <c r="DG111">
        <f t="shared" si="50"/>
        <v>0.11</v>
      </c>
      <c r="DH111">
        <f t="shared" si="33"/>
        <v>0.13</v>
      </c>
      <c r="DI111">
        <f t="shared" si="34"/>
        <v>0</v>
      </c>
      <c r="DJ111">
        <f>DG111+DH111</f>
        <v>0.24</v>
      </c>
      <c r="DK111">
        <v>1</v>
      </c>
      <c r="DL111" t="s">
        <v>915</v>
      </c>
      <c r="DM111">
        <v>4</v>
      </c>
      <c r="DN111" t="s">
        <v>904</v>
      </c>
      <c r="DO111">
        <v>1</v>
      </c>
    </row>
    <row r="112" spans="1:119" x14ac:dyDescent="0.2">
      <c r="A112">
        <f>ROW(Source!A101)</f>
        <v>101</v>
      </c>
      <c r="B112">
        <v>425763196</v>
      </c>
      <c r="C112">
        <v>425758389</v>
      </c>
      <c r="D112">
        <v>342713880</v>
      </c>
      <c r="E112">
        <v>1</v>
      </c>
      <c r="F112">
        <v>1</v>
      </c>
      <c r="G112">
        <v>1</v>
      </c>
      <c r="H112">
        <v>3</v>
      </c>
      <c r="I112" t="s">
        <v>957</v>
      </c>
      <c r="J112" t="s">
        <v>958</v>
      </c>
      <c r="K112" t="s">
        <v>959</v>
      </c>
      <c r="L112">
        <v>1348</v>
      </c>
      <c r="N112">
        <v>1009</v>
      </c>
      <c r="O112" t="s">
        <v>685</v>
      </c>
      <c r="P112" t="s">
        <v>685</v>
      </c>
      <c r="Q112">
        <v>1000</v>
      </c>
      <c r="W112">
        <v>0</v>
      </c>
      <c r="X112">
        <v>733607949</v>
      </c>
      <c r="Y112">
        <f>(AT112*ROUND(0,7))</f>
        <v>0</v>
      </c>
      <c r="AA112">
        <v>25507.03</v>
      </c>
      <c r="AB112">
        <v>0</v>
      </c>
      <c r="AC112">
        <v>0</v>
      </c>
      <c r="AD112">
        <v>0</v>
      </c>
      <c r="AE112">
        <v>23188.21</v>
      </c>
      <c r="AF112">
        <v>0</v>
      </c>
      <c r="AG112">
        <v>0</v>
      </c>
      <c r="AH112">
        <v>0</v>
      </c>
      <c r="AI112">
        <v>1.1000000000000001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0.06</v>
      </c>
      <c r="AU112" t="s">
        <v>157</v>
      </c>
      <c r="AV112">
        <v>0</v>
      </c>
      <c r="AW112">
        <v>2</v>
      </c>
      <c r="AX112">
        <v>425758402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1391.2926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ROUND(Y112*Source!I101,7)</f>
        <v>0</v>
      </c>
      <c r="CY112">
        <f>AA112</f>
        <v>25507.03</v>
      </c>
      <c r="CZ112">
        <f>AE112</f>
        <v>23188.21</v>
      </c>
      <c r="DA112">
        <f>AI112</f>
        <v>1.1000000000000001</v>
      </c>
      <c r="DB112">
        <f>ROUND((ROUND(AT112*CZ112,2)*ROUND(0,7)),6)</f>
        <v>0</v>
      </c>
      <c r="DC112">
        <f>ROUND((ROUND(AT112*AG112,2)*ROUND(0,7)),6)</f>
        <v>0</v>
      </c>
      <c r="DD112" t="s">
        <v>3</v>
      </c>
      <c r="DE112" t="s">
        <v>3</v>
      </c>
      <c r="DF112">
        <f>ROUND(ROUND(AE112*AI112,2)*CX112,2)</f>
        <v>0</v>
      </c>
      <c r="DG112">
        <f t="shared" si="50"/>
        <v>0</v>
      </c>
      <c r="DH112">
        <f t="shared" si="33"/>
        <v>0</v>
      </c>
      <c r="DI112">
        <f t="shared" si="34"/>
        <v>0</v>
      </c>
      <c r="DJ112">
        <f>DF112</f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ROW(Source!A101)</f>
        <v>101</v>
      </c>
      <c r="B113">
        <v>425763196</v>
      </c>
      <c r="C113">
        <v>425758389</v>
      </c>
      <c r="D113">
        <v>342641502</v>
      </c>
      <c r="E113">
        <v>113</v>
      </c>
      <c r="F113">
        <v>1</v>
      </c>
      <c r="G113">
        <v>1</v>
      </c>
      <c r="H113">
        <v>3</v>
      </c>
      <c r="I113" t="s">
        <v>999</v>
      </c>
      <c r="J113" t="s">
        <v>3</v>
      </c>
      <c r="K113" t="s">
        <v>1038</v>
      </c>
      <c r="L113">
        <v>1348</v>
      </c>
      <c r="N113">
        <v>1009</v>
      </c>
      <c r="O113" t="s">
        <v>685</v>
      </c>
      <c r="P113" t="s">
        <v>685</v>
      </c>
      <c r="Q113">
        <v>1000</v>
      </c>
      <c r="W113">
        <v>0</v>
      </c>
      <c r="X113">
        <v>22770948</v>
      </c>
      <c r="Y113">
        <f>(AT113*ROUND(0,7))</f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10.7</v>
      </c>
      <c r="AU113" t="s">
        <v>157</v>
      </c>
      <c r="AV113">
        <v>0</v>
      </c>
      <c r="AW113">
        <v>2</v>
      </c>
      <c r="AX113">
        <v>425758403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ROUND(Y113*Source!I101,7)</f>
        <v>0</v>
      </c>
      <c r="CY113">
        <f>AA113</f>
        <v>0</v>
      </c>
      <c r="CZ113">
        <f>AE113</f>
        <v>0</v>
      </c>
      <c r="DA113">
        <f>AI113</f>
        <v>1</v>
      </c>
      <c r="DB113">
        <f>ROUND((ROUND(AT113*CZ113,2)*ROUND(0,7)),6)</f>
        <v>0</v>
      </c>
      <c r="DC113">
        <f>ROUND((ROUND(AT113*AG113,2)*ROUND(0,7)),6)</f>
        <v>0</v>
      </c>
      <c r="DD113" t="s">
        <v>3</v>
      </c>
      <c r="DE113" t="s">
        <v>3</v>
      </c>
      <c r="DF113">
        <f t="shared" ref="DF113:DF118" si="56">ROUND(ROUND(AE113,2)*CX113,2)</f>
        <v>0</v>
      </c>
      <c r="DG113">
        <f t="shared" si="50"/>
        <v>0</v>
      </c>
      <c r="DH113">
        <f t="shared" si="33"/>
        <v>0</v>
      </c>
      <c r="DI113">
        <f t="shared" si="34"/>
        <v>0</v>
      </c>
      <c r="DJ113">
        <f>DF113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ROW(Source!A102)</f>
        <v>102</v>
      </c>
      <c r="B114">
        <v>425763196</v>
      </c>
      <c r="C114">
        <v>425758404</v>
      </c>
      <c r="D114">
        <v>342640222</v>
      </c>
      <c r="E114">
        <v>113</v>
      </c>
      <c r="F114">
        <v>1</v>
      </c>
      <c r="G114">
        <v>1</v>
      </c>
      <c r="H114">
        <v>1</v>
      </c>
      <c r="I114" t="s">
        <v>1036</v>
      </c>
      <c r="J114" t="s">
        <v>3</v>
      </c>
      <c r="K114" t="s">
        <v>1037</v>
      </c>
      <c r="L114">
        <v>1191</v>
      </c>
      <c r="N114">
        <v>1013</v>
      </c>
      <c r="O114" t="s">
        <v>904</v>
      </c>
      <c r="P114" t="s">
        <v>904</v>
      </c>
      <c r="Q114">
        <v>1</v>
      </c>
      <c r="W114">
        <v>0</v>
      </c>
      <c r="X114">
        <v>888410196</v>
      </c>
      <c r="Y114">
        <f>(AT114*ROUND(0.87,7))</f>
        <v>7.7952000000000004</v>
      </c>
      <c r="AA114">
        <v>0</v>
      </c>
      <c r="AB114">
        <v>0</v>
      </c>
      <c r="AC114">
        <v>0</v>
      </c>
      <c r="AD114">
        <v>722.05</v>
      </c>
      <c r="AE114">
        <v>0</v>
      </c>
      <c r="AF114">
        <v>0</v>
      </c>
      <c r="AG114">
        <v>0</v>
      </c>
      <c r="AH114">
        <v>722.05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8.9600000000000009</v>
      </c>
      <c r="AU114" t="s">
        <v>158</v>
      </c>
      <c r="AV114">
        <v>1</v>
      </c>
      <c r="AW114">
        <v>2</v>
      </c>
      <c r="AX114">
        <v>425758412</v>
      </c>
      <c r="AY114">
        <v>2</v>
      </c>
      <c r="AZ114">
        <v>131072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6469.5680000000002</v>
      </c>
      <c r="BN114">
        <v>8.9600000000000009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5628.5241599999999</v>
      </c>
      <c r="BU114">
        <v>7.7952000000000004</v>
      </c>
      <c r="BV114">
        <v>0</v>
      </c>
      <c r="BW114">
        <v>1</v>
      </c>
      <c r="CU114">
        <f>ROUND(AT114*Source!I102*AH114*AL114,2)</f>
        <v>64.7</v>
      </c>
      <c r="CV114">
        <f>ROUND(Y114*Source!I102,7)</f>
        <v>7.7951999999999994E-2</v>
      </c>
      <c r="CW114">
        <v>0</v>
      </c>
      <c r="CX114">
        <f>ROUND(Y114*Source!I102,7)</f>
        <v>7.7951999999999994E-2</v>
      </c>
      <c r="CY114">
        <f>AD114</f>
        <v>722.05</v>
      </c>
      <c r="CZ114">
        <f>AH114</f>
        <v>722.05</v>
      </c>
      <c r="DA114">
        <f>AL114</f>
        <v>1</v>
      </c>
      <c r="DB114">
        <f>ROUND((ROUND(AT114*CZ114,2)*ROUND(0.87,7)),6)</f>
        <v>5628.5258999999996</v>
      </c>
      <c r="DC114">
        <f>ROUND((ROUND(AT114*AG114,2)*ROUND(0.87,7)),6)</f>
        <v>0</v>
      </c>
      <c r="DD114" t="s">
        <v>3</v>
      </c>
      <c r="DE114" t="s">
        <v>3</v>
      </c>
      <c r="DF114">
        <f t="shared" si="56"/>
        <v>0</v>
      </c>
      <c r="DG114">
        <f t="shared" si="50"/>
        <v>0</v>
      </c>
      <c r="DH114">
        <f t="shared" si="33"/>
        <v>0</v>
      </c>
      <c r="DI114">
        <f t="shared" si="34"/>
        <v>56.29</v>
      </c>
      <c r="DJ114">
        <f>DI114</f>
        <v>56.29</v>
      </c>
      <c r="DK114">
        <v>1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ROW(Source!A102)</f>
        <v>102</v>
      </c>
      <c r="B115">
        <v>425763196</v>
      </c>
      <c r="C115">
        <v>425758404</v>
      </c>
      <c r="D115">
        <v>342640393</v>
      </c>
      <c r="E115">
        <v>113</v>
      </c>
      <c r="F115">
        <v>1</v>
      </c>
      <c r="G115">
        <v>1</v>
      </c>
      <c r="H115">
        <v>1</v>
      </c>
      <c r="I115" t="s">
        <v>902</v>
      </c>
      <c r="J115" t="s">
        <v>3</v>
      </c>
      <c r="K115" t="s">
        <v>903</v>
      </c>
      <c r="L115">
        <v>1191</v>
      </c>
      <c r="N115">
        <v>1013</v>
      </c>
      <c r="O115" t="s">
        <v>904</v>
      </c>
      <c r="P115" t="s">
        <v>904</v>
      </c>
      <c r="Q115">
        <v>1</v>
      </c>
      <c r="W115">
        <v>0</v>
      </c>
      <c r="X115">
        <v>-1417349443</v>
      </c>
      <c r="Y115">
        <f>(AT115*ROUND(0.87,7))</f>
        <v>3.4799999999999998E-2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0.04</v>
      </c>
      <c r="AU115" t="s">
        <v>158</v>
      </c>
      <c r="AV115">
        <v>2</v>
      </c>
      <c r="AW115">
        <v>2</v>
      </c>
      <c r="AX115">
        <v>425758413</v>
      </c>
      <c r="AY115">
        <v>1</v>
      </c>
      <c r="AZ115">
        <v>0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ROUND(Y115*Source!I102,7)</f>
        <v>3.48E-4</v>
      </c>
      <c r="CY115">
        <f>AD115</f>
        <v>0</v>
      </c>
      <c r="CZ115">
        <f>AH115</f>
        <v>0</v>
      </c>
      <c r="DA115">
        <f>AL115</f>
        <v>1</v>
      </c>
      <c r="DB115">
        <f>ROUND((ROUND(AT115*CZ115,2)*ROUND(0.87,7)),6)</f>
        <v>0</v>
      </c>
      <c r="DC115">
        <f>ROUND((ROUND(AT115*AG115,2)*ROUND(0.87,7)),6)</f>
        <v>0</v>
      </c>
      <c r="DD115" t="s">
        <v>3</v>
      </c>
      <c r="DE115" t="s">
        <v>3</v>
      </c>
      <c r="DF115">
        <f t="shared" si="56"/>
        <v>0</v>
      </c>
      <c r="DG115">
        <f t="shared" si="50"/>
        <v>0</v>
      </c>
      <c r="DH115">
        <f t="shared" si="33"/>
        <v>0</v>
      </c>
      <c r="DI115">
        <f t="shared" si="34"/>
        <v>0</v>
      </c>
      <c r="DJ115">
        <f>DI115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ROW(Source!A102)</f>
        <v>102</v>
      </c>
      <c r="B116">
        <v>425763196</v>
      </c>
      <c r="C116">
        <v>425758404</v>
      </c>
      <c r="D116">
        <v>342764741</v>
      </c>
      <c r="E116">
        <v>1</v>
      </c>
      <c r="F116">
        <v>1</v>
      </c>
      <c r="G116">
        <v>1</v>
      </c>
      <c r="H116">
        <v>2</v>
      </c>
      <c r="I116" t="s">
        <v>1028</v>
      </c>
      <c r="J116" t="s">
        <v>1029</v>
      </c>
      <c r="K116" t="s">
        <v>1030</v>
      </c>
      <c r="L116">
        <v>1368</v>
      </c>
      <c r="N116">
        <v>1011</v>
      </c>
      <c r="O116" t="s">
        <v>797</v>
      </c>
      <c r="P116" t="s">
        <v>797</v>
      </c>
      <c r="Q116">
        <v>1</v>
      </c>
      <c r="W116">
        <v>0</v>
      </c>
      <c r="X116">
        <v>-361847540</v>
      </c>
      <c r="Y116">
        <f>(AT116*ROUND(0.87,7))</f>
        <v>1.7399999999999999E-2</v>
      </c>
      <c r="AA116">
        <v>0</v>
      </c>
      <c r="AB116">
        <v>1629.55</v>
      </c>
      <c r="AC116">
        <v>969.91</v>
      </c>
      <c r="AD116">
        <v>0</v>
      </c>
      <c r="AE116">
        <v>0</v>
      </c>
      <c r="AF116">
        <v>1629.55</v>
      </c>
      <c r="AG116">
        <v>969.91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0.02</v>
      </c>
      <c r="AU116" t="s">
        <v>158</v>
      </c>
      <c r="AV116">
        <v>1</v>
      </c>
      <c r="AW116">
        <v>2</v>
      </c>
      <c r="AX116">
        <v>425758414</v>
      </c>
      <c r="AY116">
        <v>2</v>
      </c>
      <c r="AZ116">
        <v>98304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32.591000000000001</v>
      </c>
      <c r="BL116">
        <v>19.398199999999999</v>
      </c>
      <c r="BM116">
        <v>0</v>
      </c>
      <c r="BN116">
        <v>0</v>
      </c>
      <c r="BO116">
        <v>0.02</v>
      </c>
      <c r="BP116">
        <v>1</v>
      </c>
      <c r="BQ116">
        <v>0</v>
      </c>
      <c r="BR116">
        <v>28.354169999999996</v>
      </c>
      <c r="BS116">
        <v>16.876434</v>
      </c>
      <c r="BT116">
        <v>0</v>
      </c>
      <c r="BU116">
        <v>0</v>
      </c>
      <c r="BV116">
        <v>1.7399999999999999E-2</v>
      </c>
      <c r="BW116">
        <v>1</v>
      </c>
      <c r="CV116">
        <v>0</v>
      </c>
      <c r="CW116">
        <f>ROUND(Y116*Source!I102*DO116,7)</f>
        <v>1.74E-4</v>
      </c>
      <c r="CX116">
        <f>ROUND(Y116*Source!I102,7)</f>
        <v>1.74E-4</v>
      </c>
      <c r="CY116">
        <f>AB116</f>
        <v>1629.55</v>
      </c>
      <c r="CZ116">
        <f>AF116</f>
        <v>1629.55</v>
      </c>
      <c r="DA116">
        <f>AJ116</f>
        <v>1</v>
      </c>
      <c r="DB116">
        <f>ROUND((ROUND(AT116*CZ116,2)*ROUND(0.87,7)),6)</f>
        <v>28.353300000000001</v>
      </c>
      <c r="DC116">
        <f>ROUND((ROUND(AT116*AG116,2)*ROUND(0.87,7)),6)</f>
        <v>16.878</v>
      </c>
      <c r="DD116" t="s">
        <v>3</v>
      </c>
      <c r="DE116" t="s">
        <v>3</v>
      </c>
      <c r="DF116">
        <f t="shared" si="56"/>
        <v>0</v>
      </c>
      <c r="DG116">
        <f t="shared" si="50"/>
        <v>0.28000000000000003</v>
      </c>
      <c r="DH116">
        <f t="shared" si="33"/>
        <v>0.17</v>
      </c>
      <c r="DI116">
        <f t="shared" si="34"/>
        <v>0</v>
      </c>
      <c r="DJ116">
        <f>DG116+DH116</f>
        <v>0.45000000000000007</v>
      </c>
      <c r="DK116">
        <v>1</v>
      </c>
      <c r="DL116" t="s">
        <v>924</v>
      </c>
      <c r="DM116">
        <v>6</v>
      </c>
      <c r="DN116" t="s">
        <v>904</v>
      </c>
      <c r="DO116">
        <v>1</v>
      </c>
    </row>
    <row r="117" spans="1:119" x14ac:dyDescent="0.2">
      <c r="A117">
        <f>ROW(Source!A102)</f>
        <v>102</v>
      </c>
      <c r="B117">
        <v>425763196</v>
      </c>
      <c r="C117">
        <v>425758404</v>
      </c>
      <c r="D117">
        <v>342765167</v>
      </c>
      <c r="E117">
        <v>1</v>
      </c>
      <c r="F117">
        <v>1</v>
      </c>
      <c r="G117">
        <v>1</v>
      </c>
      <c r="H117">
        <v>2</v>
      </c>
      <c r="I117" t="s">
        <v>1031</v>
      </c>
      <c r="J117" t="s">
        <v>1032</v>
      </c>
      <c r="K117" t="s">
        <v>1033</v>
      </c>
      <c r="L117">
        <v>1368</v>
      </c>
      <c r="N117">
        <v>1011</v>
      </c>
      <c r="O117" t="s">
        <v>797</v>
      </c>
      <c r="P117" t="s">
        <v>797</v>
      </c>
      <c r="Q117">
        <v>1</v>
      </c>
      <c r="W117">
        <v>0</v>
      </c>
      <c r="X117">
        <v>-933058942</v>
      </c>
      <c r="Y117">
        <f>(AT117*ROUND(0.87,7))</f>
        <v>0.70469999999999999</v>
      </c>
      <c r="AA117">
        <v>0</v>
      </c>
      <c r="AB117">
        <v>50.49</v>
      </c>
      <c r="AC117">
        <v>0</v>
      </c>
      <c r="AD117">
        <v>0</v>
      </c>
      <c r="AE117">
        <v>0</v>
      </c>
      <c r="AF117">
        <v>50.49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0.81</v>
      </c>
      <c r="AU117" t="s">
        <v>158</v>
      </c>
      <c r="AV117">
        <v>1</v>
      </c>
      <c r="AW117">
        <v>2</v>
      </c>
      <c r="AX117">
        <v>425758415</v>
      </c>
      <c r="AY117">
        <v>2</v>
      </c>
      <c r="AZ117">
        <v>32768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40.896900000000002</v>
      </c>
      <c r="BL117">
        <v>0</v>
      </c>
      <c r="BM117">
        <v>0</v>
      </c>
      <c r="BN117">
        <v>0</v>
      </c>
      <c r="BO117">
        <v>0</v>
      </c>
      <c r="BP117">
        <v>1</v>
      </c>
      <c r="BQ117">
        <v>0</v>
      </c>
      <c r="BR117">
        <v>35.580303000000001</v>
      </c>
      <c r="BS117">
        <v>0</v>
      </c>
      <c r="BT117">
        <v>0</v>
      </c>
      <c r="BU117">
        <v>0</v>
      </c>
      <c r="BV117">
        <v>0</v>
      </c>
      <c r="BW117">
        <v>1</v>
      </c>
      <c r="CV117">
        <v>0</v>
      </c>
      <c r="CW117">
        <f>ROUND(Y117*Source!I102*DO117,7)</f>
        <v>0</v>
      </c>
      <c r="CX117">
        <f>ROUND(Y117*Source!I102,7)</f>
        <v>7.0470000000000003E-3</v>
      </c>
      <c r="CY117">
        <f>AB117</f>
        <v>50.49</v>
      </c>
      <c r="CZ117">
        <f>AF117</f>
        <v>50.49</v>
      </c>
      <c r="DA117">
        <f>AJ117</f>
        <v>1</v>
      </c>
      <c r="DB117">
        <f>ROUND((ROUND(AT117*CZ117,2)*ROUND(0.87,7)),6)</f>
        <v>35.582999999999998</v>
      </c>
      <c r="DC117">
        <f>ROUND((ROUND(AT117*AG117,2)*ROUND(0.87,7)),6)</f>
        <v>0</v>
      </c>
      <c r="DD117" t="s">
        <v>3</v>
      </c>
      <c r="DE117" t="s">
        <v>3</v>
      </c>
      <c r="DF117">
        <f t="shared" si="56"/>
        <v>0</v>
      </c>
      <c r="DG117">
        <f t="shared" si="50"/>
        <v>0.36</v>
      </c>
      <c r="DH117">
        <f t="shared" si="33"/>
        <v>0</v>
      </c>
      <c r="DI117">
        <f t="shared" si="34"/>
        <v>0</v>
      </c>
      <c r="DJ117">
        <f>DG117+DH117</f>
        <v>0.36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ROW(Source!A102)</f>
        <v>102</v>
      </c>
      <c r="B118">
        <v>425763196</v>
      </c>
      <c r="C118">
        <v>425758404</v>
      </c>
      <c r="D118">
        <v>342765643</v>
      </c>
      <c r="E118">
        <v>1</v>
      </c>
      <c r="F118">
        <v>1</v>
      </c>
      <c r="G118">
        <v>1</v>
      </c>
      <c r="H118">
        <v>2</v>
      </c>
      <c r="I118" t="s">
        <v>954</v>
      </c>
      <c r="J118" t="s">
        <v>955</v>
      </c>
      <c r="K118" t="s">
        <v>956</v>
      </c>
      <c r="L118">
        <v>1368</v>
      </c>
      <c r="N118">
        <v>1011</v>
      </c>
      <c r="O118" t="s">
        <v>797</v>
      </c>
      <c r="P118" t="s">
        <v>797</v>
      </c>
      <c r="Q118">
        <v>1</v>
      </c>
      <c r="W118">
        <v>0</v>
      </c>
      <c r="X118">
        <v>1503848564</v>
      </c>
      <c r="Y118">
        <f>(AT118*ROUND(0.87,7))</f>
        <v>1.7399999999999999E-2</v>
      </c>
      <c r="AA118">
        <v>0</v>
      </c>
      <c r="AB118">
        <v>643.29</v>
      </c>
      <c r="AC118">
        <v>722.05</v>
      </c>
      <c r="AD118">
        <v>0</v>
      </c>
      <c r="AE118">
        <v>0</v>
      </c>
      <c r="AF118">
        <v>643.29</v>
      </c>
      <c r="AG118">
        <v>722.05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0.02</v>
      </c>
      <c r="AU118" t="s">
        <v>158</v>
      </c>
      <c r="AV118">
        <v>1</v>
      </c>
      <c r="AW118">
        <v>2</v>
      </c>
      <c r="AX118">
        <v>425758416</v>
      </c>
      <c r="AY118">
        <v>2</v>
      </c>
      <c r="AZ118">
        <v>98304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12.8658</v>
      </c>
      <c r="BL118">
        <v>14.440999999999999</v>
      </c>
      <c r="BM118">
        <v>0</v>
      </c>
      <c r="BN118">
        <v>0</v>
      </c>
      <c r="BO118">
        <v>0.02</v>
      </c>
      <c r="BP118">
        <v>1</v>
      </c>
      <c r="BQ118">
        <v>0</v>
      </c>
      <c r="BR118">
        <v>11.193245999999998</v>
      </c>
      <c r="BS118">
        <v>12.563669999999998</v>
      </c>
      <c r="BT118">
        <v>0</v>
      </c>
      <c r="BU118">
        <v>0</v>
      </c>
      <c r="BV118">
        <v>1.7399999999999999E-2</v>
      </c>
      <c r="BW118">
        <v>1</v>
      </c>
      <c r="CV118">
        <v>0</v>
      </c>
      <c r="CW118">
        <f>ROUND(Y118*Source!I102*DO118,7)</f>
        <v>1.74E-4</v>
      </c>
      <c r="CX118">
        <f>ROUND(Y118*Source!I102,7)</f>
        <v>1.74E-4</v>
      </c>
      <c r="CY118">
        <f>AB118</f>
        <v>643.29</v>
      </c>
      <c r="CZ118">
        <f>AF118</f>
        <v>643.29</v>
      </c>
      <c r="DA118">
        <f>AJ118</f>
        <v>1</v>
      </c>
      <c r="DB118">
        <f>ROUND((ROUND(AT118*CZ118,2)*ROUND(0.87,7)),6)</f>
        <v>11.196899999999999</v>
      </c>
      <c r="DC118">
        <f>ROUND((ROUND(AT118*AG118,2)*ROUND(0.87,7)),6)</f>
        <v>12.562799999999999</v>
      </c>
      <c r="DD118" t="s">
        <v>3</v>
      </c>
      <c r="DE118" t="s">
        <v>3</v>
      </c>
      <c r="DF118">
        <f t="shared" si="56"/>
        <v>0</v>
      </c>
      <c r="DG118">
        <f t="shared" si="50"/>
        <v>0.11</v>
      </c>
      <c r="DH118">
        <f t="shared" si="33"/>
        <v>0.13</v>
      </c>
      <c r="DI118">
        <f t="shared" si="34"/>
        <v>0</v>
      </c>
      <c r="DJ118">
        <f>DG118+DH118</f>
        <v>0.24</v>
      </c>
      <c r="DK118">
        <v>1</v>
      </c>
      <c r="DL118" t="s">
        <v>915</v>
      </c>
      <c r="DM118">
        <v>4</v>
      </c>
      <c r="DN118" t="s">
        <v>904</v>
      </c>
      <c r="DO118">
        <v>1</v>
      </c>
    </row>
    <row r="119" spans="1:119" x14ac:dyDescent="0.2">
      <c r="A119">
        <f>ROW(Source!A102)</f>
        <v>102</v>
      </c>
      <c r="B119">
        <v>425763196</v>
      </c>
      <c r="C119">
        <v>425758404</v>
      </c>
      <c r="D119">
        <v>342713880</v>
      </c>
      <c r="E119">
        <v>1</v>
      </c>
      <c r="F119">
        <v>1</v>
      </c>
      <c r="G119">
        <v>1</v>
      </c>
      <c r="H119">
        <v>3</v>
      </c>
      <c r="I119" t="s">
        <v>957</v>
      </c>
      <c r="J119" t="s">
        <v>958</v>
      </c>
      <c r="K119" t="s">
        <v>959</v>
      </c>
      <c r="L119">
        <v>1348</v>
      </c>
      <c r="N119">
        <v>1009</v>
      </c>
      <c r="O119" t="s">
        <v>685</v>
      </c>
      <c r="P119" t="s">
        <v>685</v>
      </c>
      <c r="Q119">
        <v>1000</v>
      </c>
      <c r="W119">
        <v>0</v>
      </c>
      <c r="X119">
        <v>733607949</v>
      </c>
      <c r="Y119">
        <f>(AT119*ROUND(0,7))</f>
        <v>0</v>
      </c>
      <c r="AA119">
        <v>25507.03</v>
      </c>
      <c r="AB119">
        <v>0</v>
      </c>
      <c r="AC119">
        <v>0</v>
      </c>
      <c r="AD119">
        <v>0</v>
      </c>
      <c r="AE119">
        <v>23188.21</v>
      </c>
      <c r="AF119">
        <v>0</v>
      </c>
      <c r="AG119">
        <v>0</v>
      </c>
      <c r="AH119">
        <v>0</v>
      </c>
      <c r="AI119">
        <v>1.1000000000000001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0.06</v>
      </c>
      <c r="AU119" t="s">
        <v>157</v>
      </c>
      <c r="AV119">
        <v>0</v>
      </c>
      <c r="AW119">
        <v>2</v>
      </c>
      <c r="AX119">
        <v>425758417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1391.2926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ROUND(Y119*Source!I102,7)</f>
        <v>0</v>
      </c>
      <c r="CY119">
        <f>AA119</f>
        <v>25507.03</v>
      </c>
      <c r="CZ119">
        <f>AE119</f>
        <v>23188.21</v>
      </c>
      <c r="DA119">
        <f>AI119</f>
        <v>1.1000000000000001</v>
      </c>
      <c r="DB119">
        <f>ROUND((ROUND(AT119*CZ119,2)*ROUND(0,7)),6)</f>
        <v>0</v>
      </c>
      <c r="DC119">
        <f>ROUND((ROUND(AT119*AG119,2)*ROUND(0,7)),6)</f>
        <v>0</v>
      </c>
      <c r="DD119" t="s">
        <v>3</v>
      </c>
      <c r="DE119" t="s">
        <v>3</v>
      </c>
      <c r="DF119">
        <f>ROUND(ROUND(AE119*AI119,2)*CX119,2)</f>
        <v>0</v>
      </c>
      <c r="DG119">
        <f t="shared" si="50"/>
        <v>0</v>
      </c>
      <c r="DH119">
        <f t="shared" si="33"/>
        <v>0</v>
      </c>
      <c r="DI119">
        <f t="shared" si="34"/>
        <v>0</v>
      </c>
      <c r="DJ119">
        <f>DF119</f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ROW(Source!A102)</f>
        <v>102</v>
      </c>
      <c r="B120">
        <v>425763196</v>
      </c>
      <c r="C120">
        <v>425758404</v>
      </c>
      <c r="D120">
        <v>342641502</v>
      </c>
      <c r="E120">
        <v>113</v>
      </c>
      <c r="F120">
        <v>1</v>
      </c>
      <c r="G120">
        <v>1</v>
      </c>
      <c r="H120">
        <v>3</v>
      </c>
      <c r="I120" t="s">
        <v>999</v>
      </c>
      <c r="J120" t="s">
        <v>3</v>
      </c>
      <c r="K120" t="s">
        <v>1038</v>
      </c>
      <c r="L120">
        <v>1348</v>
      </c>
      <c r="N120">
        <v>1009</v>
      </c>
      <c r="O120" t="s">
        <v>685</v>
      </c>
      <c r="P120" t="s">
        <v>685</v>
      </c>
      <c r="Q120">
        <v>1000</v>
      </c>
      <c r="W120">
        <v>0</v>
      </c>
      <c r="X120">
        <v>22770948</v>
      </c>
      <c r="Y120">
        <f>(AT120*ROUND(0,7))</f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7.14</v>
      </c>
      <c r="AU120" t="s">
        <v>157</v>
      </c>
      <c r="AV120">
        <v>0</v>
      </c>
      <c r="AW120">
        <v>2</v>
      </c>
      <c r="AX120">
        <v>425758418</v>
      </c>
      <c r="AY120">
        <v>1</v>
      </c>
      <c r="AZ120">
        <v>0</v>
      </c>
      <c r="BA120">
        <v>120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ROUND(Y120*Source!I102,7)</f>
        <v>0</v>
      </c>
      <c r="CY120">
        <f>AA120</f>
        <v>0</v>
      </c>
      <c r="CZ120">
        <f>AE120</f>
        <v>0</v>
      </c>
      <c r="DA120">
        <f>AI120</f>
        <v>1</v>
      </c>
      <c r="DB120">
        <f>ROUND((ROUND(AT120*CZ120,2)*ROUND(0,7)),6)</f>
        <v>0</v>
      </c>
      <c r="DC120">
        <f>ROUND((ROUND(AT120*AG120,2)*ROUND(0,7)),6)</f>
        <v>0</v>
      </c>
      <c r="DD120" t="s">
        <v>3</v>
      </c>
      <c r="DE120" t="s">
        <v>3</v>
      </c>
      <c r="DF120">
        <f t="shared" ref="DF120:DF126" si="57">ROUND(ROUND(AE120,2)*CX120,2)</f>
        <v>0</v>
      </c>
      <c r="DG120">
        <f t="shared" si="50"/>
        <v>0</v>
      </c>
      <c r="DH120">
        <f t="shared" si="33"/>
        <v>0</v>
      </c>
      <c r="DI120">
        <f t="shared" si="34"/>
        <v>0</v>
      </c>
      <c r="DJ120">
        <f>DF120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ROW(Source!A103)</f>
        <v>103</v>
      </c>
      <c r="B121">
        <v>425763196</v>
      </c>
      <c r="C121">
        <v>425758431</v>
      </c>
      <c r="D121">
        <v>342640220</v>
      </c>
      <c r="E121">
        <v>113</v>
      </c>
      <c r="F121">
        <v>1</v>
      </c>
      <c r="G121">
        <v>1</v>
      </c>
      <c r="H121">
        <v>1</v>
      </c>
      <c r="I121" t="s">
        <v>1039</v>
      </c>
      <c r="J121" t="s">
        <v>3</v>
      </c>
      <c r="K121" t="s">
        <v>1040</v>
      </c>
      <c r="L121">
        <v>1191</v>
      </c>
      <c r="N121">
        <v>1013</v>
      </c>
      <c r="O121" t="s">
        <v>904</v>
      </c>
      <c r="P121" t="s">
        <v>904</v>
      </c>
      <c r="Q121">
        <v>1</v>
      </c>
      <c r="W121">
        <v>0</v>
      </c>
      <c r="X121">
        <v>-1088579471</v>
      </c>
      <c r="Y121">
        <f t="shared" ref="Y121:Y126" si="58">(AT121*ROUND(0.87,7))</f>
        <v>9.1349999999999998</v>
      </c>
      <c r="AA121">
        <v>0</v>
      </c>
      <c r="AB121">
        <v>0</v>
      </c>
      <c r="AC121">
        <v>0</v>
      </c>
      <c r="AD121">
        <v>713.96</v>
      </c>
      <c r="AE121">
        <v>0</v>
      </c>
      <c r="AF121">
        <v>0</v>
      </c>
      <c r="AG121">
        <v>0</v>
      </c>
      <c r="AH121">
        <v>713.96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10.5</v>
      </c>
      <c r="AU121" t="s">
        <v>158</v>
      </c>
      <c r="AV121">
        <v>1</v>
      </c>
      <c r="AW121">
        <v>2</v>
      </c>
      <c r="AX121">
        <v>425758441</v>
      </c>
      <c r="AY121">
        <v>2</v>
      </c>
      <c r="AZ121">
        <v>131072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7496.58</v>
      </c>
      <c r="BN121">
        <v>10.5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6522.0245999999997</v>
      </c>
      <c r="BU121">
        <v>9.1349999999999998</v>
      </c>
      <c r="BV121">
        <v>0</v>
      </c>
      <c r="BW121">
        <v>1</v>
      </c>
      <c r="CU121">
        <f>ROUND(AT121*Source!I103*AH121*AL121,2)</f>
        <v>749.66</v>
      </c>
      <c r="CV121">
        <f>ROUND(Y121*Source!I103,7)</f>
        <v>0.91349999999999998</v>
      </c>
      <c r="CW121">
        <v>0</v>
      </c>
      <c r="CX121">
        <f>ROUND(Y121*Source!I103,7)</f>
        <v>0.91349999999999998</v>
      </c>
      <c r="CY121">
        <f>AD121</f>
        <v>713.96</v>
      </c>
      <c r="CZ121">
        <f>AH121</f>
        <v>713.96</v>
      </c>
      <c r="DA121">
        <f>AL121</f>
        <v>1</v>
      </c>
      <c r="DB121">
        <f t="shared" ref="DB121:DB126" si="59">ROUND((ROUND(AT121*CZ121,2)*ROUND(0.87,7)),6)</f>
        <v>6522.0245999999997</v>
      </c>
      <c r="DC121">
        <f t="shared" ref="DC121:DC126" si="60">ROUND((ROUND(AT121*AG121,2)*ROUND(0.87,7)),6)</f>
        <v>0</v>
      </c>
      <c r="DD121" t="s">
        <v>3</v>
      </c>
      <c r="DE121" t="s">
        <v>3</v>
      </c>
      <c r="DF121">
        <f t="shared" si="57"/>
        <v>0</v>
      </c>
      <c r="DG121">
        <f t="shared" si="50"/>
        <v>0</v>
      </c>
      <c r="DH121">
        <f t="shared" si="33"/>
        <v>0</v>
      </c>
      <c r="DI121">
        <f t="shared" si="34"/>
        <v>652.20000000000005</v>
      </c>
      <c r="DJ121">
        <f>DI121</f>
        <v>652.20000000000005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ROW(Source!A103)</f>
        <v>103</v>
      </c>
      <c r="B122">
        <v>425763196</v>
      </c>
      <c r="C122">
        <v>425758431</v>
      </c>
      <c r="D122">
        <v>342640393</v>
      </c>
      <c r="E122">
        <v>113</v>
      </c>
      <c r="F122">
        <v>1</v>
      </c>
      <c r="G122">
        <v>1</v>
      </c>
      <c r="H122">
        <v>1</v>
      </c>
      <c r="I122" t="s">
        <v>902</v>
      </c>
      <c r="J122" t="s">
        <v>3</v>
      </c>
      <c r="K122" t="s">
        <v>903</v>
      </c>
      <c r="L122">
        <v>1191</v>
      </c>
      <c r="N122">
        <v>1013</v>
      </c>
      <c r="O122" t="s">
        <v>904</v>
      </c>
      <c r="P122" t="s">
        <v>904</v>
      </c>
      <c r="Q122">
        <v>1</v>
      </c>
      <c r="W122">
        <v>0</v>
      </c>
      <c r="X122">
        <v>-1417349443</v>
      </c>
      <c r="Y122">
        <f t="shared" si="58"/>
        <v>7.8299999999999995E-2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0.09</v>
      </c>
      <c r="AU122" t="s">
        <v>158</v>
      </c>
      <c r="AV122">
        <v>2</v>
      </c>
      <c r="AW122">
        <v>2</v>
      </c>
      <c r="AX122">
        <v>425758442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ROUND(Y122*Source!I103,7)</f>
        <v>7.8300000000000002E-3</v>
      </c>
      <c r="CY122">
        <f>AD122</f>
        <v>0</v>
      </c>
      <c r="CZ122">
        <f>AH122</f>
        <v>0</v>
      </c>
      <c r="DA122">
        <f>AL122</f>
        <v>1</v>
      </c>
      <c r="DB122">
        <f t="shared" si="59"/>
        <v>0</v>
      </c>
      <c r="DC122">
        <f t="shared" si="60"/>
        <v>0</v>
      </c>
      <c r="DD122" t="s">
        <v>3</v>
      </c>
      <c r="DE122" t="s">
        <v>3</v>
      </c>
      <c r="DF122">
        <f t="shared" si="57"/>
        <v>0</v>
      </c>
      <c r="DG122">
        <f t="shared" si="50"/>
        <v>0</v>
      </c>
      <c r="DH122">
        <f t="shared" si="33"/>
        <v>0</v>
      </c>
      <c r="DI122">
        <f t="shared" si="34"/>
        <v>0</v>
      </c>
      <c r="DJ122">
        <f>DI122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ROW(Source!A103)</f>
        <v>103</v>
      </c>
      <c r="B123">
        <v>425763196</v>
      </c>
      <c r="C123">
        <v>425758431</v>
      </c>
      <c r="D123">
        <v>342764897</v>
      </c>
      <c r="E123">
        <v>1</v>
      </c>
      <c r="F123">
        <v>1</v>
      </c>
      <c r="G123">
        <v>1</v>
      </c>
      <c r="H123">
        <v>2</v>
      </c>
      <c r="I123" t="s">
        <v>939</v>
      </c>
      <c r="J123" t="s">
        <v>940</v>
      </c>
      <c r="K123" t="s">
        <v>941</v>
      </c>
      <c r="L123">
        <v>1368</v>
      </c>
      <c r="N123">
        <v>1011</v>
      </c>
      <c r="O123" t="s">
        <v>797</v>
      </c>
      <c r="P123" t="s">
        <v>797</v>
      </c>
      <c r="Q123">
        <v>1</v>
      </c>
      <c r="W123">
        <v>0</v>
      </c>
      <c r="X123">
        <v>964272568</v>
      </c>
      <c r="Y123">
        <f t="shared" si="58"/>
        <v>2.6099999999999998E-2</v>
      </c>
      <c r="AA123">
        <v>0</v>
      </c>
      <c r="AB123">
        <v>1593.71</v>
      </c>
      <c r="AC123">
        <v>829.81</v>
      </c>
      <c r="AD123">
        <v>0</v>
      </c>
      <c r="AE123">
        <v>0</v>
      </c>
      <c r="AF123">
        <v>1593.71</v>
      </c>
      <c r="AG123">
        <v>829.81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0.03</v>
      </c>
      <c r="AU123" t="s">
        <v>158</v>
      </c>
      <c r="AV123">
        <v>1</v>
      </c>
      <c r="AW123">
        <v>2</v>
      </c>
      <c r="AX123">
        <v>425758443</v>
      </c>
      <c r="AY123">
        <v>2</v>
      </c>
      <c r="AZ123">
        <v>98304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47.811300000000003</v>
      </c>
      <c r="BL123">
        <v>24.894299999999998</v>
      </c>
      <c r="BM123">
        <v>0</v>
      </c>
      <c r="BN123">
        <v>0</v>
      </c>
      <c r="BO123">
        <v>0.03</v>
      </c>
      <c r="BP123">
        <v>1</v>
      </c>
      <c r="BQ123">
        <v>0</v>
      </c>
      <c r="BR123">
        <v>41.595830999999997</v>
      </c>
      <c r="BS123">
        <v>21.658040999999997</v>
      </c>
      <c r="BT123">
        <v>0</v>
      </c>
      <c r="BU123">
        <v>0</v>
      </c>
      <c r="BV123">
        <v>2.6099999999999998E-2</v>
      </c>
      <c r="BW123">
        <v>1</v>
      </c>
      <c r="CV123">
        <v>0</v>
      </c>
      <c r="CW123">
        <f>ROUND(Y123*Source!I103*DO123,7)</f>
        <v>2.6099999999999999E-3</v>
      </c>
      <c r="CX123">
        <f>ROUND(Y123*Source!I103,7)</f>
        <v>2.6099999999999999E-3</v>
      </c>
      <c r="CY123">
        <f>AB123</f>
        <v>1593.71</v>
      </c>
      <c r="CZ123">
        <f>AF123</f>
        <v>1593.71</v>
      </c>
      <c r="DA123">
        <f>AJ123</f>
        <v>1</v>
      </c>
      <c r="DB123">
        <f t="shared" si="59"/>
        <v>41.594700000000003</v>
      </c>
      <c r="DC123">
        <f t="shared" si="60"/>
        <v>21.654299999999999</v>
      </c>
      <c r="DD123" t="s">
        <v>3</v>
      </c>
      <c r="DE123" t="s">
        <v>3</v>
      </c>
      <c r="DF123">
        <f t="shared" si="57"/>
        <v>0</v>
      </c>
      <c r="DG123">
        <f t="shared" si="50"/>
        <v>4.16</v>
      </c>
      <c r="DH123">
        <f t="shared" si="33"/>
        <v>2.17</v>
      </c>
      <c r="DI123">
        <f t="shared" si="34"/>
        <v>0</v>
      </c>
      <c r="DJ123">
        <f>DG123+DH123</f>
        <v>6.33</v>
      </c>
      <c r="DK123">
        <v>1</v>
      </c>
      <c r="DL123" t="s">
        <v>908</v>
      </c>
      <c r="DM123">
        <v>5</v>
      </c>
      <c r="DN123" t="s">
        <v>904</v>
      </c>
      <c r="DO123">
        <v>1</v>
      </c>
    </row>
    <row r="124" spans="1:119" x14ac:dyDescent="0.2">
      <c r="A124">
        <f>ROW(Source!A103)</f>
        <v>103</v>
      </c>
      <c r="B124">
        <v>425763196</v>
      </c>
      <c r="C124">
        <v>425758431</v>
      </c>
      <c r="D124">
        <v>342765168</v>
      </c>
      <c r="E124">
        <v>1</v>
      </c>
      <c r="F124">
        <v>1</v>
      </c>
      <c r="G124">
        <v>1</v>
      </c>
      <c r="H124">
        <v>2</v>
      </c>
      <c r="I124" t="s">
        <v>1041</v>
      </c>
      <c r="J124" t="s">
        <v>1042</v>
      </c>
      <c r="K124" t="s">
        <v>1043</v>
      </c>
      <c r="L124">
        <v>1368</v>
      </c>
      <c r="N124">
        <v>1011</v>
      </c>
      <c r="O124" t="s">
        <v>797</v>
      </c>
      <c r="P124" t="s">
        <v>797</v>
      </c>
      <c r="Q124">
        <v>1</v>
      </c>
      <c r="W124">
        <v>0</v>
      </c>
      <c r="X124">
        <v>-1214581440</v>
      </c>
      <c r="Y124">
        <f t="shared" si="58"/>
        <v>0.49589999999999995</v>
      </c>
      <c r="AA124">
        <v>0</v>
      </c>
      <c r="AB124">
        <v>9.69</v>
      </c>
      <c r="AC124">
        <v>0</v>
      </c>
      <c r="AD124">
        <v>0</v>
      </c>
      <c r="AE124">
        <v>0</v>
      </c>
      <c r="AF124">
        <v>7.51</v>
      </c>
      <c r="AG124">
        <v>0</v>
      </c>
      <c r="AH124">
        <v>0</v>
      </c>
      <c r="AI124">
        <v>1</v>
      </c>
      <c r="AJ124">
        <v>1.29</v>
      </c>
      <c r="AK124">
        <v>1</v>
      </c>
      <c r="AL124">
        <v>1</v>
      </c>
      <c r="AM124">
        <v>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0.56999999999999995</v>
      </c>
      <c r="AU124" t="s">
        <v>158</v>
      </c>
      <c r="AV124">
        <v>1</v>
      </c>
      <c r="AW124">
        <v>2</v>
      </c>
      <c r="AX124">
        <v>425758444</v>
      </c>
      <c r="AY124">
        <v>1</v>
      </c>
      <c r="AZ124">
        <v>0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4.2806999999999995</v>
      </c>
      <c r="BL124">
        <v>0</v>
      </c>
      <c r="BM124">
        <v>0</v>
      </c>
      <c r="BN124">
        <v>0</v>
      </c>
      <c r="BO124">
        <v>0</v>
      </c>
      <c r="BP124">
        <v>1</v>
      </c>
      <c r="BQ124">
        <v>0</v>
      </c>
      <c r="BR124">
        <v>3.7242089999999997</v>
      </c>
      <c r="BS124">
        <v>0</v>
      </c>
      <c r="BT124">
        <v>0</v>
      </c>
      <c r="BU124">
        <v>0</v>
      </c>
      <c r="BV124">
        <v>0</v>
      </c>
      <c r="BW124">
        <v>1</v>
      </c>
      <c r="CV124">
        <v>0</v>
      </c>
      <c r="CW124">
        <f>ROUND(Y124*Source!I103*DO124,7)</f>
        <v>0</v>
      </c>
      <c r="CX124">
        <f>ROUND(Y124*Source!I103,7)</f>
        <v>4.9590000000000002E-2</v>
      </c>
      <c r="CY124">
        <f>AB124</f>
        <v>9.69</v>
      </c>
      <c r="CZ124">
        <f>AF124</f>
        <v>7.51</v>
      </c>
      <c r="DA124">
        <f>AJ124</f>
        <v>1.29</v>
      </c>
      <c r="DB124">
        <f t="shared" si="59"/>
        <v>3.7235999999999998</v>
      </c>
      <c r="DC124">
        <f t="shared" si="60"/>
        <v>0</v>
      </c>
      <c r="DD124" t="s">
        <v>3</v>
      </c>
      <c r="DE124" t="s">
        <v>3</v>
      </c>
      <c r="DF124">
        <f t="shared" si="57"/>
        <v>0</v>
      </c>
      <c r="DG124">
        <f>ROUND(ROUND(AF124*AJ124,2)*CX124,2)</f>
        <v>0.48</v>
      </c>
      <c r="DH124">
        <f t="shared" si="33"/>
        <v>0</v>
      </c>
      <c r="DI124">
        <f t="shared" si="34"/>
        <v>0</v>
      </c>
      <c r="DJ124">
        <f>DG124+DH124</f>
        <v>0.48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ROW(Source!A103)</f>
        <v>103</v>
      </c>
      <c r="B125">
        <v>425763196</v>
      </c>
      <c r="C125">
        <v>425758431</v>
      </c>
      <c r="D125">
        <v>342765593</v>
      </c>
      <c r="E125">
        <v>1</v>
      </c>
      <c r="F125">
        <v>1</v>
      </c>
      <c r="G125">
        <v>1</v>
      </c>
      <c r="H125">
        <v>2</v>
      </c>
      <c r="I125" t="s">
        <v>951</v>
      </c>
      <c r="J125" t="s">
        <v>952</v>
      </c>
      <c r="K125" t="s">
        <v>953</v>
      </c>
      <c r="L125">
        <v>1368</v>
      </c>
      <c r="N125">
        <v>1011</v>
      </c>
      <c r="O125" t="s">
        <v>797</v>
      </c>
      <c r="P125" t="s">
        <v>797</v>
      </c>
      <c r="Q125">
        <v>1</v>
      </c>
      <c r="W125">
        <v>0</v>
      </c>
      <c r="X125">
        <v>665160091</v>
      </c>
      <c r="Y125">
        <f t="shared" si="58"/>
        <v>2.6099999999999998E-2</v>
      </c>
      <c r="AA125">
        <v>0</v>
      </c>
      <c r="AB125">
        <v>1451.35</v>
      </c>
      <c r="AC125">
        <v>722.05</v>
      </c>
      <c r="AD125">
        <v>0</v>
      </c>
      <c r="AE125">
        <v>0</v>
      </c>
      <c r="AF125">
        <v>1451.35</v>
      </c>
      <c r="AG125">
        <v>722.05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0.03</v>
      </c>
      <c r="AU125" t="s">
        <v>158</v>
      </c>
      <c r="AV125">
        <v>1</v>
      </c>
      <c r="AW125">
        <v>2</v>
      </c>
      <c r="AX125">
        <v>425758445</v>
      </c>
      <c r="AY125">
        <v>2</v>
      </c>
      <c r="AZ125">
        <v>98304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43.540499999999994</v>
      </c>
      <c r="BL125">
        <v>21.661499999999997</v>
      </c>
      <c r="BM125">
        <v>0</v>
      </c>
      <c r="BN125">
        <v>0</v>
      </c>
      <c r="BO125">
        <v>0.03</v>
      </c>
      <c r="BP125">
        <v>1</v>
      </c>
      <c r="BQ125">
        <v>0</v>
      </c>
      <c r="BR125">
        <v>37.880234999999992</v>
      </c>
      <c r="BS125">
        <v>18.845504999999999</v>
      </c>
      <c r="BT125">
        <v>0</v>
      </c>
      <c r="BU125">
        <v>0</v>
      </c>
      <c r="BV125">
        <v>2.6099999999999998E-2</v>
      </c>
      <c r="BW125">
        <v>1</v>
      </c>
      <c r="CV125">
        <v>0</v>
      </c>
      <c r="CW125">
        <f>ROUND(Y125*Source!I103*DO125,7)</f>
        <v>2.6099999999999999E-3</v>
      </c>
      <c r="CX125">
        <f>ROUND(Y125*Source!I103,7)</f>
        <v>2.6099999999999999E-3</v>
      </c>
      <c r="CY125">
        <f>AB125</f>
        <v>1451.35</v>
      </c>
      <c r="CZ125">
        <f>AF125</f>
        <v>1451.35</v>
      </c>
      <c r="DA125">
        <f>AJ125</f>
        <v>1</v>
      </c>
      <c r="DB125">
        <f t="shared" si="59"/>
        <v>37.879800000000003</v>
      </c>
      <c r="DC125">
        <f t="shared" si="60"/>
        <v>18.844200000000001</v>
      </c>
      <c r="DD125" t="s">
        <v>3</v>
      </c>
      <c r="DE125" t="s">
        <v>3</v>
      </c>
      <c r="DF125">
        <f t="shared" si="57"/>
        <v>0</v>
      </c>
      <c r="DG125">
        <f t="shared" ref="DG125:DG132" si="61">ROUND(ROUND(AF125,2)*CX125,2)</f>
        <v>3.79</v>
      </c>
      <c r="DH125">
        <f t="shared" si="33"/>
        <v>1.88</v>
      </c>
      <c r="DI125">
        <f t="shared" si="34"/>
        <v>0</v>
      </c>
      <c r="DJ125">
        <f>DG125+DH125</f>
        <v>5.67</v>
      </c>
      <c r="DK125">
        <v>1</v>
      </c>
      <c r="DL125" t="s">
        <v>915</v>
      </c>
      <c r="DM125">
        <v>4</v>
      </c>
      <c r="DN125" t="s">
        <v>904</v>
      </c>
      <c r="DO125">
        <v>1</v>
      </c>
    </row>
    <row r="126" spans="1:119" x14ac:dyDescent="0.2">
      <c r="A126">
        <f>ROW(Source!A103)</f>
        <v>103</v>
      </c>
      <c r="B126">
        <v>425763196</v>
      </c>
      <c r="C126">
        <v>425758431</v>
      </c>
      <c r="D126">
        <v>342765643</v>
      </c>
      <c r="E126">
        <v>1</v>
      </c>
      <c r="F126">
        <v>1</v>
      </c>
      <c r="G126">
        <v>1</v>
      </c>
      <c r="H126">
        <v>2</v>
      </c>
      <c r="I126" t="s">
        <v>954</v>
      </c>
      <c r="J126" t="s">
        <v>955</v>
      </c>
      <c r="K126" t="s">
        <v>956</v>
      </c>
      <c r="L126">
        <v>1368</v>
      </c>
      <c r="N126">
        <v>1011</v>
      </c>
      <c r="O126" t="s">
        <v>797</v>
      </c>
      <c r="P126" t="s">
        <v>797</v>
      </c>
      <c r="Q126">
        <v>1</v>
      </c>
      <c r="W126">
        <v>0</v>
      </c>
      <c r="X126">
        <v>1503848564</v>
      </c>
      <c r="Y126">
        <f t="shared" si="58"/>
        <v>2.6099999999999998E-2</v>
      </c>
      <c r="AA126">
        <v>0</v>
      </c>
      <c r="AB126">
        <v>643.29</v>
      </c>
      <c r="AC126">
        <v>722.05</v>
      </c>
      <c r="AD126">
        <v>0</v>
      </c>
      <c r="AE126">
        <v>0</v>
      </c>
      <c r="AF126">
        <v>643.29</v>
      </c>
      <c r="AG126">
        <v>722.05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0.03</v>
      </c>
      <c r="AU126" t="s">
        <v>158</v>
      </c>
      <c r="AV126">
        <v>1</v>
      </c>
      <c r="AW126">
        <v>2</v>
      </c>
      <c r="AX126">
        <v>425758446</v>
      </c>
      <c r="AY126">
        <v>2</v>
      </c>
      <c r="AZ126">
        <v>98304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19.298699999999997</v>
      </c>
      <c r="BL126">
        <v>21.661499999999997</v>
      </c>
      <c r="BM126">
        <v>0</v>
      </c>
      <c r="BN126">
        <v>0</v>
      </c>
      <c r="BO126">
        <v>0.03</v>
      </c>
      <c r="BP126">
        <v>1</v>
      </c>
      <c r="BQ126">
        <v>0</v>
      </c>
      <c r="BR126">
        <v>16.789868999999999</v>
      </c>
      <c r="BS126">
        <v>18.845504999999999</v>
      </c>
      <c r="BT126">
        <v>0</v>
      </c>
      <c r="BU126">
        <v>0</v>
      </c>
      <c r="BV126">
        <v>2.6099999999999998E-2</v>
      </c>
      <c r="BW126">
        <v>1</v>
      </c>
      <c r="CV126">
        <v>0</v>
      </c>
      <c r="CW126">
        <f>ROUND(Y126*Source!I103*DO126,7)</f>
        <v>2.6099999999999999E-3</v>
      </c>
      <c r="CX126">
        <f>ROUND(Y126*Source!I103,7)</f>
        <v>2.6099999999999999E-3</v>
      </c>
      <c r="CY126">
        <f>AB126</f>
        <v>643.29</v>
      </c>
      <c r="CZ126">
        <f>AF126</f>
        <v>643.29</v>
      </c>
      <c r="DA126">
        <f>AJ126</f>
        <v>1</v>
      </c>
      <c r="DB126">
        <f t="shared" si="59"/>
        <v>16.791</v>
      </c>
      <c r="DC126">
        <f t="shared" si="60"/>
        <v>18.844200000000001</v>
      </c>
      <c r="DD126" t="s">
        <v>3</v>
      </c>
      <c r="DE126" t="s">
        <v>3</v>
      </c>
      <c r="DF126">
        <f t="shared" si="57"/>
        <v>0</v>
      </c>
      <c r="DG126">
        <f t="shared" si="61"/>
        <v>1.68</v>
      </c>
      <c r="DH126">
        <f t="shared" si="33"/>
        <v>1.88</v>
      </c>
      <c r="DI126">
        <f t="shared" si="34"/>
        <v>0</v>
      </c>
      <c r="DJ126">
        <f>DG126+DH126</f>
        <v>3.5599999999999996</v>
      </c>
      <c r="DK126">
        <v>1</v>
      </c>
      <c r="DL126" t="s">
        <v>915</v>
      </c>
      <c r="DM126">
        <v>4</v>
      </c>
      <c r="DN126" t="s">
        <v>904</v>
      </c>
      <c r="DO126">
        <v>1</v>
      </c>
    </row>
    <row r="127" spans="1:119" x14ac:dyDescent="0.2">
      <c r="A127">
        <f>ROW(Source!A103)</f>
        <v>103</v>
      </c>
      <c r="B127">
        <v>425763196</v>
      </c>
      <c r="C127">
        <v>425758431</v>
      </c>
      <c r="D127">
        <v>342715725</v>
      </c>
      <c r="E127">
        <v>1</v>
      </c>
      <c r="F127">
        <v>1</v>
      </c>
      <c r="G127">
        <v>1</v>
      </c>
      <c r="H127">
        <v>3</v>
      </c>
      <c r="I127" t="s">
        <v>962</v>
      </c>
      <c r="J127" t="s">
        <v>963</v>
      </c>
      <c r="K127" t="s">
        <v>964</v>
      </c>
      <c r="L127">
        <v>1339</v>
      </c>
      <c r="N127">
        <v>1007</v>
      </c>
      <c r="O127" t="s">
        <v>965</v>
      </c>
      <c r="P127" t="s">
        <v>965</v>
      </c>
      <c r="Q127">
        <v>1</v>
      </c>
      <c r="W127">
        <v>0</v>
      </c>
      <c r="X127">
        <v>-436317592</v>
      </c>
      <c r="Y127">
        <f>(AT127*ROUND(0,7))</f>
        <v>0</v>
      </c>
      <c r="AA127">
        <v>54.64</v>
      </c>
      <c r="AB127">
        <v>0</v>
      </c>
      <c r="AC127">
        <v>0</v>
      </c>
      <c r="AD127">
        <v>0</v>
      </c>
      <c r="AE127">
        <v>35.71</v>
      </c>
      <c r="AF127">
        <v>0</v>
      </c>
      <c r="AG127">
        <v>0</v>
      </c>
      <c r="AH127">
        <v>0</v>
      </c>
      <c r="AI127">
        <v>1.53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0.2</v>
      </c>
      <c r="AU127" t="s">
        <v>157</v>
      </c>
      <c r="AV127">
        <v>0</v>
      </c>
      <c r="AW127">
        <v>2</v>
      </c>
      <c r="AX127">
        <v>425758447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7.1420000000000003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1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ROUND(Y127*Source!I103,7)</f>
        <v>0</v>
      </c>
      <c r="CY127">
        <f>AA127</f>
        <v>54.64</v>
      </c>
      <c r="CZ127">
        <f>AE127</f>
        <v>35.71</v>
      </c>
      <c r="DA127">
        <f>AI127</f>
        <v>1.53</v>
      </c>
      <c r="DB127">
        <f>ROUND((ROUND(AT127*CZ127,2)*ROUND(0,7)),6)</f>
        <v>0</v>
      </c>
      <c r="DC127">
        <f>ROUND((ROUND(AT127*AG127,2)*ROUND(0,7)),6)</f>
        <v>0</v>
      </c>
      <c r="DD127" t="s">
        <v>3</v>
      </c>
      <c r="DE127" t="s">
        <v>3</v>
      </c>
      <c r="DF127">
        <f>ROUND(ROUND(AE127*AI127,2)*CX127,2)</f>
        <v>0</v>
      </c>
      <c r="DG127">
        <f t="shared" si="61"/>
        <v>0</v>
      </c>
      <c r="DH127">
        <f t="shared" si="33"/>
        <v>0</v>
      </c>
      <c r="DI127">
        <f t="shared" si="34"/>
        <v>0</v>
      </c>
      <c r="DJ127">
        <f>DF127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ROW(Source!A103)</f>
        <v>103</v>
      </c>
      <c r="B128">
        <v>425763196</v>
      </c>
      <c r="C128">
        <v>425758431</v>
      </c>
      <c r="D128">
        <v>342718793</v>
      </c>
      <c r="E128">
        <v>1</v>
      </c>
      <c r="F128">
        <v>1</v>
      </c>
      <c r="G128">
        <v>1</v>
      </c>
      <c r="H128">
        <v>3</v>
      </c>
      <c r="I128" t="s">
        <v>969</v>
      </c>
      <c r="J128" t="s">
        <v>970</v>
      </c>
      <c r="K128" t="s">
        <v>971</v>
      </c>
      <c r="L128">
        <v>1339</v>
      </c>
      <c r="N128">
        <v>1007</v>
      </c>
      <c r="O128" t="s">
        <v>965</v>
      </c>
      <c r="P128" t="s">
        <v>965</v>
      </c>
      <c r="Q128">
        <v>1</v>
      </c>
      <c r="W128">
        <v>0</v>
      </c>
      <c r="X128">
        <v>-779656046</v>
      </c>
      <c r="Y128">
        <f>(AT128*ROUND(0,7))</f>
        <v>0</v>
      </c>
      <c r="AA128">
        <v>1017.36</v>
      </c>
      <c r="AB128">
        <v>0</v>
      </c>
      <c r="AC128">
        <v>0</v>
      </c>
      <c r="AD128">
        <v>0</v>
      </c>
      <c r="AE128">
        <v>565.20000000000005</v>
      </c>
      <c r="AF128">
        <v>0</v>
      </c>
      <c r="AG128">
        <v>0</v>
      </c>
      <c r="AH128">
        <v>0</v>
      </c>
      <c r="AI128">
        <v>1.8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0.05</v>
      </c>
      <c r="AU128" t="s">
        <v>157</v>
      </c>
      <c r="AV128">
        <v>0</v>
      </c>
      <c r="AW128">
        <v>2</v>
      </c>
      <c r="AX128">
        <v>425758448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28.260000000000005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1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ROUND(Y128*Source!I103,7)</f>
        <v>0</v>
      </c>
      <c r="CY128">
        <f>AA128</f>
        <v>1017.36</v>
      </c>
      <c r="CZ128">
        <f>AE128</f>
        <v>565.20000000000005</v>
      </c>
      <c r="DA128">
        <f>AI128</f>
        <v>1.8</v>
      </c>
      <c r="DB128">
        <f>ROUND((ROUND(AT128*CZ128,2)*ROUND(0,7)),6)</f>
        <v>0</v>
      </c>
      <c r="DC128">
        <f>ROUND((ROUND(AT128*AG128,2)*ROUND(0,7)),6)</f>
        <v>0</v>
      </c>
      <c r="DD128" t="s">
        <v>3</v>
      </c>
      <c r="DE128" t="s">
        <v>3</v>
      </c>
      <c r="DF128">
        <f>ROUND(ROUND(AE128*AI128,2)*CX128,2)</f>
        <v>0</v>
      </c>
      <c r="DG128">
        <f t="shared" si="61"/>
        <v>0</v>
      </c>
      <c r="DH128">
        <f t="shared" si="33"/>
        <v>0</v>
      </c>
      <c r="DI128">
        <f t="shared" si="34"/>
        <v>0</v>
      </c>
      <c r="DJ128">
        <f>DF128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ROW(Source!A103)</f>
        <v>103</v>
      </c>
      <c r="B129">
        <v>425763196</v>
      </c>
      <c r="C129">
        <v>425758431</v>
      </c>
      <c r="D129">
        <v>342642062</v>
      </c>
      <c r="E129">
        <v>113</v>
      </c>
      <c r="F129">
        <v>1</v>
      </c>
      <c r="G129">
        <v>1</v>
      </c>
      <c r="H129">
        <v>3</v>
      </c>
      <c r="I129" t="s">
        <v>1044</v>
      </c>
      <c r="J129" t="s">
        <v>3</v>
      </c>
      <c r="K129" t="s">
        <v>1045</v>
      </c>
      <c r="L129">
        <v>1327</v>
      </c>
      <c r="N129">
        <v>1005</v>
      </c>
      <c r="O129" t="s">
        <v>1046</v>
      </c>
      <c r="P129" t="s">
        <v>1046</v>
      </c>
      <c r="Q129">
        <v>1</v>
      </c>
      <c r="W129">
        <v>0</v>
      </c>
      <c r="X129">
        <v>1990991421</v>
      </c>
      <c r="Y129">
        <f>(AT129*ROUND(0,7))</f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10.199999999999999</v>
      </c>
      <c r="AU129" t="s">
        <v>157</v>
      </c>
      <c r="AV129">
        <v>0</v>
      </c>
      <c r="AW129">
        <v>2</v>
      </c>
      <c r="AX129">
        <v>425758449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ROUND(Y129*Source!I103,7)</f>
        <v>0</v>
      </c>
      <c r="CY129">
        <f>AA129</f>
        <v>0</v>
      </c>
      <c r="CZ129">
        <f>AE129</f>
        <v>0</v>
      </c>
      <c r="DA129">
        <f>AI129</f>
        <v>1</v>
      </c>
      <c r="DB129">
        <f>ROUND((ROUND(AT129*CZ129,2)*ROUND(0,7)),6)</f>
        <v>0</v>
      </c>
      <c r="DC129">
        <f>ROUND((ROUND(AT129*AG129,2)*ROUND(0,7)),6)</f>
        <v>0</v>
      </c>
      <c r="DD129" t="s">
        <v>3</v>
      </c>
      <c r="DE129" t="s">
        <v>3</v>
      </c>
      <c r="DF129">
        <f t="shared" ref="DF129:DF135" si="62">ROUND(ROUND(AE129,2)*CX129,2)</f>
        <v>0</v>
      </c>
      <c r="DG129">
        <f t="shared" si="61"/>
        <v>0</v>
      </c>
      <c r="DH129">
        <f t="shared" ref="DH129:DH192" si="63">ROUND(ROUND(AG129,2)*CX129,2)</f>
        <v>0</v>
      </c>
      <c r="DI129">
        <f t="shared" ref="DI129:DI192" si="64">ROUND(ROUND(AH129,2)*CX129,2)</f>
        <v>0</v>
      </c>
      <c r="DJ129">
        <f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ROW(Source!A104)</f>
        <v>104</v>
      </c>
      <c r="B130">
        <v>425763196</v>
      </c>
      <c r="C130">
        <v>425758450</v>
      </c>
      <c r="D130">
        <v>342640226</v>
      </c>
      <c r="E130">
        <v>113</v>
      </c>
      <c r="F130">
        <v>1</v>
      </c>
      <c r="G130">
        <v>1</v>
      </c>
      <c r="H130">
        <v>1</v>
      </c>
      <c r="I130" t="s">
        <v>1047</v>
      </c>
      <c r="J130" t="s">
        <v>3</v>
      </c>
      <c r="K130" t="s">
        <v>1048</v>
      </c>
      <c r="L130">
        <v>1191</v>
      </c>
      <c r="N130">
        <v>1013</v>
      </c>
      <c r="O130" t="s">
        <v>904</v>
      </c>
      <c r="P130" t="s">
        <v>904</v>
      </c>
      <c r="Q130">
        <v>1</v>
      </c>
      <c r="W130">
        <v>0</v>
      </c>
      <c r="X130">
        <v>174150515</v>
      </c>
      <c r="Y130">
        <f t="shared" ref="Y130:Y135" si="65">(AT130*ROUND(0.87,7))</f>
        <v>10.266</v>
      </c>
      <c r="AA130">
        <v>0</v>
      </c>
      <c r="AB130">
        <v>0</v>
      </c>
      <c r="AC130">
        <v>0</v>
      </c>
      <c r="AD130">
        <v>732.82</v>
      </c>
      <c r="AE130">
        <v>0</v>
      </c>
      <c r="AF130">
        <v>0</v>
      </c>
      <c r="AG130">
        <v>0</v>
      </c>
      <c r="AH130">
        <v>732.82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11.8</v>
      </c>
      <c r="AU130" t="s">
        <v>158</v>
      </c>
      <c r="AV130">
        <v>1</v>
      </c>
      <c r="AW130">
        <v>2</v>
      </c>
      <c r="AX130">
        <v>425758460</v>
      </c>
      <c r="AY130">
        <v>2</v>
      </c>
      <c r="AZ130">
        <v>131072</v>
      </c>
      <c r="BA130">
        <v>130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8647.2760000000017</v>
      </c>
      <c r="BN130">
        <v>11.8</v>
      </c>
      <c r="BO130">
        <v>0</v>
      </c>
      <c r="BP130">
        <v>1</v>
      </c>
      <c r="BQ130">
        <v>0</v>
      </c>
      <c r="BR130">
        <v>0</v>
      </c>
      <c r="BS130">
        <v>0</v>
      </c>
      <c r="BT130">
        <v>7523.1301200000007</v>
      </c>
      <c r="BU130">
        <v>10.266</v>
      </c>
      <c r="BV130">
        <v>0</v>
      </c>
      <c r="BW130">
        <v>1</v>
      </c>
      <c r="CU130">
        <f>ROUND(AT130*Source!I104*AH130*AL130,2)</f>
        <v>864.73</v>
      </c>
      <c r="CV130">
        <f>ROUND(Y130*Source!I104,7)</f>
        <v>1.0266</v>
      </c>
      <c r="CW130">
        <v>0</v>
      </c>
      <c r="CX130">
        <f>ROUND(Y130*Source!I104,7)</f>
        <v>1.0266</v>
      </c>
      <c r="CY130">
        <f>AD130</f>
        <v>732.82</v>
      </c>
      <c r="CZ130">
        <f>AH130</f>
        <v>732.82</v>
      </c>
      <c r="DA130">
        <f>AL130</f>
        <v>1</v>
      </c>
      <c r="DB130">
        <f t="shared" ref="DB130:DB135" si="66">ROUND((ROUND(AT130*CZ130,2)*ROUND(0.87,7)),6)</f>
        <v>7523.1336000000001</v>
      </c>
      <c r="DC130">
        <f t="shared" ref="DC130:DC135" si="67">ROUND((ROUND(AT130*AG130,2)*ROUND(0.87,7)),6)</f>
        <v>0</v>
      </c>
      <c r="DD130" t="s">
        <v>3</v>
      </c>
      <c r="DE130" t="s">
        <v>3</v>
      </c>
      <c r="DF130">
        <f t="shared" si="62"/>
        <v>0</v>
      </c>
      <c r="DG130">
        <f t="shared" si="61"/>
        <v>0</v>
      </c>
      <c r="DH130">
        <f t="shared" si="63"/>
        <v>0</v>
      </c>
      <c r="DI130">
        <f t="shared" si="64"/>
        <v>752.31</v>
      </c>
      <c r="DJ130">
        <f>DI130</f>
        <v>752.31</v>
      </c>
      <c r="DK130">
        <v>1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ROW(Source!A104)</f>
        <v>104</v>
      </c>
      <c r="B131">
        <v>425763196</v>
      </c>
      <c r="C131">
        <v>425758450</v>
      </c>
      <c r="D131">
        <v>342640393</v>
      </c>
      <c r="E131">
        <v>113</v>
      </c>
      <c r="F131">
        <v>1</v>
      </c>
      <c r="G131">
        <v>1</v>
      </c>
      <c r="H131">
        <v>1</v>
      </c>
      <c r="I131" t="s">
        <v>902</v>
      </c>
      <c r="J131" t="s">
        <v>3</v>
      </c>
      <c r="K131" t="s">
        <v>903</v>
      </c>
      <c r="L131">
        <v>1191</v>
      </c>
      <c r="N131">
        <v>1013</v>
      </c>
      <c r="O131" t="s">
        <v>904</v>
      </c>
      <c r="P131" t="s">
        <v>904</v>
      </c>
      <c r="Q131">
        <v>1</v>
      </c>
      <c r="W131">
        <v>0</v>
      </c>
      <c r="X131">
        <v>-1417349443</v>
      </c>
      <c r="Y131">
        <f t="shared" si="65"/>
        <v>7.8299999999999995E-2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0.09</v>
      </c>
      <c r="AU131" t="s">
        <v>158</v>
      </c>
      <c r="AV131">
        <v>2</v>
      </c>
      <c r="AW131">
        <v>2</v>
      </c>
      <c r="AX131">
        <v>425758461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ROUND(Y131*Source!I104,7)</f>
        <v>7.8300000000000002E-3</v>
      </c>
      <c r="CY131">
        <f>AD131</f>
        <v>0</v>
      </c>
      <c r="CZ131">
        <f>AH131</f>
        <v>0</v>
      </c>
      <c r="DA131">
        <f>AL131</f>
        <v>1</v>
      </c>
      <c r="DB131">
        <f t="shared" si="66"/>
        <v>0</v>
      </c>
      <c r="DC131">
        <f t="shared" si="67"/>
        <v>0</v>
      </c>
      <c r="DD131" t="s">
        <v>3</v>
      </c>
      <c r="DE131" t="s">
        <v>3</v>
      </c>
      <c r="DF131">
        <f t="shared" si="62"/>
        <v>0</v>
      </c>
      <c r="DG131">
        <f t="shared" si="61"/>
        <v>0</v>
      </c>
      <c r="DH131">
        <f t="shared" si="63"/>
        <v>0</v>
      </c>
      <c r="DI131">
        <f t="shared" si="64"/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ROW(Source!A104)</f>
        <v>104</v>
      </c>
      <c r="B132">
        <v>425763196</v>
      </c>
      <c r="C132">
        <v>425758450</v>
      </c>
      <c r="D132">
        <v>342764897</v>
      </c>
      <c r="E132">
        <v>1</v>
      </c>
      <c r="F132">
        <v>1</v>
      </c>
      <c r="G132">
        <v>1</v>
      </c>
      <c r="H132">
        <v>2</v>
      </c>
      <c r="I132" t="s">
        <v>939</v>
      </c>
      <c r="J132" t="s">
        <v>940</v>
      </c>
      <c r="K132" t="s">
        <v>941</v>
      </c>
      <c r="L132">
        <v>1368</v>
      </c>
      <c r="N132">
        <v>1011</v>
      </c>
      <c r="O132" t="s">
        <v>797</v>
      </c>
      <c r="P132" t="s">
        <v>797</v>
      </c>
      <c r="Q132">
        <v>1</v>
      </c>
      <c r="W132">
        <v>0</v>
      </c>
      <c r="X132">
        <v>964272568</v>
      </c>
      <c r="Y132">
        <f t="shared" si="65"/>
        <v>2.6099999999999998E-2</v>
      </c>
      <c r="AA132">
        <v>0</v>
      </c>
      <c r="AB132">
        <v>1593.71</v>
      </c>
      <c r="AC132">
        <v>829.81</v>
      </c>
      <c r="AD132">
        <v>0</v>
      </c>
      <c r="AE132">
        <v>0</v>
      </c>
      <c r="AF132">
        <v>1593.71</v>
      </c>
      <c r="AG132">
        <v>829.81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0.03</v>
      </c>
      <c r="AU132" t="s">
        <v>158</v>
      </c>
      <c r="AV132">
        <v>1</v>
      </c>
      <c r="AW132">
        <v>2</v>
      </c>
      <c r="AX132">
        <v>425758462</v>
      </c>
      <c r="AY132">
        <v>2</v>
      </c>
      <c r="AZ132">
        <v>98304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47.811300000000003</v>
      </c>
      <c r="BL132">
        <v>24.894299999999998</v>
      </c>
      <c r="BM132">
        <v>0</v>
      </c>
      <c r="BN132">
        <v>0</v>
      </c>
      <c r="BO132">
        <v>0.03</v>
      </c>
      <c r="BP132">
        <v>1</v>
      </c>
      <c r="BQ132">
        <v>0</v>
      </c>
      <c r="BR132">
        <v>41.595830999999997</v>
      </c>
      <c r="BS132">
        <v>21.658040999999997</v>
      </c>
      <c r="BT132">
        <v>0</v>
      </c>
      <c r="BU132">
        <v>0</v>
      </c>
      <c r="BV132">
        <v>2.6099999999999998E-2</v>
      </c>
      <c r="BW132">
        <v>1</v>
      </c>
      <c r="CV132">
        <v>0</v>
      </c>
      <c r="CW132">
        <f>ROUND(Y132*Source!I104*DO132,7)</f>
        <v>2.6099999999999999E-3</v>
      </c>
      <c r="CX132">
        <f>ROUND(Y132*Source!I104,7)</f>
        <v>2.6099999999999999E-3</v>
      </c>
      <c r="CY132">
        <f>AB132</f>
        <v>1593.71</v>
      </c>
      <c r="CZ132">
        <f>AF132</f>
        <v>1593.71</v>
      </c>
      <c r="DA132">
        <f>AJ132</f>
        <v>1</v>
      </c>
      <c r="DB132">
        <f t="shared" si="66"/>
        <v>41.594700000000003</v>
      </c>
      <c r="DC132">
        <f t="shared" si="67"/>
        <v>21.654299999999999</v>
      </c>
      <c r="DD132" t="s">
        <v>3</v>
      </c>
      <c r="DE132" t="s">
        <v>3</v>
      </c>
      <c r="DF132">
        <f t="shared" si="62"/>
        <v>0</v>
      </c>
      <c r="DG132">
        <f t="shared" si="61"/>
        <v>4.16</v>
      </c>
      <c r="DH132">
        <f t="shared" si="63"/>
        <v>2.17</v>
      </c>
      <c r="DI132">
        <f t="shared" si="64"/>
        <v>0</v>
      </c>
      <c r="DJ132">
        <f>DG132+DH132</f>
        <v>6.33</v>
      </c>
      <c r="DK132">
        <v>1</v>
      </c>
      <c r="DL132" t="s">
        <v>908</v>
      </c>
      <c r="DM132">
        <v>5</v>
      </c>
      <c r="DN132" t="s">
        <v>904</v>
      </c>
      <c r="DO132">
        <v>1</v>
      </c>
    </row>
    <row r="133" spans="1:119" x14ac:dyDescent="0.2">
      <c r="A133">
        <f>ROW(Source!A104)</f>
        <v>104</v>
      </c>
      <c r="B133">
        <v>425763196</v>
      </c>
      <c r="C133">
        <v>425758450</v>
      </c>
      <c r="D133">
        <v>342765168</v>
      </c>
      <c r="E133">
        <v>1</v>
      </c>
      <c r="F133">
        <v>1</v>
      </c>
      <c r="G133">
        <v>1</v>
      </c>
      <c r="H133">
        <v>2</v>
      </c>
      <c r="I133" t="s">
        <v>1041</v>
      </c>
      <c r="J133" t="s">
        <v>1042</v>
      </c>
      <c r="K133" t="s">
        <v>1043</v>
      </c>
      <c r="L133">
        <v>1368</v>
      </c>
      <c r="N133">
        <v>1011</v>
      </c>
      <c r="O133" t="s">
        <v>797</v>
      </c>
      <c r="P133" t="s">
        <v>797</v>
      </c>
      <c r="Q133">
        <v>1</v>
      </c>
      <c r="W133">
        <v>0</v>
      </c>
      <c r="X133">
        <v>-1214581440</v>
      </c>
      <c r="Y133">
        <f t="shared" si="65"/>
        <v>0.49589999999999995</v>
      </c>
      <c r="AA133">
        <v>0</v>
      </c>
      <c r="AB133">
        <v>9.69</v>
      </c>
      <c r="AC133">
        <v>0</v>
      </c>
      <c r="AD133">
        <v>0</v>
      </c>
      <c r="AE133">
        <v>0</v>
      </c>
      <c r="AF133">
        <v>7.51</v>
      </c>
      <c r="AG133">
        <v>0</v>
      </c>
      <c r="AH133">
        <v>0</v>
      </c>
      <c r="AI133">
        <v>1</v>
      </c>
      <c r="AJ133">
        <v>1.29</v>
      </c>
      <c r="AK133">
        <v>1</v>
      </c>
      <c r="AL133">
        <v>1</v>
      </c>
      <c r="AM133">
        <v>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0.56999999999999995</v>
      </c>
      <c r="AU133" t="s">
        <v>158</v>
      </c>
      <c r="AV133">
        <v>1</v>
      </c>
      <c r="AW133">
        <v>2</v>
      </c>
      <c r="AX133">
        <v>425758463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4.2806999999999995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0</v>
      </c>
      <c r="BR133">
        <v>3.7242089999999997</v>
      </c>
      <c r="BS133">
        <v>0</v>
      </c>
      <c r="BT133">
        <v>0</v>
      </c>
      <c r="BU133">
        <v>0</v>
      </c>
      <c r="BV133">
        <v>0</v>
      </c>
      <c r="BW133">
        <v>1</v>
      </c>
      <c r="CV133">
        <v>0</v>
      </c>
      <c r="CW133">
        <f>ROUND(Y133*Source!I104*DO133,7)</f>
        <v>0</v>
      </c>
      <c r="CX133">
        <f>ROUND(Y133*Source!I104,7)</f>
        <v>4.9590000000000002E-2</v>
      </c>
      <c r="CY133">
        <f>AB133</f>
        <v>9.69</v>
      </c>
      <c r="CZ133">
        <f>AF133</f>
        <v>7.51</v>
      </c>
      <c r="DA133">
        <f>AJ133</f>
        <v>1.29</v>
      </c>
      <c r="DB133">
        <f t="shared" si="66"/>
        <v>3.7235999999999998</v>
      </c>
      <c r="DC133">
        <f t="shared" si="67"/>
        <v>0</v>
      </c>
      <c r="DD133" t="s">
        <v>3</v>
      </c>
      <c r="DE133" t="s">
        <v>3</v>
      </c>
      <c r="DF133">
        <f t="shared" si="62"/>
        <v>0</v>
      </c>
      <c r="DG133">
        <f>ROUND(ROUND(AF133*AJ133,2)*CX133,2)</f>
        <v>0.48</v>
      </c>
      <c r="DH133">
        <f t="shared" si="63"/>
        <v>0</v>
      </c>
      <c r="DI133">
        <f t="shared" si="64"/>
        <v>0</v>
      </c>
      <c r="DJ133">
        <f>DG133+DH133</f>
        <v>0.48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ROW(Source!A104)</f>
        <v>104</v>
      </c>
      <c r="B134">
        <v>425763196</v>
      </c>
      <c r="C134">
        <v>425758450</v>
      </c>
      <c r="D134">
        <v>342765593</v>
      </c>
      <c r="E134">
        <v>1</v>
      </c>
      <c r="F134">
        <v>1</v>
      </c>
      <c r="G134">
        <v>1</v>
      </c>
      <c r="H134">
        <v>2</v>
      </c>
      <c r="I134" t="s">
        <v>951</v>
      </c>
      <c r="J134" t="s">
        <v>952</v>
      </c>
      <c r="K134" t="s">
        <v>953</v>
      </c>
      <c r="L134">
        <v>1368</v>
      </c>
      <c r="N134">
        <v>1011</v>
      </c>
      <c r="O134" t="s">
        <v>797</v>
      </c>
      <c r="P134" t="s">
        <v>797</v>
      </c>
      <c r="Q134">
        <v>1</v>
      </c>
      <c r="W134">
        <v>0</v>
      </c>
      <c r="X134">
        <v>665160091</v>
      </c>
      <c r="Y134">
        <f t="shared" si="65"/>
        <v>2.6099999999999998E-2</v>
      </c>
      <c r="AA134">
        <v>0</v>
      </c>
      <c r="AB134">
        <v>1451.35</v>
      </c>
      <c r="AC134">
        <v>722.05</v>
      </c>
      <c r="AD134">
        <v>0</v>
      </c>
      <c r="AE134">
        <v>0</v>
      </c>
      <c r="AF134">
        <v>1451.35</v>
      </c>
      <c r="AG134">
        <v>722.05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0.03</v>
      </c>
      <c r="AU134" t="s">
        <v>158</v>
      </c>
      <c r="AV134">
        <v>1</v>
      </c>
      <c r="AW134">
        <v>2</v>
      </c>
      <c r="AX134">
        <v>425758464</v>
      </c>
      <c r="AY134">
        <v>2</v>
      </c>
      <c r="AZ134">
        <v>98304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43.540499999999994</v>
      </c>
      <c r="BL134">
        <v>21.661499999999997</v>
      </c>
      <c r="BM134">
        <v>0</v>
      </c>
      <c r="BN134">
        <v>0</v>
      </c>
      <c r="BO134">
        <v>0.03</v>
      </c>
      <c r="BP134">
        <v>1</v>
      </c>
      <c r="BQ134">
        <v>0</v>
      </c>
      <c r="BR134">
        <v>37.880234999999992</v>
      </c>
      <c r="BS134">
        <v>18.845504999999999</v>
      </c>
      <c r="BT134">
        <v>0</v>
      </c>
      <c r="BU134">
        <v>0</v>
      </c>
      <c r="BV134">
        <v>2.6099999999999998E-2</v>
      </c>
      <c r="BW134">
        <v>1</v>
      </c>
      <c r="CV134">
        <v>0</v>
      </c>
      <c r="CW134">
        <f>ROUND(Y134*Source!I104*DO134,7)</f>
        <v>2.6099999999999999E-3</v>
      </c>
      <c r="CX134">
        <f>ROUND(Y134*Source!I104,7)</f>
        <v>2.6099999999999999E-3</v>
      </c>
      <c r="CY134">
        <f>AB134</f>
        <v>1451.35</v>
      </c>
      <c r="CZ134">
        <f>AF134</f>
        <v>1451.35</v>
      </c>
      <c r="DA134">
        <f>AJ134</f>
        <v>1</v>
      </c>
      <c r="DB134">
        <f t="shared" si="66"/>
        <v>37.879800000000003</v>
      </c>
      <c r="DC134">
        <f t="shared" si="67"/>
        <v>18.844200000000001</v>
      </c>
      <c r="DD134" t="s">
        <v>3</v>
      </c>
      <c r="DE134" t="s">
        <v>3</v>
      </c>
      <c r="DF134">
        <f t="shared" si="62"/>
        <v>0</v>
      </c>
      <c r="DG134">
        <f t="shared" ref="DG134:DG141" si="68">ROUND(ROUND(AF134,2)*CX134,2)</f>
        <v>3.79</v>
      </c>
      <c r="DH134">
        <f t="shared" si="63"/>
        <v>1.88</v>
      </c>
      <c r="DI134">
        <f t="shared" si="64"/>
        <v>0</v>
      </c>
      <c r="DJ134">
        <f>DG134+DH134</f>
        <v>5.67</v>
      </c>
      <c r="DK134">
        <v>1</v>
      </c>
      <c r="DL134" t="s">
        <v>915</v>
      </c>
      <c r="DM134">
        <v>4</v>
      </c>
      <c r="DN134" t="s">
        <v>904</v>
      </c>
      <c r="DO134">
        <v>1</v>
      </c>
    </row>
    <row r="135" spans="1:119" x14ac:dyDescent="0.2">
      <c r="A135">
        <f>ROW(Source!A104)</f>
        <v>104</v>
      </c>
      <c r="B135">
        <v>425763196</v>
      </c>
      <c r="C135">
        <v>425758450</v>
      </c>
      <c r="D135">
        <v>342765643</v>
      </c>
      <c r="E135">
        <v>1</v>
      </c>
      <c r="F135">
        <v>1</v>
      </c>
      <c r="G135">
        <v>1</v>
      </c>
      <c r="H135">
        <v>2</v>
      </c>
      <c r="I135" t="s">
        <v>954</v>
      </c>
      <c r="J135" t="s">
        <v>955</v>
      </c>
      <c r="K135" t="s">
        <v>956</v>
      </c>
      <c r="L135">
        <v>1368</v>
      </c>
      <c r="N135">
        <v>1011</v>
      </c>
      <c r="O135" t="s">
        <v>797</v>
      </c>
      <c r="P135" t="s">
        <v>797</v>
      </c>
      <c r="Q135">
        <v>1</v>
      </c>
      <c r="W135">
        <v>0</v>
      </c>
      <c r="X135">
        <v>1503848564</v>
      </c>
      <c r="Y135">
        <f t="shared" si="65"/>
        <v>2.6099999999999998E-2</v>
      </c>
      <c r="AA135">
        <v>0</v>
      </c>
      <c r="AB135">
        <v>643.29</v>
      </c>
      <c r="AC135">
        <v>722.05</v>
      </c>
      <c r="AD135">
        <v>0</v>
      </c>
      <c r="AE135">
        <v>0</v>
      </c>
      <c r="AF135">
        <v>643.29</v>
      </c>
      <c r="AG135">
        <v>722.05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0.03</v>
      </c>
      <c r="AU135" t="s">
        <v>158</v>
      </c>
      <c r="AV135">
        <v>1</v>
      </c>
      <c r="AW135">
        <v>2</v>
      </c>
      <c r="AX135">
        <v>425758465</v>
      </c>
      <c r="AY135">
        <v>2</v>
      </c>
      <c r="AZ135">
        <v>98304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19.298699999999997</v>
      </c>
      <c r="BL135">
        <v>21.661499999999997</v>
      </c>
      <c r="BM135">
        <v>0</v>
      </c>
      <c r="BN135">
        <v>0</v>
      </c>
      <c r="BO135">
        <v>0.03</v>
      </c>
      <c r="BP135">
        <v>1</v>
      </c>
      <c r="BQ135">
        <v>0</v>
      </c>
      <c r="BR135">
        <v>16.789868999999999</v>
      </c>
      <c r="BS135">
        <v>18.845504999999999</v>
      </c>
      <c r="BT135">
        <v>0</v>
      </c>
      <c r="BU135">
        <v>0</v>
      </c>
      <c r="BV135">
        <v>2.6099999999999998E-2</v>
      </c>
      <c r="BW135">
        <v>1</v>
      </c>
      <c r="CV135">
        <v>0</v>
      </c>
      <c r="CW135">
        <f>ROUND(Y135*Source!I104*DO135,7)</f>
        <v>2.6099999999999999E-3</v>
      </c>
      <c r="CX135">
        <f>ROUND(Y135*Source!I104,7)</f>
        <v>2.6099999999999999E-3</v>
      </c>
      <c r="CY135">
        <f>AB135</f>
        <v>643.29</v>
      </c>
      <c r="CZ135">
        <f>AF135</f>
        <v>643.29</v>
      </c>
      <c r="DA135">
        <f>AJ135</f>
        <v>1</v>
      </c>
      <c r="DB135">
        <f t="shared" si="66"/>
        <v>16.791</v>
      </c>
      <c r="DC135">
        <f t="shared" si="67"/>
        <v>18.844200000000001</v>
      </c>
      <c r="DD135" t="s">
        <v>3</v>
      </c>
      <c r="DE135" t="s">
        <v>3</v>
      </c>
      <c r="DF135">
        <f t="shared" si="62"/>
        <v>0</v>
      </c>
      <c r="DG135">
        <f t="shared" si="68"/>
        <v>1.68</v>
      </c>
      <c r="DH135">
        <f t="shared" si="63"/>
        <v>1.88</v>
      </c>
      <c r="DI135">
        <f t="shared" si="64"/>
        <v>0</v>
      </c>
      <c r="DJ135">
        <f>DG135+DH135</f>
        <v>3.5599999999999996</v>
      </c>
      <c r="DK135">
        <v>1</v>
      </c>
      <c r="DL135" t="s">
        <v>915</v>
      </c>
      <c r="DM135">
        <v>4</v>
      </c>
      <c r="DN135" t="s">
        <v>904</v>
      </c>
      <c r="DO135">
        <v>1</v>
      </c>
    </row>
    <row r="136" spans="1:119" x14ac:dyDescent="0.2">
      <c r="A136">
        <f>ROW(Source!A104)</f>
        <v>104</v>
      </c>
      <c r="B136">
        <v>425763196</v>
      </c>
      <c r="C136">
        <v>425758450</v>
      </c>
      <c r="D136">
        <v>342715725</v>
      </c>
      <c r="E136">
        <v>1</v>
      </c>
      <c r="F136">
        <v>1</v>
      </c>
      <c r="G136">
        <v>1</v>
      </c>
      <c r="H136">
        <v>3</v>
      </c>
      <c r="I136" t="s">
        <v>962</v>
      </c>
      <c r="J136" t="s">
        <v>963</v>
      </c>
      <c r="K136" t="s">
        <v>964</v>
      </c>
      <c r="L136">
        <v>1339</v>
      </c>
      <c r="N136">
        <v>1007</v>
      </c>
      <c r="O136" t="s">
        <v>965</v>
      </c>
      <c r="P136" t="s">
        <v>965</v>
      </c>
      <c r="Q136">
        <v>1</v>
      </c>
      <c r="W136">
        <v>0</v>
      </c>
      <c r="X136">
        <v>-436317592</v>
      </c>
      <c r="Y136">
        <f>(AT136*ROUND(0,7))</f>
        <v>0</v>
      </c>
      <c r="AA136">
        <v>54.64</v>
      </c>
      <c r="AB136">
        <v>0</v>
      </c>
      <c r="AC136">
        <v>0</v>
      </c>
      <c r="AD136">
        <v>0</v>
      </c>
      <c r="AE136">
        <v>35.71</v>
      </c>
      <c r="AF136">
        <v>0</v>
      </c>
      <c r="AG136">
        <v>0</v>
      </c>
      <c r="AH136">
        <v>0</v>
      </c>
      <c r="AI136">
        <v>1.53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0.2</v>
      </c>
      <c r="AU136" t="s">
        <v>157</v>
      </c>
      <c r="AV136">
        <v>0</v>
      </c>
      <c r="AW136">
        <v>2</v>
      </c>
      <c r="AX136">
        <v>425758466</v>
      </c>
      <c r="AY136">
        <v>1</v>
      </c>
      <c r="AZ136">
        <v>0</v>
      </c>
      <c r="BA136">
        <v>136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7.1420000000000003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1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ROUND(Y136*Source!I104,7)</f>
        <v>0</v>
      </c>
      <c r="CY136">
        <f>AA136</f>
        <v>54.64</v>
      </c>
      <c r="CZ136">
        <f>AE136</f>
        <v>35.71</v>
      </c>
      <c r="DA136">
        <f>AI136</f>
        <v>1.53</v>
      </c>
      <c r="DB136">
        <f>ROUND((ROUND(AT136*CZ136,2)*ROUND(0,7)),6)</f>
        <v>0</v>
      </c>
      <c r="DC136">
        <f>ROUND((ROUND(AT136*AG136,2)*ROUND(0,7)),6)</f>
        <v>0</v>
      </c>
      <c r="DD136" t="s">
        <v>3</v>
      </c>
      <c r="DE136" t="s">
        <v>3</v>
      </c>
      <c r="DF136">
        <f>ROUND(ROUND(AE136*AI136,2)*CX136,2)</f>
        <v>0</v>
      </c>
      <c r="DG136">
        <f t="shared" si="68"/>
        <v>0</v>
      </c>
      <c r="DH136">
        <f t="shared" si="63"/>
        <v>0</v>
      </c>
      <c r="DI136">
        <f t="shared" si="64"/>
        <v>0</v>
      </c>
      <c r="DJ136">
        <f>DF136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ROW(Source!A104)</f>
        <v>104</v>
      </c>
      <c r="B137">
        <v>425763196</v>
      </c>
      <c r="C137">
        <v>425758450</v>
      </c>
      <c r="D137">
        <v>342718793</v>
      </c>
      <c r="E137">
        <v>1</v>
      </c>
      <c r="F137">
        <v>1</v>
      </c>
      <c r="G137">
        <v>1</v>
      </c>
      <c r="H137">
        <v>3</v>
      </c>
      <c r="I137" t="s">
        <v>969</v>
      </c>
      <c r="J137" t="s">
        <v>970</v>
      </c>
      <c r="K137" t="s">
        <v>971</v>
      </c>
      <c r="L137">
        <v>1339</v>
      </c>
      <c r="N137">
        <v>1007</v>
      </c>
      <c r="O137" t="s">
        <v>965</v>
      </c>
      <c r="P137" t="s">
        <v>965</v>
      </c>
      <c r="Q137">
        <v>1</v>
      </c>
      <c r="W137">
        <v>0</v>
      </c>
      <c r="X137">
        <v>-779656046</v>
      </c>
      <c r="Y137">
        <f>(AT137*ROUND(0,7))</f>
        <v>0</v>
      </c>
      <c r="AA137">
        <v>1017.36</v>
      </c>
      <c r="AB137">
        <v>0</v>
      </c>
      <c r="AC137">
        <v>0</v>
      </c>
      <c r="AD137">
        <v>0</v>
      </c>
      <c r="AE137">
        <v>565.20000000000005</v>
      </c>
      <c r="AF137">
        <v>0</v>
      </c>
      <c r="AG137">
        <v>0</v>
      </c>
      <c r="AH137">
        <v>0</v>
      </c>
      <c r="AI137">
        <v>1.8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0.05</v>
      </c>
      <c r="AU137" t="s">
        <v>157</v>
      </c>
      <c r="AV137">
        <v>0</v>
      </c>
      <c r="AW137">
        <v>2</v>
      </c>
      <c r="AX137">
        <v>425758467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28.260000000000005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ROUND(Y137*Source!I104,7)</f>
        <v>0</v>
      </c>
      <c r="CY137">
        <f>AA137</f>
        <v>1017.36</v>
      </c>
      <c r="CZ137">
        <f>AE137</f>
        <v>565.20000000000005</v>
      </c>
      <c r="DA137">
        <f>AI137</f>
        <v>1.8</v>
      </c>
      <c r="DB137">
        <f>ROUND((ROUND(AT137*CZ137,2)*ROUND(0,7)),6)</f>
        <v>0</v>
      </c>
      <c r="DC137">
        <f>ROUND((ROUND(AT137*AG137,2)*ROUND(0,7)),6)</f>
        <v>0</v>
      </c>
      <c r="DD137" t="s">
        <v>3</v>
      </c>
      <c r="DE137" t="s">
        <v>3</v>
      </c>
      <c r="DF137">
        <f>ROUND(ROUND(AE137*AI137,2)*CX137,2)</f>
        <v>0</v>
      </c>
      <c r="DG137">
        <f t="shared" si="68"/>
        <v>0</v>
      </c>
      <c r="DH137">
        <f t="shared" si="63"/>
        <v>0</v>
      </c>
      <c r="DI137">
        <f t="shared" si="64"/>
        <v>0</v>
      </c>
      <c r="DJ137">
        <f>DF137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ROW(Source!A104)</f>
        <v>104</v>
      </c>
      <c r="B138">
        <v>425763196</v>
      </c>
      <c r="C138">
        <v>425758450</v>
      </c>
      <c r="D138">
        <v>342642062</v>
      </c>
      <c r="E138">
        <v>113</v>
      </c>
      <c r="F138">
        <v>1</v>
      </c>
      <c r="G138">
        <v>1</v>
      </c>
      <c r="H138">
        <v>3</v>
      </c>
      <c r="I138" t="s">
        <v>1044</v>
      </c>
      <c r="J138" t="s">
        <v>3</v>
      </c>
      <c r="K138" t="s">
        <v>1045</v>
      </c>
      <c r="L138">
        <v>1327</v>
      </c>
      <c r="N138">
        <v>1005</v>
      </c>
      <c r="O138" t="s">
        <v>1046</v>
      </c>
      <c r="P138" t="s">
        <v>1046</v>
      </c>
      <c r="Q138">
        <v>1</v>
      </c>
      <c r="W138">
        <v>0</v>
      </c>
      <c r="X138">
        <v>1990991421</v>
      </c>
      <c r="Y138">
        <f>(AT138*ROUND(0,7))</f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10.199999999999999</v>
      </c>
      <c r="AU138" t="s">
        <v>157</v>
      </c>
      <c r="AV138">
        <v>0</v>
      </c>
      <c r="AW138">
        <v>2</v>
      </c>
      <c r="AX138">
        <v>425758468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ROUND(Y138*Source!I104,7)</f>
        <v>0</v>
      </c>
      <c r="CY138">
        <f>AA138</f>
        <v>0</v>
      </c>
      <c r="CZ138">
        <f>AE138</f>
        <v>0</v>
      </c>
      <c r="DA138">
        <f>AI138</f>
        <v>1</v>
      </c>
      <c r="DB138">
        <f>ROUND((ROUND(AT138*CZ138,2)*ROUND(0,7)),6)</f>
        <v>0</v>
      </c>
      <c r="DC138">
        <f>ROUND((ROUND(AT138*AG138,2)*ROUND(0,7)),6)</f>
        <v>0</v>
      </c>
      <c r="DD138" t="s">
        <v>3</v>
      </c>
      <c r="DE138" t="s">
        <v>3</v>
      </c>
      <c r="DF138">
        <f t="shared" ref="DF138:DF144" si="69">ROUND(ROUND(AE138,2)*CX138,2)</f>
        <v>0</v>
      </c>
      <c r="DG138">
        <f t="shared" si="68"/>
        <v>0</v>
      </c>
      <c r="DH138">
        <f t="shared" si="63"/>
        <v>0</v>
      </c>
      <c r="DI138">
        <f t="shared" si="64"/>
        <v>0</v>
      </c>
      <c r="DJ138">
        <f>DF138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ROW(Source!A105)</f>
        <v>105</v>
      </c>
      <c r="B139">
        <v>425763196</v>
      </c>
      <c r="C139">
        <v>425758469</v>
      </c>
      <c r="D139">
        <v>342640232</v>
      </c>
      <c r="E139">
        <v>113</v>
      </c>
      <c r="F139">
        <v>1</v>
      </c>
      <c r="G139">
        <v>1</v>
      </c>
      <c r="H139">
        <v>1</v>
      </c>
      <c r="I139" t="s">
        <v>1049</v>
      </c>
      <c r="J139" t="s">
        <v>3</v>
      </c>
      <c r="K139" t="s">
        <v>1050</v>
      </c>
      <c r="L139">
        <v>1191</v>
      </c>
      <c r="N139">
        <v>1013</v>
      </c>
      <c r="O139" t="s">
        <v>904</v>
      </c>
      <c r="P139" t="s">
        <v>904</v>
      </c>
      <c r="Q139">
        <v>1</v>
      </c>
      <c r="W139">
        <v>0</v>
      </c>
      <c r="X139">
        <v>854221438</v>
      </c>
      <c r="Y139">
        <f t="shared" ref="Y139:Y144" si="70">(AT139*ROUND(0.87,7))</f>
        <v>15.572999999999999</v>
      </c>
      <c r="AA139">
        <v>0</v>
      </c>
      <c r="AB139">
        <v>0</v>
      </c>
      <c r="AC139">
        <v>0</v>
      </c>
      <c r="AD139">
        <v>765.15</v>
      </c>
      <c r="AE139">
        <v>0</v>
      </c>
      <c r="AF139">
        <v>0</v>
      </c>
      <c r="AG139">
        <v>0</v>
      </c>
      <c r="AH139">
        <v>765.15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17.899999999999999</v>
      </c>
      <c r="AU139" t="s">
        <v>158</v>
      </c>
      <c r="AV139">
        <v>1</v>
      </c>
      <c r="AW139">
        <v>2</v>
      </c>
      <c r="AX139">
        <v>425758479</v>
      </c>
      <c r="AY139">
        <v>2</v>
      </c>
      <c r="AZ139">
        <v>131072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13696.184999999998</v>
      </c>
      <c r="BN139">
        <v>17.899999999999999</v>
      </c>
      <c r="BO139">
        <v>0</v>
      </c>
      <c r="BP139">
        <v>1</v>
      </c>
      <c r="BQ139">
        <v>0</v>
      </c>
      <c r="BR139">
        <v>0</v>
      </c>
      <c r="BS139">
        <v>0</v>
      </c>
      <c r="BT139">
        <v>11915.680949999998</v>
      </c>
      <c r="BU139">
        <v>15.572999999999999</v>
      </c>
      <c r="BV139">
        <v>0</v>
      </c>
      <c r="BW139">
        <v>1</v>
      </c>
      <c r="CU139">
        <f>ROUND(AT139*Source!I105*AH139*AL139,2)</f>
        <v>1369.62</v>
      </c>
      <c r="CV139">
        <f>ROUND(Y139*Source!I105,7)</f>
        <v>1.5572999999999999</v>
      </c>
      <c r="CW139">
        <v>0</v>
      </c>
      <c r="CX139">
        <f>ROUND(Y139*Source!I105,7)</f>
        <v>1.5572999999999999</v>
      </c>
      <c r="CY139">
        <f>AD139</f>
        <v>765.15</v>
      </c>
      <c r="CZ139">
        <f>AH139</f>
        <v>765.15</v>
      </c>
      <c r="DA139">
        <f>AL139</f>
        <v>1</v>
      </c>
      <c r="DB139">
        <f t="shared" ref="DB139:DB144" si="71">ROUND((ROUND(AT139*CZ139,2)*ROUND(0.87,7)),6)</f>
        <v>11915.685299999999</v>
      </c>
      <c r="DC139">
        <f t="shared" ref="DC139:DC144" si="72">ROUND((ROUND(AT139*AG139,2)*ROUND(0.87,7)),6)</f>
        <v>0</v>
      </c>
      <c r="DD139" t="s">
        <v>3</v>
      </c>
      <c r="DE139" t="s">
        <v>3</v>
      </c>
      <c r="DF139">
        <f t="shared" si="69"/>
        <v>0</v>
      </c>
      <c r="DG139">
        <f t="shared" si="68"/>
        <v>0</v>
      </c>
      <c r="DH139">
        <f t="shared" si="63"/>
        <v>0</v>
      </c>
      <c r="DI139">
        <f t="shared" si="64"/>
        <v>1191.57</v>
      </c>
      <c r="DJ139">
        <f>DI139</f>
        <v>1191.57</v>
      </c>
      <c r="DK139">
        <v>1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ROW(Source!A105)</f>
        <v>105</v>
      </c>
      <c r="B140">
        <v>425763196</v>
      </c>
      <c r="C140">
        <v>425758469</v>
      </c>
      <c r="D140">
        <v>342640393</v>
      </c>
      <c r="E140">
        <v>113</v>
      </c>
      <c r="F140">
        <v>1</v>
      </c>
      <c r="G140">
        <v>1</v>
      </c>
      <c r="H140">
        <v>1</v>
      </c>
      <c r="I140" t="s">
        <v>902</v>
      </c>
      <c r="J140" t="s">
        <v>3</v>
      </c>
      <c r="K140" t="s">
        <v>903</v>
      </c>
      <c r="L140">
        <v>1191</v>
      </c>
      <c r="N140">
        <v>1013</v>
      </c>
      <c r="O140" t="s">
        <v>904</v>
      </c>
      <c r="P140" t="s">
        <v>904</v>
      </c>
      <c r="Q140">
        <v>1</v>
      </c>
      <c r="W140">
        <v>0</v>
      </c>
      <c r="X140">
        <v>-1417349443</v>
      </c>
      <c r="Y140">
        <f t="shared" si="70"/>
        <v>7.8299999999999995E-2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0.09</v>
      </c>
      <c r="AU140" t="s">
        <v>158</v>
      </c>
      <c r="AV140">
        <v>2</v>
      </c>
      <c r="AW140">
        <v>2</v>
      </c>
      <c r="AX140">
        <v>425758480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ROUND(Y140*Source!I105,7)</f>
        <v>7.8300000000000002E-3</v>
      </c>
      <c r="CY140">
        <f>AD140</f>
        <v>0</v>
      </c>
      <c r="CZ140">
        <f>AH140</f>
        <v>0</v>
      </c>
      <c r="DA140">
        <f>AL140</f>
        <v>1</v>
      </c>
      <c r="DB140">
        <f t="shared" si="71"/>
        <v>0</v>
      </c>
      <c r="DC140">
        <f t="shared" si="72"/>
        <v>0</v>
      </c>
      <c r="DD140" t="s">
        <v>3</v>
      </c>
      <c r="DE140" t="s">
        <v>3</v>
      </c>
      <c r="DF140">
        <f t="shared" si="69"/>
        <v>0</v>
      </c>
      <c r="DG140">
        <f t="shared" si="68"/>
        <v>0</v>
      </c>
      <c r="DH140">
        <f t="shared" si="63"/>
        <v>0</v>
      </c>
      <c r="DI140">
        <f t="shared" si="64"/>
        <v>0</v>
      </c>
      <c r="DJ140">
        <f>DI140</f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ROW(Source!A105)</f>
        <v>105</v>
      </c>
      <c r="B141">
        <v>425763196</v>
      </c>
      <c r="C141">
        <v>425758469</v>
      </c>
      <c r="D141">
        <v>342764897</v>
      </c>
      <c r="E141">
        <v>1</v>
      </c>
      <c r="F141">
        <v>1</v>
      </c>
      <c r="G141">
        <v>1</v>
      </c>
      <c r="H141">
        <v>2</v>
      </c>
      <c r="I141" t="s">
        <v>939</v>
      </c>
      <c r="J141" t="s">
        <v>940</v>
      </c>
      <c r="K141" t="s">
        <v>941</v>
      </c>
      <c r="L141">
        <v>1368</v>
      </c>
      <c r="N141">
        <v>1011</v>
      </c>
      <c r="O141" t="s">
        <v>797</v>
      </c>
      <c r="P141" t="s">
        <v>797</v>
      </c>
      <c r="Q141">
        <v>1</v>
      </c>
      <c r="W141">
        <v>0</v>
      </c>
      <c r="X141">
        <v>964272568</v>
      </c>
      <c r="Y141">
        <f t="shared" si="70"/>
        <v>2.6099999999999998E-2</v>
      </c>
      <c r="AA141">
        <v>0</v>
      </c>
      <c r="AB141">
        <v>1593.71</v>
      </c>
      <c r="AC141">
        <v>829.81</v>
      </c>
      <c r="AD141">
        <v>0</v>
      </c>
      <c r="AE141">
        <v>0</v>
      </c>
      <c r="AF141">
        <v>1593.71</v>
      </c>
      <c r="AG141">
        <v>829.81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0.03</v>
      </c>
      <c r="AU141" t="s">
        <v>158</v>
      </c>
      <c r="AV141">
        <v>1</v>
      </c>
      <c r="AW141">
        <v>2</v>
      </c>
      <c r="AX141">
        <v>425758481</v>
      </c>
      <c r="AY141">
        <v>2</v>
      </c>
      <c r="AZ141">
        <v>98304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47.811300000000003</v>
      </c>
      <c r="BL141">
        <v>24.894299999999998</v>
      </c>
      <c r="BM141">
        <v>0</v>
      </c>
      <c r="BN141">
        <v>0</v>
      </c>
      <c r="BO141">
        <v>0.03</v>
      </c>
      <c r="BP141">
        <v>1</v>
      </c>
      <c r="BQ141">
        <v>0</v>
      </c>
      <c r="BR141">
        <v>41.595830999999997</v>
      </c>
      <c r="BS141">
        <v>21.658040999999997</v>
      </c>
      <c r="BT141">
        <v>0</v>
      </c>
      <c r="BU141">
        <v>0</v>
      </c>
      <c r="BV141">
        <v>2.6099999999999998E-2</v>
      </c>
      <c r="BW141">
        <v>1</v>
      </c>
      <c r="CV141">
        <v>0</v>
      </c>
      <c r="CW141">
        <f>ROUND(Y141*Source!I105*DO141,7)</f>
        <v>2.6099999999999999E-3</v>
      </c>
      <c r="CX141">
        <f>ROUND(Y141*Source!I105,7)</f>
        <v>2.6099999999999999E-3</v>
      </c>
      <c r="CY141">
        <f>AB141</f>
        <v>1593.71</v>
      </c>
      <c r="CZ141">
        <f>AF141</f>
        <v>1593.71</v>
      </c>
      <c r="DA141">
        <f>AJ141</f>
        <v>1</v>
      </c>
      <c r="DB141">
        <f t="shared" si="71"/>
        <v>41.594700000000003</v>
      </c>
      <c r="DC141">
        <f t="shared" si="72"/>
        <v>21.654299999999999</v>
      </c>
      <c r="DD141" t="s">
        <v>3</v>
      </c>
      <c r="DE141" t="s">
        <v>3</v>
      </c>
      <c r="DF141">
        <f t="shared" si="69"/>
        <v>0</v>
      </c>
      <c r="DG141">
        <f t="shared" si="68"/>
        <v>4.16</v>
      </c>
      <c r="DH141">
        <f t="shared" si="63"/>
        <v>2.17</v>
      </c>
      <c r="DI141">
        <f t="shared" si="64"/>
        <v>0</v>
      </c>
      <c r="DJ141">
        <f>DG141+DH141</f>
        <v>6.33</v>
      </c>
      <c r="DK141">
        <v>1</v>
      </c>
      <c r="DL141" t="s">
        <v>908</v>
      </c>
      <c r="DM141">
        <v>5</v>
      </c>
      <c r="DN141" t="s">
        <v>904</v>
      </c>
      <c r="DO141">
        <v>1</v>
      </c>
    </row>
    <row r="142" spans="1:119" x14ac:dyDescent="0.2">
      <c r="A142">
        <f>ROW(Source!A105)</f>
        <v>105</v>
      </c>
      <c r="B142">
        <v>425763196</v>
      </c>
      <c r="C142">
        <v>425758469</v>
      </c>
      <c r="D142">
        <v>342765168</v>
      </c>
      <c r="E142">
        <v>1</v>
      </c>
      <c r="F142">
        <v>1</v>
      </c>
      <c r="G142">
        <v>1</v>
      </c>
      <c r="H142">
        <v>2</v>
      </c>
      <c r="I142" t="s">
        <v>1041</v>
      </c>
      <c r="J142" t="s">
        <v>1042</v>
      </c>
      <c r="K142" t="s">
        <v>1043</v>
      </c>
      <c r="L142">
        <v>1368</v>
      </c>
      <c r="N142">
        <v>1011</v>
      </c>
      <c r="O142" t="s">
        <v>797</v>
      </c>
      <c r="P142" t="s">
        <v>797</v>
      </c>
      <c r="Q142">
        <v>1</v>
      </c>
      <c r="W142">
        <v>0</v>
      </c>
      <c r="X142">
        <v>-1214581440</v>
      </c>
      <c r="Y142">
        <f t="shared" si="70"/>
        <v>0.49589999999999995</v>
      </c>
      <c r="AA142">
        <v>0</v>
      </c>
      <c r="AB142">
        <v>9.69</v>
      </c>
      <c r="AC142">
        <v>0</v>
      </c>
      <c r="AD142">
        <v>0</v>
      </c>
      <c r="AE142">
        <v>0</v>
      </c>
      <c r="AF142">
        <v>7.51</v>
      </c>
      <c r="AG142">
        <v>0</v>
      </c>
      <c r="AH142">
        <v>0</v>
      </c>
      <c r="AI142">
        <v>1</v>
      </c>
      <c r="AJ142">
        <v>1.29</v>
      </c>
      <c r="AK142">
        <v>1</v>
      </c>
      <c r="AL142">
        <v>1</v>
      </c>
      <c r="AM142">
        <v>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0.56999999999999995</v>
      </c>
      <c r="AU142" t="s">
        <v>158</v>
      </c>
      <c r="AV142">
        <v>1</v>
      </c>
      <c r="AW142">
        <v>2</v>
      </c>
      <c r="AX142">
        <v>425758482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4.2806999999999995</v>
      </c>
      <c r="BL142">
        <v>0</v>
      </c>
      <c r="BM142">
        <v>0</v>
      </c>
      <c r="BN142">
        <v>0</v>
      </c>
      <c r="BO142">
        <v>0</v>
      </c>
      <c r="BP142">
        <v>1</v>
      </c>
      <c r="BQ142">
        <v>0</v>
      </c>
      <c r="BR142">
        <v>3.7242089999999997</v>
      </c>
      <c r="BS142">
        <v>0</v>
      </c>
      <c r="BT142">
        <v>0</v>
      </c>
      <c r="BU142">
        <v>0</v>
      </c>
      <c r="BV142">
        <v>0</v>
      </c>
      <c r="BW142">
        <v>1</v>
      </c>
      <c r="CV142">
        <v>0</v>
      </c>
      <c r="CW142">
        <f>ROUND(Y142*Source!I105*DO142,7)</f>
        <v>0</v>
      </c>
      <c r="CX142">
        <f>ROUND(Y142*Source!I105,7)</f>
        <v>4.9590000000000002E-2</v>
      </c>
      <c r="CY142">
        <f>AB142</f>
        <v>9.69</v>
      </c>
      <c r="CZ142">
        <f>AF142</f>
        <v>7.51</v>
      </c>
      <c r="DA142">
        <f>AJ142</f>
        <v>1.29</v>
      </c>
      <c r="DB142">
        <f t="shared" si="71"/>
        <v>3.7235999999999998</v>
      </c>
      <c r="DC142">
        <f t="shared" si="72"/>
        <v>0</v>
      </c>
      <c r="DD142" t="s">
        <v>3</v>
      </c>
      <c r="DE142" t="s">
        <v>3</v>
      </c>
      <c r="DF142">
        <f t="shared" si="69"/>
        <v>0</v>
      </c>
      <c r="DG142">
        <f>ROUND(ROUND(AF142*AJ142,2)*CX142,2)</f>
        <v>0.48</v>
      </c>
      <c r="DH142">
        <f t="shared" si="63"/>
        <v>0</v>
      </c>
      <c r="DI142">
        <f t="shared" si="64"/>
        <v>0</v>
      </c>
      <c r="DJ142">
        <f>DG142+DH142</f>
        <v>0.48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ROW(Source!A105)</f>
        <v>105</v>
      </c>
      <c r="B143">
        <v>425763196</v>
      </c>
      <c r="C143">
        <v>425758469</v>
      </c>
      <c r="D143">
        <v>342765593</v>
      </c>
      <c r="E143">
        <v>1</v>
      </c>
      <c r="F143">
        <v>1</v>
      </c>
      <c r="G143">
        <v>1</v>
      </c>
      <c r="H143">
        <v>2</v>
      </c>
      <c r="I143" t="s">
        <v>951</v>
      </c>
      <c r="J143" t="s">
        <v>952</v>
      </c>
      <c r="K143" t="s">
        <v>953</v>
      </c>
      <c r="L143">
        <v>1368</v>
      </c>
      <c r="N143">
        <v>1011</v>
      </c>
      <c r="O143" t="s">
        <v>797</v>
      </c>
      <c r="P143" t="s">
        <v>797</v>
      </c>
      <c r="Q143">
        <v>1</v>
      </c>
      <c r="W143">
        <v>0</v>
      </c>
      <c r="X143">
        <v>665160091</v>
      </c>
      <c r="Y143">
        <f t="shared" si="70"/>
        <v>2.6099999999999998E-2</v>
      </c>
      <c r="AA143">
        <v>0</v>
      </c>
      <c r="AB143">
        <v>1451.35</v>
      </c>
      <c r="AC143">
        <v>722.05</v>
      </c>
      <c r="AD143">
        <v>0</v>
      </c>
      <c r="AE143">
        <v>0</v>
      </c>
      <c r="AF143">
        <v>1451.35</v>
      </c>
      <c r="AG143">
        <v>722.05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0.03</v>
      </c>
      <c r="AU143" t="s">
        <v>158</v>
      </c>
      <c r="AV143">
        <v>1</v>
      </c>
      <c r="AW143">
        <v>2</v>
      </c>
      <c r="AX143">
        <v>425758483</v>
      </c>
      <c r="AY143">
        <v>2</v>
      </c>
      <c r="AZ143">
        <v>98304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43.540499999999994</v>
      </c>
      <c r="BL143">
        <v>21.661499999999997</v>
      </c>
      <c r="BM143">
        <v>0</v>
      </c>
      <c r="BN143">
        <v>0</v>
      </c>
      <c r="BO143">
        <v>0.03</v>
      </c>
      <c r="BP143">
        <v>1</v>
      </c>
      <c r="BQ143">
        <v>0</v>
      </c>
      <c r="BR143">
        <v>37.880234999999992</v>
      </c>
      <c r="BS143">
        <v>18.845504999999999</v>
      </c>
      <c r="BT143">
        <v>0</v>
      </c>
      <c r="BU143">
        <v>0</v>
      </c>
      <c r="BV143">
        <v>2.6099999999999998E-2</v>
      </c>
      <c r="BW143">
        <v>1</v>
      </c>
      <c r="CV143">
        <v>0</v>
      </c>
      <c r="CW143">
        <f>ROUND(Y143*Source!I105*DO143,7)</f>
        <v>2.6099999999999999E-3</v>
      </c>
      <c r="CX143">
        <f>ROUND(Y143*Source!I105,7)</f>
        <v>2.6099999999999999E-3</v>
      </c>
      <c r="CY143">
        <f>AB143</f>
        <v>1451.35</v>
      </c>
      <c r="CZ143">
        <f>AF143</f>
        <v>1451.35</v>
      </c>
      <c r="DA143">
        <f>AJ143</f>
        <v>1</v>
      </c>
      <c r="DB143">
        <f t="shared" si="71"/>
        <v>37.879800000000003</v>
      </c>
      <c r="DC143">
        <f t="shared" si="72"/>
        <v>18.844200000000001</v>
      </c>
      <c r="DD143" t="s">
        <v>3</v>
      </c>
      <c r="DE143" t="s">
        <v>3</v>
      </c>
      <c r="DF143">
        <f t="shared" si="69"/>
        <v>0</v>
      </c>
      <c r="DG143">
        <f t="shared" ref="DG143:DG174" si="73">ROUND(ROUND(AF143,2)*CX143,2)</f>
        <v>3.79</v>
      </c>
      <c r="DH143">
        <f t="shared" si="63"/>
        <v>1.88</v>
      </c>
      <c r="DI143">
        <f t="shared" si="64"/>
        <v>0</v>
      </c>
      <c r="DJ143">
        <f>DG143+DH143</f>
        <v>5.67</v>
      </c>
      <c r="DK143">
        <v>1</v>
      </c>
      <c r="DL143" t="s">
        <v>915</v>
      </c>
      <c r="DM143">
        <v>4</v>
      </c>
      <c r="DN143" t="s">
        <v>904</v>
      </c>
      <c r="DO143">
        <v>1</v>
      </c>
    </row>
    <row r="144" spans="1:119" x14ac:dyDescent="0.2">
      <c r="A144">
        <f>ROW(Source!A105)</f>
        <v>105</v>
      </c>
      <c r="B144">
        <v>425763196</v>
      </c>
      <c r="C144">
        <v>425758469</v>
      </c>
      <c r="D144">
        <v>342765643</v>
      </c>
      <c r="E144">
        <v>1</v>
      </c>
      <c r="F144">
        <v>1</v>
      </c>
      <c r="G144">
        <v>1</v>
      </c>
      <c r="H144">
        <v>2</v>
      </c>
      <c r="I144" t="s">
        <v>954</v>
      </c>
      <c r="J144" t="s">
        <v>955</v>
      </c>
      <c r="K144" t="s">
        <v>956</v>
      </c>
      <c r="L144">
        <v>1368</v>
      </c>
      <c r="N144">
        <v>1011</v>
      </c>
      <c r="O144" t="s">
        <v>797</v>
      </c>
      <c r="P144" t="s">
        <v>797</v>
      </c>
      <c r="Q144">
        <v>1</v>
      </c>
      <c r="W144">
        <v>0</v>
      </c>
      <c r="X144">
        <v>1503848564</v>
      </c>
      <c r="Y144">
        <f t="shared" si="70"/>
        <v>2.6099999999999998E-2</v>
      </c>
      <c r="AA144">
        <v>0</v>
      </c>
      <c r="AB144">
        <v>643.29</v>
      </c>
      <c r="AC144">
        <v>722.05</v>
      </c>
      <c r="AD144">
        <v>0</v>
      </c>
      <c r="AE144">
        <v>0</v>
      </c>
      <c r="AF144">
        <v>643.29</v>
      </c>
      <c r="AG144">
        <v>722.05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0.03</v>
      </c>
      <c r="AU144" t="s">
        <v>158</v>
      </c>
      <c r="AV144">
        <v>1</v>
      </c>
      <c r="AW144">
        <v>2</v>
      </c>
      <c r="AX144">
        <v>425758484</v>
      </c>
      <c r="AY144">
        <v>2</v>
      </c>
      <c r="AZ144">
        <v>98304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19.298699999999997</v>
      </c>
      <c r="BL144">
        <v>21.661499999999997</v>
      </c>
      <c r="BM144">
        <v>0</v>
      </c>
      <c r="BN144">
        <v>0</v>
      </c>
      <c r="BO144">
        <v>0.03</v>
      </c>
      <c r="BP144">
        <v>1</v>
      </c>
      <c r="BQ144">
        <v>0</v>
      </c>
      <c r="BR144">
        <v>16.789868999999999</v>
      </c>
      <c r="BS144">
        <v>18.845504999999999</v>
      </c>
      <c r="BT144">
        <v>0</v>
      </c>
      <c r="BU144">
        <v>0</v>
      </c>
      <c r="BV144">
        <v>2.6099999999999998E-2</v>
      </c>
      <c r="BW144">
        <v>1</v>
      </c>
      <c r="CV144">
        <v>0</v>
      </c>
      <c r="CW144">
        <f>ROUND(Y144*Source!I105*DO144,7)</f>
        <v>2.6099999999999999E-3</v>
      </c>
      <c r="CX144">
        <f>ROUND(Y144*Source!I105,7)</f>
        <v>2.6099999999999999E-3</v>
      </c>
      <c r="CY144">
        <f>AB144</f>
        <v>643.29</v>
      </c>
      <c r="CZ144">
        <f>AF144</f>
        <v>643.29</v>
      </c>
      <c r="DA144">
        <f>AJ144</f>
        <v>1</v>
      </c>
      <c r="DB144">
        <f t="shared" si="71"/>
        <v>16.791</v>
      </c>
      <c r="DC144">
        <f t="shared" si="72"/>
        <v>18.844200000000001</v>
      </c>
      <c r="DD144" t="s">
        <v>3</v>
      </c>
      <c r="DE144" t="s">
        <v>3</v>
      </c>
      <c r="DF144">
        <f t="shared" si="69"/>
        <v>0</v>
      </c>
      <c r="DG144">
        <f t="shared" si="73"/>
        <v>1.68</v>
      </c>
      <c r="DH144">
        <f t="shared" si="63"/>
        <v>1.88</v>
      </c>
      <c r="DI144">
        <f t="shared" si="64"/>
        <v>0</v>
      </c>
      <c r="DJ144">
        <f>DG144+DH144</f>
        <v>3.5599999999999996</v>
      </c>
      <c r="DK144">
        <v>1</v>
      </c>
      <c r="DL144" t="s">
        <v>915</v>
      </c>
      <c r="DM144">
        <v>4</v>
      </c>
      <c r="DN144" t="s">
        <v>904</v>
      </c>
      <c r="DO144">
        <v>1</v>
      </c>
    </row>
    <row r="145" spans="1:119" x14ac:dyDescent="0.2">
      <c r="A145">
        <f>ROW(Source!A105)</f>
        <v>105</v>
      </c>
      <c r="B145">
        <v>425763196</v>
      </c>
      <c r="C145">
        <v>425758469</v>
      </c>
      <c r="D145">
        <v>342715725</v>
      </c>
      <c r="E145">
        <v>1</v>
      </c>
      <c r="F145">
        <v>1</v>
      </c>
      <c r="G145">
        <v>1</v>
      </c>
      <c r="H145">
        <v>3</v>
      </c>
      <c r="I145" t="s">
        <v>962</v>
      </c>
      <c r="J145" t="s">
        <v>963</v>
      </c>
      <c r="K145" t="s">
        <v>964</v>
      </c>
      <c r="L145">
        <v>1339</v>
      </c>
      <c r="N145">
        <v>1007</v>
      </c>
      <c r="O145" t="s">
        <v>965</v>
      </c>
      <c r="P145" t="s">
        <v>965</v>
      </c>
      <c r="Q145">
        <v>1</v>
      </c>
      <c r="W145">
        <v>0</v>
      </c>
      <c r="X145">
        <v>-436317592</v>
      </c>
      <c r="Y145">
        <f>(AT145*ROUND(0,7))</f>
        <v>0</v>
      </c>
      <c r="AA145">
        <v>54.64</v>
      </c>
      <c r="AB145">
        <v>0</v>
      </c>
      <c r="AC145">
        <v>0</v>
      </c>
      <c r="AD145">
        <v>0</v>
      </c>
      <c r="AE145">
        <v>35.71</v>
      </c>
      <c r="AF145">
        <v>0</v>
      </c>
      <c r="AG145">
        <v>0</v>
      </c>
      <c r="AH145">
        <v>0</v>
      </c>
      <c r="AI145">
        <v>1.53</v>
      </c>
      <c r="AJ145">
        <v>1</v>
      </c>
      <c r="AK145">
        <v>1</v>
      </c>
      <c r="AL145">
        <v>1</v>
      </c>
      <c r="AM145">
        <v>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0.2</v>
      </c>
      <c r="AU145" t="s">
        <v>157</v>
      </c>
      <c r="AV145">
        <v>0</v>
      </c>
      <c r="AW145">
        <v>2</v>
      </c>
      <c r="AX145">
        <v>425758485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7.1420000000000003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ROUND(Y145*Source!I105,7)</f>
        <v>0</v>
      </c>
      <c r="CY145">
        <f>AA145</f>
        <v>54.64</v>
      </c>
      <c r="CZ145">
        <f>AE145</f>
        <v>35.71</v>
      </c>
      <c r="DA145">
        <f>AI145</f>
        <v>1.53</v>
      </c>
      <c r="DB145">
        <f>ROUND((ROUND(AT145*CZ145,2)*ROUND(0,7)),6)</f>
        <v>0</v>
      </c>
      <c r="DC145">
        <f>ROUND((ROUND(AT145*AG145,2)*ROUND(0,7)),6)</f>
        <v>0</v>
      </c>
      <c r="DD145" t="s">
        <v>3</v>
      </c>
      <c r="DE145" t="s">
        <v>3</v>
      </c>
      <c r="DF145">
        <f>ROUND(ROUND(AE145*AI145,2)*CX145,2)</f>
        <v>0</v>
      </c>
      <c r="DG145">
        <f t="shared" si="73"/>
        <v>0</v>
      </c>
      <c r="DH145">
        <f t="shared" si="63"/>
        <v>0</v>
      </c>
      <c r="DI145">
        <f t="shared" si="64"/>
        <v>0</v>
      </c>
      <c r="DJ145">
        <f>DF145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ROW(Source!A105)</f>
        <v>105</v>
      </c>
      <c r="B146">
        <v>425763196</v>
      </c>
      <c r="C146">
        <v>425758469</v>
      </c>
      <c r="D146">
        <v>342718793</v>
      </c>
      <c r="E146">
        <v>1</v>
      </c>
      <c r="F146">
        <v>1</v>
      </c>
      <c r="G146">
        <v>1</v>
      </c>
      <c r="H146">
        <v>3</v>
      </c>
      <c r="I146" t="s">
        <v>969</v>
      </c>
      <c r="J146" t="s">
        <v>970</v>
      </c>
      <c r="K146" t="s">
        <v>971</v>
      </c>
      <c r="L146">
        <v>1339</v>
      </c>
      <c r="N146">
        <v>1007</v>
      </c>
      <c r="O146" t="s">
        <v>965</v>
      </c>
      <c r="P146" t="s">
        <v>965</v>
      </c>
      <c r="Q146">
        <v>1</v>
      </c>
      <c r="W146">
        <v>0</v>
      </c>
      <c r="X146">
        <v>-779656046</v>
      </c>
      <c r="Y146">
        <f>(AT146*ROUND(0,7))</f>
        <v>0</v>
      </c>
      <c r="AA146">
        <v>1017.36</v>
      </c>
      <c r="AB146">
        <v>0</v>
      </c>
      <c r="AC146">
        <v>0</v>
      </c>
      <c r="AD146">
        <v>0</v>
      </c>
      <c r="AE146">
        <v>565.20000000000005</v>
      </c>
      <c r="AF146">
        <v>0</v>
      </c>
      <c r="AG146">
        <v>0</v>
      </c>
      <c r="AH146">
        <v>0</v>
      </c>
      <c r="AI146">
        <v>1.8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0.05</v>
      </c>
      <c r="AU146" t="s">
        <v>157</v>
      </c>
      <c r="AV146">
        <v>0</v>
      </c>
      <c r="AW146">
        <v>2</v>
      </c>
      <c r="AX146">
        <v>425758486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28.260000000000005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1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ROUND(Y146*Source!I105,7)</f>
        <v>0</v>
      </c>
      <c r="CY146">
        <f>AA146</f>
        <v>1017.36</v>
      </c>
      <c r="CZ146">
        <f>AE146</f>
        <v>565.20000000000005</v>
      </c>
      <c r="DA146">
        <f>AI146</f>
        <v>1.8</v>
      </c>
      <c r="DB146">
        <f>ROUND((ROUND(AT146*CZ146,2)*ROUND(0,7)),6)</f>
        <v>0</v>
      </c>
      <c r="DC146">
        <f>ROUND((ROUND(AT146*AG146,2)*ROUND(0,7)),6)</f>
        <v>0</v>
      </c>
      <c r="DD146" t="s">
        <v>3</v>
      </c>
      <c r="DE146" t="s">
        <v>3</v>
      </c>
      <c r="DF146">
        <f>ROUND(ROUND(AE146*AI146,2)*CX146,2)</f>
        <v>0</v>
      </c>
      <c r="DG146">
        <f t="shared" si="73"/>
        <v>0</v>
      </c>
      <c r="DH146">
        <f t="shared" si="63"/>
        <v>0</v>
      </c>
      <c r="DI146">
        <f t="shared" si="64"/>
        <v>0</v>
      </c>
      <c r="DJ146">
        <f>DF146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ROW(Source!A105)</f>
        <v>105</v>
      </c>
      <c r="B147">
        <v>425763196</v>
      </c>
      <c r="C147">
        <v>425758469</v>
      </c>
      <c r="D147">
        <v>342642062</v>
      </c>
      <c r="E147">
        <v>113</v>
      </c>
      <c r="F147">
        <v>1</v>
      </c>
      <c r="G147">
        <v>1</v>
      </c>
      <c r="H147">
        <v>3</v>
      </c>
      <c r="I147" t="s">
        <v>1044</v>
      </c>
      <c r="J147" t="s">
        <v>3</v>
      </c>
      <c r="K147" t="s">
        <v>1045</v>
      </c>
      <c r="L147">
        <v>1327</v>
      </c>
      <c r="N147">
        <v>1005</v>
      </c>
      <c r="O147" t="s">
        <v>1046</v>
      </c>
      <c r="P147" t="s">
        <v>1046</v>
      </c>
      <c r="Q147">
        <v>1</v>
      </c>
      <c r="W147">
        <v>0</v>
      </c>
      <c r="X147">
        <v>1990991421</v>
      </c>
      <c r="Y147">
        <f>(AT147*ROUND(0,7))</f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10.199999999999999</v>
      </c>
      <c r="AU147" t="s">
        <v>157</v>
      </c>
      <c r="AV147">
        <v>0</v>
      </c>
      <c r="AW147">
        <v>2</v>
      </c>
      <c r="AX147">
        <v>425758487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ROUND(Y147*Source!I105,7)</f>
        <v>0</v>
      </c>
      <c r="CY147">
        <f>AA147</f>
        <v>0</v>
      </c>
      <c r="CZ147">
        <f>AE147</f>
        <v>0</v>
      </c>
      <c r="DA147">
        <f>AI147</f>
        <v>1</v>
      </c>
      <c r="DB147">
        <f>ROUND((ROUND(AT147*CZ147,2)*ROUND(0,7)),6)</f>
        <v>0</v>
      </c>
      <c r="DC147">
        <f>ROUND((ROUND(AT147*AG147,2)*ROUND(0,7)),6)</f>
        <v>0</v>
      </c>
      <c r="DD147" t="s">
        <v>3</v>
      </c>
      <c r="DE147" t="s">
        <v>3</v>
      </c>
      <c r="DF147">
        <f t="shared" ref="DF147:DF160" si="74">ROUND(ROUND(AE147,2)*CX147,2)</f>
        <v>0</v>
      </c>
      <c r="DG147">
        <f t="shared" si="73"/>
        <v>0</v>
      </c>
      <c r="DH147">
        <f t="shared" si="63"/>
        <v>0</v>
      </c>
      <c r="DI147">
        <f t="shared" si="64"/>
        <v>0</v>
      </c>
      <c r="DJ147">
        <f>DF147</f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ROW(Source!A106)</f>
        <v>106</v>
      </c>
      <c r="B148">
        <v>425763196</v>
      </c>
      <c r="C148">
        <v>425758488</v>
      </c>
      <c r="D148">
        <v>342640179</v>
      </c>
      <c r="E148">
        <v>113</v>
      </c>
      <c r="F148">
        <v>1</v>
      </c>
      <c r="G148">
        <v>1</v>
      </c>
      <c r="H148">
        <v>1</v>
      </c>
      <c r="I148" t="s">
        <v>937</v>
      </c>
      <c r="J148" t="s">
        <v>3</v>
      </c>
      <c r="K148" t="s">
        <v>938</v>
      </c>
      <c r="L148">
        <v>1191</v>
      </c>
      <c r="N148">
        <v>1013</v>
      </c>
      <c r="O148" t="s">
        <v>904</v>
      </c>
      <c r="P148" t="s">
        <v>904</v>
      </c>
      <c r="Q148">
        <v>1</v>
      </c>
      <c r="W148">
        <v>0</v>
      </c>
      <c r="X148">
        <v>-1991603921</v>
      </c>
      <c r="Y148">
        <f>(AT148*ROUND(0.87,7))</f>
        <v>39.845999999999997</v>
      </c>
      <c r="AA148">
        <v>0</v>
      </c>
      <c r="AB148">
        <v>0</v>
      </c>
      <c r="AC148">
        <v>0</v>
      </c>
      <c r="AD148">
        <v>614.28</v>
      </c>
      <c r="AE148">
        <v>0</v>
      </c>
      <c r="AF148">
        <v>0</v>
      </c>
      <c r="AG148">
        <v>0</v>
      </c>
      <c r="AH148">
        <v>614.28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45.8</v>
      </c>
      <c r="AU148" t="s">
        <v>158</v>
      </c>
      <c r="AV148">
        <v>1</v>
      </c>
      <c r="AW148">
        <v>2</v>
      </c>
      <c r="AX148">
        <v>425758496</v>
      </c>
      <c r="AY148">
        <v>2</v>
      </c>
      <c r="AZ148">
        <v>131072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28134.023999999998</v>
      </c>
      <c r="BN148">
        <v>45.8</v>
      </c>
      <c r="BO148">
        <v>0</v>
      </c>
      <c r="BP148">
        <v>1</v>
      </c>
      <c r="BQ148">
        <v>0</v>
      </c>
      <c r="BR148">
        <v>0</v>
      </c>
      <c r="BS148">
        <v>0</v>
      </c>
      <c r="BT148">
        <v>24476.600879999998</v>
      </c>
      <c r="BU148">
        <v>39.845999999999997</v>
      </c>
      <c r="BV148">
        <v>0</v>
      </c>
      <c r="BW148">
        <v>1</v>
      </c>
      <c r="CU148">
        <f>ROUND(AT148*Source!I106*AH148*AL148,2)</f>
        <v>281.33999999999997</v>
      </c>
      <c r="CV148">
        <f>ROUND(Y148*Source!I106,7)</f>
        <v>0.39845999999999998</v>
      </c>
      <c r="CW148">
        <v>0</v>
      </c>
      <c r="CX148">
        <f>ROUND(Y148*Source!I106,7)</f>
        <v>0.39845999999999998</v>
      </c>
      <c r="CY148">
        <f>AD148</f>
        <v>614.28</v>
      </c>
      <c r="CZ148">
        <f>AH148</f>
        <v>614.28</v>
      </c>
      <c r="DA148">
        <f>AL148</f>
        <v>1</v>
      </c>
      <c r="DB148">
        <f>ROUND((ROUND(AT148*CZ148,2)*ROUND(0.87,7)),6)</f>
        <v>24476.597399999999</v>
      </c>
      <c r="DC148">
        <f>ROUND((ROUND(AT148*AG148,2)*ROUND(0.87,7)),6)</f>
        <v>0</v>
      </c>
      <c r="DD148" t="s">
        <v>3</v>
      </c>
      <c r="DE148" t="s">
        <v>3</v>
      </c>
      <c r="DF148">
        <f t="shared" si="74"/>
        <v>0</v>
      </c>
      <c r="DG148">
        <f t="shared" si="73"/>
        <v>0</v>
      </c>
      <c r="DH148">
        <f t="shared" si="63"/>
        <v>0</v>
      </c>
      <c r="DI148">
        <f t="shared" si="64"/>
        <v>244.77</v>
      </c>
      <c r="DJ148">
        <f>DI148</f>
        <v>244.77</v>
      </c>
      <c r="DK148">
        <v>1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ROW(Source!A106)</f>
        <v>106</v>
      </c>
      <c r="B149">
        <v>425763196</v>
      </c>
      <c r="C149">
        <v>425758488</v>
      </c>
      <c r="D149">
        <v>342640393</v>
      </c>
      <c r="E149">
        <v>113</v>
      </c>
      <c r="F149">
        <v>1</v>
      </c>
      <c r="G149">
        <v>1</v>
      </c>
      <c r="H149">
        <v>1</v>
      </c>
      <c r="I149" t="s">
        <v>902</v>
      </c>
      <c r="J149" t="s">
        <v>3</v>
      </c>
      <c r="K149" t="s">
        <v>903</v>
      </c>
      <c r="L149">
        <v>1191</v>
      </c>
      <c r="N149">
        <v>1013</v>
      </c>
      <c r="O149" t="s">
        <v>904</v>
      </c>
      <c r="P149" t="s">
        <v>904</v>
      </c>
      <c r="Q149">
        <v>1</v>
      </c>
      <c r="W149">
        <v>0</v>
      </c>
      <c r="X149">
        <v>-1417349443</v>
      </c>
      <c r="Y149">
        <f>(AT149*ROUND(0.87,7))</f>
        <v>0.77429999999999999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0.89</v>
      </c>
      <c r="AU149" t="s">
        <v>158</v>
      </c>
      <c r="AV149">
        <v>2</v>
      </c>
      <c r="AW149">
        <v>2</v>
      </c>
      <c r="AX149">
        <v>425758497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ROUND(Y149*Source!I106,7)</f>
        <v>7.7429999999999999E-3</v>
      </c>
      <c r="CY149">
        <f>AD149</f>
        <v>0</v>
      </c>
      <c r="CZ149">
        <f>AH149</f>
        <v>0</v>
      </c>
      <c r="DA149">
        <f>AL149</f>
        <v>1</v>
      </c>
      <c r="DB149">
        <f>ROUND((ROUND(AT149*CZ149,2)*ROUND(0.87,7)),6)</f>
        <v>0</v>
      </c>
      <c r="DC149">
        <f>ROUND((ROUND(AT149*AG149,2)*ROUND(0.87,7)),6)</f>
        <v>0</v>
      </c>
      <c r="DD149" t="s">
        <v>3</v>
      </c>
      <c r="DE149" t="s">
        <v>3</v>
      </c>
      <c r="DF149">
        <f t="shared" si="74"/>
        <v>0</v>
      </c>
      <c r="DG149">
        <f t="shared" si="73"/>
        <v>0</v>
      </c>
      <c r="DH149">
        <f t="shared" si="63"/>
        <v>0</v>
      </c>
      <c r="DI149">
        <f t="shared" si="64"/>
        <v>0</v>
      </c>
      <c r="DJ149">
        <f>DI149</f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ROW(Source!A106)</f>
        <v>106</v>
      </c>
      <c r="B150">
        <v>425763196</v>
      </c>
      <c r="C150">
        <v>425758488</v>
      </c>
      <c r="D150">
        <v>342764741</v>
      </c>
      <c r="E150">
        <v>1</v>
      </c>
      <c r="F150">
        <v>1</v>
      </c>
      <c r="G150">
        <v>1</v>
      </c>
      <c r="H150">
        <v>2</v>
      </c>
      <c r="I150" t="s">
        <v>1028</v>
      </c>
      <c r="J150" t="s">
        <v>1029</v>
      </c>
      <c r="K150" t="s">
        <v>1030</v>
      </c>
      <c r="L150">
        <v>1368</v>
      </c>
      <c r="N150">
        <v>1011</v>
      </c>
      <c r="O150" t="s">
        <v>797</v>
      </c>
      <c r="P150" t="s">
        <v>797</v>
      </c>
      <c r="Q150">
        <v>1</v>
      </c>
      <c r="W150">
        <v>0</v>
      </c>
      <c r="X150">
        <v>-361847540</v>
      </c>
      <c r="Y150">
        <f>(AT150*ROUND(0.87,7))</f>
        <v>0.3306</v>
      </c>
      <c r="AA150">
        <v>0</v>
      </c>
      <c r="AB150">
        <v>1629.55</v>
      </c>
      <c r="AC150">
        <v>969.91</v>
      </c>
      <c r="AD150">
        <v>0</v>
      </c>
      <c r="AE150">
        <v>0</v>
      </c>
      <c r="AF150">
        <v>1629.55</v>
      </c>
      <c r="AG150">
        <v>969.91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0.38</v>
      </c>
      <c r="AU150" t="s">
        <v>158</v>
      </c>
      <c r="AV150">
        <v>1</v>
      </c>
      <c r="AW150">
        <v>2</v>
      </c>
      <c r="AX150">
        <v>425758498</v>
      </c>
      <c r="AY150">
        <v>2</v>
      </c>
      <c r="AZ150">
        <v>98304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619.22900000000004</v>
      </c>
      <c r="BL150">
        <v>368.56579999999997</v>
      </c>
      <c r="BM150">
        <v>0</v>
      </c>
      <c r="BN150">
        <v>0</v>
      </c>
      <c r="BO150">
        <v>0.38</v>
      </c>
      <c r="BP150">
        <v>1</v>
      </c>
      <c r="BQ150">
        <v>0</v>
      </c>
      <c r="BR150">
        <v>538.72923000000003</v>
      </c>
      <c r="BS150">
        <v>320.65224599999999</v>
      </c>
      <c r="BT150">
        <v>0</v>
      </c>
      <c r="BU150">
        <v>0</v>
      </c>
      <c r="BV150">
        <v>0.3306</v>
      </c>
      <c r="BW150">
        <v>1</v>
      </c>
      <c r="CV150">
        <v>0</v>
      </c>
      <c r="CW150">
        <f>ROUND(Y150*Source!I106*DO150,7)</f>
        <v>3.3059999999999999E-3</v>
      </c>
      <c r="CX150">
        <f>ROUND(Y150*Source!I106,7)</f>
        <v>3.3059999999999999E-3</v>
      </c>
      <c r="CY150">
        <f>AB150</f>
        <v>1629.55</v>
      </c>
      <c r="CZ150">
        <f>AF150</f>
        <v>1629.55</v>
      </c>
      <c r="DA150">
        <f>AJ150</f>
        <v>1</v>
      </c>
      <c r="DB150">
        <f>ROUND((ROUND(AT150*CZ150,2)*ROUND(0.87,7)),6)</f>
        <v>538.73009999999999</v>
      </c>
      <c r="DC150">
        <f>ROUND((ROUND(AT150*AG150,2)*ROUND(0.87,7)),6)</f>
        <v>320.65589999999997</v>
      </c>
      <c r="DD150" t="s">
        <v>3</v>
      </c>
      <c r="DE150" t="s">
        <v>3</v>
      </c>
      <c r="DF150">
        <f t="shared" si="74"/>
        <v>0</v>
      </c>
      <c r="DG150">
        <f t="shared" si="73"/>
        <v>5.39</v>
      </c>
      <c r="DH150">
        <f t="shared" si="63"/>
        <v>3.21</v>
      </c>
      <c r="DI150">
        <f t="shared" si="64"/>
        <v>0</v>
      </c>
      <c r="DJ150">
        <f>DG150+DH150</f>
        <v>8.6</v>
      </c>
      <c r="DK150">
        <v>1</v>
      </c>
      <c r="DL150" t="s">
        <v>924</v>
      </c>
      <c r="DM150">
        <v>6</v>
      </c>
      <c r="DN150" t="s">
        <v>904</v>
      </c>
      <c r="DO150">
        <v>1</v>
      </c>
    </row>
    <row r="151" spans="1:119" x14ac:dyDescent="0.2">
      <c r="A151">
        <f>ROW(Source!A106)</f>
        <v>106</v>
      </c>
      <c r="B151">
        <v>425763196</v>
      </c>
      <c r="C151">
        <v>425758488</v>
      </c>
      <c r="D151">
        <v>342765167</v>
      </c>
      <c r="E151">
        <v>1</v>
      </c>
      <c r="F151">
        <v>1</v>
      </c>
      <c r="G151">
        <v>1</v>
      </c>
      <c r="H151">
        <v>2</v>
      </c>
      <c r="I151" t="s">
        <v>1031</v>
      </c>
      <c r="J151" t="s">
        <v>1032</v>
      </c>
      <c r="K151" t="s">
        <v>1033</v>
      </c>
      <c r="L151">
        <v>1368</v>
      </c>
      <c r="N151">
        <v>1011</v>
      </c>
      <c r="O151" t="s">
        <v>797</v>
      </c>
      <c r="P151" t="s">
        <v>797</v>
      </c>
      <c r="Q151">
        <v>1</v>
      </c>
      <c r="W151">
        <v>0</v>
      </c>
      <c r="X151">
        <v>-933058942</v>
      </c>
      <c r="Y151">
        <f>(AT151*ROUND(0.87,7))</f>
        <v>4.8894000000000002</v>
      </c>
      <c r="AA151">
        <v>0</v>
      </c>
      <c r="AB151">
        <v>50.49</v>
      </c>
      <c r="AC151">
        <v>0</v>
      </c>
      <c r="AD151">
        <v>0</v>
      </c>
      <c r="AE151">
        <v>0</v>
      </c>
      <c r="AF151">
        <v>50.49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5.62</v>
      </c>
      <c r="AU151" t="s">
        <v>158</v>
      </c>
      <c r="AV151">
        <v>1</v>
      </c>
      <c r="AW151">
        <v>2</v>
      </c>
      <c r="AX151">
        <v>425758499</v>
      </c>
      <c r="AY151">
        <v>2</v>
      </c>
      <c r="AZ151">
        <v>32768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283.75380000000001</v>
      </c>
      <c r="BL151">
        <v>0</v>
      </c>
      <c r="BM151">
        <v>0</v>
      </c>
      <c r="BN151">
        <v>0</v>
      </c>
      <c r="BO151">
        <v>0</v>
      </c>
      <c r="BP151">
        <v>1</v>
      </c>
      <c r="BQ151">
        <v>0</v>
      </c>
      <c r="BR151">
        <v>246.86580600000002</v>
      </c>
      <c r="BS151">
        <v>0</v>
      </c>
      <c r="BT151">
        <v>0</v>
      </c>
      <c r="BU151">
        <v>0</v>
      </c>
      <c r="BV151">
        <v>0</v>
      </c>
      <c r="BW151">
        <v>1</v>
      </c>
      <c r="CV151">
        <v>0</v>
      </c>
      <c r="CW151">
        <f>ROUND(Y151*Source!I106*DO151,7)</f>
        <v>0</v>
      </c>
      <c r="CX151">
        <f>ROUND(Y151*Source!I106,7)</f>
        <v>4.8894E-2</v>
      </c>
      <c r="CY151">
        <f>AB151</f>
        <v>50.49</v>
      </c>
      <c r="CZ151">
        <f>AF151</f>
        <v>50.49</v>
      </c>
      <c r="DA151">
        <f>AJ151</f>
        <v>1</v>
      </c>
      <c r="DB151">
        <f>ROUND((ROUND(AT151*CZ151,2)*ROUND(0.87,7)),6)</f>
        <v>246.86250000000001</v>
      </c>
      <c r="DC151">
        <f>ROUND((ROUND(AT151*AG151,2)*ROUND(0.87,7)),6)</f>
        <v>0</v>
      </c>
      <c r="DD151" t="s">
        <v>3</v>
      </c>
      <c r="DE151" t="s">
        <v>3</v>
      </c>
      <c r="DF151">
        <f t="shared" si="74"/>
        <v>0</v>
      </c>
      <c r="DG151">
        <f t="shared" si="73"/>
        <v>2.4700000000000002</v>
      </c>
      <c r="DH151">
        <f t="shared" si="63"/>
        <v>0</v>
      </c>
      <c r="DI151">
        <f t="shared" si="64"/>
        <v>0</v>
      </c>
      <c r="DJ151">
        <f>DG151+DH151</f>
        <v>2.4700000000000002</v>
      </c>
      <c r="DK151">
        <v>1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ROW(Source!A106)</f>
        <v>106</v>
      </c>
      <c r="B152">
        <v>425763196</v>
      </c>
      <c r="C152">
        <v>425758488</v>
      </c>
      <c r="D152">
        <v>342765643</v>
      </c>
      <c r="E152">
        <v>1</v>
      </c>
      <c r="F152">
        <v>1</v>
      </c>
      <c r="G152">
        <v>1</v>
      </c>
      <c r="H152">
        <v>2</v>
      </c>
      <c r="I152" t="s">
        <v>954</v>
      </c>
      <c r="J152" t="s">
        <v>955</v>
      </c>
      <c r="K152" t="s">
        <v>956</v>
      </c>
      <c r="L152">
        <v>1368</v>
      </c>
      <c r="N152">
        <v>1011</v>
      </c>
      <c r="O152" t="s">
        <v>797</v>
      </c>
      <c r="P152" t="s">
        <v>797</v>
      </c>
      <c r="Q152">
        <v>1</v>
      </c>
      <c r="W152">
        <v>0</v>
      </c>
      <c r="X152">
        <v>1503848564</v>
      </c>
      <c r="Y152">
        <f>(AT152*ROUND(0.87,7))</f>
        <v>0.44369999999999998</v>
      </c>
      <c r="AA152">
        <v>0</v>
      </c>
      <c r="AB152">
        <v>643.29</v>
      </c>
      <c r="AC152">
        <v>722.05</v>
      </c>
      <c r="AD152">
        <v>0</v>
      </c>
      <c r="AE152">
        <v>0</v>
      </c>
      <c r="AF152">
        <v>643.29</v>
      </c>
      <c r="AG152">
        <v>722.05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0.51</v>
      </c>
      <c r="AU152" t="s">
        <v>158</v>
      </c>
      <c r="AV152">
        <v>1</v>
      </c>
      <c r="AW152">
        <v>2</v>
      </c>
      <c r="AX152">
        <v>425758500</v>
      </c>
      <c r="AY152">
        <v>2</v>
      </c>
      <c r="AZ152">
        <v>98304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328.0779</v>
      </c>
      <c r="BL152">
        <v>368.24549999999999</v>
      </c>
      <c r="BM152">
        <v>0</v>
      </c>
      <c r="BN152">
        <v>0</v>
      </c>
      <c r="BO152">
        <v>0.51</v>
      </c>
      <c r="BP152">
        <v>1</v>
      </c>
      <c r="BQ152">
        <v>0</v>
      </c>
      <c r="BR152">
        <v>285.42777299999995</v>
      </c>
      <c r="BS152">
        <v>320.37358499999999</v>
      </c>
      <c r="BT152">
        <v>0</v>
      </c>
      <c r="BU152">
        <v>0</v>
      </c>
      <c r="BV152">
        <v>0.44369999999999998</v>
      </c>
      <c r="BW152">
        <v>1</v>
      </c>
      <c r="CV152">
        <v>0</v>
      </c>
      <c r="CW152">
        <f>ROUND(Y152*Source!I106*DO152,7)</f>
        <v>4.437E-3</v>
      </c>
      <c r="CX152">
        <f>ROUND(Y152*Source!I106,7)</f>
        <v>4.437E-3</v>
      </c>
      <c r="CY152">
        <f>AB152</f>
        <v>643.29</v>
      </c>
      <c r="CZ152">
        <f>AF152</f>
        <v>643.29</v>
      </c>
      <c r="DA152">
        <f>AJ152</f>
        <v>1</v>
      </c>
      <c r="DB152">
        <f>ROUND((ROUND(AT152*CZ152,2)*ROUND(0.87,7)),6)</f>
        <v>285.42959999999999</v>
      </c>
      <c r="DC152">
        <f>ROUND((ROUND(AT152*AG152,2)*ROUND(0.87,7)),6)</f>
        <v>320.3775</v>
      </c>
      <c r="DD152" t="s">
        <v>3</v>
      </c>
      <c r="DE152" t="s">
        <v>3</v>
      </c>
      <c r="DF152">
        <f t="shared" si="74"/>
        <v>0</v>
      </c>
      <c r="DG152">
        <f t="shared" si="73"/>
        <v>2.85</v>
      </c>
      <c r="DH152">
        <f t="shared" si="63"/>
        <v>3.2</v>
      </c>
      <c r="DI152">
        <f t="shared" si="64"/>
        <v>0</v>
      </c>
      <c r="DJ152">
        <f>DG152+DH152</f>
        <v>6.0500000000000007</v>
      </c>
      <c r="DK152">
        <v>1</v>
      </c>
      <c r="DL152" t="s">
        <v>915</v>
      </c>
      <c r="DM152">
        <v>4</v>
      </c>
      <c r="DN152" t="s">
        <v>904</v>
      </c>
      <c r="DO152">
        <v>1</v>
      </c>
    </row>
    <row r="153" spans="1:119" x14ac:dyDescent="0.2">
      <c r="A153">
        <f>ROW(Source!A106)</f>
        <v>106</v>
      </c>
      <c r="B153">
        <v>425763196</v>
      </c>
      <c r="C153">
        <v>425758488</v>
      </c>
      <c r="D153">
        <v>342719403</v>
      </c>
      <c r="E153">
        <v>1</v>
      </c>
      <c r="F153">
        <v>1</v>
      </c>
      <c r="G153">
        <v>1</v>
      </c>
      <c r="H153">
        <v>3</v>
      </c>
      <c r="I153" t="s">
        <v>1051</v>
      </c>
      <c r="J153" t="s">
        <v>1052</v>
      </c>
      <c r="K153" t="s">
        <v>1053</v>
      </c>
      <c r="L153">
        <v>1339</v>
      </c>
      <c r="N153">
        <v>1007</v>
      </c>
      <c r="O153" t="s">
        <v>965</v>
      </c>
      <c r="P153" t="s">
        <v>965</v>
      </c>
      <c r="Q153">
        <v>1</v>
      </c>
      <c r="W153">
        <v>0</v>
      </c>
      <c r="X153">
        <v>-249989031</v>
      </c>
      <c r="Y153">
        <f>(AT153*ROUND(0,7))</f>
        <v>0</v>
      </c>
      <c r="AA153">
        <v>5676.09</v>
      </c>
      <c r="AB153">
        <v>0</v>
      </c>
      <c r="AC153">
        <v>0</v>
      </c>
      <c r="AD153">
        <v>0</v>
      </c>
      <c r="AE153">
        <v>5676.09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0.05</v>
      </c>
      <c r="AU153" t="s">
        <v>157</v>
      </c>
      <c r="AV153">
        <v>0</v>
      </c>
      <c r="AW153">
        <v>2</v>
      </c>
      <c r="AX153">
        <v>425758501</v>
      </c>
      <c r="AY153">
        <v>2</v>
      </c>
      <c r="AZ153">
        <v>16384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283.80450000000002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ROUND(Y153*Source!I106,7)</f>
        <v>0</v>
      </c>
      <c r="CY153">
        <f>AA153</f>
        <v>5676.09</v>
      </c>
      <c r="CZ153">
        <f>AE153</f>
        <v>5676.09</v>
      </c>
      <c r="DA153">
        <f>AI153</f>
        <v>1</v>
      </c>
      <c r="DB153">
        <f>ROUND((ROUND(AT153*CZ153,2)*ROUND(0,7)),6)</f>
        <v>0</v>
      </c>
      <c r="DC153">
        <f>ROUND((ROUND(AT153*AG153,2)*ROUND(0,7)),6)</f>
        <v>0</v>
      </c>
      <c r="DD153" t="s">
        <v>3</v>
      </c>
      <c r="DE153" t="s">
        <v>3</v>
      </c>
      <c r="DF153">
        <f t="shared" si="74"/>
        <v>0</v>
      </c>
      <c r="DG153">
        <f t="shared" si="73"/>
        <v>0</v>
      </c>
      <c r="DH153">
        <f t="shared" si="63"/>
        <v>0</v>
      </c>
      <c r="DI153">
        <f t="shared" si="64"/>
        <v>0</v>
      </c>
      <c r="DJ153">
        <f>DF153</f>
        <v>0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ROW(Source!A106)</f>
        <v>106</v>
      </c>
      <c r="B154">
        <v>425763196</v>
      </c>
      <c r="C154">
        <v>425758488</v>
      </c>
      <c r="D154">
        <v>342642108</v>
      </c>
      <c r="E154">
        <v>113</v>
      </c>
      <c r="F154">
        <v>1</v>
      </c>
      <c r="G154">
        <v>1</v>
      </c>
      <c r="H154">
        <v>3</v>
      </c>
      <c r="I154" t="s">
        <v>1054</v>
      </c>
      <c r="J154" t="s">
        <v>3</v>
      </c>
      <c r="K154" t="s">
        <v>1055</v>
      </c>
      <c r="L154">
        <v>1327</v>
      </c>
      <c r="N154">
        <v>1005</v>
      </c>
      <c r="O154" t="s">
        <v>1046</v>
      </c>
      <c r="P154" t="s">
        <v>1046</v>
      </c>
      <c r="Q154">
        <v>1</v>
      </c>
      <c r="W154">
        <v>0</v>
      </c>
      <c r="X154">
        <v>1628279042</v>
      </c>
      <c r="Y154">
        <f>(AT154*ROUND(0,7))</f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100</v>
      </c>
      <c r="AU154" t="s">
        <v>157</v>
      </c>
      <c r="AV154">
        <v>0</v>
      </c>
      <c r="AW154">
        <v>2</v>
      </c>
      <c r="AX154">
        <v>425758502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ROUND(Y154*Source!I106,7)</f>
        <v>0</v>
      </c>
      <c r="CY154">
        <f>AA154</f>
        <v>0</v>
      </c>
      <c r="CZ154">
        <f>AE154</f>
        <v>0</v>
      </c>
      <c r="DA154">
        <f>AI154</f>
        <v>1</v>
      </c>
      <c r="DB154">
        <f>ROUND((ROUND(AT154*CZ154,2)*ROUND(0,7)),6)</f>
        <v>0</v>
      </c>
      <c r="DC154">
        <f>ROUND((ROUND(AT154*AG154,2)*ROUND(0,7)),6)</f>
        <v>0</v>
      </c>
      <c r="DD154" t="s">
        <v>3</v>
      </c>
      <c r="DE154" t="s">
        <v>3</v>
      </c>
      <c r="DF154">
        <f t="shared" si="74"/>
        <v>0</v>
      </c>
      <c r="DG154">
        <f t="shared" si="73"/>
        <v>0</v>
      </c>
      <c r="DH154">
        <f t="shared" si="63"/>
        <v>0</v>
      </c>
      <c r="DI154">
        <f t="shared" si="64"/>
        <v>0</v>
      </c>
      <c r="DJ154">
        <f>DF154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ROW(Source!A107)</f>
        <v>107</v>
      </c>
      <c r="B155">
        <v>425763196</v>
      </c>
      <c r="C155">
        <v>425758503</v>
      </c>
      <c r="D155">
        <v>342640179</v>
      </c>
      <c r="E155">
        <v>113</v>
      </c>
      <c r="F155">
        <v>1</v>
      </c>
      <c r="G155">
        <v>1</v>
      </c>
      <c r="H155">
        <v>1</v>
      </c>
      <c r="I155" t="s">
        <v>937</v>
      </c>
      <c r="J155" t="s">
        <v>3</v>
      </c>
      <c r="K155" t="s">
        <v>938</v>
      </c>
      <c r="L155">
        <v>1191</v>
      </c>
      <c r="N155">
        <v>1013</v>
      </c>
      <c r="O155" t="s">
        <v>904</v>
      </c>
      <c r="P155" t="s">
        <v>904</v>
      </c>
      <c r="Q155">
        <v>1</v>
      </c>
      <c r="W155">
        <v>0</v>
      </c>
      <c r="X155">
        <v>-1991603921</v>
      </c>
      <c r="Y155">
        <f t="shared" ref="Y155:Y160" si="75">(AT155*ROUND(0.87,7))</f>
        <v>36.887999999999998</v>
      </c>
      <c r="AA155">
        <v>0</v>
      </c>
      <c r="AB155">
        <v>0</v>
      </c>
      <c r="AC155">
        <v>0</v>
      </c>
      <c r="AD155">
        <v>614.28</v>
      </c>
      <c r="AE155">
        <v>0</v>
      </c>
      <c r="AF155">
        <v>0</v>
      </c>
      <c r="AG155">
        <v>0</v>
      </c>
      <c r="AH155">
        <v>614.28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42.4</v>
      </c>
      <c r="AU155" t="s">
        <v>158</v>
      </c>
      <c r="AV155">
        <v>1</v>
      </c>
      <c r="AW155">
        <v>2</v>
      </c>
      <c r="AX155">
        <v>425758513</v>
      </c>
      <c r="AY155">
        <v>2</v>
      </c>
      <c r="AZ155">
        <v>131072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26045.471999999998</v>
      </c>
      <c r="BN155">
        <v>42.4</v>
      </c>
      <c r="BO155">
        <v>0</v>
      </c>
      <c r="BP155">
        <v>1</v>
      </c>
      <c r="BQ155">
        <v>0</v>
      </c>
      <c r="BR155">
        <v>0</v>
      </c>
      <c r="BS155">
        <v>0</v>
      </c>
      <c r="BT155">
        <v>22659.560639999996</v>
      </c>
      <c r="BU155">
        <v>36.887999999999998</v>
      </c>
      <c r="BV155">
        <v>0</v>
      </c>
      <c r="BW155">
        <v>1</v>
      </c>
      <c r="CU155">
        <f>ROUND(AT155*Source!I107*AH155*AL155,2)</f>
        <v>260.45</v>
      </c>
      <c r="CV155">
        <f>ROUND(Y155*Source!I107,7)</f>
        <v>0.36887999999999999</v>
      </c>
      <c r="CW155">
        <v>0</v>
      </c>
      <c r="CX155">
        <f>ROUND(Y155*Source!I107,7)</f>
        <v>0.36887999999999999</v>
      </c>
      <c r="CY155">
        <f>AD155</f>
        <v>614.28</v>
      </c>
      <c r="CZ155">
        <f>AH155</f>
        <v>614.28</v>
      </c>
      <c r="DA155">
        <f>AL155</f>
        <v>1</v>
      </c>
      <c r="DB155">
        <f t="shared" ref="DB155:DB160" si="76">ROUND((ROUND(AT155*CZ155,2)*ROUND(0.87,7)),6)</f>
        <v>22659.5589</v>
      </c>
      <c r="DC155">
        <f t="shared" ref="DC155:DC160" si="77">ROUND((ROUND(AT155*AG155,2)*ROUND(0.87,7)),6)</f>
        <v>0</v>
      </c>
      <c r="DD155" t="s">
        <v>3</v>
      </c>
      <c r="DE155" t="s">
        <v>3</v>
      </c>
      <c r="DF155">
        <f t="shared" si="74"/>
        <v>0</v>
      </c>
      <c r="DG155">
        <f t="shared" si="73"/>
        <v>0</v>
      </c>
      <c r="DH155">
        <f t="shared" si="63"/>
        <v>0</v>
      </c>
      <c r="DI155">
        <f t="shared" si="64"/>
        <v>226.6</v>
      </c>
      <c r="DJ155">
        <f>DI155</f>
        <v>226.6</v>
      </c>
      <c r="DK155">
        <v>1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ROW(Source!A107)</f>
        <v>107</v>
      </c>
      <c r="B156">
        <v>425763196</v>
      </c>
      <c r="C156">
        <v>425758503</v>
      </c>
      <c r="D156">
        <v>342640393</v>
      </c>
      <c r="E156">
        <v>113</v>
      </c>
      <c r="F156">
        <v>1</v>
      </c>
      <c r="G156">
        <v>1</v>
      </c>
      <c r="H156">
        <v>1</v>
      </c>
      <c r="I156" t="s">
        <v>902</v>
      </c>
      <c r="J156" t="s">
        <v>3</v>
      </c>
      <c r="K156" t="s">
        <v>903</v>
      </c>
      <c r="L156">
        <v>1191</v>
      </c>
      <c r="N156">
        <v>1013</v>
      </c>
      <c r="O156" t="s">
        <v>904</v>
      </c>
      <c r="P156" t="s">
        <v>904</v>
      </c>
      <c r="Q156">
        <v>1</v>
      </c>
      <c r="W156">
        <v>0</v>
      </c>
      <c r="X156">
        <v>-1417349443</v>
      </c>
      <c r="Y156">
        <f t="shared" si="75"/>
        <v>0.78300000000000003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0.9</v>
      </c>
      <c r="AU156" t="s">
        <v>158</v>
      </c>
      <c r="AV156">
        <v>2</v>
      </c>
      <c r="AW156">
        <v>2</v>
      </c>
      <c r="AX156">
        <v>425758514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ROUND(Y156*Source!I107,7)</f>
        <v>7.8300000000000002E-3</v>
      </c>
      <c r="CY156">
        <f>AD156</f>
        <v>0</v>
      </c>
      <c r="CZ156">
        <f>AH156</f>
        <v>0</v>
      </c>
      <c r="DA156">
        <f>AL156</f>
        <v>1</v>
      </c>
      <c r="DB156">
        <f t="shared" si="76"/>
        <v>0</v>
      </c>
      <c r="DC156">
        <f t="shared" si="77"/>
        <v>0</v>
      </c>
      <c r="DD156" t="s">
        <v>3</v>
      </c>
      <c r="DE156" t="s">
        <v>3</v>
      </c>
      <c r="DF156">
        <f t="shared" si="74"/>
        <v>0</v>
      </c>
      <c r="DG156">
        <f t="shared" si="73"/>
        <v>0</v>
      </c>
      <c r="DH156">
        <f t="shared" si="63"/>
        <v>0</v>
      </c>
      <c r="DI156">
        <f t="shared" si="64"/>
        <v>0</v>
      </c>
      <c r="DJ156">
        <f>DI156</f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ROW(Source!A107)</f>
        <v>107</v>
      </c>
      <c r="B157">
        <v>425763196</v>
      </c>
      <c r="C157">
        <v>425758503</v>
      </c>
      <c r="D157">
        <v>342764741</v>
      </c>
      <c r="E157">
        <v>1</v>
      </c>
      <c r="F157">
        <v>1</v>
      </c>
      <c r="G157">
        <v>1</v>
      </c>
      <c r="H157">
        <v>2</v>
      </c>
      <c r="I157" t="s">
        <v>1028</v>
      </c>
      <c r="J157" t="s">
        <v>1029</v>
      </c>
      <c r="K157" t="s">
        <v>1030</v>
      </c>
      <c r="L157">
        <v>1368</v>
      </c>
      <c r="N157">
        <v>1011</v>
      </c>
      <c r="O157" t="s">
        <v>797</v>
      </c>
      <c r="P157" t="s">
        <v>797</v>
      </c>
      <c r="Q157">
        <v>1</v>
      </c>
      <c r="W157">
        <v>0</v>
      </c>
      <c r="X157">
        <v>-361847540</v>
      </c>
      <c r="Y157">
        <f t="shared" si="75"/>
        <v>0.3306</v>
      </c>
      <c r="AA157">
        <v>0</v>
      </c>
      <c r="AB157">
        <v>1629.55</v>
      </c>
      <c r="AC157">
        <v>969.91</v>
      </c>
      <c r="AD157">
        <v>0</v>
      </c>
      <c r="AE157">
        <v>0</v>
      </c>
      <c r="AF157">
        <v>1629.55</v>
      </c>
      <c r="AG157">
        <v>969.91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0.38</v>
      </c>
      <c r="AU157" t="s">
        <v>158</v>
      </c>
      <c r="AV157">
        <v>1</v>
      </c>
      <c r="AW157">
        <v>2</v>
      </c>
      <c r="AX157">
        <v>425758515</v>
      </c>
      <c r="AY157">
        <v>2</v>
      </c>
      <c r="AZ157">
        <v>98304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619.22900000000004</v>
      </c>
      <c r="BL157">
        <v>368.56579999999997</v>
      </c>
      <c r="BM157">
        <v>0</v>
      </c>
      <c r="BN157">
        <v>0</v>
      </c>
      <c r="BO157">
        <v>0.38</v>
      </c>
      <c r="BP157">
        <v>1</v>
      </c>
      <c r="BQ157">
        <v>0</v>
      </c>
      <c r="BR157">
        <v>538.72923000000003</v>
      </c>
      <c r="BS157">
        <v>320.65224599999999</v>
      </c>
      <c r="BT157">
        <v>0</v>
      </c>
      <c r="BU157">
        <v>0</v>
      </c>
      <c r="BV157">
        <v>0.3306</v>
      </c>
      <c r="BW157">
        <v>1</v>
      </c>
      <c r="CV157">
        <v>0</v>
      </c>
      <c r="CW157">
        <f>ROUND(Y157*Source!I107*DO157,7)</f>
        <v>3.3059999999999999E-3</v>
      </c>
      <c r="CX157">
        <f>ROUND(Y157*Source!I107,7)</f>
        <v>3.3059999999999999E-3</v>
      </c>
      <c r="CY157">
        <f>AB157</f>
        <v>1629.55</v>
      </c>
      <c r="CZ157">
        <f>AF157</f>
        <v>1629.55</v>
      </c>
      <c r="DA157">
        <f>AJ157</f>
        <v>1</v>
      </c>
      <c r="DB157">
        <f t="shared" si="76"/>
        <v>538.73009999999999</v>
      </c>
      <c r="DC157">
        <f t="shared" si="77"/>
        <v>320.65589999999997</v>
      </c>
      <c r="DD157" t="s">
        <v>3</v>
      </c>
      <c r="DE157" t="s">
        <v>3</v>
      </c>
      <c r="DF157">
        <f t="shared" si="74"/>
        <v>0</v>
      </c>
      <c r="DG157">
        <f t="shared" si="73"/>
        <v>5.39</v>
      </c>
      <c r="DH157">
        <f t="shared" si="63"/>
        <v>3.21</v>
      </c>
      <c r="DI157">
        <f t="shared" si="64"/>
        <v>0</v>
      </c>
      <c r="DJ157">
        <f>DG157+DH157</f>
        <v>8.6</v>
      </c>
      <c r="DK157">
        <v>1</v>
      </c>
      <c r="DL157" t="s">
        <v>924</v>
      </c>
      <c r="DM157">
        <v>6</v>
      </c>
      <c r="DN157" t="s">
        <v>904</v>
      </c>
      <c r="DO157">
        <v>1</v>
      </c>
    </row>
    <row r="158" spans="1:119" x14ac:dyDescent="0.2">
      <c r="A158">
        <f>ROW(Source!A107)</f>
        <v>107</v>
      </c>
      <c r="B158">
        <v>425763196</v>
      </c>
      <c r="C158">
        <v>425758503</v>
      </c>
      <c r="D158">
        <v>342764897</v>
      </c>
      <c r="E158">
        <v>1</v>
      </c>
      <c r="F158">
        <v>1</v>
      </c>
      <c r="G158">
        <v>1</v>
      </c>
      <c r="H158">
        <v>2</v>
      </c>
      <c r="I158" t="s">
        <v>939</v>
      </c>
      <c r="J158" t="s">
        <v>940</v>
      </c>
      <c r="K158" t="s">
        <v>941</v>
      </c>
      <c r="L158">
        <v>1368</v>
      </c>
      <c r="N158">
        <v>1011</v>
      </c>
      <c r="O158" t="s">
        <v>797</v>
      </c>
      <c r="P158" t="s">
        <v>797</v>
      </c>
      <c r="Q158">
        <v>1</v>
      </c>
      <c r="W158">
        <v>0</v>
      </c>
      <c r="X158">
        <v>964272568</v>
      </c>
      <c r="Y158">
        <f t="shared" si="75"/>
        <v>7.8300000000000002E-3</v>
      </c>
      <c r="AA158">
        <v>0</v>
      </c>
      <c r="AB158">
        <v>1593.71</v>
      </c>
      <c r="AC158">
        <v>829.81</v>
      </c>
      <c r="AD158">
        <v>0</v>
      </c>
      <c r="AE158">
        <v>0</v>
      </c>
      <c r="AF158">
        <v>1593.71</v>
      </c>
      <c r="AG158">
        <v>829.81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8.9999999999999993E-3</v>
      </c>
      <c r="AU158" t="s">
        <v>158</v>
      </c>
      <c r="AV158">
        <v>1</v>
      </c>
      <c r="AW158">
        <v>2</v>
      </c>
      <c r="AX158">
        <v>425758516</v>
      </c>
      <c r="AY158">
        <v>2</v>
      </c>
      <c r="AZ158">
        <v>98304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14.343389999999999</v>
      </c>
      <c r="BL158">
        <v>7.4682899999999988</v>
      </c>
      <c r="BM158">
        <v>0</v>
      </c>
      <c r="BN158">
        <v>0</v>
      </c>
      <c r="BO158">
        <v>8.9999999999999993E-3</v>
      </c>
      <c r="BP158">
        <v>1</v>
      </c>
      <c r="BQ158">
        <v>0</v>
      </c>
      <c r="BR158">
        <v>12.4787493</v>
      </c>
      <c r="BS158">
        <v>6.4974122999999997</v>
      </c>
      <c r="BT158">
        <v>0</v>
      </c>
      <c r="BU158">
        <v>0</v>
      </c>
      <c r="BV158">
        <v>7.8300000000000002E-3</v>
      </c>
      <c r="BW158">
        <v>1</v>
      </c>
      <c r="CV158">
        <v>0</v>
      </c>
      <c r="CW158">
        <f>ROUND(Y158*Source!I107*DO158,7)</f>
        <v>7.8300000000000006E-5</v>
      </c>
      <c r="CX158">
        <f>ROUND(Y158*Source!I107,7)</f>
        <v>7.8300000000000006E-5</v>
      </c>
      <c r="CY158">
        <f>AB158</f>
        <v>1593.71</v>
      </c>
      <c r="CZ158">
        <f>AF158</f>
        <v>1593.71</v>
      </c>
      <c r="DA158">
        <f>AJ158</f>
        <v>1</v>
      </c>
      <c r="DB158">
        <f t="shared" si="76"/>
        <v>12.4758</v>
      </c>
      <c r="DC158">
        <f t="shared" si="77"/>
        <v>6.4988999999999999</v>
      </c>
      <c r="DD158" t="s">
        <v>3</v>
      </c>
      <c r="DE158" t="s">
        <v>3</v>
      </c>
      <c r="DF158">
        <f t="shared" si="74"/>
        <v>0</v>
      </c>
      <c r="DG158">
        <f t="shared" si="73"/>
        <v>0.12</v>
      </c>
      <c r="DH158">
        <f t="shared" si="63"/>
        <v>0.06</v>
      </c>
      <c r="DI158">
        <f t="shared" si="64"/>
        <v>0</v>
      </c>
      <c r="DJ158">
        <f>DG158+DH158</f>
        <v>0.18</v>
      </c>
      <c r="DK158">
        <v>1</v>
      </c>
      <c r="DL158" t="s">
        <v>908</v>
      </c>
      <c r="DM158">
        <v>5</v>
      </c>
      <c r="DN158" t="s">
        <v>904</v>
      </c>
      <c r="DO158">
        <v>1</v>
      </c>
    </row>
    <row r="159" spans="1:119" x14ac:dyDescent="0.2">
      <c r="A159">
        <f>ROW(Source!A107)</f>
        <v>107</v>
      </c>
      <c r="B159">
        <v>425763196</v>
      </c>
      <c r="C159">
        <v>425758503</v>
      </c>
      <c r="D159">
        <v>342765167</v>
      </c>
      <c r="E159">
        <v>1</v>
      </c>
      <c r="F159">
        <v>1</v>
      </c>
      <c r="G159">
        <v>1</v>
      </c>
      <c r="H159">
        <v>2</v>
      </c>
      <c r="I159" t="s">
        <v>1031</v>
      </c>
      <c r="J159" t="s">
        <v>1032</v>
      </c>
      <c r="K159" t="s">
        <v>1033</v>
      </c>
      <c r="L159">
        <v>1368</v>
      </c>
      <c r="N159">
        <v>1011</v>
      </c>
      <c r="O159" t="s">
        <v>797</v>
      </c>
      <c r="P159" t="s">
        <v>797</v>
      </c>
      <c r="Q159">
        <v>1</v>
      </c>
      <c r="W159">
        <v>0</v>
      </c>
      <c r="X159">
        <v>-933058942</v>
      </c>
      <c r="Y159">
        <f t="shared" si="75"/>
        <v>4.0890000000000004</v>
      </c>
      <c r="AA159">
        <v>0</v>
      </c>
      <c r="AB159">
        <v>50.49</v>
      </c>
      <c r="AC159">
        <v>0</v>
      </c>
      <c r="AD159">
        <v>0</v>
      </c>
      <c r="AE159">
        <v>0</v>
      </c>
      <c r="AF159">
        <v>50.49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4.7</v>
      </c>
      <c r="AU159" t="s">
        <v>158</v>
      </c>
      <c r="AV159">
        <v>1</v>
      </c>
      <c r="AW159">
        <v>2</v>
      </c>
      <c r="AX159">
        <v>425758517</v>
      </c>
      <c r="AY159">
        <v>2</v>
      </c>
      <c r="AZ159">
        <v>32768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237.30300000000003</v>
      </c>
      <c r="BL159">
        <v>0</v>
      </c>
      <c r="BM159">
        <v>0</v>
      </c>
      <c r="BN159">
        <v>0</v>
      </c>
      <c r="BO159">
        <v>0</v>
      </c>
      <c r="BP159">
        <v>1</v>
      </c>
      <c r="BQ159">
        <v>0</v>
      </c>
      <c r="BR159">
        <v>206.45361000000003</v>
      </c>
      <c r="BS159">
        <v>0</v>
      </c>
      <c r="BT159">
        <v>0</v>
      </c>
      <c r="BU159">
        <v>0</v>
      </c>
      <c r="BV159">
        <v>0</v>
      </c>
      <c r="BW159">
        <v>1</v>
      </c>
      <c r="CV159">
        <v>0</v>
      </c>
      <c r="CW159">
        <f>ROUND(Y159*Source!I107*DO159,7)</f>
        <v>0</v>
      </c>
      <c r="CX159">
        <f>ROUND(Y159*Source!I107,7)</f>
        <v>4.0890000000000003E-2</v>
      </c>
      <c r="CY159">
        <f>AB159</f>
        <v>50.49</v>
      </c>
      <c r="CZ159">
        <f>AF159</f>
        <v>50.49</v>
      </c>
      <c r="DA159">
        <f>AJ159</f>
        <v>1</v>
      </c>
      <c r="DB159">
        <f t="shared" si="76"/>
        <v>206.45099999999999</v>
      </c>
      <c r="DC159">
        <f t="shared" si="77"/>
        <v>0</v>
      </c>
      <c r="DD159" t="s">
        <v>3</v>
      </c>
      <c r="DE159" t="s">
        <v>3</v>
      </c>
      <c r="DF159">
        <f t="shared" si="74"/>
        <v>0</v>
      </c>
      <c r="DG159">
        <f t="shared" si="73"/>
        <v>2.06</v>
      </c>
      <c r="DH159">
        <f t="shared" si="63"/>
        <v>0</v>
      </c>
      <c r="DI159">
        <f t="shared" si="64"/>
        <v>0</v>
      </c>
      <c r="DJ159">
        <f>DG159+DH159</f>
        <v>2.06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ROW(Source!A107)</f>
        <v>107</v>
      </c>
      <c r="B160">
        <v>425763196</v>
      </c>
      <c r="C160">
        <v>425758503</v>
      </c>
      <c r="D160">
        <v>342765643</v>
      </c>
      <c r="E160">
        <v>1</v>
      </c>
      <c r="F160">
        <v>1</v>
      </c>
      <c r="G160">
        <v>1</v>
      </c>
      <c r="H160">
        <v>2</v>
      </c>
      <c r="I160" t="s">
        <v>954</v>
      </c>
      <c r="J160" t="s">
        <v>955</v>
      </c>
      <c r="K160" t="s">
        <v>956</v>
      </c>
      <c r="L160">
        <v>1368</v>
      </c>
      <c r="N160">
        <v>1011</v>
      </c>
      <c r="O160" t="s">
        <v>797</v>
      </c>
      <c r="P160" t="s">
        <v>797</v>
      </c>
      <c r="Q160">
        <v>1</v>
      </c>
      <c r="W160">
        <v>0</v>
      </c>
      <c r="X160">
        <v>1503848564</v>
      </c>
      <c r="Y160">
        <f t="shared" si="75"/>
        <v>0.44369999999999998</v>
      </c>
      <c r="AA160">
        <v>0</v>
      </c>
      <c r="AB160">
        <v>643.29</v>
      </c>
      <c r="AC160">
        <v>722.05</v>
      </c>
      <c r="AD160">
        <v>0</v>
      </c>
      <c r="AE160">
        <v>0</v>
      </c>
      <c r="AF160">
        <v>643.29</v>
      </c>
      <c r="AG160">
        <v>722.05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0.51</v>
      </c>
      <c r="AU160" t="s">
        <v>158</v>
      </c>
      <c r="AV160">
        <v>1</v>
      </c>
      <c r="AW160">
        <v>2</v>
      </c>
      <c r="AX160">
        <v>425758518</v>
      </c>
      <c r="AY160">
        <v>2</v>
      </c>
      <c r="AZ160">
        <v>98304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328.0779</v>
      </c>
      <c r="BL160">
        <v>368.24549999999999</v>
      </c>
      <c r="BM160">
        <v>0</v>
      </c>
      <c r="BN160">
        <v>0</v>
      </c>
      <c r="BO160">
        <v>0.51</v>
      </c>
      <c r="BP160">
        <v>1</v>
      </c>
      <c r="BQ160">
        <v>0</v>
      </c>
      <c r="BR160">
        <v>285.42777299999995</v>
      </c>
      <c r="BS160">
        <v>320.37358499999999</v>
      </c>
      <c r="BT160">
        <v>0</v>
      </c>
      <c r="BU160">
        <v>0</v>
      </c>
      <c r="BV160">
        <v>0.44369999999999998</v>
      </c>
      <c r="BW160">
        <v>1</v>
      </c>
      <c r="CV160">
        <v>0</v>
      </c>
      <c r="CW160">
        <f>ROUND(Y160*Source!I107*DO160,7)</f>
        <v>4.437E-3</v>
      </c>
      <c r="CX160">
        <f>ROUND(Y160*Source!I107,7)</f>
        <v>4.437E-3</v>
      </c>
      <c r="CY160">
        <f>AB160</f>
        <v>643.29</v>
      </c>
      <c r="CZ160">
        <f>AF160</f>
        <v>643.29</v>
      </c>
      <c r="DA160">
        <f>AJ160</f>
        <v>1</v>
      </c>
      <c r="DB160">
        <f t="shared" si="76"/>
        <v>285.42959999999999</v>
      </c>
      <c r="DC160">
        <f t="shared" si="77"/>
        <v>320.3775</v>
      </c>
      <c r="DD160" t="s">
        <v>3</v>
      </c>
      <c r="DE160" t="s">
        <v>3</v>
      </c>
      <c r="DF160">
        <f t="shared" si="74"/>
        <v>0</v>
      </c>
      <c r="DG160">
        <f t="shared" si="73"/>
        <v>2.85</v>
      </c>
      <c r="DH160">
        <f t="shared" si="63"/>
        <v>3.2</v>
      </c>
      <c r="DI160">
        <f t="shared" si="64"/>
        <v>0</v>
      </c>
      <c r="DJ160">
        <f>DG160+DH160</f>
        <v>6.0500000000000007</v>
      </c>
      <c r="DK160">
        <v>1</v>
      </c>
      <c r="DL160" t="s">
        <v>915</v>
      </c>
      <c r="DM160">
        <v>4</v>
      </c>
      <c r="DN160" t="s">
        <v>904</v>
      </c>
      <c r="DO160">
        <v>1</v>
      </c>
    </row>
    <row r="161" spans="1:119" x14ac:dyDescent="0.2">
      <c r="A161">
        <f>ROW(Source!A107)</f>
        <v>107</v>
      </c>
      <c r="B161">
        <v>425763196</v>
      </c>
      <c r="C161">
        <v>425758503</v>
      </c>
      <c r="D161">
        <v>342718793</v>
      </c>
      <c r="E161">
        <v>1</v>
      </c>
      <c r="F161">
        <v>1</v>
      </c>
      <c r="G161">
        <v>1</v>
      </c>
      <c r="H161">
        <v>3</v>
      </c>
      <c r="I161" t="s">
        <v>969</v>
      </c>
      <c r="J161" t="s">
        <v>970</v>
      </c>
      <c r="K161" t="s">
        <v>971</v>
      </c>
      <c r="L161">
        <v>1339</v>
      </c>
      <c r="N161">
        <v>1007</v>
      </c>
      <c r="O161" t="s">
        <v>965</v>
      </c>
      <c r="P161" t="s">
        <v>965</v>
      </c>
      <c r="Q161">
        <v>1</v>
      </c>
      <c r="W161">
        <v>0</v>
      </c>
      <c r="X161">
        <v>-779656046</v>
      </c>
      <c r="Y161">
        <f>(AT161*ROUND(0,7))</f>
        <v>0</v>
      </c>
      <c r="AA161">
        <v>1017.36</v>
      </c>
      <c r="AB161">
        <v>0</v>
      </c>
      <c r="AC161">
        <v>0</v>
      </c>
      <c r="AD161">
        <v>0</v>
      </c>
      <c r="AE161">
        <v>565.20000000000005</v>
      </c>
      <c r="AF161">
        <v>0</v>
      </c>
      <c r="AG161">
        <v>0</v>
      </c>
      <c r="AH161">
        <v>0</v>
      </c>
      <c r="AI161">
        <v>1.8</v>
      </c>
      <c r="AJ161">
        <v>1</v>
      </c>
      <c r="AK161">
        <v>1</v>
      </c>
      <c r="AL161">
        <v>1</v>
      </c>
      <c r="AM161">
        <v>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0.05</v>
      </c>
      <c r="AU161" t="s">
        <v>157</v>
      </c>
      <c r="AV161">
        <v>0</v>
      </c>
      <c r="AW161">
        <v>2</v>
      </c>
      <c r="AX161">
        <v>425758519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28.260000000000005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1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ROUND(Y161*Source!I107,7)</f>
        <v>0</v>
      </c>
      <c r="CY161">
        <f>AA161</f>
        <v>1017.36</v>
      </c>
      <c r="CZ161">
        <f>AE161</f>
        <v>565.20000000000005</v>
      </c>
      <c r="DA161">
        <f>AI161</f>
        <v>1.8</v>
      </c>
      <c r="DB161">
        <f>ROUND((ROUND(AT161*CZ161,2)*ROUND(0,7)),6)</f>
        <v>0</v>
      </c>
      <c r="DC161">
        <f>ROUND((ROUND(AT161*AG161,2)*ROUND(0,7)),6)</f>
        <v>0</v>
      </c>
      <c r="DD161" t="s">
        <v>3</v>
      </c>
      <c r="DE161" t="s">
        <v>3</v>
      </c>
      <c r="DF161">
        <f>ROUND(ROUND(AE161*AI161,2)*CX161,2)</f>
        <v>0</v>
      </c>
      <c r="DG161">
        <f t="shared" si="73"/>
        <v>0</v>
      </c>
      <c r="DH161">
        <f t="shared" si="63"/>
        <v>0</v>
      </c>
      <c r="DI161">
        <f t="shared" si="64"/>
        <v>0</v>
      </c>
      <c r="DJ161">
        <f>DF161</f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ROW(Source!A107)</f>
        <v>107</v>
      </c>
      <c r="B162">
        <v>425763196</v>
      </c>
      <c r="C162">
        <v>425758503</v>
      </c>
      <c r="D162">
        <v>342641607</v>
      </c>
      <c r="E162">
        <v>113</v>
      </c>
      <c r="F162">
        <v>1</v>
      </c>
      <c r="G162">
        <v>1</v>
      </c>
      <c r="H162">
        <v>3</v>
      </c>
      <c r="I162" t="s">
        <v>1056</v>
      </c>
      <c r="J162" t="s">
        <v>3</v>
      </c>
      <c r="K162" t="s">
        <v>1057</v>
      </c>
      <c r="L162">
        <v>1348</v>
      </c>
      <c r="N162">
        <v>1009</v>
      </c>
      <c r="O162" t="s">
        <v>685</v>
      </c>
      <c r="P162" t="s">
        <v>685</v>
      </c>
      <c r="Q162">
        <v>1000</v>
      </c>
      <c r="W162">
        <v>0</v>
      </c>
      <c r="X162">
        <v>239412115</v>
      </c>
      <c r="Y162">
        <f>(AT162*ROUND(0,7))</f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1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0</v>
      </c>
      <c r="AU162" t="s">
        <v>157</v>
      </c>
      <c r="AV162">
        <v>0</v>
      </c>
      <c r="AW162">
        <v>2</v>
      </c>
      <c r="AX162">
        <v>425758520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ROUND(Y162*Source!I107,7)</f>
        <v>0</v>
      </c>
      <c r="CY162">
        <f>AA162</f>
        <v>0</v>
      </c>
      <c r="CZ162">
        <f>AE162</f>
        <v>0</v>
      </c>
      <c r="DA162">
        <f>AI162</f>
        <v>1</v>
      </c>
      <c r="DB162">
        <f>ROUND((ROUND(AT162*CZ162,2)*ROUND(0,7)),6)</f>
        <v>0</v>
      </c>
      <c r="DC162">
        <f>ROUND((ROUND(AT162*AG162,2)*ROUND(0,7)),6)</f>
        <v>0</v>
      </c>
      <c r="DD162" t="s">
        <v>3</v>
      </c>
      <c r="DE162" t="s">
        <v>3</v>
      </c>
      <c r="DF162">
        <f t="shared" ref="DF162:DF175" si="78">ROUND(ROUND(AE162,2)*CX162,2)</f>
        <v>0</v>
      </c>
      <c r="DG162">
        <f t="shared" si="73"/>
        <v>0</v>
      </c>
      <c r="DH162">
        <f t="shared" si="63"/>
        <v>0</v>
      </c>
      <c r="DI162">
        <f t="shared" si="64"/>
        <v>0</v>
      </c>
      <c r="DJ162">
        <f>DF162</f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ROW(Source!A107)</f>
        <v>107</v>
      </c>
      <c r="B163">
        <v>425763196</v>
      </c>
      <c r="C163">
        <v>425758503</v>
      </c>
      <c r="D163">
        <v>342642108</v>
      </c>
      <c r="E163">
        <v>113</v>
      </c>
      <c r="F163">
        <v>1</v>
      </c>
      <c r="G163">
        <v>1</v>
      </c>
      <c r="H163">
        <v>3</v>
      </c>
      <c r="I163" t="s">
        <v>1054</v>
      </c>
      <c r="J163" t="s">
        <v>3</v>
      </c>
      <c r="K163" t="s">
        <v>1055</v>
      </c>
      <c r="L163">
        <v>1327</v>
      </c>
      <c r="N163">
        <v>1005</v>
      </c>
      <c r="O163" t="s">
        <v>1046</v>
      </c>
      <c r="P163" t="s">
        <v>1046</v>
      </c>
      <c r="Q163">
        <v>1</v>
      </c>
      <c r="W163">
        <v>0</v>
      </c>
      <c r="X163">
        <v>1628279042</v>
      </c>
      <c r="Y163">
        <f>(AT163*ROUND(0,7))</f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100</v>
      </c>
      <c r="AU163" t="s">
        <v>157</v>
      </c>
      <c r="AV163">
        <v>0</v>
      </c>
      <c r="AW163">
        <v>2</v>
      </c>
      <c r="AX163">
        <v>425758521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ROUND(Y163*Source!I107,7)</f>
        <v>0</v>
      </c>
      <c r="CY163">
        <f>AA163</f>
        <v>0</v>
      </c>
      <c r="CZ163">
        <f>AE163</f>
        <v>0</v>
      </c>
      <c r="DA163">
        <f>AI163</f>
        <v>1</v>
      </c>
      <c r="DB163">
        <f>ROUND((ROUND(AT163*CZ163,2)*ROUND(0,7)),6)</f>
        <v>0</v>
      </c>
      <c r="DC163">
        <f>ROUND((ROUND(AT163*AG163,2)*ROUND(0,7)),6)</f>
        <v>0</v>
      </c>
      <c r="DD163" t="s">
        <v>3</v>
      </c>
      <c r="DE163" t="s">
        <v>3</v>
      </c>
      <c r="DF163">
        <f t="shared" si="78"/>
        <v>0</v>
      </c>
      <c r="DG163">
        <f t="shared" si="73"/>
        <v>0</v>
      </c>
      <c r="DH163">
        <f t="shared" si="63"/>
        <v>0</v>
      </c>
      <c r="DI163">
        <f t="shared" si="64"/>
        <v>0</v>
      </c>
      <c r="DJ163">
        <f>DF163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ROW(Source!A108)</f>
        <v>108</v>
      </c>
      <c r="B164">
        <v>425763196</v>
      </c>
      <c r="C164">
        <v>425758522</v>
      </c>
      <c r="D164">
        <v>342640199</v>
      </c>
      <c r="E164">
        <v>113</v>
      </c>
      <c r="F164">
        <v>1</v>
      </c>
      <c r="G164">
        <v>1</v>
      </c>
      <c r="H164">
        <v>1</v>
      </c>
      <c r="I164" t="s">
        <v>1058</v>
      </c>
      <c r="J164" t="s">
        <v>3</v>
      </c>
      <c r="K164" t="s">
        <v>1059</v>
      </c>
      <c r="L164">
        <v>1191</v>
      </c>
      <c r="N164">
        <v>1013</v>
      </c>
      <c r="O164" t="s">
        <v>904</v>
      </c>
      <c r="P164" t="s">
        <v>904</v>
      </c>
      <c r="Q164">
        <v>1</v>
      </c>
      <c r="W164">
        <v>0</v>
      </c>
      <c r="X164">
        <v>1426738182</v>
      </c>
      <c r="Y164">
        <f t="shared" ref="Y164:Y171" si="79">(AT164*ROUND(0.87,7))</f>
        <v>59.386200000000002</v>
      </c>
      <c r="AA164">
        <v>0</v>
      </c>
      <c r="AB164">
        <v>0</v>
      </c>
      <c r="AC164">
        <v>0</v>
      </c>
      <c r="AD164">
        <v>649.29999999999995</v>
      </c>
      <c r="AE164">
        <v>0</v>
      </c>
      <c r="AF164">
        <v>0</v>
      </c>
      <c r="AG164">
        <v>0</v>
      </c>
      <c r="AH164">
        <v>649.29999999999995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68.260000000000005</v>
      </c>
      <c r="AU164" t="s">
        <v>158</v>
      </c>
      <c r="AV164">
        <v>1</v>
      </c>
      <c r="AW164">
        <v>2</v>
      </c>
      <c r="AX164">
        <v>425758527</v>
      </c>
      <c r="AY164">
        <v>2</v>
      </c>
      <c r="AZ164">
        <v>131072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44321.218000000001</v>
      </c>
      <c r="BN164">
        <v>68.260000000000005</v>
      </c>
      <c r="BO164">
        <v>0</v>
      </c>
      <c r="BP164">
        <v>1</v>
      </c>
      <c r="BQ164">
        <v>0</v>
      </c>
      <c r="BR164">
        <v>0</v>
      </c>
      <c r="BS164">
        <v>0</v>
      </c>
      <c r="BT164">
        <v>38559.45966</v>
      </c>
      <c r="BU164">
        <v>59.386200000000002</v>
      </c>
      <c r="BV164">
        <v>0</v>
      </c>
      <c r="BW164">
        <v>1</v>
      </c>
      <c r="CU164">
        <f>ROUND(AT164*Source!I108*AH164*AL164,2)</f>
        <v>443.21</v>
      </c>
      <c r="CV164">
        <f>ROUND(Y164*Source!I108,7)</f>
        <v>0.593862</v>
      </c>
      <c r="CW164">
        <v>0</v>
      </c>
      <c r="CX164">
        <f>ROUND(Y164*Source!I108,7)</f>
        <v>0.593862</v>
      </c>
      <c r="CY164">
        <f>AD164</f>
        <v>649.29999999999995</v>
      </c>
      <c r="CZ164">
        <f>AH164</f>
        <v>649.29999999999995</v>
      </c>
      <c r="DA164">
        <f>AL164</f>
        <v>1</v>
      </c>
      <c r="DB164">
        <f t="shared" ref="DB164:DB171" si="80">ROUND((ROUND(AT164*CZ164,2)*ROUND(0.87,7)),6)</f>
        <v>38559.4614</v>
      </c>
      <c r="DC164">
        <f t="shared" ref="DC164:DC171" si="81">ROUND((ROUND(AT164*AG164,2)*ROUND(0.87,7)),6)</f>
        <v>0</v>
      </c>
      <c r="DD164" t="s">
        <v>3</v>
      </c>
      <c r="DE164" t="s">
        <v>3</v>
      </c>
      <c r="DF164">
        <f t="shared" si="78"/>
        <v>0</v>
      </c>
      <c r="DG164">
        <f t="shared" si="73"/>
        <v>0</v>
      </c>
      <c r="DH164">
        <f t="shared" si="63"/>
        <v>0</v>
      </c>
      <c r="DI164">
        <f t="shared" si="64"/>
        <v>385.59</v>
      </c>
      <c r="DJ164">
        <f>DI164</f>
        <v>385.59</v>
      </c>
      <c r="DK164">
        <v>1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ROW(Source!A108)</f>
        <v>108</v>
      </c>
      <c r="B165">
        <v>425763196</v>
      </c>
      <c r="C165">
        <v>425758522</v>
      </c>
      <c r="D165">
        <v>342640393</v>
      </c>
      <c r="E165">
        <v>113</v>
      </c>
      <c r="F165">
        <v>1</v>
      </c>
      <c r="G165">
        <v>1</v>
      </c>
      <c r="H165">
        <v>1</v>
      </c>
      <c r="I165" t="s">
        <v>902</v>
      </c>
      <c r="J165" t="s">
        <v>3</v>
      </c>
      <c r="K165" t="s">
        <v>903</v>
      </c>
      <c r="L165">
        <v>1191</v>
      </c>
      <c r="N165">
        <v>1013</v>
      </c>
      <c r="O165" t="s">
        <v>904</v>
      </c>
      <c r="P165" t="s">
        <v>904</v>
      </c>
      <c r="Q165">
        <v>1</v>
      </c>
      <c r="W165">
        <v>0</v>
      </c>
      <c r="X165">
        <v>-1417349443</v>
      </c>
      <c r="Y165">
        <f t="shared" si="79"/>
        <v>8.1780000000000008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9.4</v>
      </c>
      <c r="AU165" t="s">
        <v>158</v>
      </c>
      <c r="AV165">
        <v>2</v>
      </c>
      <c r="AW165">
        <v>2</v>
      </c>
      <c r="AX165">
        <v>425758528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ROUND(Y165*Source!I108,7)</f>
        <v>8.1780000000000005E-2</v>
      </c>
      <c r="CY165">
        <f>AD165</f>
        <v>0</v>
      </c>
      <c r="CZ165">
        <f>AH165</f>
        <v>0</v>
      </c>
      <c r="DA165">
        <f>AL165</f>
        <v>1</v>
      </c>
      <c r="DB165">
        <f t="shared" si="80"/>
        <v>0</v>
      </c>
      <c r="DC165">
        <f t="shared" si="81"/>
        <v>0</v>
      </c>
      <c r="DD165" t="s">
        <v>3</v>
      </c>
      <c r="DE165" t="s">
        <v>3</v>
      </c>
      <c r="DF165">
        <f t="shared" si="78"/>
        <v>0</v>
      </c>
      <c r="DG165">
        <f t="shared" si="73"/>
        <v>0</v>
      </c>
      <c r="DH165">
        <f t="shared" si="63"/>
        <v>0</v>
      </c>
      <c r="DI165">
        <f t="shared" si="64"/>
        <v>0</v>
      </c>
      <c r="DJ165">
        <f>DI165</f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ROW(Source!A108)</f>
        <v>108</v>
      </c>
      <c r="B166">
        <v>425763196</v>
      </c>
      <c r="C166">
        <v>425758522</v>
      </c>
      <c r="D166">
        <v>342765848</v>
      </c>
      <c r="E166">
        <v>1</v>
      </c>
      <c r="F166">
        <v>1</v>
      </c>
      <c r="G166">
        <v>1</v>
      </c>
      <c r="H166">
        <v>2</v>
      </c>
      <c r="I166" t="s">
        <v>912</v>
      </c>
      <c r="J166" t="s">
        <v>913</v>
      </c>
      <c r="K166" t="s">
        <v>914</v>
      </c>
      <c r="L166">
        <v>1368</v>
      </c>
      <c r="N166">
        <v>1011</v>
      </c>
      <c r="O166" t="s">
        <v>797</v>
      </c>
      <c r="P166" t="s">
        <v>797</v>
      </c>
      <c r="Q166">
        <v>1</v>
      </c>
      <c r="W166">
        <v>0</v>
      </c>
      <c r="X166">
        <v>-508530904</v>
      </c>
      <c r="Y166">
        <f t="shared" si="79"/>
        <v>8.1780000000000008</v>
      </c>
      <c r="AA166">
        <v>0</v>
      </c>
      <c r="AB166">
        <v>401.15</v>
      </c>
      <c r="AC166">
        <v>722.05</v>
      </c>
      <c r="AD166">
        <v>0</v>
      </c>
      <c r="AE166">
        <v>0</v>
      </c>
      <c r="AF166">
        <v>401.15</v>
      </c>
      <c r="AG166">
        <v>722.05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9.4</v>
      </c>
      <c r="AU166" t="s">
        <v>158</v>
      </c>
      <c r="AV166">
        <v>1</v>
      </c>
      <c r="AW166">
        <v>2</v>
      </c>
      <c r="AX166">
        <v>425758529</v>
      </c>
      <c r="AY166">
        <v>2</v>
      </c>
      <c r="AZ166">
        <v>98304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3770.81</v>
      </c>
      <c r="BL166">
        <v>6787.2699999999995</v>
      </c>
      <c r="BM166">
        <v>0</v>
      </c>
      <c r="BN166">
        <v>0</v>
      </c>
      <c r="BO166">
        <v>9.4</v>
      </c>
      <c r="BP166">
        <v>1</v>
      </c>
      <c r="BQ166">
        <v>0</v>
      </c>
      <c r="BR166">
        <v>3280.6047000000003</v>
      </c>
      <c r="BS166">
        <v>5904.9249</v>
      </c>
      <c r="BT166">
        <v>0</v>
      </c>
      <c r="BU166">
        <v>0</v>
      </c>
      <c r="BV166">
        <v>8.1780000000000008</v>
      </c>
      <c r="BW166">
        <v>1</v>
      </c>
      <c r="CV166">
        <v>0</v>
      </c>
      <c r="CW166">
        <f>ROUND(Y166*Source!I108*DO166,7)</f>
        <v>8.1780000000000005E-2</v>
      </c>
      <c r="CX166">
        <f>ROUND(Y166*Source!I108,7)</f>
        <v>8.1780000000000005E-2</v>
      </c>
      <c r="CY166">
        <f>AB166</f>
        <v>401.15</v>
      </c>
      <c r="CZ166">
        <f>AF166</f>
        <v>401.15</v>
      </c>
      <c r="DA166">
        <f>AJ166</f>
        <v>1</v>
      </c>
      <c r="DB166">
        <f t="shared" si="80"/>
        <v>3280.6046999999999</v>
      </c>
      <c r="DC166">
        <f t="shared" si="81"/>
        <v>5904.9249</v>
      </c>
      <c r="DD166" t="s">
        <v>3</v>
      </c>
      <c r="DE166" t="s">
        <v>3</v>
      </c>
      <c r="DF166">
        <f t="shared" si="78"/>
        <v>0</v>
      </c>
      <c r="DG166">
        <f t="shared" si="73"/>
        <v>32.81</v>
      </c>
      <c r="DH166">
        <f t="shared" si="63"/>
        <v>59.05</v>
      </c>
      <c r="DI166">
        <f t="shared" si="64"/>
        <v>0</v>
      </c>
      <c r="DJ166">
        <f>DG166+DH166</f>
        <v>91.86</v>
      </c>
      <c r="DK166">
        <v>1</v>
      </c>
      <c r="DL166" t="s">
        <v>915</v>
      </c>
      <c r="DM166">
        <v>4</v>
      </c>
      <c r="DN166" t="s">
        <v>904</v>
      </c>
      <c r="DO166">
        <v>1</v>
      </c>
    </row>
    <row r="167" spans="1:119" x14ac:dyDescent="0.2">
      <c r="A167">
        <f>ROW(Source!A108)</f>
        <v>108</v>
      </c>
      <c r="B167">
        <v>425763196</v>
      </c>
      <c r="C167">
        <v>425758522</v>
      </c>
      <c r="D167">
        <v>342766242</v>
      </c>
      <c r="E167">
        <v>1</v>
      </c>
      <c r="F167">
        <v>1</v>
      </c>
      <c r="G167">
        <v>1</v>
      </c>
      <c r="H167">
        <v>2</v>
      </c>
      <c r="I167" t="s">
        <v>916</v>
      </c>
      <c r="J167" t="s">
        <v>917</v>
      </c>
      <c r="K167" t="s">
        <v>918</v>
      </c>
      <c r="L167">
        <v>1368</v>
      </c>
      <c r="N167">
        <v>1011</v>
      </c>
      <c r="O167" t="s">
        <v>797</v>
      </c>
      <c r="P167" t="s">
        <v>797</v>
      </c>
      <c r="Q167">
        <v>1</v>
      </c>
      <c r="W167">
        <v>0</v>
      </c>
      <c r="X167">
        <v>2131355935</v>
      </c>
      <c r="Y167">
        <f t="shared" si="79"/>
        <v>24.533999999999999</v>
      </c>
      <c r="AA167">
        <v>0</v>
      </c>
      <c r="AB167">
        <v>3.1</v>
      </c>
      <c r="AC167">
        <v>0</v>
      </c>
      <c r="AD167">
        <v>0</v>
      </c>
      <c r="AE167">
        <v>0</v>
      </c>
      <c r="AF167">
        <v>3.1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28.2</v>
      </c>
      <c r="AU167" t="s">
        <v>158</v>
      </c>
      <c r="AV167">
        <v>1</v>
      </c>
      <c r="AW167">
        <v>2</v>
      </c>
      <c r="AX167">
        <v>425758530</v>
      </c>
      <c r="AY167">
        <v>2</v>
      </c>
      <c r="AZ167">
        <v>32768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87.42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76.055400000000006</v>
      </c>
      <c r="BS167">
        <v>0</v>
      </c>
      <c r="BT167">
        <v>0</v>
      </c>
      <c r="BU167">
        <v>0</v>
      </c>
      <c r="BV167">
        <v>0</v>
      </c>
      <c r="BW167">
        <v>1</v>
      </c>
      <c r="CV167">
        <v>0</v>
      </c>
      <c r="CW167">
        <f>ROUND(Y167*Source!I108*DO167,7)</f>
        <v>0</v>
      </c>
      <c r="CX167">
        <f>ROUND(Y167*Source!I108,7)</f>
        <v>0.24534</v>
      </c>
      <c r="CY167">
        <f>AB167</f>
        <v>3.1</v>
      </c>
      <c r="CZ167">
        <f>AF167</f>
        <v>3.1</v>
      </c>
      <c r="DA167">
        <f>AJ167</f>
        <v>1</v>
      </c>
      <c r="DB167">
        <f t="shared" si="80"/>
        <v>76.055400000000006</v>
      </c>
      <c r="DC167">
        <f t="shared" si="81"/>
        <v>0</v>
      </c>
      <c r="DD167" t="s">
        <v>3</v>
      </c>
      <c r="DE167" t="s">
        <v>3</v>
      </c>
      <c r="DF167">
        <f t="shared" si="78"/>
        <v>0</v>
      </c>
      <c r="DG167">
        <f t="shared" si="73"/>
        <v>0.76</v>
      </c>
      <c r="DH167">
        <f t="shared" si="63"/>
        <v>0</v>
      </c>
      <c r="DI167">
        <f t="shared" si="64"/>
        <v>0</v>
      </c>
      <c r="DJ167">
        <f>DG167+DH167</f>
        <v>0.76</v>
      </c>
      <c r="DK167">
        <v>1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ROW(Source!A109)</f>
        <v>109</v>
      </c>
      <c r="B168">
        <v>425763196</v>
      </c>
      <c r="C168">
        <v>425758531</v>
      </c>
      <c r="D168">
        <v>342640187</v>
      </c>
      <c r="E168">
        <v>113</v>
      </c>
      <c r="F168">
        <v>1</v>
      </c>
      <c r="G168">
        <v>1</v>
      </c>
      <c r="H168">
        <v>1</v>
      </c>
      <c r="I168" t="s">
        <v>919</v>
      </c>
      <c r="J168" t="s">
        <v>3</v>
      </c>
      <c r="K168" t="s">
        <v>920</v>
      </c>
      <c r="L168">
        <v>1191</v>
      </c>
      <c r="N168">
        <v>1013</v>
      </c>
      <c r="O168" t="s">
        <v>904</v>
      </c>
      <c r="P168" t="s">
        <v>904</v>
      </c>
      <c r="Q168">
        <v>1</v>
      </c>
      <c r="W168">
        <v>0</v>
      </c>
      <c r="X168">
        <v>1682852000</v>
      </c>
      <c r="Y168">
        <f t="shared" si="79"/>
        <v>45.7881</v>
      </c>
      <c r="AA168">
        <v>0</v>
      </c>
      <c r="AB168">
        <v>0</v>
      </c>
      <c r="AC168">
        <v>0</v>
      </c>
      <c r="AD168">
        <v>625.04999999999995</v>
      </c>
      <c r="AE168">
        <v>0</v>
      </c>
      <c r="AF168">
        <v>0</v>
      </c>
      <c r="AG168">
        <v>0</v>
      </c>
      <c r="AH168">
        <v>625.04999999999995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52.63</v>
      </c>
      <c r="AU168" t="s">
        <v>158</v>
      </c>
      <c r="AV168">
        <v>1</v>
      </c>
      <c r="AW168">
        <v>2</v>
      </c>
      <c r="AX168">
        <v>425758536</v>
      </c>
      <c r="AY168">
        <v>2</v>
      </c>
      <c r="AZ168">
        <v>131072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32896.381499999996</v>
      </c>
      <c r="BN168">
        <v>52.63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28619.851905</v>
      </c>
      <c r="BU168">
        <v>45.7881</v>
      </c>
      <c r="BV168">
        <v>0</v>
      </c>
      <c r="BW168">
        <v>1</v>
      </c>
      <c r="CU168">
        <f>ROUND(AT168*Source!I109*AH168*AL168,2)</f>
        <v>328.96</v>
      </c>
      <c r="CV168">
        <f>ROUND(Y168*Source!I109,7)</f>
        <v>0.45788099999999998</v>
      </c>
      <c r="CW168">
        <v>0</v>
      </c>
      <c r="CX168">
        <f>ROUND(Y168*Source!I109,7)</f>
        <v>0.45788099999999998</v>
      </c>
      <c r="CY168">
        <f>AD168</f>
        <v>625.04999999999995</v>
      </c>
      <c r="CZ168">
        <f>AH168</f>
        <v>625.04999999999995</v>
      </c>
      <c r="DA168">
        <f>AL168</f>
        <v>1</v>
      </c>
      <c r="DB168">
        <f t="shared" si="80"/>
        <v>28619.850600000002</v>
      </c>
      <c r="DC168">
        <f t="shared" si="81"/>
        <v>0</v>
      </c>
      <c r="DD168" t="s">
        <v>3</v>
      </c>
      <c r="DE168" t="s">
        <v>3</v>
      </c>
      <c r="DF168">
        <f t="shared" si="78"/>
        <v>0</v>
      </c>
      <c r="DG168">
        <f t="shared" si="73"/>
        <v>0</v>
      </c>
      <c r="DH168">
        <f t="shared" si="63"/>
        <v>0</v>
      </c>
      <c r="DI168">
        <f t="shared" si="64"/>
        <v>286.2</v>
      </c>
      <c r="DJ168">
        <f>DI168</f>
        <v>286.2</v>
      </c>
      <c r="DK168">
        <v>1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ROW(Source!A109)</f>
        <v>109</v>
      </c>
      <c r="B169">
        <v>425763196</v>
      </c>
      <c r="C169">
        <v>425758531</v>
      </c>
      <c r="D169">
        <v>342640393</v>
      </c>
      <c r="E169">
        <v>113</v>
      </c>
      <c r="F169">
        <v>1</v>
      </c>
      <c r="G169">
        <v>1</v>
      </c>
      <c r="H169">
        <v>1</v>
      </c>
      <c r="I169" t="s">
        <v>902</v>
      </c>
      <c r="J169" t="s">
        <v>3</v>
      </c>
      <c r="K169" t="s">
        <v>903</v>
      </c>
      <c r="L169">
        <v>1191</v>
      </c>
      <c r="N169">
        <v>1013</v>
      </c>
      <c r="O169" t="s">
        <v>904</v>
      </c>
      <c r="P169" t="s">
        <v>904</v>
      </c>
      <c r="Q169">
        <v>1</v>
      </c>
      <c r="W169">
        <v>0</v>
      </c>
      <c r="X169">
        <v>-1417349443</v>
      </c>
      <c r="Y169">
        <f t="shared" si="79"/>
        <v>5.5680000000000005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6.4</v>
      </c>
      <c r="AU169" t="s">
        <v>158</v>
      </c>
      <c r="AV169">
        <v>2</v>
      </c>
      <c r="AW169">
        <v>2</v>
      </c>
      <c r="AX169">
        <v>425758537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ROUND(Y169*Source!I109,7)</f>
        <v>5.568E-2</v>
      </c>
      <c r="CY169">
        <f>AD169</f>
        <v>0</v>
      </c>
      <c r="CZ169">
        <f>AH169</f>
        <v>0</v>
      </c>
      <c r="DA169">
        <f>AL169</f>
        <v>1</v>
      </c>
      <c r="DB169">
        <f t="shared" si="80"/>
        <v>0</v>
      </c>
      <c r="DC169">
        <f t="shared" si="81"/>
        <v>0</v>
      </c>
      <c r="DD169" t="s">
        <v>3</v>
      </c>
      <c r="DE169" t="s">
        <v>3</v>
      </c>
      <c r="DF169">
        <f t="shared" si="78"/>
        <v>0</v>
      </c>
      <c r="DG169">
        <f t="shared" si="73"/>
        <v>0</v>
      </c>
      <c r="DH169">
        <f t="shared" si="63"/>
        <v>0</v>
      </c>
      <c r="DI169">
        <f t="shared" si="64"/>
        <v>0</v>
      </c>
      <c r="DJ169">
        <f>DI169</f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ROW(Source!A109)</f>
        <v>109</v>
      </c>
      <c r="B170">
        <v>425763196</v>
      </c>
      <c r="C170">
        <v>425758531</v>
      </c>
      <c r="D170">
        <v>342765848</v>
      </c>
      <c r="E170">
        <v>1</v>
      </c>
      <c r="F170">
        <v>1</v>
      </c>
      <c r="G170">
        <v>1</v>
      </c>
      <c r="H170">
        <v>2</v>
      </c>
      <c r="I170" t="s">
        <v>912</v>
      </c>
      <c r="J170" t="s">
        <v>913</v>
      </c>
      <c r="K170" t="s">
        <v>914</v>
      </c>
      <c r="L170">
        <v>1368</v>
      </c>
      <c r="N170">
        <v>1011</v>
      </c>
      <c r="O170" t="s">
        <v>797</v>
      </c>
      <c r="P170" t="s">
        <v>797</v>
      </c>
      <c r="Q170">
        <v>1</v>
      </c>
      <c r="W170">
        <v>0</v>
      </c>
      <c r="X170">
        <v>-508530904</v>
      </c>
      <c r="Y170">
        <f t="shared" si="79"/>
        <v>5.5680000000000005</v>
      </c>
      <c r="AA170">
        <v>0</v>
      </c>
      <c r="AB170">
        <v>401.15</v>
      </c>
      <c r="AC170">
        <v>722.05</v>
      </c>
      <c r="AD170">
        <v>0</v>
      </c>
      <c r="AE170">
        <v>0</v>
      </c>
      <c r="AF170">
        <v>401.15</v>
      </c>
      <c r="AG170">
        <v>722.05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6.4</v>
      </c>
      <c r="AU170" t="s">
        <v>158</v>
      </c>
      <c r="AV170">
        <v>1</v>
      </c>
      <c r="AW170">
        <v>2</v>
      </c>
      <c r="AX170">
        <v>425758538</v>
      </c>
      <c r="AY170">
        <v>2</v>
      </c>
      <c r="AZ170">
        <v>98304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2567.36</v>
      </c>
      <c r="BL170">
        <v>4621.12</v>
      </c>
      <c r="BM170">
        <v>0</v>
      </c>
      <c r="BN170">
        <v>0</v>
      </c>
      <c r="BO170">
        <v>6.4</v>
      </c>
      <c r="BP170">
        <v>1</v>
      </c>
      <c r="BQ170">
        <v>0</v>
      </c>
      <c r="BR170">
        <v>2233.6032</v>
      </c>
      <c r="BS170">
        <v>4020.3744000000002</v>
      </c>
      <c r="BT170">
        <v>0</v>
      </c>
      <c r="BU170">
        <v>0</v>
      </c>
      <c r="BV170">
        <v>5.5680000000000005</v>
      </c>
      <c r="BW170">
        <v>1</v>
      </c>
      <c r="CV170">
        <v>0</v>
      </c>
      <c r="CW170">
        <f>ROUND(Y170*Source!I109*DO170,7)</f>
        <v>5.568E-2</v>
      </c>
      <c r="CX170">
        <f>ROUND(Y170*Source!I109,7)</f>
        <v>5.568E-2</v>
      </c>
      <c r="CY170">
        <f>AB170</f>
        <v>401.15</v>
      </c>
      <c r="CZ170">
        <f>AF170</f>
        <v>401.15</v>
      </c>
      <c r="DA170">
        <f>AJ170</f>
        <v>1</v>
      </c>
      <c r="DB170">
        <f t="shared" si="80"/>
        <v>2233.6032</v>
      </c>
      <c r="DC170">
        <f t="shared" si="81"/>
        <v>4020.3744000000002</v>
      </c>
      <c r="DD170" t="s">
        <v>3</v>
      </c>
      <c r="DE170" t="s">
        <v>3</v>
      </c>
      <c r="DF170">
        <f t="shared" si="78"/>
        <v>0</v>
      </c>
      <c r="DG170">
        <f t="shared" si="73"/>
        <v>22.34</v>
      </c>
      <c r="DH170">
        <f t="shared" si="63"/>
        <v>40.200000000000003</v>
      </c>
      <c r="DI170">
        <f t="shared" si="64"/>
        <v>0</v>
      </c>
      <c r="DJ170">
        <f>DG170+DH170</f>
        <v>62.540000000000006</v>
      </c>
      <c r="DK170">
        <v>1</v>
      </c>
      <c r="DL170" t="s">
        <v>915</v>
      </c>
      <c r="DM170">
        <v>4</v>
      </c>
      <c r="DN170" t="s">
        <v>904</v>
      </c>
      <c r="DO170">
        <v>1</v>
      </c>
    </row>
    <row r="171" spans="1:119" x14ac:dyDescent="0.2">
      <c r="A171">
        <f>ROW(Source!A109)</f>
        <v>109</v>
      </c>
      <c r="B171">
        <v>425763196</v>
      </c>
      <c r="C171">
        <v>425758531</v>
      </c>
      <c r="D171">
        <v>342766242</v>
      </c>
      <c r="E171">
        <v>1</v>
      </c>
      <c r="F171">
        <v>1</v>
      </c>
      <c r="G171">
        <v>1</v>
      </c>
      <c r="H171">
        <v>2</v>
      </c>
      <c r="I171" t="s">
        <v>916</v>
      </c>
      <c r="J171" t="s">
        <v>917</v>
      </c>
      <c r="K171" t="s">
        <v>918</v>
      </c>
      <c r="L171">
        <v>1368</v>
      </c>
      <c r="N171">
        <v>1011</v>
      </c>
      <c r="O171" t="s">
        <v>797</v>
      </c>
      <c r="P171" t="s">
        <v>797</v>
      </c>
      <c r="Q171">
        <v>1</v>
      </c>
      <c r="W171">
        <v>0</v>
      </c>
      <c r="X171">
        <v>2131355935</v>
      </c>
      <c r="Y171">
        <f t="shared" si="79"/>
        <v>16.704000000000001</v>
      </c>
      <c r="AA171">
        <v>0</v>
      </c>
      <c r="AB171">
        <v>3.1</v>
      </c>
      <c r="AC171">
        <v>0</v>
      </c>
      <c r="AD171">
        <v>0</v>
      </c>
      <c r="AE171">
        <v>0</v>
      </c>
      <c r="AF171">
        <v>3.1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19.2</v>
      </c>
      <c r="AU171" t="s">
        <v>158</v>
      </c>
      <c r="AV171">
        <v>1</v>
      </c>
      <c r="AW171">
        <v>2</v>
      </c>
      <c r="AX171">
        <v>425758539</v>
      </c>
      <c r="AY171">
        <v>2</v>
      </c>
      <c r="AZ171">
        <v>32768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59.519999999999996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0</v>
      </c>
      <c r="BR171">
        <v>51.782400000000003</v>
      </c>
      <c r="BS171">
        <v>0</v>
      </c>
      <c r="BT171">
        <v>0</v>
      </c>
      <c r="BU171">
        <v>0</v>
      </c>
      <c r="BV171">
        <v>0</v>
      </c>
      <c r="BW171">
        <v>1</v>
      </c>
      <c r="CV171">
        <v>0</v>
      </c>
      <c r="CW171">
        <f>ROUND(Y171*Source!I109*DO171,7)</f>
        <v>0</v>
      </c>
      <c r="CX171">
        <f>ROUND(Y171*Source!I109,7)</f>
        <v>0.16703999999999999</v>
      </c>
      <c r="CY171">
        <f>AB171</f>
        <v>3.1</v>
      </c>
      <c r="CZ171">
        <f>AF171</f>
        <v>3.1</v>
      </c>
      <c r="DA171">
        <f>AJ171</f>
        <v>1</v>
      </c>
      <c r="DB171">
        <f t="shared" si="80"/>
        <v>51.782400000000003</v>
      </c>
      <c r="DC171">
        <f t="shared" si="81"/>
        <v>0</v>
      </c>
      <c r="DD171" t="s">
        <v>3</v>
      </c>
      <c r="DE171" t="s">
        <v>3</v>
      </c>
      <c r="DF171">
        <f t="shared" si="78"/>
        <v>0</v>
      </c>
      <c r="DG171">
        <f t="shared" si="73"/>
        <v>0.52</v>
      </c>
      <c r="DH171">
        <f t="shared" si="63"/>
        <v>0</v>
      </c>
      <c r="DI171">
        <f t="shared" si="64"/>
        <v>0</v>
      </c>
      <c r="DJ171">
        <f>DG171+DH171</f>
        <v>0.52</v>
      </c>
      <c r="DK171">
        <v>1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ROW(Source!A110)</f>
        <v>110</v>
      </c>
      <c r="B172">
        <v>425763196</v>
      </c>
      <c r="C172">
        <v>425758540</v>
      </c>
      <c r="D172">
        <v>342640193</v>
      </c>
      <c r="E172">
        <v>113</v>
      </c>
      <c r="F172">
        <v>1</v>
      </c>
      <c r="G172">
        <v>1</v>
      </c>
      <c r="H172">
        <v>1</v>
      </c>
      <c r="I172" t="s">
        <v>1025</v>
      </c>
      <c r="J172" t="s">
        <v>3</v>
      </c>
      <c r="K172" t="s">
        <v>1026</v>
      </c>
      <c r="L172">
        <v>1191</v>
      </c>
      <c r="N172">
        <v>1013</v>
      </c>
      <c r="O172" t="s">
        <v>904</v>
      </c>
      <c r="P172" t="s">
        <v>904</v>
      </c>
      <c r="Q172">
        <v>1</v>
      </c>
      <c r="W172">
        <v>0</v>
      </c>
      <c r="X172">
        <v>1014935341</v>
      </c>
      <c r="Y172">
        <f>AT172</f>
        <v>69.8</v>
      </c>
      <c r="AA172">
        <v>0</v>
      </c>
      <c r="AB172">
        <v>0</v>
      </c>
      <c r="AC172">
        <v>0</v>
      </c>
      <c r="AD172">
        <v>635.83000000000004</v>
      </c>
      <c r="AE172">
        <v>0</v>
      </c>
      <c r="AF172">
        <v>0</v>
      </c>
      <c r="AG172">
        <v>0</v>
      </c>
      <c r="AH172">
        <v>635.83000000000004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69.8</v>
      </c>
      <c r="AU172" t="s">
        <v>3</v>
      </c>
      <c r="AV172">
        <v>1</v>
      </c>
      <c r="AW172">
        <v>2</v>
      </c>
      <c r="AX172">
        <v>425758550</v>
      </c>
      <c r="AY172">
        <v>2</v>
      </c>
      <c r="AZ172">
        <v>131072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44380.934000000001</v>
      </c>
      <c r="BN172">
        <v>69.8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44380.934000000001</v>
      </c>
      <c r="BU172">
        <v>69.8</v>
      </c>
      <c r="BV172">
        <v>0</v>
      </c>
      <c r="BW172">
        <v>1</v>
      </c>
      <c r="CU172">
        <f>ROUND(AT172*Source!I110*AH172*AL172,2)</f>
        <v>443.81</v>
      </c>
      <c r="CV172">
        <f>ROUND(Y172*Source!I110,7)</f>
        <v>0.69799999999999995</v>
      </c>
      <c r="CW172">
        <v>0</v>
      </c>
      <c r="CX172">
        <f>ROUND(Y172*Source!I110,7)</f>
        <v>0.69799999999999995</v>
      </c>
      <c r="CY172">
        <f>AD172</f>
        <v>635.83000000000004</v>
      </c>
      <c r="CZ172">
        <f>AH172</f>
        <v>635.83000000000004</v>
      </c>
      <c r="DA172">
        <f>AL172</f>
        <v>1</v>
      </c>
      <c r="DB172">
        <f>ROUND(ROUND(AT172*CZ172,2),6)</f>
        <v>44380.93</v>
      </c>
      <c r="DC172">
        <f>ROUND(ROUND(AT172*AG172,2),6)</f>
        <v>0</v>
      </c>
      <c r="DD172" t="s">
        <v>3</v>
      </c>
      <c r="DE172" t="s">
        <v>3</v>
      </c>
      <c r="DF172">
        <f t="shared" si="78"/>
        <v>0</v>
      </c>
      <c r="DG172">
        <f t="shared" si="73"/>
        <v>0</v>
      </c>
      <c r="DH172">
        <f t="shared" si="63"/>
        <v>0</v>
      </c>
      <c r="DI172">
        <f t="shared" si="64"/>
        <v>443.81</v>
      </c>
      <c r="DJ172">
        <f>DI172</f>
        <v>443.81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ROW(Source!A110)</f>
        <v>110</v>
      </c>
      <c r="B173">
        <v>425763196</v>
      </c>
      <c r="C173">
        <v>425758540</v>
      </c>
      <c r="D173">
        <v>342640393</v>
      </c>
      <c r="E173">
        <v>113</v>
      </c>
      <c r="F173">
        <v>1</v>
      </c>
      <c r="G173">
        <v>1</v>
      </c>
      <c r="H173">
        <v>1</v>
      </c>
      <c r="I173" t="s">
        <v>902</v>
      </c>
      <c r="J173" t="s">
        <v>3</v>
      </c>
      <c r="K173" t="s">
        <v>903</v>
      </c>
      <c r="L173">
        <v>1191</v>
      </c>
      <c r="N173">
        <v>1013</v>
      </c>
      <c r="O173" t="s">
        <v>904</v>
      </c>
      <c r="P173" t="s">
        <v>904</v>
      </c>
      <c r="Q173">
        <v>1</v>
      </c>
      <c r="W173">
        <v>0</v>
      </c>
      <c r="X173">
        <v>-1417349443</v>
      </c>
      <c r="Y173">
        <f>AT173</f>
        <v>0.65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0.65</v>
      </c>
      <c r="AU173" t="s">
        <v>3</v>
      </c>
      <c r="AV173">
        <v>2</v>
      </c>
      <c r="AW173">
        <v>2</v>
      </c>
      <c r="AX173">
        <v>425758551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ROUND(Y173*Source!I110,7)</f>
        <v>6.4999999999999997E-3</v>
      </c>
      <c r="CY173">
        <f>AD173</f>
        <v>0</v>
      </c>
      <c r="CZ173">
        <f>AH173</f>
        <v>0</v>
      </c>
      <c r="DA173">
        <f>AL173</f>
        <v>1</v>
      </c>
      <c r="DB173">
        <f>ROUND(ROUND(AT173*CZ173,2),6)</f>
        <v>0</v>
      </c>
      <c r="DC173">
        <f>ROUND(ROUND(AT173*AG173,2),6)</f>
        <v>0</v>
      </c>
      <c r="DD173" t="s">
        <v>3</v>
      </c>
      <c r="DE173" t="s">
        <v>3</v>
      </c>
      <c r="DF173">
        <f t="shared" si="78"/>
        <v>0</v>
      </c>
      <c r="DG173">
        <f t="shared" si="73"/>
        <v>0</v>
      </c>
      <c r="DH173">
        <f t="shared" si="63"/>
        <v>0</v>
      </c>
      <c r="DI173">
        <f t="shared" si="64"/>
        <v>0</v>
      </c>
      <c r="DJ173">
        <f>DI173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ROW(Source!A110)</f>
        <v>110</v>
      </c>
      <c r="B174">
        <v>425763196</v>
      </c>
      <c r="C174">
        <v>425758540</v>
      </c>
      <c r="D174">
        <v>342764741</v>
      </c>
      <c r="E174">
        <v>1</v>
      </c>
      <c r="F174">
        <v>1</v>
      </c>
      <c r="G174">
        <v>1</v>
      </c>
      <c r="H174">
        <v>2</v>
      </c>
      <c r="I174" t="s">
        <v>1028</v>
      </c>
      <c r="J174" t="s">
        <v>1029</v>
      </c>
      <c r="K174" t="s">
        <v>1030</v>
      </c>
      <c r="L174">
        <v>1368</v>
      </c>
      <c r="N174">
        <v>1011</v>
      </c>
      <c r="O174" t="s">
        <v>797</v>
      </c>
      <c r="P174" t="s">
        <v>797</v>
      </c>
      <c r="Q174">
        <v>1</v>
      </c>
      <c r="W174">
        <v>0</v>
      </c>
      <c r="X174">
        <v>-361847540</v>
      </c>
      <c r="Y174">
        <f>AT174</f>
        <v>0.61</v>
      </c>
      <c r="AA174">
        <v>0</v>
      </c>
      <c r="AB174">
        <v>1629.55</v>
      </c>
      <c r="AC174">
        <v>969.91</v>
      </c>
      <c r="AD174">
        <v>0</v>
      </c>
      <c r="AE174">
        <v>0</v>
      </c>
      <c r="AF174">
        <v>1629.55</v>
      </c>
      <c r="AG174">
        <v>969.91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0.61</v>
      </c>
      <c r="AU174" t="s">
        <v>3</v>
      </c>
      <c r="AV174">
        <v>1</v>
      </c>
      <c r="AW174">
        <v>2</v>
      </c>
      <c r="AX174">
        <v>425758552</v>
      </c>
      <c r="AY174">
        <v>2</v>
      </c>
      <c r="AZ174">
        <v>98304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994.02549999999997</v>
      </c>
      <c r="BL174">
        <v>591.64509999999996</v>
      </c>
      <c r="BM174">
        <v>0</v>
      </c>
      <c r="BN174">
        <v>0</v>
      </c>
      <c r="BO174">
        <v>0.61</v>
      </c>
      <c r="BP174">
        <v>1</v>
      </c>
      <c r="BQ174">
        <v>0</v>
      </c>
      <c r="BR174">
        <v>994.02549999999997</v>
      </c>
      <c r="BS174">
        <v>591.64509999999996</v>
      </c>
      <c r="BT174">
        <v>0</v>
      </c>
      <c r="BU174">
        <v>0</v>
      </c>
      <c r="BV174">
        <v>0.61</v>
      </c>
      <c r="BW174">
        <v>1</v>
      </c>
      <c r="CV174">
        <v>0</v>
      </c>
      <c r="CW174">
        <f>ROUND(Y174*Source!I110*DO174,7)</f>
        <v>6.1000000000000004E-3</v>
      </c>
      <c r="CX174">
        <f>ROUND(Y174*Source!I110,7)</f>
        <v>6.1000000000000004E-3</v>
      </c>
      <c r="CY174">
        <f>AB174</f>
        <v>1629.55</v>
      </c>
      <c r="CZ174">
        <f>AF174</f>
        <v>1629.55</v>
      </c>
      <c r="DA174">
        <f>AJ174</f>
        <v>1</v>
      </c>
      <c r="DB174">
        <f>ROUND(ROUND(AT174*CZ174,2),6)</f>
        <v>994.03</v>
      </c>
      <c r="DC174">
        <f>ROUND(ROUND(AT174*AG174,2),6)</f>
        <v>591.65</v>
      </c>
      <c r="DD174" t="s">
        <v>3</v>
      </c>
      <c r="DE174" t="s">
        <v>3</v>
      </c>
      <c r="DF174">
        <f t="shared" si="78"/>
        <v>0</v>
      </c>
      <c r="DG174">
        <f t="shared" si="73"/>
        <v>9.94</v>
      </c>
      <c r="DH174">
        <f t="shared" si="63"/>
        <v>5.92</v>
      </c>
      <c r="DI174">
        <f t="shared" si="64"/>
        <v>0</v>
      </c>
      <c r="DJ174">
        <f>DG174+DH174</f>
        <v>15.86</v>
      </c>
      <c r="DK174">
        <v>1</v>
      </c>
      <c r="DL174" t="s">
        <v>924</v>
      </c>
      <c r="DM174">
        <v>6</v>
      </c>
      <c r="DN174" t="s">
        <v>904</v>
      </c>
      <c r="DO174">
        <v>1</v>
      </c>
    </row>
    <row r="175" spans="1:119" x14ac:dyDescent="0.2">
      <c r="A175">
        <f>ROW(Source!A110)</f>
        <v>110</v>
      </c>
      <c r="B175">
        <v>425763196</v>
      </c>
      <c r="C175">
        <v>425758540</v>
      </c>
      <c r="D175">
        <v>342765643</v>
      </c>
      <c r="E175">
        <v>1</v>
      </c>
      <c r="F175">
        <v>1</v>
      </c>
      <c r="G175">
        <v>1</v>
      </c>
      <c r="H175">
        <v>2</v>
      </c>
      <c r="I175" t="s">
        <v>954</v>
      </c>
      <c r="J175" t="s">
        <v>955</v>
      </c>
      <c r="K175" t="s">
        <v>956</v>
      </c>
      <c r="L175">
        <v>1368</v>
      </c>
      <c r="N175">
        <v>1011</v>
      </c>
      <c r="O175" t="s">
        <v>797</v>
      </c>
      <c r="P175" t="s">
        <v>797</v>
      </c>
      <c r="Q175">
        <v>1</v>
      </c>
      <c r="W175">
        <v>0</v>
      </c>
      <c r="X175">
        <v>1503848564</v>
      </c>
      <c r="Y175">
        <f>AT175</f>
        <v>0.04</v>
      </c>
      <c r="AA175">
        <v>0</v>
      </c>
      <c r="AB175">
        <v>643.29</v>
      </c>
      <c r="AC175">
        <v>722.05</v>
      </c>
      <c r="AD175">
        <v>0</v>
      </c>
      <c r="AE175">
        <v>0</v>
      </c>
      <c r="AF175">
        <v>643.29</v>
      </c>
      <c r="AG175">
        <v>722.05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0.04</v>
      </c>
      <c r="AU175" t="s">
        <v>3</v>
      </c>
      <c r="AV175">
        <v>1</v>
      </c>
      <c r="AW175">
        <v>2</v>
      </c>
      <c r="AX175">
        <v>425758553</v>
      </c>
      <c r="AY175">
        <v>2</v>
      </c>
      <c r="AZ175">
        <v>98304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25.7316</v>
      </c>
      <c r="BL175">
        <v>28.881999999999998</v>
      </c>
      <c r="BM175">
        <v>0</v>
      </c>
      <c r="BN175">
        <v>0</v>
      </c>
      <c r="BO175">
        <v>0.04</v>
      </c>
      <c r="BP175">
        <v>1</v>
      </c>
      <c r="BQ175">
        <v>0</v>
      </c>
      <c r="BR175">
        <v>25.7316</v>
      </c>
      <c r="BS175">
        <v>28.881999999999998</v>
      </c>
      <c r="BT175">
        <v>0</v>
      </c>
      <c r="BU175">
        <v>0</v>
      </c>
      <c r="BV175">
        <v>0.04</v>
      </c>
      <c r="BW175">
        <v>1</v>
      </c>
      <c r="CV175">
        <v>0</v>
      </c>
      <c r="CW175">
        <f>ROUND(Y175*Source!I110*DO175,7)</f>
        <v>4.0000000000000002E-4</v>
      </c>
      <c r="CX175">
        <f>ROUND(Y175*Source!I110,7)</f>
        <v>4.0000000000000002E-4</v>
      </c>
      <c r="CY175">
        <f>AB175</f>
        <v>643.29</v>
      </c>
      <c r="CZ175">
        <f>AF175</f>
        <v>643.29</v>
      </c>
      <c r="DA175">
        <f>AJ175</f>
        <v>1</v>
      </c>
      <c r="DB175">
        <f>ROUND(ROUND(AT175*CZ175,2),6)</f>
        <v>25.73</v>
      </c>
      <c r="DC175">
        <f>ROUND(ROUND(AT175*AG175,2),6)</f>
        <v>28.88</v>
      </c>
      <c r="DD175" t="s">
        <v>3</v>
      </c>
      <c r="DE175" t="s">
        <v>3</v>
      </c>
      <c r="DF175">
        <f t="shared" si="78"/>
        <v>0</v>
      </c>
      <c r="DG175">
        <f t="shared" ref="DG175:DG209" si="82">ROUND(ROUND(AF175,2)*CX175,2)</f>
        <v>0.26</v>
      </c>
      <c r="DH175">
        <f t="shared" si="63"/>
        <v>0.28999999999999998</v>
      </c>
      <c r="DI175">
        <f t="shared" si="64"/>
        <v>0</v>
      </c>
      <c r="DJ175">
        <f>DG175+DH175</f>
        <v>0.55000000000000004</v>
      </c>
      <c r="DK175">
        <v>1</v>
      </c>
      <c r="DL175" t="s">
        <v>915</v>
      </c>
      <c r="DM175">
        <v>4</v>
      </c>
      <c r="DN175" t="s">
        <v>904</v>
      </c>
      <c r="DO175">
        <v>1</v>
      </c>
    </row>
    <row r="176" spans="1:119" x14ac:dyDescent="0.2">
      <c r="A176">
        <f>ROW(Source!A110)</f>
        <v>110</v>
      </c>
      <c r="B176">
        <v>425763196</v>
      </c>
      <c r="C176">
        <v>425758540</v>
      </c>
      <c r="D176">
        <v>342717284</v>
      </c>
      <c r="E176">
        <v>1</v>
      </c>
      <c r="F176">
        <v>1</v>
      </c>
      <c r="G176">
        <v>1</v>
      </c>
      <c r="H176">
        <v>3</v>
      </c>
      <c r="I176" t="s">
        <v>1060</v>
      </c>
      <c r="J176" t="s">
        <v>1061</v>
      </c>
      <c r="K176" t="s">
        <v>1062</v>
      </c>
      <c r="L176">
        <v>1348</v>
      </c>
      <c r="N176">
        <v>1009</v>
      </c>
      <c r="O176" t="s">
        <v>685</v>
      </c>
      <c r="P176" t="s">
        <v>685</v>
      </c>
      <c r="Q176">
        <v>1000</v>
      </c>
      <c r="W176">
        <v>0</v>
      </c>
      <c r="X176">
        <v>-1952709209</v>
      </c>
      <c r="Y176">
        <f>(AT176*ROUND(0,7))</f>
        <v>0</v>
      </c>
      <c r="AA176">
        <v>90682.1</v>
      </c>
      <c r="AB176">
        <v>0</v>
      </c>
      <c r="AC176">
        <v>0</v>
      </c>
      <c r="AD176">
        <v>0</v>
      </c>
      <c r="AE176">
        <v>70296.2</v>
      </c>
      <c r="AF176">
        <v>0</v>
      </c>
      <c r="AG176">
        <v>0</v>
      </c>
      <c r="AH176">
        <v>0</v>
      </c>
      <c r="AI176">
        <v>1.29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1E-3</v>
      </c>
      <c r="AU176" t="s">
        <v>157</v>
      </c>
      <c r="AV176">
        <v>0</v>
      </c>
      <c r="AW176">
        <v>2</v>
      </c>
      <c r="AX176">
        <v>425758554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70.296199999999999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ROUND(Y176*Source!I110,7)</f>
        <v>0</v>
      </c>
      <c r="CY176">
        <f>AA176</f>
        <v>90682.1</v>
      </c>
      <c r="CZ176">
        <f>AE176</f>
        <v>70296.2</v>
      </c>
      <c r="DA176">
        <f>AI176</f>
        <v>1.29</v>
      </c>
      <c r="DB176">
        <f>ROUND((ROUND(AT176*CZ176,2)*ROUND(0,7)),6)</f>
        <v>0</v>
      </c>
      <c r="DC176">
        <f>ROUND((ROUND(AT176*AG176,2)*ROUND(0,7)),6)</f>
        <v>0</v>
      </c>
      <c r="DD176" t="s">
        <v>3</v>
      </c>
      <c r="DE176" t="s">
        <v>3</v>
      </c>
      <c r="DF176">
        <f>ROUND(ROUND(AE176*AI176,2)*CX176,2)</f>
        <v>0</v>
      </c>
      <c r="DG176">
        <f t="shared" si="82"/>
        <v>0</v>
      </c>
      <c r="DH176">
        <f t="shared" si="63"/>
        <v>0</v>
      </c>
      <c r="DI176">
        <f t="shared" si="64"/>
        <v>0</v>
      </c>
      <c r="DJ176">
        <f>DF176</f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ROW(Source!A110)</f>
        <v>110</v>
      </c>
      <c r="B177">
        <v>425763196</v>
      </c>
      <c r="C177">
        <v>425758540</v>
      </c>
      <c r="D177">
        <v>342719190</v>
      </c>
      <c r="E177">
        <v>1</v>
      </c>
      <c r="F177">
        <v>1</v>
      </c>
      <c r="G177">
        <v>1</v>
      </c>
      <c r="H177">
        <v>3</v>
      </c>
      <c r="I177" t="s">
        <v>1063</v>
      </c>
      <c r="J177" t="s">
        <v>1064</v>
      </c>
      <c r="K177" t="s">
        <v>1065</v>
      </c>
      <c r="L177">
        <v>1339</v>
      </c>
      <c r="N177">
        <v>1007</v>
      </c>
      <c r="O177" t="s">
        <v>965</v>
      </c>
      <c r="P177" t="s">
        <v>965</v>
      </c>
      <c r="Q177">
        <v>1</v>
      </c>
      <c r="W177">
        <v>0</v>
      </c>
      <c r="X177">
        <v>-1847253861</v>
      </c>
      <c r="Y177">
        <f>(AT177*ROUND(0,7))</f>
        <v>0</v>
      </c>
      <c r="AA177">
        <v>4742.74</v>
      </c>
      <c r="AB177">
        <v>0</v>
      </c>
      <c r="AC177">
        <v>0</v>
      </c>
      <c r="AD177">
        <v>0</v>
      </c>
      <c r="AE177">
        <v>4742.74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3.9</v>
      </c>
      <c r="AU177" t="s">
        <v>157</v>
      </c>
      <c r="AV177">
        <v>0</v>
      </c>
      <c r="AW177">
        <v>2</v>
      </c>
      <c r="AX177">
        <v>425758555</v>
      </c>
      <c r="AY177">
        <v>2</v>
      </c>
      <c r="AZ177">
        <v>16384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18496.685999999998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ROUND(Y177*Source!I110,7)</f>
        <v>0</v>
      </c>
      <c r="CY177">
        <f>AA177</f>
        <v>4742.74</v>
      </c>
      <c r="CZ177">
        <f>AE177</f>
        <v>4742.74</v>
      </c>
      <c r="DA177">
        <f>AI177</f>
        <v>1</v>
      </c>
      <c r="DB177">
        <f>ROUND((ROUND(AT177*CZ177,2)*ROUND(0,7)),6)</f>
        <v>0</v>
      </c>
      <c r="DC177">
        <f>ROUND((ROUND(AT177*AG177,2)*ROUND(0,7)),6)</f>
        <v>0</v>
      </c>
      <c r="DD177" t="s">
        <v>3</v>
      </c>
      <c r="DE177" t="s">
        <v>3</v>
      </c>
      <c r="DF177">
        <f>ROUND(ROUND(AE177,2)*CX177,2)</f>
        <v>0</v>
      </c>
      <c r="DG177">
        <f t="shared" si="82"/>
        <v>0</v>
      </c>
      <c r="DH177">
        <f t="shared" si="63"/>
        <v>0</v>
      </c>
      <c r="DI177">
        <f t="shared" si="64"/>
        <v>0</v>
      </c>
      <c r="DJ177">
        <f>DF177</f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ROW(Source!A110)</f>
        <v>110</v>
      </c>
      <c r="B178">
        <v>425763196</v>
      </c>
      <c r="C178">
        <v>425758540</v>
      </c>
      <c r="D178">
        <v>342719390</v>
      </c>
      <c r="E178">
        <v>1</v>
      </c>
      <c r="F178">
        <v>1</v>
      </c>
      <c r="G178">
        <v>1</v>
      </c>
      <c r="H178">
        <v>3</v>
      </c>
      <c r="I178" t="s">
        <v>1066</v>
      </c>
      <c r="J178" t="s">
        <v>1067</v>
      </c>
      <c r="K178" t="s">
        <v>1068</v>
      </c>
      <c r="L178">
        <v>1339</v>
      </c>
      <c r="N178">
        <v>1007</v>
      </c>
      <c r="O178" t="s">
        <v>965</v>
      </c>
      <c r="P178" t="s">
        <v>965</v>
      </c>
      <c r="Q178">
        <v>1</v>
      </c>
      <c r="W178">
        <v>0</v>
      </c>
      <c r="X178">
        <v>1069102517</v>
      </c>
      <c r="Y178">
        <f>(AT178*ROUND(0,7))</f>
        <v>0</v>
      </c>
      <c r="AA178">
        <v>5103.8</v>
      </c>
      <c r="AB178">
        <v>0</v>
      </c>
      <c r="AC178">
        <v>0</v>
      </c>
      <c r="AD178">
        <v>0</v>
      </c>
      <c r="AE178">
        <v>5103.8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0.06</v>
      </c>
      <c r="AU178" t="s">
        <v>157</v>
      </c>
      <c r="AV178">
        <v>0</v>
      </c>
      <c r="AW178">
        <v>2</v>
      </c>
      <c r="AX178">
        <v>425758556</v>
      </c>
      <c r="AY178">
        <v>2</v>
      </c>
      <c r="AZ178">
        <v>16384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306.22800000000001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ROUND(Y178*Source!I110,7)</f>
        <v>0</v>
      </c>
      <c r="CY178">
        <f>AA178</f>
        <v>5103.8</v>
      </c>
      <c r="CZ178">
        <f>AE178</f>
        <v>5103.8</v>
      </c>
      <c r="DA178">
        <f>AI178</f>
        <v>1</v>
      </c>
      <c r="DB178">
        <f>ROUND((ROUND(AT178*CZ178,2)*ROUND(0,7)),6)</f>
        <v>0</v>
      </c>
      <c r="DC178">
        <f>ROUND((ROUND(AT178*AG178,2)*ROUND(0,7)),6)</f>
        <v>0</v>
      </c>
      <c r="DD178" t="s">
        <v>3</v>
      </c>
      <c r="DE178" t="s">
        <v>3</v>
      </c>
      <c r="DF178">
        <f>ROUND(ROUND(AE178,2)*CX178,2)</f>
        <v>0</v>
      </c>
      <c r="DG178">
        <f t="shared" si="82"/>
        <v>0</v>
      </c>
      <c r="DH178">
        <f t="shared" si="63"/>
        <v>0</v>
      </c>
      <c r="DI178">
        <f t="shared" si="64"/>
        <v>0</v>
      </c>
      <c r="DJ178">
        <f>DF178</f>
        <v>0</v>
      </c>
      <c r="DK178">
        <v>1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ROW(Source!A110)</f>
        <v>110</v>
      </c>
      <c r="B179">
        <v>425763196</v>
      </c>
      <c r="C179">
        <v>425758540</v>
      </c>
      <c r="D179">
        <v>342642096</v>
      </c>
      <c r="E179">
        <v>113</v>
      </c>
      <c r="F179">
        <v>1</v>
      </c>
      <c r="G179">
        <v>1</v>
      </c>
      <c r="H179">
        <v>3</v>
      </c>
      <c r="I179" t="s">
        <v>1069</v>
      </c>
      <c r="J179" t="s">
        <v>3</v>
      </c>
      <c r="K179" t="s">
        <v>1070</v>
      </c>
      <c r="L179">
        <v>1339</v>
      </c>
      <c r="N179">
        <v>1007</v>
      </c>
      <c r="O179" t="s">
        <v>965</v>
      </c>
      <c r="P179" t="s">
        <v>965</v>
      </c>
      <c r="Q179">
        <v>1</v>
      </c>
      <c r="W179">
        <v>0</v>
      </c>
      <c r="X179">
        <v>-1208646497</v>
      </c>
      <c r="Y179">
        <f>(AT179*ROUND(0,7))</f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1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0</v>
      </c>
      <c r="AU179" t="s">
        <v>157</v>
      </c>
      <c r="AV179">
        <v>0</v>
      </c>
      <c r="AW179">
        <v>2</v>
      </c>
      <c r="AX179">
        <v>425758557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ROUND(Y179*Source!I110,7)</f>
        <v>0</v>
      </c>
      <c r="CY179">
        <f>AA179</f>
        <v>0</v>
      </c>
      <c r="CZ179">
        <f>AE179</f>
        <v>0</v>
      </c>
      <c r="DA179">
        <f>AI179</f>
        <v>1</v>
      </c>
      <c r="DB179">
        <f>ROUND((ROUND(AT179*CZ179,2)*ROUND(0,7)),6)</f>
        <v>0</v>
      </c>
      <c r="DC179">
        <f>ROUND((ROUND(AT179*AG179,2)*ROUND(0,7)),6)</f>
        <v>0</v>
      </c>
      <c r="DD179" t="s">
        <v>3</v>
      </c>
      <c r="DE179" t="s">
        <v>3</v>
      </c>
      <c r="DF179">
        <f>ROUND(ROUND(AE179,2)*CX179,2)</f>
        <v>0</v>
      </c>
      <c r="DG179">
        <f t="shared" si="82"/>
        <v>0</v>
      </c>
      <c r="DH179">
        <f t="shared" si="63"/>
        <v>0</v>
      </c>
      <c r="DI179">
        <f t="shared" si="64"/>
        <v>0</v>
      </c>
      <c r="DJ179">
        <f>DF179</f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ROW(Source!A110)</f>
        <v>110</v>
      </c>
      <c r="B180">
        <v>425763196</v>
      </c>
      <c r="C180">
        <v>425758540</v>
      </c>
      <c r="D180">
        <v>342726279</v>
      </c>
      <c r="E180">
        <v>1</v>
      </c>
      <c r="F180">
        <v>1</v>
      </c>
      <c r="G180">
        <v>1</v>
      </c>
      <c r="H180">
        <v>3</v>
      </c>
      <c r="I180" t="s">
        <v>1071</v>
      </c>
      <c r="J180" t="s">
        <v>1072</v>
      </c>
      <c r="K180" t="s">
        <v>1073</v>
      </c>
      <c r="L180">
        <v>1339</v>
      </c>
      <c r="N180">
        <v>1007</v>
      </c>
      <c r="O180" t="s">
        <v>965</v>
      </c>
      <c r="P180" t="s">
        <v>965</v>
      </c>
      <c r="Q180">
        <v>1</v>
      </c>
      <c r="W180">
        <v>0</v>
      </c>
      <c r="X180">
        <v>-1550620761</v>
      </c>
      <c r="Y180">
        <f>(AT180*ROUND(0,7))</f>
        <v>0</v>
      </c>
      <c r="AA180">
        <v>13208.31</v>
      </c>
      <c r="AB180">
        <v>0</v>
      </c>
      <c r="AC180">
        <v>0</v>
      </c>
      <c r="AD180">
        <v>0</v>
      </c>
      <c r="AE180">
        <v>10082.68</v>
      </c>
      <c r="AF180">
        <v>0</v>
      </c>
      <c r="AG180">
        <v>0</v>
      </c>
      <c r="AH180">
        <v>0</v>
      </c>
      <c r="AI180">
        <v>1.31</v>
      </c>
      <c r="AJ180">
        <v>1</v>
      </c>
      <c r="AK180">
        <v>1</v>
      </c>
      <c r="AL180">
        <v>1</v>
      </c>
      <c r="AM180">
        <v>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0.17</v>
      </c>
      <c r="AU180" t="s">
        <v>157</v>
      </c>
      <c r="AV180">
        <v>0</v>
      </c>
      <c r="AW180">
        <v>2</v>
      </c>
      <c r="AX180">
        <v>425758558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1714.0556000000001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1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ROUND(Y180*Source!I110,7)</f>
        <v>0</v>
      </c>
      <c r="CY180">
        <f>AA180</f>
        <v>13208.31</v>
      </c>
      <c r="CZ180">
        <f>AE180</f>
        <v>10082.68</v>
      </c>
      <c r="DA180">
        <f>AI180</f>
        <v>1.31</v>
      </c>
      <c r="DB180">
        <f>ROUND((ROUND(AT180*CZ180,2)*ROUND(0,7)),6)</f>
        <v>0</v>
      </c>
      <c r="DC180">
        <f>ROUND((ROUND(AT180*AG180,2)*ROUND(0,7)),6)</f>
        <v>0</v>
      </c>
      <c r="DD180" t="s">
        <v>3</v>
      </c>
      <c r="DE180" t="s">
        <v>3</v>
      </c>
      <c r="DF180">
        <f>ROUND(ROUND(AE180*AI180,2)*CX180,2)</f>
        <v>0</v>
      </c>
      <c r="DG180">
        <f t="shared" si="82"/>
        <v>0</v>
      </c>
      <c r="DH180">
        <f t="shared" si="63"/>
        <v>0</v>
      </c>
      <c r="DI180">
        <f t="shared" si="64"/>
        <v>0</v>
      </c>
      <c r="DJ180">
        <f>DF180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ROW(Source!A111)</f>
        <v>111</v>
      </c>
      <c r="B181">
        <v>425763196</v>
      </c>
      <c r="C181">
        <v>425758559</v>
      </c>
      <c r="D181">
        <v>342640193</v>
      </c>
      <c r="E181">
        <v>113</v>
      </c>
      <c r="F181">
        <v>1</v>
      </c>
      <c r="G181">
        <v>1</v>
      </c>
      <c r="H181">
        <v>1</v>
      </c>
      <c r="I181" t="s">
        <v>1025</v>
      </c>
      <c r="J181" t="s">
        <v>3</v>
      </c>
      <c r="K181" t="s">
        <v>1026</v>
      </c>
      <c r="L181">
        <v>1191</v>
      </c>
      <c r="N181">
        <v>1013</v>
      </c>
      <c r="O181" t="s">
        <v>904</v>
      </c>
      <c r="P181" t="s">
        <v>904</v>
      </c>
      <c r="Q181">
        <v>1</v>
      </c>
      <c r="W181">
        <v>0</v>
      </c>
      <c r="X181">
        <v>1014935341</v>
      </c>
      <c r="Y181">
        <f>AT181</f>
        <v>69.8</v>
      </c>
      <c r="AA181">
        <v>0</v>
      </c>
      <c r="AB181">
        <v>0</v>
      </c>
      <c r="AC181">
        <v>0</v>
      </c>
      <c r="AD181">
        <v>635.83000000000004</v>
      </c>
      <c r="AE181">
        <v>0</v>
      </c>
      <c r="AF181">
        <v>0</v>
      </c>
      <c r="AG181">
        <v>0</v>
      </c>
      <c r="AH181">
        <v>635.83000000000004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69.8</v>
      </c>
      <c r="AU181" t="s">
        <v>3</v>
      </c>
      <c r="AV181">
        <v>1</v>
      </c>
      <c r="AW181">
        <v>2</v>
      </c>
      <c r="AX181">
        <v>425758569</v>
      </c>
      <c r="AY181">
        <v>2</v>
      </c>
      <c r="AZ181">
        <v>131072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44380.934000000001</v>
      </c>
      <c r="BN181">
        <v>69.8</v>
      </c>
      <c r="BO181">
        <v>0</v>
      </c>
      <c r="BP181">
        <v>1</v>
      </c>
      <c r="BQ181">
        <v>0</v>
      </c>
      <c r="BR181">
        <v>0</v>
      </c>
      <c r="BS181">
        <v>0</v>
      </c>
      <c r="BT181">
        <v>44380.934000000001</v>
      </c>
      <c r="BU181">
        <v>69.8</v>
      </c>
      <c r="BV181">
        <v>0</v>
      </c>
      <c r="BW181">
        <v>1</v>
      </c>
      <c r="CU181">
        <f>ROUND(AT181*Source!I111*AH181*AL181,2)</f>
        <v>443.81</v>
      </c>
      <c r="CV181">
        <f>ROUND(Y181*Source!I111,7)</f>
        <v>0.69799999999999995</v>
      </c>
      <c r="CW181">
        <v>0</v>
      </c>
      <c r="CX181">
        <f>ROUND(Y181*Source!I111,7)</f>
        <v>0.69799999999999995</v>
      </c>
      <c r="CY181">
        <f>AD181</f>
        <v>635.83000000000004</v>
      </c>
      <c r="CZ181">
        <f>AH181</f>
        <v>635.83000000000004</v>
      </c>
      <c r="DA181">
        <f>AL181</f>
        <v>1</v>
      </c>
      <c r="DB181">
        <f>ROUND(ROUND(AT181*CZ181,2),6)</f>
        <v>44380.93</v>
      </c>
      <c r="DC181">
        <f>ROUND(ROUND(AT181*AG181,2),6)</f>
        <v>0</v>
      </c>
      <c r="DD181" t="s">
        <v>3</v>
      </c>
      <c r="DE181" t="s">
        <v>3</v>
      </c>
      <c r="DF181">
        <f>ROUND(ROUND(AE181,2)*CX181,2)</f>
        <v>0</v>
      </c>
      <c r="DG181">
        <f t="shared" si="82"/>
        <v>0</v>
      </c>
      <c r="DH181">
        <f t="shared" si="63"/>
        <v>0</v>
      </c>
      <c r="DI181">
        <f t="shared" si="64"/>
        <v>443.81</v>
      </c>
      <c r="DJ181">
        <f>DI181</f>
        <v>443.81</v>
      </c>
      <c r="DK181">
        <v>1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ROW(Source!A111)</f>
        <v>111</v>
      </c>
      <c r="B182">
        <v>425763196</v>
      </c>
      <c r="C182">
        <v>425758559</v>
      </c>
      <c r="D182">
        <v>342640393</v>
      </c>
      <c r="E182">
        <v>113</v>
      </c>
      <c r="F182">
        <v>1</v>
      </c>
      <c r="G182">
        <v>1</v>
      </c>
      <c r="H182">
        <v>1</v>
      </c>
      <c r="I182" t="s">
        <v>902</v>
      </c>
      <c r="J182" t="s">
        <v>3</v>
      </c>
      <c r="K182" t="s">
        <v>903</v>
      </c>
      <c r="L182">
        <v>1191</v>
      </c>
      <c r="N182">
        <v>1013</v>
      </c>
      <c r="O182" t="s">
        <v>904</v>
      </c>
      <c r="P182" t="s">
        <v>904</v>
      </c>
      <c r="Q182">
        <v>1</v>
      </c>
      <c r="W182">
        <v>0</v>
      </c>
      <c r="X182">
        <v>-1417349443</v>
      </c>
      <c r="Y182">
        <f>AT182</f>
        <v>0.65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0.65</v>
      </c>
      <c r="AU182" t="s">
        <v>3</v>
      </c>
      <c r="AV182">
        <v>2</v>
      </c>
      <c r="AW182">
        <v>2</v>
      </c>
      <c r="AX182">
        <v>425758570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ROUND(Y182*Source!I111,7)</f>
        <v>6.4999999999999997E-3</v>
      </c>
      <c r="CY182">
        <f>AD182</f>
        <v>0</v>
      </c>
      <c r="CZ182">
        <f>AH182</f>
        <v>0</v>
      </c>
      <c r="DA182">
        <f>AL182</f>
        <v>1</v>
      </c>
      <c r="DB182">
        <f>ROUND(ROUND(AT182*CZ182,2),6)</f>
        <v>0</v>
      </c>
      <c r="DC182">
        <f>ROUND(ROUND(AT182*AG182,2),6)</f>
        <v>0</v>
      </c>
      <c r="DD182" t="s">
        <v>3</v>
      </c>
      <c r="DE182" t="s">
        <v>3</v>
      </c>
      <c r="DF182">
        <f>ROUND(ROUND(AE182,2)*CX182,2)</f>
        <v>0</v>
      </c>
      <c r="DG182">
        <f t="shared" si="82"/>
        <v>0</v>
      </c>
      <c r="DH182">
        <f t="shared" si="63"/>
        <v>0</v>
      </c>
      <c r="DI182">
        <f t="shared" si="64"/>
        <v>0</v>
      </c>
      <c r="DJ182">
        <f>DI182</f>
        <v>0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ROW(Source!A111)</f>
        <v>111</v>
      </c>
      <c r="B183">
        <v>425763196</v>
      </c>
      <c r="C183">
        <v>425758559</v>
      </c>
      <c r="D183">
        <v>342764741</v>
      </c>
      <c r="E183">
        <v>1</v>
      </c>
      <c r="F183">
        <v>1</v>
      </c>
      <c r="G183">
        <v>1</v>
      </c>
      <c r="H183">
        <v>2</v>
      </c>
      <c r="I183" t="s">
        <v>1028</v>
      </c>
      <c r="J183" t="s">
        <v>1029</v>
      </c>
      <c r="K183" t="s">
        <v>1030</v>
      </c>
      <c r="L183">
        <v>1368</v>
      </c>
      <c r="N183">
        <v>1011</v>
      </c>
      <c r="O183" t="s">
        <v>797</v>
      </c>
      <c r="P183" t="s">
        <v>797</v>
      </c>
      <c r="Q183">
        <v>1</v>
      </c>
      <c r="W183">
        <v>0</v>
      </c>
      <c r="X183">
        <v>-361847540</v>
      </c>
      <c r="Y183">
        <f>AT183</f>
        <v>0.61</v>
      </c>
      <c r="AA183">
        <v>0</v>
      </c>
      <c r="AB183">
        <v>1629.55</v>
      </c>
      <c r="AC183">
        <v>969.91</v>
      </c>
      <c r="AD183">
        <v>0</v>
      </c>
      <c r="AE183">
        <v>0</v>
      </c>
      <c r="AF183">
        <v>1629.55</v>
      </c>
      <c r="AG183">
        <v>969.91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0.61</v>
      </c>
      <c r="AU183" t="s">
        <v>3</v>
      </c>
      <c r="AV183">
        <v>1</v>
      </c>
      <c r="AW183">
        <v>2</v>
      </c>
      <c r="AX183">
        <v>425758571</v>
      </c>
      <c r="AY183">
        <v>2</v>
      </c>
      <c r="AZ183">
        <v>98304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994.02549999999997</v>
      </c>
      <c r="BL183">
        <v>591.64509999999996</v>
      </c>
      <c r="BM183">
        <v>0</v>
      </c>
      <c r="BN183">
        <v>0</v>
      </c>
      <c r="BO183">
        <v>0.61</v>
      </c>
      <c r="BP183">
        <v>1</v>
      </c>
      <c r="BQ183">
        <v>0</v>
      </c>
      <c r="BR183">
        <v>994.02549999999997</v>
      </c>
      <c r="BS183">
        <v>591.64509999999996</v>
      </c>
      <c r="BT183">
        <v>0</v>
      </c>
      <c r="BU183">
        <v>0</v>
      </c>
      <c r="BV183">
        <v>0.61</v>
      </c>
      <c r="BW183">
        <v>1</v>
      </c>
      <c r="CV183">
        <v>0</v>
      </c>
      <c r="CW183">
        <f>ROUND(Y183*Source!I111*DO183,7)</f>
        <v>6.1000000000000004E-3</v>
      </c>
      <c r="CX183">
        <f>ROUND(Y183*Source!I111,7)</f>
        <v>6.1000000000000004E-3</v>
      </c>
      <c r="CY183">
        <f>AB183</f>
        <v>1629.55</v>
      </c>
      <c r="CZ183">
        <f>AF183</f>
        <v>1629.55</v>
      </c>
      <c r="DA183">
        <f>AJ183</f>
        <v>1</v>
      </c>
      <c r="DB183">
        <f>ROUND(ROUND(AT183*CZ183,2),6)</f>
        <v>994.03</v>
      </c>
      <c r="DC183">
        <f>ROUND(ROUND(AT183*AG183,2),6)</f>
        <v>591.65</v>
      </c>
      <c r="DD183" t="s">
        <v>3</v>
      </c>
      <c r="DE183" t="s">
        <v>3</v>
      </c>
      <c r="DF183">
        <f>ROUND(ROUND(AE183,2)*CX183,2)</f>
        <v>0</v>
      </c>
      <c r="DG183">
        <f t="shared" si="82"/>
        <v>9.94</v>
      </c>
      <c r="DH183">
        <f t="shared" si="63"/>
        <v>5.92</v>
      </c>
      <c r="DI183">
        <f t="shared" si="64"/>
        <v>0</v>
      </c>
      <c r="DJ183">
        <f>DG183+DH183</f>
        <v>15.86</v>
      </c>
      <c r="DK183">
        <v>1</v>
      </c>
      <c r="DL183" t="s">
        <v>924</v>
      </c>
      <c r="DM183">
        <v>6</v>
      </c>
      <c r="DN183" t="s">
        <v>904</v>
      </c>
      <c r="DO183">
        <v>1</v>
      </c>
    </row>
    <row r="184" spans="1:119" x14ac:dyDescent="0.2">
      <c r="A184">
        <f>ROW(Source!A111)</f>
        <v>111</v>
      </c>
      <c r="B184">
        <v>425763196</v>
      </c>
      <c r="C184">
        <v>425758559</v>
      </c>
      <c r="D184">
        <v>342765643</v>
      </c>
      <c r="E184">
        <v>1</v>
      </c>
      <c r="F184">
        <v>1</v>
      </c>
      <c r="G184">
        <v>1</v>
      </c>
      <c r="H184">
        <v>2</v>
      </c>
      <c r="I184" t="s">
        <v>954</v>
      </c>
      <c r="J184" t="s">
        <v>955</v>
      </c>
      <c r="K184" t="s">
        <v>956</v>
      </c>
      <c r="L184">
        <v>1368</v>
      </c>
      <c r="N184">
        <v>1011</v>
      </c>
      <c r="O184" t="s">
        <v>797</v>
      </c>
      <c r="P184" t="s">
        <v>797</v>
      </c>
      <c r="Q184">
        <v>1</v>
      </c>
      <c r="W184">
        <v>0</v>
      </c>
      <c r="X184">
        <v>1503848564</v>
      </c>
      <c r="Y184">
        <f>AT184</f>
        <v>0.04</v>
      </c>
      <c r="AA184">
        <v>0</v>
      </c>
      <c r="AB184">
        <v>643.29</v>
      </c>
      <c r="AC184">
        <v>722.05</v>
      </c>
      <c r="AD184">
        <v>0</v>
      </c>
      <c r="AE184">
        <v>0</v>
      </c>
      <c r="AF184">
        <v>643.29</v>
      </c>
      <c r="AG184">
        <v>722.05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0.04</v>
      </c>
      <c r="AU184" t="s">
        <v>3</v>
      </c>
      <c r="AV184">
        <v>1</v>
      </c>
      <c r="AW184">
        <v>2</v>
      </c>
      <c r="AX184">
        <v>425758572</v>
      </c>
      <c r="AY184">
        <v>2</v>
      </c>
      <c r="AZ184">
        <v>98304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25.7316</v>
      </c>
      <c r="BL184">
        <v>28.881999999999998</v>
      </c>
      <c r="BM184">
        <v>0</v>
      </c>
      <c r="BN184">
        <v>0</v>
      </c>
      <c r="BO184">
        <v>0.04</v>
      </c>
      <c r="BP184">
        <v>1</v>
      </c>
      <c r="BQ184">
        <v>0</v>
      </c>
      <c r="BR184">
        <v>25.7316</v>
      </c>
      <c r="BS184">
        <v>28.881999999999998</v>
      </c>
      <c r="BT184">
        <v>0</v>
      </c>
      <c r="BU184">
        <v>0</v>
      </c>
      <c r="BV184">
        <v>0.04</v>
      </c>
      <c r="BW184">
        <v>1</v>
      </c>
      <c r="CV184">
        <v>0</v>
      </c>
      <c r="CW184">
        <f>ROUND(Y184*Source!I111*DO184,7)</f>
        <v>4.0000000000000002E-4</v>
      </c>
      <c r="CX184">
        <f>ROUND(Y184*Source!I111,7)</f>
        <v>4.0000000000000002E-4</v>
      </c>
      <c r="CY184">
        <f>AB184</f>
        <v>643.29</v>
      </c>
      <c r="CZ184">
        <f>AF184</f>
        <v>643.29</v>
      </c>
      <c r="DA184">
        <f>AJ184</f>
        <v>1</v>
      </c>
      <c r="DB184">
        <f>ROUND(ROUND(AT184*CZ184,2),6)</f>
        <v>25.73</v>
      </c>
      <c r="DC184">
        <f>ROUND(ROUND(AT184*AG184,2),6)</f>
        <v>28.88</v>
      </c>
      <c r="DD184" t="s">
        <v>3</v>
      </c>
      <c r="DE184" t="s">
        <v>3</v>
      </c>
      <c r="DF184">
        <f>ROUND(ROUND(AE184,2)*CX184,2)</f>
        <v>0</v>
      </c>
      <c r="DG184">
        <f t="shared" si="82"/>
        <v>0.26</v>
      </c>
      <c r="DH184">
        <f t="shared" si="63"/>
        <v>0.28999999999999998</v>
      </c>
      <c r="DI184">
        <f t="shared" si="64"/>
        <v>0</v>
      </c>
      <c r="DJ184">
        <f>DG184+DH184</f>
        <v>0.55000000000000004</v>
      </c>
      <c r="DK184">
        <v>1</v>
      </c>
      <c r="DL184" t="s">
        <v>915</v>
      </c>
      <c r="DM184">
        <v>4</v>
      </c>
      <c r="DN184" t="s">
        <v>904</v>
      </c>
      <c r="DO184">
        <v>1</v>
      </c>
    </row>
    <row r="185" spans="1:119" x14ac:dyDescent="0.2">
      <c r="A185">
        <f>ROW(Source!A111)</f>
        <v>111</v>
      </c>
      <c r="B185">
        <v>425763196</v>
      </c>
      <c r="C185">
        <v>425758559</v>
      </c>
      <c r="D185">
        <v>342717284</v>
      </c>
      <c r="E185">
        <v>1</v>
      </c>
      <c r="F185">
        <v>1</v>
      </c>
      <c r="G185">
        <v>1</v>
      </c>
      <c r="H185">
        <v>3</v>
      </c>
      <c r="I185" t="s">
        <v>1060</v>
      </c>
      <c r="J185" t="s">
        <v>1061</v>
      </c>
      <c r="K185" t="s">
        <v>1062</v>
      </c>
      <c r="L185">
        <v>1348</v>
      </c>
      <c r="N185">
        <v>1009</v>
      </c>
      <c r="O185" t="s">
        <v>685</v>
      </c>
      <c r="P185" t="s">
        <v>685</v>
      </c>
      <c r="Q185">
        <v>1000</v>
      </c>
      <c r="W185">
        <v>0</v>
      </c>
      <c r="X185">
        <v>-1952709209</v>
      </c>
      <c r="Y185">
        <f>(AT185*ROUND(0,7))</f>
        <v>0</v>
      </c>
      <c r="AA185">
        <v>90682.1</v>
      </c>
      <c r="AB185">
        <v>0</v>
      </c>
      <c r="AC185">
        <v>0</v>
      </c>
      <c r="AD185">
        <v>0</v>
      </c>
      <c r="AE185">
        <v>70296.2</v>
      </c>
      <c r="AF185">
        <v>0</v>
      </c>
      <c r="AG185">
        <v>0</v>
      </c>
      <c r="AH185">
        <v>0</v>
      </c>
      <c r="AI185">
        <v>1.29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1E-3</v>
      </c>
      <c r="AU185" t="s">
        <v>157</v>
      </c>
      <c r="AV185">
        <v>0</v>
      </c>
      <c r="AW185">
        <v>2</v>
      </c>
      <c r="AX185">
        <v>425758573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70.296199999999999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ROUND(Y185*Source!I111,7)</f>
        <v>0</v>
      </c>
      <c r="CY185">
        <f>AA185</f>
        <v>90682.1</v>
      </c>
      <c r="CZ185">
        <f>AE185</f>
        <v>70296.2</v>
      </c>
      <c r="DA185">
        <f>AI185</f>
        <v>1.29</v>
      </c>
      <c r="DB185">
        <f>ROUND((ROUND(AT185*CZ185,2)*ROUND(0,7)),6)</f>
        <v>0</v>
      </c>
      <c r="DC185">
        <f>ROUND((ROUND(AT185*AG185,2)*ROUND(0,7)),6)</f>
        <v>0</v>
      </c>
      <c r="DD185" t="s">
        <v>3</v>
      </c>
      <c r="DE185" t="s">
        <v>3</v>
      </c>
      <c r="DF185">
        <f>ROUND(ROUND(AE185*AI185,2)*CX185,2)</f>
        <v>0</v>
      </c>
      <c r="DG185">
        <f t="shared" si="82"/>
        <v>0</v>
      </c>
      <c r="DH185">
        <f t="shared" si="63"/>
        <v>0</v>
      </c>
      <c r="DI185">
        <f t="shared" si="64"/>
        <v>0</v>
      </c>
      <c r="DJ185">
        <f>DF185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ROW(Source!A111)</f>
        <v>111</v>
      </c>
      <c r="B186">
        <v>425763196</v>
      </c>
      <c r="C186">
        <v>425758559</v>
      </c>
      <c r="D186">
        <v>342719190</v>
      </c>
      <c r="E186">
        <v>1</v>
      </c>
      <c r="F186">
        <v>1</v>
      </c>
      <c r="G186">
        <v>1</v>
      </c>
      <c r="H186">
        <v>3</v>
      </c>
      <c r="I186" t="s">
        <v>1063</v>
      </c>
      <c r="J186" t="s">
        <v>1064</v>
      </c>
      <c r="K186" t="s">
        <v>1065</v>
      </c>
      <c r="L186">
        <v>1339</v>
      </c>
      <c r="N186">
        <v>1007</v>
      </c>
      <c r="O186" t="s">
        <v>965</v>
      </c>
      <c r="P186" t="s">
        <v>965</v>
      </c>
      <c r="Q186">
        <v>1</v>
      </c>
      <c r="W186">
        <v>0</v>
      </c>
      <c r="X186">
        <v>-1847253861</v>
      </c>
      <c r="Y186">
        <f>(AT186*ROUND(0,7))</f>
        <v>0</v>
      </c>
      <c r="AA186">
        <v>4742.74</v>
      </c>
      <c r="AB186">
        <v>0</v>
      </c>
      <c r="AC186">
        <v>0</v>
      </c>
      <c r="AD186">
        <v>0</v>
      </c>
      <c r="AE186">
        <v>4742.74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5.9</v>
      </c>
      <c r="AU186" t="s">
        <v>157</v>
      </c>
      <c r="AV186">
        <v>0</v>
      </c>
      <c r="AW186">
        <v>2</v>
      </c>
      <c r="AX186">
        <v>425758574</v>
      </c>
      <c r="AY186">
        <v>2</v>
      </c>
      <c r="AZ186">
        <v>16384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27982.166000000001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ROUND(Y186*Source!I111,7)</f>
        <v>0</v>
      </c>
      <c r="CY186">
        <f>AA186</f>
        <v>4742.74</v>
      </c>
      <c r="CZ186">
        <f>AE186</f>
        <v>4742.74</v>
      </c>
      <c r="DA186">
        <f>AI186</f>
        <v>1</v>
      </c>
      <c r="DB186">
        <f>ROUND((ROUND(AT186*CZ186,2)*ROUND(0,7)),6)</f>
        <v>0</v>
      </c>
      <c r="DC186">
        <f>ROUND((ROUND(AT186*AG186,2)*ROUND(0,7)),6)</f>
        <v>0</v>
      </c>
      <c r="DD186" t="s">
        <v>3</v>
      </c>
      <c r="DE186" t="s">
        <v>3</v>
      </c>
      <c r="DF186">
        <f>ROUND(ROUND(AE186,2)*CX186,2)</f>
        <v>0</v>
      </c>
      <c r="DG186">
        <f t="shared" si="82"/>
        <v>0</v>
      </c>
      <c r="DH186">
        <f t="shared" si="63"/>
        <v>0</v>
      </c>
      <c r="DI186">
        <f t="shared" si="64"/>
        <v>0</v>
      </c>
      <c r="DJ186">
        <f>DF186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ROW(Source!A111)</f>
        <v>111</v>
      </c>
      <c r="B187">
        <v>425763196</v>
      </c>
      <c r="C187">
        <v>425758559</v>
      </c>
      <c r="D187">
        <v>342719390</v>
      </c>
      <c r="E187">
        <v>1</v>
      </c>
      <c r="F187">
        <v>1</v>
      </c>
      <c r="G187">
        <v>1</v>
      </c>
      <c r="H187">
        <v>3</v>
      </c>
      <c r="I187" t="s">
        <v>1066</v>
      </c>
      <c r="J187" t="s">
        <v>1067</v>
      </c>
      <c r="K187" t="s">
        <v>1068</v>
      </c>
      <c r="L187">
        <v>1339</v>
      </c>
      <c r="N187">
        <v>1007</v>
      </c>
      <c r="O187" t="s">
        <v>965</v>
      </c>
      <c r="P187" t="s">
        <v>965</v>
      </c>
      <c r="Q187">
        <v>1</v>
      </c>
      <c r="W187">
        <v>0</v>
      </c>
      <c r="X187">
        <v>1069102517</v>
      </c>
      <c r="Y187">
        <f>(AT187*ROUND(0,7))</f>
        <v>0</v>
      </c>
      <c r="AA187">
        <v>5103.8</v>
      </c>
      <c r="AB187">
        <v>0</v>
      </c>
      <c r="AC187">
        <v>0</v>
      </c>
      <c r="AD187">
        <v>0</v>
      </c>
      <c r="AE187">
        <v>5103.8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0.06</v>
      </c>
      <c r="AU187" t="s">
        <v>157</v>
      </c>
      <c r="AV187">
        <v>0</v>
      </c>
      <c r="AW187">
        <v>2</v>
      </c>
      <c r="AX187">
        <v>425758575</v>
      </c>
      <c r="AY187">
        <v>2</v>
      </c>
      <c r="AZ187">
        <v>16384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306.22800000000001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ROUND(Y187*Source!I111,7)</f>
        <v>0</v>
      </c>
      <c r="CY187">
        <f>AA187</f>
        <v>5103.8</v>
      </c>
      <c r="CZ187">
        <f>AE187</f>
        <v>5103.8</v>
      </c>
      <c r="DA187">
        <f>AI187</f>
        <v>1</v>
      </c>
      <c r="DB187">
        <f>ROUND((ROUND(AT187*CZ187,2)*ROUND(0,7)),6)</f>
        <v>0</v>
      </c>
      <c r="DC187">
        <f>ROUND((ROUND(AT187*AG187,2)*ROUND(0,7)),6)</f>
        <v>0</v>
      </c>
      <c r="DD187" t="s">
        <v>3</v>
      </c>
      <c r="DE187" t="s">
        <v>3</v>
      </c>
      <c r="DF187">
        <f>ROUND(ROUND(AE187,2)*CX187,2)</f>
        <v>0</v>
      </c>
      <c r="DG187">
        <f t="shared" si="82"/>
        <v>0</v>
      </c>
      <c r="DH187">
        <f t="shared" si="63"/>
        <v>0</v>
      </c>
      <c r="DI187">
        <f t="shared" si="64"/>
        <v>0</v>
      </c>
      <c r="DJ187">
        <f>DF187</f>
        <v>0</v>
      </c>
      <c r="DK187">
        <v>1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ROW(Source!A111)</f>
        <v>111</v>
      </c>
      <c r="B188">
        <v>425763196</v>
      </c>
      <c r="C188">
        <v>425758559</v>
      </c>
      <c r="D188">
        <v>342642096</v>
      </c>
      <c r="E188">
        <v>113</v>
      </c>
      <c r="F188">
        <v>1</v>
      </c>
      <c r="G188">
        <v>1</v>
      </c>
      <c r="H188">
        <v>3</v>
      </c>
      <c r="I188" t="s">
        <v>1069</v>
      </c>
      <c r="J188" t="s">
        <v>3</v>
      </c>
      <c r="K188" t="s">
        <v>1070</v>
      </c>
      <c r="L188">
        <v>1339</v>
      </c>
      <c r="N188">
        <v>1007</v>
      </c>
      <c r="O188" t="s">
        <v>965</v>
      </c>
      <c r="P188" t="s">
        <v>965</v>
      </c>
      <c r="Q188">
        <v>1</v>
      </c>
      <c r="W188">
        <v>0</v>
      </c>
      <c r="X188">
        <v>-1208646497</v>
      </c>
      <c r="Y188">
        <f>(AT188*ROUND(0,7))</f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1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0</v>
      </c>
      <c r="AU188" t="s">
        <v>157</v>
      </c>
      <c r="AV188">
        <v>0</v>
      </c>
      <c r="AW188">
        <v>2</v>
      </c>
      <c r="AX188">
        <v>425758576</v>
      </c>
      <c r="AY188">
        <v>1</v>
      </c>
      <c r="AZ188">
        <v>0</v>
      </c>
      <c r="BA188">
        <v>188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ROUND(Y188*Source!I111,7)</f>
        <v>0</v>
      </c>
      <c r="CY188">
        <f>AA188</f>
        <v>0</v>
      </c>
      <c r="CZ188">
        <f>AE188</f>
        <v>0</v>
      </c>
      <c r="DA188">
        <f>AI188</f>
        <v>1</v>
      </c>
      <c r="DB188">
        <f>ROUND((ROUND(AT188*CZ188,2)*ROUND(0,7)),6)</f>
        <v>0</v>
      </c>
      <c r="DC188">
        <f>ROUND((ROUND(AT188*AG188,2)*ROUND(0,7)),6)</f>
        <v>0</v>
      </c>
      <c r="DD188" t="s">
        <v>3</v>
      </c>
      <c r="DE188" t="s">
        <v>3</v>
      </c>
      <c r="DF188">
        <f>ROUND(ROUND(AE188,2)*CX188,2)</f>
        <v>0</v>
      </c>
      <c r="DG188">
        <f t="shared" si="82"/>
        <v>0</v>
      </c>
      <c r="DH188">
        <f t="shared" si="63"/>
        <v>0</v>
      </c>
      <c r="DI188">
        <f t="shared" si="64"/>
        <v>0</v>
      </c>
      <c r="DJ188">
        <f>DF188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ROW(Source!A111)</f>
        <v>111</v>
      </c>
      <c r="B189">
        <v>425763196</v>
      </c>
      <c r="C189">
        <v>425758559</v>
      </c>
      <c r="D189">
        <v>342726279</v>
      </c>
      <c r="E189">
        <v>1</v>
      </c>
      <c r="F189">
        <v>1</v>
      </c>
      <c r="G189">
        <v>1</v>
      </c>
      <c r="H189">
        <v>3</v>
      </c>
      <c r="I189" t="s">
        <v>1071</v>
      </c>
      <c r="J189" t="s">
        <v>1072</v>
      </c>
      <c r="K189" t="s">
        <v>1073</v>
      </c>
      <c r="L189">
        <v>1339</v>
      </c>
      <c r="N189">
        <v>1007</v>
      </c>
      <c r="O189" t="s">
        <v>965</v>
      </c>
      <c r="P189" t="s">
        <v>965</v>
      </c>
      <c r="Q189">
        <v>1</v>
      </c>
      <c r="W189">
        <v>0</v>
      </c>
      <c r="X189">
        <v>-1550620761</v>
      </c>
      <c r="Y189">
        <f>(AT189*ROUND(0,7))</f>
        <v>0</v>
      </c>
      <c r="AA189">
        <v>13208.31</v>
      </c>
      <c r="AB189">
        <v>0</v>
      </c>
      <c r="AC189">
        <v>0</v>
      </c>
      <c r="AD189">
        <v>0</v>
      </c>
      <c r="AE189">
        <v>10082.68</v>
      </c>
      <c r="AF189">
        <v>0</v>
      </c>
      <c r="AG189">
        <v>0</v>
      </c>
      <c r="AH189">
        <v>0</v>
      </c>
      <c r="AI189">
        <v>1.31</v>
      </c>
      <c r="AJ189">
        <v>1</v>
      </c>
      <c r="AK189">
        <v>1</v>
      </c>
      <c r="AL189">
        <v>1</v>
      </c>
      <c r="AM189">
        <v>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0.17</v>
      </c>
      <c r="AU189" t="s">
        <v>157</v>
      </c>
      <c r="AV189">
        <v>0</v>
      </c>
      <c r="AW189">
        <v>2</v>
      </c>
      <c r="AX189">
        <v>425758577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1714.0556000000001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ROUND(Y189*Source!I111,7)</f>
        <v>0</v>
      </c>
      <c r="CY189">
        <f>AA189</f>
        <v>13208.31</v>
      </c>
      <c r="CZ189">
        <f>AE189</f>
        <v>10082.68</v>
      </c>
      <c r="DA189">
        <f>AI189</f>
        <v>1.31</v>
      </c>
      <c r="DB189">
        <f>ROUND((ROUND(AT189*CZ189,2)*ROUND(0,7)),6)</f>
        <v>0</v>
      </c>
      <c r="DC189">
        <f>ROUND((ROUND(AT189*AG189,2)*ROUND(0,7)),6)</f>
        <v>0</v>
      </c>
      <c r="DD189" t="s">
        <v>3</v>
      </c>
      <c r="DE189" t="s">
        <v>3</v>
      </c>
      <c r="DF189">
        <f>ROUND(ROUND(AE189*AI189,2)*CX189,2)</f>
        <v>0</v>
      </c>
      <c r="DG189">
        <f t="shared" si="82"/>
        <v>0</v>
      </c>
      <c r="DH189">
        <f t="shared" si="63"/>
        <v>0</v>
      </c>
      <c r="DI189">
        <f t="shared" si="64"/>
        <v>0</v>
      </c>
      <c r="DJ189">
        <f>DF189</f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ROW(Source!A112)</f>
        <v>112</v>
      </c>
      <c r="B190">
        <v>425763196</v>
      </c>
      <c r="C190">
        <v>425758578</v>
      </c>
      <c r="D190">
        <v>342640187</v>
      </c>
      <c r="E190">
        <v>113</v>
      </c>
      <c r="F190">
        <v>1</v>
      </c>
      <c r="G190">
        <v>1</v>
      </c>
      <c r="H190">
        <v>1</v>
      </c>
      <c r="I190" t="s">
        <v>919</v>
      </c>
      <c r="J190" t="s">
        <v>3</v>
      </c>
      <c r="K190" t="s">
        <v>920</v>
      </c>
      <c r="L190">
        <v>1191</v>
      </c>
      <c r="N190">
        <v>1013</v>
      </c>
      <c r="O190" t="s">
        <v>904</v>
      </c>
      <c r="P190" t="s">
        <v>904</v>
      </c>
      <c r="Q190">
        <v>1</v>
      </c>
      <c r="W190">
        <v>0</v>
      </c>
      <c r="X190">
        <v>1682852000</v>
      </c>
      <c r="Y190">
        <f>AT190</f>
        <v>100</v>
      </c>
      <c r="AA190">
        <v>0</v>
      </c>
      <c r="AB190">
        <v>0</v>
      </c>
      <c r="AC190">
        <v>0</v>
      </c>
      <c r="AD190">
        <v>625.04999999999995</v>
      </c>
      <c r="AE190">
        <v>0</v>
      </c>
      <c r="AF190">
        <v>0</v>
      </c>
      <c r="AG190">
        <v>0</v>
      </c>
      <c r="AH190">
        <v>625.04999999999995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100</v>
      </c>
      <c r="AU190" t="s">
        <v>3</v>
      </c>
      <c r="AV190">
        <v>1</v>
      </c>
      <c r="AW190">
        <v>2</v>
      </c>
      <c r="AX190">
        <v>425758588</v>
      </c>
      <c r="AY190">
        <v>2</v>
      </c>
      <c r="AZ190">
        <v>131072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62504.999999999993</v>
      </c>
      <c r="BN190">
        <v>100</v>
      </c>
      <c r="BO190">
        <v>0</v>
      </c>
      <c r="BP190">
        <v>1</v>
      </c>
      <c r="BQ190">
        <v>0</v>
      </c>
      <c r="BR190">
        <v>0</v>
      </c>
      <c r="BS190">
        <v>0</v>
      </c>
      <c r="BT190">
        <v>62504.999999999993</v>
      </c>
      <c r="BU190">
        <v>100</v>
      </c>
      <c r="BV190">
        <v>0</v>
      </c>
      <c r="BW190">
        <v>1</v>
      </c>
      <c r="CU190">
        <f>ROUND(AT190*Source!I112*AH190*AL190,2)</f>
        <v>625.04999999999995</v>
      </c>
      <c r="CV190">
        <f>ROUND(Y190*Source!I112,7)</f>
        <v>1</v>
      </c>
      <c r="CW190">
        <v>0</v>
      </c>
      <c r="CX190">
        <f>ROUND(Y190*Source!I112,7)</f>
        <v>1</v>
      </c>
      <c r="CY190">
        <f>AD190</f>
        <v>625.04999999999995</v>
      </c>
      <c r="CZ190">
        <f>AH190</f>
        <v>625.04999999999995</v>
      </c>
      <c r="DA190">
        <f>AL190</f>
        <v>1</v>
      </c>
      <c r="DB190">
        <f>ROUND(ROUND(AT190*CZ190,2),6)</f>
        <v>62505</v>
      </c>
      <c r="DC190">
        <f>ROUND(ROUND(AT190*AG190,2),6)</f>
        <v>0</v>
      </c>
      <c r="DD190" t="s">
        <v>3</v>
      </c>
      <c r="DE190" t="s">
        <v>3</v>
      </c>
      <c r="DF190">
        <f>ROUND(ROUND(AE190,2)*CX190,2)</f>
        <v>0</v>
      </c>
      <c r="DG190">
        <f t="shared" si="82"/>
        <v>0</v>
      </c>
      <c r="DH190">
        <f t="shared" si="63"/>
        <v>0</v>
      </c>
      <c r="DI190">
        <f t="shared" si="64"/>
        <v>625.04999999999995</v>
      </c>
      <c r="DJ190">
        <f>DI190</f>
        <v>625.04999999999995</v>
      </c>
      <c r="DK190">
        <v>1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ROW(Source!A112)</f>
        <v>112</v>
      </c>
      <c r="B191">
        <v>425763196</v>
      </c>
      <c r="C191">
        <v>425758578</v>
      </c>
      <c r="D191">
        <v>342640393</v>
      </c>
      <c r="E191">
        <v>113</v>
      </c>
      <c r="F191">
        <v>1</v>
      </c>
      <c r="G191">
        <v>1</v>
      </c>
      <c r="H191">
        <v>1</v>
      </c>
      <c r="I191" t="s">
        <v>902</v>
      </c>
      <c r="J191" t="s">
        <v>3</v>
      </c>
      <c r="K191" t="s">
        <v>903</v>
      </c>
      <c r="L191">
        <v>1191</v>
      </c>
      <c r="N191">
        <v>1013</v>
      </c>
      <c r="O191" t="s">
        <v>904</v>
      </c>
      <c r="P191" t="s">
        <v>904</v>
      </c>
      <c r="Q191">
        <v>1</v>
      </c>
      <c r="W191">
        <v>0</v>
      </c>
      <c r="X191">
        <v>-1417349443</v>
      </c>
      <c r="Y191">
        <f>AT191</f>
        <v>0.65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0.65</v>
      </c>
      <c r="AU191" t="s">
        <v>3</v>
      </c>
      <c r="AV191">
        <v>2</v>
      </c>
      <c r="AW191">
        <v>2</v>
      </c>
      <c r="AX191">
        <v>425758589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ROUND(Y191*Source!I112,7)</f>
        <v>6.4999999999999997E-3</v>
      </c>
      <c r="CY191">
        <f>AD191</f>
        <v>0</v>
      </c>
      <c r="CZ191">
        <f>AH191</f>
        <v>0</v>
      </c>
      <c r="DA191">
        <f>AL191</f>
        <v>1</v>
      </c>
      <c r="DB191">
        <f>ROUND(ROUND(AT191*CZ191,2),6)</f>
        <v>0</v>
      </c>
      <c r="DC191">
        <f>ROUND(ROUND(AT191*AG191,2),6)</f>
        <v>0</v>
      </c>
      <c r="DD191" t="s">
        <v>3</v>
      </c>
      <c r="DE191" t="s">
        <v>3</v>
      </c>
      <c r="DF191">
        <f>ROUND(ROUND(AE191,2)*CX191,2)</f>
        <v>0</v>
      </c>
      <c r="DG191">
        <f t="shared" si="82"/>
        <v>0</v>
      </c>
      <c r="DH191">
        <f t="shared" si="63"/>
        <v>0</v>
      </c>
      <c r="DI191">
        <f t="shared" si="64"/>
        <v>0</v>
      </c>
      <c r="DJ191">
        <f>DI191</f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ROW(Source!A112)</f>
        <v>112</v>
      </c>
      <c r="B192">
        <v>425763196</v>
      </c>
      <c r="C192">
        <v>425758578</v>
      </c>
      <c r="D192">
        <v>342764741</v>
      </c>
      <c r="E192">
        <v>1</v>
      </c>
      <c r="F192">
        <v>1</v>
      </c>
      <c r="G192">
        <v>1</v>
      </c>
      <c r="H192">
        <v>2</v>
      </c>
      <c r="I192" t="s">
        <v>1028</v>
      </c>
      <c r="J192" t="s">
        <v>1029</v>
      </c>
      <c r="K192" t="s">
        <v>1030</v>
      </c>
      <c r="L192">
        <v>1368</v>
      </c>
      <c r="N192">
        <v>1011</v>
      </c>
      <c r="O192" t="s">
        <v>797</v>
      </c>
      <c r="P192" t="s">
        <v>797</v>
      </c>
      <c r="Q192">
        <v>1</v>
      </c>
      <c r="W192">
        <v>0</v>
      </c>
      <c r="X192">
        <v>-361847540</v>
      </c>
      <c r="Y192">
        <f>AT192</f>
        <v>0.61</v>
      </c>
      <c r="AA192">
        <v>0</v>
      </c>
      <c r="AB192">
        <v>1629.55</v>
      </c>
      <c r="AC192">
        <v>969.91</v>
      </c>
      <c r="AD192">
        <v>0</v>
      </c>
      <c r="AE192">
        <v>0</v>
      </c>
      <c r="AF192">
        <v>1629.55</v>
      </c>
      <c r="AG192">
        <v>969.91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0.61</v>
      </c>
      <c r="AU192" t="s">
        <v>3</v>
      </c>
      <c r="AV192">
        <v>1</v>
      </c>
      <c r="AW192">
        <v>2</v>
      </c>
      <c r="AX192">
        <v>425758590</v>
      </c>
      <c r="AY192">
        <v>2</v>
      </c>
      <c r="AZ192">
        <v>98304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994.02549999999997</v>
      </c>
      <c r="BL192">
        <v>591.64509999999996</v>
      </c>
      <c r="BM192">
        <v>0</v>
      </c>
      <c r="BN192">
        <v>0</v>
      </c>
      <c r="BO192">
        <v>0.61</v>
      </c>
      <c r="BP192">
        <v>1</v>
      </c>
      <c r="BQ192">
        <v>0</v>
      </c>
      <c r="BR192">
        <v>994.02549999999997</v>
      </c>
      <c r="BS192">
        <v>591.64509999999996</v>
      </c>
      <c r="BT192">
        <v>0</v>
      </c>
      <c r="BU192">
        <v>0</v>
      </c>
      <c r="BV192">
        <v>0.61</v>
      </c>
      <c r="BW192">
        <v>1</v>
      </c>
      <c r="CV192">
        <v>0</v>
      </c>
      <c r="CW192">
        <f>ROUND(Y192*Source!I112*DO192,7)</f>
        <v>6.1000000000000004E-3</v>
      </c>
      <c r="CX192">
        <f>ROUND(Y192*Source!I112,7)</f>
        <v>6.1000000000000004E-3</v>
      </c>
      <c r="CY192">
        <f>AB192</f>
        <v>1629.55</v>
      </c>
      <c r="CZ192">
        <f>AF192</f>
        <v>1629.55</v>
      </c>
      <c r="DA192">
        <f>AJ192</f>
        <v>1</v>
      </c>
      <c r="DB192">
        <f>ROUND(ROUND(AT192*CZ192,2),6)</f>
        <v>994.03</v>
      </c>
      <c r="DC192">
        <f>ROUND(ROUND(AT192*AG192,2),6)</f>
        <v>591.65</v>
      </c>
      <c r="DD192" t="s">
        <v>3</v>
      </c>
      <c r="DE192" t="s">
        <v>3</v>
      </c>
      <c r="DF192">
        <f>ROUND(ROUND(AE192,2)*CX192,2)</f>
        <v>0</v>
      </c>
      <c r="DG192">
        <f t="shared" si="82"/>
        <v>9.94</v>
      </c>
      <c r="DH192">
        <f t="shared" si="63"/>
        <v>5.92</v>
      </c>
      <c r="DI192">
        <f t="shared" si="64"/>
        <v>0</v>
      </c>
      <c r="DJ192">
        <f>DG192+DH192</f>
        <v>15.86</v>
      </c>
      <c r="DK192">
        <v>1</v>
      </c>
      <c r="DL192" t="s">
        <v>924</v>
      </c>
      <c r="DM192">
        <v>6</v>
      </c>
      <c r="DN192" t="s">
        <v>904</v>
      </c>
      <c r="DO192">
        <v>1</v>
      </c>
    </row>
    <row r="193" spans="1:119" x14ac:dyDescent="0.2">
      <c r="A193">
        <f>ROW(Source!A112)</f>
        <v>112</v>
      </c>
      <c r="B193">
        <v>425763196</v>
      </c>
      <c r="C193">
        <v>425758578</v>
      </c>
      <c r="D193">
        <v>342765643</v>
      </c>
      <c r="E193">
        <v>1</v>
      </c>
      <c r="F193">
        <v>1</v>
      </c>
      <c r="G193">
        <v>1</v>
      </c>
      <c r="H193">
        <v>2</v>
      </c>
      <c r="I193" t="s">
        <v>954</v>
      </c>
      <c r="J193" t="s">
        <v>955</v>
      </c>
      <c r="K193" t="s">
        <v>956</v>
      </c>
      <c r="L193">
        <v>1368</v>
      </c>
      <c r="N193">
        <v>1011</v>
      </c>
      <c r="O193" t="s">
        <v>797</v>
      </c>
      <c r="P193" t="s">
        <v>797</v>
      </c>
      <c r="Q193">
        <v>1</v>
      </c>
      <c r="W193">
        <v>0</v>
      </c>
      <c r="X193">
        <v>1503848564</v>
      </c>
      <c r="Y193">
        <f>AT193</f>
        <v>0.04</v>
      </c>
      <c r="AA193">
        <v>0</v>
      </c>
      <c r="AB193">
        <v>643.29</v>
      </c>
      <c r="AC193">
        <v>722.05</v>
      </c>
      <c r="AD193">
        <v>0</v>
      </c>
      <c r="AE193">
        <v>0</v>
      </c>
      <c r="AF193">
        <v>643.29</v>
      </c>
      <c r="AG193">
        <v>722.05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0.04</v>
      </c>
      <c r="AU193" t="s">
        <v>3</v>
      </c>
      <c r="AV193">
        <v>1</v>
      </c>
      <c r="AW193">
        <v>2</v>
      </c>
      <c r="AX193">
        <v>425758591</v>
      </c>
      <c r="AY193">
        <v>2</v>
      </c>
      <c r="AZ193">
        <v>98304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25.7316</v>
      </c>
      <c r="BL193">
        <v>28.881999999999998</v>
      </c>
      <c r="BM193">
        <v>0</v>
      </c>
      <c r="BN193">
        <v>0</v>
      </c>
      <c r="BO193">
        <v>0.04</v>
      </c>
      <c r="BP193">
        <v>1</v>
      </c>
      <c r="BQ193">
        <v>0</v>
      </c>
      <c r="BR193">
        <v>25.7316</v>
      </c>
      <c r="BS193">
        <v>28.881999999999998</v>
      </c>
      <c r="BT193">
        <v>0</v>
      </c>
      <c r="BU193">
        <v>0</v>
      </c>
      <c r="BV193">
        <v>0.04</v>
      </c>
      <c r="BW193">
        <v>1</v>
      </c>
      <c r="CV193">
        <v>0</v>
      </c>
      <c r="CW193">
        <f>ROUND(Y193*Source!I112*DO193,7)</f>
        <v>4.0000000000000002E-4</v>
      </c>
      <c r="CX193">
        <f>ROUND(Y193*Source!I112,7)</f>
        <v>4.0000000000000002E-4</v>
      </c>
      <c r="CY193">
        <f>AB193</f>
        <v>643.29</v>
      </c>
      <c r="CZ193">
        <f>AF193</f>
        <v>643.29</v>
      </c>
      <c r="DA193">
        <f>AJ193</f>
        <v>1</v>
      </c>
      <c r="DB193">
        <f>ROUND(ROUND(AT193*CZ193,2),6)</f>
        <v>25.73</v>
      </c>
      <c r="DC193">
        <f>ROUND(ROUND(AT193*AG193,2),6)</f>
        <v>28.88</v>
      </c>
      <c r="DD193" t="s">
        <v>3</v>
      </c>
      <c r="DE193" t="s">
        <v>3</v>
      </c>
      <c r="DF193">
        <f>ROUND(ROUND(AE193,2)*CX193,2)</f>
        <v>0</v>
      </c>
      <c r="DG193">
        <f t="shared" si="82"/>
        <v>0.26</v>
      </c>
      <c r="DH193">
        <f t="shared" ref="DH193:DH256" si="83">ROUND(ROUND(AG193,2)*CX193,2)</f>
        <v>0.28999999999999998</v>
      </c>
      <c r="DI193">
        <f t="shared" ref="DI193:DI256" si="84">ROUND(ROUND(AH193,2)*CX193,2)</f>
        <v>0</v>
      </c>
      <c r="DJ193">
        <f>DG193+DH193</f>
        <v>0.55000000000000004</v>
      </c>
      <c r="DK193">
        <v>1</v>
      </c>
      <c r="DL193" t="s">
        <v>915</v>
      </c>
      <c r="DM193">
        <v>4</v>
      </c>
      <c r="DN193" t="s">
        <v>904</v>
      </c>
      <c r="DO193">
        <v>1</v>
      </c>
    </row>
    <row r="194" spans="1:119" x14ac:dyDescent="0.2">
      <c r="A194">
        <f>ROW(Source!A112)</f>
        <v>112</v>
      </c>
      <c r="B194">
        <v>425763196</v>
      </c>
      <c r="C194">
        <v>425758578</v>
      </c>
      <c r="D194">
        <v>342717284</v>
      </c>
      <c r="E194">
        <v>1</v>
      </c>
      <c r="F194">
        <v>1</v>
      </c>
      <c r="G194">
        <v>1</v>
      </c>
      <c r="H194">
        <v>3</v>
      </c>
      <c r="I194" t="s">
        <v>1060</v>
      </c>
      <c r="J194" t="s">
        <v>1061</v>
      </c>
      <c r="K194" t="s">
        <v>1062</v>
      </c>
      <c r="L194">
        <v>1348</v>
      </c>
      <c r="N194">
        <v>1009</v>
      </c>
      <c r="O194" t="s">
        <v>685</v>
      </c>
      <c r="P194" t="s">
        <v>685</v>
      </c>
      <c r="Q194">
        <v>1000</v>
      </c>
      <c r="W194">
        <v>0</v>
      </c>
      <c r="X194">
        <v>-1952709209</v>
      </c>
      <c r="Y194">
        <f>(AT194*ROUND(0,7))</f>
        <v>0</v>
      </c>
      <c r="AA194">
        <v>90682.1</v>
      </c>
      <c r="AB194">
        <v>0</v>
      </c>
      <c r="AC194">
        <v>0</v>
      </c>
      <c r="AD194">
        <v>0</v>
      </c>
      <c r="AE194">
        <v>70296.2</v>
      </c>
      <c r="AF194">
        <v>0</v>
      </c>
      <c r="AG194">
        <v>0</v>
      </c>
      <c r="AH194">
        <v>0</v>
      </c>
      <c r="AI194">
        <v>1.29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1E-3</v>
      </c>
      <c r="AU194" t="s">
        <v>157</v>
      </c>
      <c r="AV194">
        <v>0</v>
      </c>
      <c r="AW194">
        <v>2</v>
      </c>
      <c r="AX194">
        <v>425758592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70.296199999999999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ROUND(Y194*Source!I112,7)</f>
        <v>0</v>
      </c>
      <c r="CY194">
        <f>AA194</f>
        <v>90682.1</v>
      </c>
      <c r="CZ194">
        <f>AE194</f>
        <v>70296.2</v>
      </c>
      <c r="DA194">
        <f>AI194</f>
        <v>1.29</v>
      </c>
      <c r="DB194">
        <f>ROUND((ROUND(AT194*CZ194,2)*ROUND(0,7)),6)</f>
        <v>0</v>
      </c>
      <c r="DC194">
        <f>ROUND((ROUND(AT194*AG194,2)*ROUND(0,7)),6)</f>
        <v>0</v>
      </c>
      <c r="DD194" t="s">
        <v>3</v>
      </c>
      <c r="DE194" t="s">
        <v>3</v>
      </c>
      <c r="DF194">
        <f>ROUND(ROUND(AE194*AI194,2)*CX194,2)</f>
        <v>0</v>
      </c>
      <c r="DG194">
        <f t="shared" si="82"/>
        <v>0</v>
      </c>
      <c r="DH194">
        <f t="shared" si="83"/>
        <v>0</v>
      </c>
      <c r="DI194">
        <f t="shared" si="84"/>
        <v>0</v>
      </c>
      <c r="DJ194">
        <f>DF194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ROW(Source!A112)</f>
        <v>112</v>
      </c>
      <c r="B195">
        <v>425763196</v>
      </c>
      <c r="C195">
        <v>425758578</v>
      </c>
      <c r="D195">
        <v>342719190</v>
      </c>
      <c r="E195">
        <v>1</v>
      </c>
      <c r="F195">
        <v>1</v>
      </c>
      <c r="G195">
        <v>1</v>
      </c>
      <c r="H195">
        <v>3</v>
      </c>
      <c r="I195" t="s">
        <v>1063</v>
      </c>
      <c r="J195" t="s">
        <v>1064</v>
      </c>
      <c r="K195" t="s">
        <v>1065</v>
      </c>
      <c r="L195">
        <v>1339</v>
      </c>
      <c r="N195">
        <v>1007</v>
      </c>
      <c r="O195" t="s">
        <v>965</v>
      </c>
      <c r="P195" t="s">
        <v>965</v>
      </c>
      <c r="Q195">
        <v>1</v>
      </c>
      <c r="W195">
        <v>0</v>
      </c>
      <c r="X195">
        <v>-1847253861</v>
      </c>
      <c r="Y195">
        <f>(AT195*ROUND(0,7))</f>
        <v>0</v>
      </c>
      <c r="AA195">
        <v>4742.74</v>
      </c>
      <c r="AB195">
        <v>0</v>
      </c>
      <c r="AC195">
        <v>0</v>
      </c>
      <c r="AD195">
        <v>0</v>
      </c>
      <c r="AE195">
        <v>4742.74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3.9</v>
      </c>
      <c r="AU195" t="s">
        <v>157</v>
      </c>
      <c r="AV195">
        <v>0</v>
      </c>
      <c r="AW195">
        <v>2</v>
      </c>
      <c r="AX195">
        <v>425758593</v>
      </c>
      <c r="AY195">
        <v>2</v>
      </c>
      <c r="AZ195">
        <v>16384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18496.685999999998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ROUND(Y195*Source!I112,7)</f>
        <v>0</v>
      </c>
      <c r="CY195">
        <f>AA195</f>
        <v>4742.74</v>
      </c>
      <c r="CZ195">
        <f>AE195</f>
        <v>4742.74</v>
      </c>
      <c r="DA195">
        <f>AI195</f>
        <v>1</v>
      </c>
      <c r="DB195">
        <f>ROUND((ROUND(AT195*CZ195,2)*ROUND(0,7)),6)</f>
        <v>0</v>
      </c>
      <c r="DC195">
        <f>ROUND((ROUND(AT195*AG195,2)*ROUND(0,7)),6)</f>
        <v>0</v>
      </c>
      <c r="DD195" t="s">
        <v>3</v>
      </c>
      <c r="DE195" t="s">
        <v>3</v>
      </c>
      <c r="DF195">
        <f>ROUND(ROUND(AE195,2)*CX195,2)</f>
        <v>0</v>
      </c>
      <c r="DG195">
        <f t="shared" si="82"/>
        <v>0</v>
      </c>
      <c r="DH195">
        <f t="shared" si="83"/>
        <v>0</v>
      </c>
      <c r="DI195">
        <f t="shared" si="84"/>
        <v>0</v>
      </c>
      <c r="DJ195">
        <f>DF195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ROW(Source!A112)</f>
        <v>112</v>
      </c>
      <c r="B196">
        <v>425763196</v>
      </c>
      <c r="C196">
        <v>425758578</v>
      </c>
      <c r="D196">
        <v>342719390</v>
      </c>
      <c r="E196">
        <v>1</v>
      </c>
      <c r="F196">
        <v>1</v>
      </c>
      <c r="G196">
        <v>1</v>
      </c>
      <c r="H196">
        <v>3</v>
      </c>
      <c r="I196" t="s">
        <v>1066</v>
      </c>
      <c r="J196" t="s">
        <v>1067</v>
      </c>
      <c r="K196" t="s">
        <v>1068</v>
      </c>
      <c r="L196">
        <v>1339</v>
      </c>
      <c r="N196">
        <v>1007</v>
      </c>
      <c r="O196" t="s">
        <v>965</v>
      </c>
      <c r="P196" t="s">
        <v>965</v>
      </c>
      <c r="Q196">
        <v>1</v>
      </c>
      <c r="W196">
        <v>0</v>
      </c>
      <c r="X196">
        <v>1069102517</v>
      </c>
      <c r="Y196">
        <f>(AT196*ROUND(0,7))</f>
        <v>0</v>
      </c>
      <c r="AA196">
        <v>5103.8</v>
      </c>
      <c r="AB196">
        <v>0</v>
      </c>
      <c r="AC196">
        <v>0</v>
      </c>
      <c r="AD196">
        <v>0</v>
      </c>
      <c r="AE196">
        <v>5103.8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0.06</v>
      </c>
      <c r="AU196" t="s">
        <v>157</v>
      </c>
      <c r="AV196">
        <v>0</v>
      </c>
      <c r="AW196">
        <v>2</v>
      </c>
      <c r="AX196">
        <v>425758594</v>
      </c>
      <c r="AY196">
        <v>2</v>
      </c>
      <c r="AZ196">
        <v>16384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306.22800000000001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ROUND(Y196*Source!I112,7)</f>
        <v>0</v>
      </c>
      <c r="CY196">
        <f>AA196</f>
        <v>5103.8</v>
      </c>
      <c r="CZ196">
        <f>AE196</f>
        <v>5103.8</v>
      </c>
      <c r="DA196">
        <f>AI196</f>
        <v>1</v>
      </c>
      <c r="DB196">
        <f>ROUND((ROUND(AT196*CZ196,2)*ROUND(0,7)),6)</f>
        <v>0</v>
      </c>
      <c r="DC196">
        <f>ROUND((ROUND(AT196*AG196,2)*ROUND(0,7)),6)</f>
        <v>0</v>
      </c>
      <c r="DD196" t="s">
        <v>3</v>
      </c>
      <c r="DE196" t="s">
        <v>3</v>
      </c>
      <c r="DF196">
        <f>ROUND(ROUND(AE196,2)*CX196,2)</f>
        <v>0</v>
      </c>
      <c r="DG196">
        <f t="shared" si="82"/>
        <v>0</v>
      </c>
      <c r="DH196">
        <f t="shared" si="83"/>
        <v>0</v>
      </c>
      <c r="DI196">
        <f t="shared" si="84"/>
        <v>0</v>
      </c>
      <c r="DJ196">
        <f>DF196</f>
        <v>0</v>
      </c>
      <c r="DK196">
        <v>1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ROW(Source!A112)</f>
        <v>112</v>
      </c>
      <c r="B197">
        <v>425763196</v>
      </c>
      <c r="C197">
        <v>425758578</v>
      </c>
      <c r="D197">
        <v>342726279</v>
      </c>
      <c r="E197">
        <v>1</v>
      </c>
      <c r="F197">
        <v>1</v>
      </c>
      <c r="G197">
        <v>1</v>
      </c>
      <c r="H197">
        <v>3</v>
      </c>
      <c r="I197" t="s">
        <v>1071</v>
      </c>
      <c r="J197" t="s">
        <v>1072</v>
      </c>
      <c r="K197" t="s">
        <v>1073</v>
      </c>
      <c r="L197">
        <v>1339</v>
      </c>
      <c r="N197">
        <v>1007</v>
      </c>
      <c r="O197" t="s">
        <v>965</v>
      </c>
      <c r="P197" t="s">
        <v>965</v>
      </c>
      <c r="Q197">
        <v>1</v>
      </c>
      <c r="W197">
        <v>0</v>
      </c>
      <c r="X197">
        <v>-1550620761</v>
      </c>
      <c r="Y197">
        <f>(AT197*ROUND(0,7))</f>
        <v>0</v>
      </c>
      <c r="AA197">
        <v>13208.31</v>
      </c>
      <c r="AB197">
        <v>0</v>
      </c>
      <c r="AC197">
        <v>0</v>
      </c>
      <c r="AD197">
        <v>0</v>
      </c>
      <c r="AE197">
        <v>10082.68</v>
      </c>
      <c r="AF197">
        <v>0</v>
      </c>
      <c r="AG197">
        <v>0</v>
      </c>
      <c r="AH197">
        <v>0</v>
      </c>
      <c r="AI197">
        <v>1.31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0.17</v>
      </c>
      <c r="AU197" t="s">
        <v>157</v>
      </c>
      <c r="AV197">
        <v>0</v>
      </c>
      <c r="AW197">
        <v>2</v>
      </c>
      <c r="AX197">
        <v>425758595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1714.0556000000001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ROUND(Y197*Source!I112,7)</f>
        <v>0</v>
      </c>
      <c r="CY197">
        <f>AA197</f>
        <v>13208.31</v>
      </c>
      <c r="CZ197">
        <f>AE197</f>
        <v>10082.68</v>
      </c>
      <c r="DA197">
        <f>AI197</f>
        <v>1.31</v>
      </c>
      <c r="DB197">
        <f>ROUND((ROUND(AT197*CZ197,2)*ROUND(0,7)),6)</f>
        <v>0</v>
      </c>
      <c r="DC197">
        <f>ROUND((ROUND(AT197*AG197,2)*ROUND(0,7)),6)</f>
        <v>0</v>
      </c>
      <c r="DD197" t="s">
        <v>3</v>
      </c>
      <c r="DE197" t="s">
        <v>3</v>
      </c>
      <c r="DF197">
        <f>ROUND(ROUND(AE197*AI197,2)*CX197,2)</f>
        <v>0</v>
      </c>
      <c r="DG197">
        <f t="shared" si="82"/>
        <v>0</v>
      </c>
      <c r="DH197">
        <f t="shared" si="83"/>
        <v>0</v>
      </c>
      <c r="DI197">
        <f t="shared" si="84"/>
        <v>0</v>
      </c>
      <c r="DJ197">
        <f>DF197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ROW(Source!A112)</f>
        <v>112</v>
      </c>
      <c r="B198">
        <v>425763196</v>
      </c>
      <c r="C198">
        <v>425758578</v>
      </c>
      <c r="D198">
        <v>342643784</v>
      </c>
      <c r="E198">
        <v>113</v>
      </c>
      <c r="F198">
        <v>1</v>
      </c>
      <c r="G198">
        <v>1</v>
      </c>
      <c r="H198">
        <v>3</v>
      </c>
      <c r="I198" t="s">
        <v>1074</v>
      </c>
      <c r="J198" t="s">
        <v>3</v>
      </c>
      <c r="K198" t="s">
        <v>1075</v>
      </c>
      <c r="L198">
        <v>1301</v>
      </c>
      <c r="N198">
        <v>1003</v>
      </c>
      <c r="O198" t="s">
        <v>349</v>
      </c>
      <c r="P198" t="s">
        <v>349</v>
      </c>
      <c r="Q198">
        <v>1</v>
      </c>
      <c r="W198">
        <v>0</v>
      </c>
      <c r="X198">
        <v>-1355764183</v>
      </c>
      <c r="Y198">
        <f>(AT198*ROUND(0,7))</f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100</v>
      </c>
      <c r="AU198" t="s">
        <v>157</v>
      </c>
      <c r="AV198">
        <v>0</v>
      </c>
      <c r="AW198">
        <v>2</v>
      </c>
      <c r="AX198">
        <v>425758596</v>
      </c>
      <c r="AY198">
        <v>1</v>
      </c>
      <c r="AZ198">
        <v>0</v>
      </c>
      <c r="BA198">
        <v>198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ROUND(Y198*Source!I112,7)</f>
        <v>0</v>
      </c>
      <c r="CY198">
        <f>AA198</f>
        <v>0</v>
      </c>
      <c r="CZ198">
        <f>AE198</f>
        <v>0</v>
      </c>
      <c r="DA198">
        <f>AI198</f>
        <v>1</v>
      </c>
      <c r="DB198">
        <f>ROUND((ROUND(AT198*CZ198,2)*ROUND(0,7)),6)</f>
        <v>0</v>
      </c>
      <c r="DC198">
        <f>ROUND((ROUND(AT198*AG198,2)*ROUND(0,7)),6)</f>
        <v>0</v>
      </c>
      <c r="DD198" t="s">
        <v>3</v>
      </c>
      <c r="DE198" t="s">
        <v>3</v>
      </c>
      <c r="DF198">
        <f>ROUND(ROUND(AE198,2)*CX198,2)</f>
        <v>0</v>
      </c>
      <c r="DG198">
        <f t="shared" si="82"/>
        <v>0</v>
      </c>
      <c r="DH198">
        <f t="shared" si="83"/>
        <v>0</v>
      </c>
      <c r="DI198">
        <f t="shared" si="84"/>
        <v>0</v>
      </c>
      <c r="DJ198">
        <f>DF198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ROW(Source!A113)</f>
        <v>113</v>
      </c>
      <c r="B199">
        <v>425763196</v>
      </c>
      <c r="C199">
        <v>425758597</v>
      </c>
      <c r="D199">
        <v>342640187</v>
      </c>
      <c r="E199">
        <v>113</v>
      </c>
      <c r="F199">
        <v>1</v>
      </c>
      <c r="G199">
        <v>1</v>
      </c>
      <c r="H199">
        <v>1</v>
      </c>
      <c r="I199" t="s">
        <v>919</v>
      </c>
      <c r="J199" t="s">
        <v>3</v>
      </c>
      <c r="K199" t="s">
        <v>920</v>
      </c>
      <c r="L199">
        <v>1191</v>
      </c>
      <c r="N199">
        <v>1013</v>
      </c>
      <c r="O199" t="s">
        <v>904</v>
      </c>
      <c r="P199" t="s">
        <v>904</v>
      </c>
      <c r="Q199">
        <v>1</v>
      </c>
      <c r="W199">
        <v>0</v>
      </c>
      <c r="X199">
        <v>1682852000</v>
      </c>
      <c r="Y199">
        <f>AT199</f>
        <v>100</v>
      </c>
      <c r="AA199">
        <v>0</v>
      </c>
      <c r="AB199">
        <v>0</v>
      </c>
      <c r="AC199">
        <v>0</v>
      </c>
      <c r="AD199">
        <v>625.04999999999995</v>
      </c>
      <c r="AE199">
        <v>0</v>
      </c>
      <c r="AF199">
        <v>0</v>
      </c>
      <c r="AG199">
        <v>0</v>
      </c>
      <c r="AH199">
        <v>625.04999999999995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100</v>
      </c>
      <c r="AU199" t="s">
        <v>3</v>
      </c>
      <c r="AV199">
        <v>1</v>
      </c>
      <c r="AW199">
        <v>2</v>
      </c>
      <c r="AX199">
        <v>425758607</v>
      </c>
      <c r="AY199">
        <v>2</v>
      </c>
      <c r="AZ199">
        <v>131072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62504.999999999993</v>
      </c>
      <c r="BN199">
        <v>100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62504.999999999993</v>
      </c>
      <c r="BU199">
        <v>100</v>
      </c>
      <c r="BV199">
        <v>0</v>
      </c>
      <c r="BW199">
        <v>1</v>
      </c>
      <c r="CU199">
        <f>ROUND(AT199*Source!I113*AH199*AL199,2)</f>
        <v>625.04999999999995</v>
      </c>
      <c r="CV199">
        <f>ROUND(Y199*Source!I113,7)</f>
        <v>1</v>
      </c>
      <c r="CW199">
        <v>0</v>
      </c>
      <c r="CX199">
        <f>ROUND(Y199*Source!I113,7)</f>
        <v>1</v>
      </c>
      <c r="CY199">
        <f>AD199</f>
        <v>625.04999999999995</v>
      </c>
      <c r="CZ199">
        <f>AH199</f>
        <v>625.04999999999995</v>
      </c>
      <c r="DA199">
        <f>AL199</f>
        <v>1</v>
      </c>
      <c r="DB199">
        <f>ROUND(ROUND(AT199*CZ199,2),6)</f>
        <v>62505</v>
      </c>
      <c r="DC199">
        <f>ROUND(ROUND(AT199*AG199,2),6)</f>
        <v>0</v>
      </c>
      <c r="DD199" t="s">
        <v>3</v>
      </c>
      <c r="DE199" t="s">
        <v>3</v>
      </c>
      <c r="DF199">
        <f>ROUND(ROUND(AE199,2)*CX199,2)</f>
        <v>0</v>
      </c>
      <c r="DG199">
        <f t="shared" si="82"/>
        <v>0</v>
      </c>
      <c r="DH199">
        <f t="shared" si="83"/>
        <v>0</v>
      </c>
      <c r="DI199">
        <f t="shared" si="84"/>
        <v>625.04999999999995</v>
      </c>
      <c r="DJ199">
        <f>DI199</f>
        <v>625.04999999999995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ROW(Source!A113)</f>
        <v>113</v>
      </c>
      <c r="B200">
        <v>425763196</v>
      </c>
      <c r="C200">
        <v>425758597</v>
      </c>
      <c r="D200">
        <v>342640393</v>
      </c>
      <c r="E200">
        <v>113</v>
      </c>
      <c r="F200">
        <v>1</v>
      </c>
      <c r="G200">
        <v>1</v>
      </c>
      <c r="H200">
        <v>1</v>
      </c>
      <c r="I200" t="s">
        <v>902</v>
      </c>
      <c r="J200" t="s">
        <v>3</v>
      </c>
      <c r="K200" t="s">
        <v>903</v>
      </c>
      <c r="L200">
        <v>1191</v>
      </c>
      <c r="N200">
        <v>1013</v>
      </c>
      <c r="O200" t="s">
        <v>904</v>
      </c>
      <c r="P200" t="s">
        <v>904</v>
      </c>
      <c r="Q200">
        <v>1</v>
      </c>
      <c r="W200">
        <v>0</v>
      </c>
      <c r="X200">
        <v>-1417349443</v>
      </c>
      <c r="Y200">
        <f>AT200</f>
        <v>0.65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0.65</v>
      </c>
      <c r="AU200" t="s">
        <v>3</v>
      </c>
      <c r="AV200">
        <v>2</v>
      </c>
      <c r="AW200">
        <v>2</v>
      </c>
      <c r="AX200">
        <v>425758608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ROUND(Y200*Source!I113,7)</f>
        <v>6.4999999999999997E-3</v>
      </c>
      <c r="CY200">
        <f>AD200</f>
        <v>0</v>
      </c>
      <c r="CZ200">
        <f>AH200</f>
        <v>0</v>
      </c>
      <c r="DA200">
        <f>AL200</f>
        <v>1</v>
      </c>
      <c r="DB200">
        <f>ROUND(ROUND(AT200*CZ200,2),6)</f>
        <v>0</v>
      </c>
      <c r="DC200">
        <f>ROUND(ROUND(AT200*AG200,2),6)</f>
        <v>0</v>
      </c>
      <c r="DD200" t="s">
        <v>3</v>
      </c>
      <c r="DE200" t="s">
        <v>3</v>
      </c>
      <c r="DF200">
        <f>ROUND(ROUND(AE200,2)*CX200,2)</f>
        <v>0</v>
      </c>
      <c r="DG200">
        <f t="shared" si="82"/>
        <v>0</v>
      </c>
      <c r="DH200">
        <f t="shared" si="83"/>
        <v>0</v>
      </c>
      <c r="DI200">
        <f t="shared" si="84"/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ROW(Source!A113)</f>
        <v>113</v>
      </c>
      <c r="B201">
        <v>425763196</v>
      </c>
      <c r="C201">
        <v>425758597</v>
      </c>
      <c r="D201">
        <v>342764741</v>
      </c>
      <c r="E201">
        <v>1</v>
      </c>
      <c r="F201">
        <v>1</v>
      </c>
      <c r="G201">
        <v>1</v>
      </c>
      <c r="H201">
        <v>2</v>
      </c>
      <c r="I201" t="s">
        <v>1028</v>
      </c>
      <c r="J201" t="s">
        <v>1029</v>
      </c>
      <c r="K201" t="s">
        <v>1030</v>
      </c>
      <c r="L201">
        <v>1368</v>
      </c>
      <c r="N201">
        <v>1011</v>
      </c>
      <c r="O201" t="s">
        <v>797</v>
      </c>
      <c r="P201" t="s">
        <v>797</v>
      </c>
      <c r="Q201">
        <v>1</v>
      </c>
      <c r="W201">
        <v>0</v>
      </c>
      <c r="X201">
        <v>-361847540</v>
      </c>
      <c r="Y201">
        <f>AT201</f>
        <v>0.61</v>
      </c>
      <c r="AA201">
        <v>0</v>
      </c>
      <c r="AB201">
        <v>1629.55</v>
      </c>
      <c r="AC201">
        <v>969.91</v>
      </c>
      <c r="AD201">
        <v>0</v>
      </c>
      <c r="AE201">
        <v>0</v>
      </c>
      <c r="AF201">
        <v>1629.55</v>
      </c>
      <c r="AG201">
        <v>969.91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0.61</v>
      </c>
      <c r="AU201" t="s">
        <v>3</v>
      </c>
      <c r="AV201">
        <v>1</v>
      </c>
      <c r="AW201">
        <v>2</v>
      </c>
      <c r="AX201">
        <v>425758609</v>
      </c>
      <c r="AY201">
        <v>2</v>
      </c>
      <c r="AZ201">
        <v>98304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994.02549999999997</v>
      </c>
      <c r="BL201">
        <v>591.64509999999996</v>
      </c>
      <c r="BM201">
        <v>0</v>
      </c>
      <c r="BN201">
        <v>0</v>
      </c>
      <c r="BO201">
        <v>0.61</v>
      </c>
      <c r="BP201">
        <v>1</v>
      </c>
      <c r="BQ201">
        <v>0</v>
      </c>
      <c r="BR201">
        <v>994.02549999999997</v>
      </c>
      <c r="BS201">
        <v>591.64509999999996</v>
      </c>
      <c r="BT201">
        <v>0</v>
      </c>
      <c r="BU201">
        <v>0</v>
      </c>
      <c r="BV201">
        <v>0.61</v>
      </c>
      <c r="BW201">
        <v>1</v>
      </c>
      <c r="CV201">
        <v>0</v>
      </c>
      <c r="CW201">
        <f>ROUND(Y201*Source!I113*DO201,7)</f>
        <v>6.1000000000000004E-3</v>
      </c>
      <c r="CX201">
        <f>ROUND(Y201*Source!I113,7)</f>
        <v>6.1000000000000004E-3</v>
      </c>
      <c r="CY201">
        <f>AB201</f>
        <v>1629.55</v>
      </c>
      <c r="CZ201">
        <f>AF201</f>
        <v>1629.55</v>
      </c>
      <c r="DA201">
        <f>AJ201</f>
        <v>1</v>
      </c>
      <c r="DB201">
        <f>ROUND(ROUND(AT201*CZ201,2),6)</f>
        <v>994.03</v>
      </c>
      <c r="DC201">
        <f>ROUND(ROUND(AT201*AG201,2),6)</f>
        <v>591.65</v>
      </c>
      <c r="DD201" t="s">
        <v>3</v>
      </c>
      <c r="DE201" t="s">
        <v>3</v>
      </c>
      <c r="DF201">
        <f>ROUND(ROUND(AE201,2)*CX201,2)</f>
        <v>0</v>
      </c>
      <c r="DG201">
        <f t="shared" si="82"/>
        <v>9.94</v>
      </c>
      <c r="DH201">
        <f t="shared" si="83"/>
        <v>5.92</v>
      </c>
      <c r="DI201">
        <f t="shared" si="84"/>
        <v>0</v>
      </c>
      <c r="DJ201">
        <f>DG201+DH201</f>
        <v>15.86</v>
      </c>
      <c r="DK201">
        <v>1</v>
      </c>
      <c r="DL201" t="s">
        <v>924</v>
      </c>
      <c r="DM201">
        <v>6</v>
      </c>
      <c r="DN201" t="s">
        <v>904</v>
      </c>
      <c r="DO201">
        <v>1</v>
      </c>
    </row>
    <row r="202" spans="1:119" x14ac:dyDescent="0.2">
      <c r="A202">
        <f>ROW(Source!A113)</f>
        <v>113</v>
      </c>
      <c r="B202">
        <v>425763196</v>
      </c>
      <c r="C202">
        <v>425758597</v>
      </c>
      <c r="D202">
        <v>342765643</v>
      </c>
      <c r="E202">
        <v>1</v>
      </c>
      <c r="F202">
        <v>1</v>
      </c>
      <c r="G202">
        <v>1</v>
      </c>
      <c r="H202">
        <v>2</v>
      </c>
      <c r="I202" t="s">
        <v>954</v>
      </c>
      <c r="J202" t="s">
        <v>955</v>
      </c>
      <c r="K202" t="s">
        <v>956</v>
      </c>
      <c r="L202">
        <v>1368</v>
      </c>
      <c r="N202">
        <v>1011</v>
      </c>
      <c r="O202" t="s">
        <v>797</v>
      </c>
      <c r="P202" t="s">
        <v>797</v>
      </c>
      <c r="Q202">
        <v>1</v>
      </c>
      <c r="W202">
        <v>0</v>
      </c>
      <c r="X202">
        <v>1503848564</v>
      </c>
      <c r="Y202">
        <f>AT202</f>
        <v>0.04</v>
      </c>
      <c r="AA202">
        <v>0</v>
      </c>
      <c r="AB202">
        <v>643.29</v>
      </c>
      <c r="AC202">
        <v>722.05</v>
      </c>
      <c r="AD202">
        <v>0</v>
      </c>
      <c r="AE202">
        <v>0</v>
      </c>
      <c r="AF202">
        <v>643.29</v>
      </c>
      <c r="AG202">
        <v>722.05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0.04</v>
      </c>
      <c r="AU202" t="s">
        <v>3</v>
      </c>
      <c r="AV202">
        <v>1</v>
      </c>
      <c r="AW202">
        <v>2</v>
      </c>
      <c r="AX202">
        <v>425758610</v>
      </c>
      <c r="AY202">
        <v>2</v>
      </c>
      <c r="AZ202">
        <v>98304</v>
      </c>
      <c r="BA202">
        <v>202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25.7316</v>
      </c>
      <c r="BL202">
        <v>28.881999999999998</v>
      </c>
      <c r="BM202">
        <v>0</v>
      </c>
      <c r="BN202">
        <v>0</v>
      </c>
      <c r="BO202">
        <v>0.04</v>
      </c>
      <c r="BP202">
        <v>1</v>
      </c>
      <c r="BQ202">
        <v>0</v>
      </c>
      <c r="BR202">
        <v>25.7316</v>
      </c>
      <c r="BS202">
        <v>28.881999999999998</v>
      </c>
      <c r="BT202">
        <v>0</v>
      </c>
      <c r="BU202">
        <v>0</v>
      </c>
      <c r="BV202">
        <v>0.04</v>
      </c>
      <c r="BW202">
        <v>1</v>
      </c>
      <c r="CV202">
        <v>0</v>
      </c>
      <c r="CW202">
        <f>ROUND(Y202*Source!I113*DO202,7)</f>
        <v>4.0000000000000002E-4</v>
      </c>
      <c r="CX202">
        <f>ROUND(Y202*Source!I113,7)</f>
        <v>4.0000000000000002E-4</v>
      </c>
      <c r="CY202">
        <f>AB202</f>
        <v>643.29</v>
      </c>
      <c r="CZ202">
        <f>AF202</f>
        <v>643.29</v>
      </c>
      <c r="DA202">
        <f>AJ202</f>
        <v>1</v>
      </c>
      <c r="DB202">
        <f>ROUND(ROUND(AT202*CZ202,2),6)</f>
        <v>25.73</v>
      </c>
      <c r="DC202">
        <f>ROUND(ROUND(AT202*AG202,2),6)</f>
        <v>28.88</v>
      </c>
      <c r="DD202" t="s">
        <v>3</v>
      </c>
      <c r="DE202" t="s">
        <v>3</v>
      </c>
      <c r="DF202">
        <f>ROUND(ROUND(AE202,2)*CX202,2)</f>
        <v>0</v>
      </c>
      <c r="DG202">
        <f t="shared" si="82"/>
        <v>0.26</v>
      </c>
      <c r="DH202">
        <f t="shared" si="83"/>
        <v>0.28999999999999998</v>
      </c>
      <c r="DI202">
        <f t="shared" si="84"/>
        <v>0</v>
      </c>
      <c r="DJ202">
        <f>DG202+DH202</f>
        <v>0.55000000000000004</v>
      </c>
      <c r="DK202">
        <v>1</v>
      </c>
      <c r="DL202" t="s">
        <v>915</v>
      </c>
      <c r="DM202">
        <v>4</v>
      </c>
      <c r="DN202" t="s">
        <v>904</v>
      </c>
      <c r="DO202">
        <v>1</v>
      </c>
    </row>
    <row r="203" spans="1:119" x14ac:dyDescent="0.2">
      <c r="A203">
        <f>ROW(Source!A113)</f>
        <v>113</v>
      </c>
      <c r="B203">
        <v>425763196</v>
      </c>
      <c r="C203">
        <v>425758597</v>
      </c>
      <c r="D203">
        <v>342717284</v>
      </c>
      <c r="E203">
        <v>1</v>
      </c>
      <c r="F203">
        <v>1</v>
      </c>
      <c r="G203">
        <v>1</v>
      </c>
      <c r="H203">
        <v>3</v>
      </c>
      <c r="I203" t="s">
        <v>1060</v>
      </c>
      <c r="J203" t="s">
        <v>1061</v>
      </c>
      <c r="K203" t="s">
        <v>1062</v>
      </c>
      <c r="L203">
        <v>1348</v>
      </c>
      <c r="N203">
        <v>1009</v>
      </c>
      <c r="O203" t="s">
        <v>685</v>
      </c>
      <c r="P203" t="s">
        <v>685</v>
      </c>
      <c r="Q203">
        <v>1000</v>
      </c>
      <c r="W203">
        <v>0</v>
      </c>
      <c r="X203">
        <v>-1952709209</v>
      </c>
      <c r="Y203">
        <f>(AT203*ROUND(0,7))</f>
        <v>0</v>
      </c>
      <c r="AA203">
        <v>90682.1</v>
      </c>
      <c r="AB203">
        <v>0</v>
      </c>
      <c r="AC203">
        <v>0</v>
      </c>
      <c r="AD203">
        <v>0</v>
      </c>
      <c r="AE203">
        <v>70296.2</v>
      </c>
      <c r="AF203">
        <v>0</v>
      </c>
      <c r="AG203">
        <v>0</v>
      </c>
      <c r="AH203">
        <v>0</v>
      </c>
      <c r="AI203">
        <v>1.29</v>
      </c>
      <c r="AJ203">
        <v>1</v>
      </c>
      <c r="AK203">
        <v>1</v>
      </c>
      <c r="AL203">
        <v>1</v>
      </c>
      <c r="AM203">
        <v>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1E-3</v>
      </c>
      <c r="AU203" t="s">
        <v>157</v>
      </c>
      <c r="AV203">
        <v>0</v>
      </c>
      <c r="AW203">
        <v>2</v>
      </c>
      <c r="AX203">
        <v>425758611</v>
      </c>
      <c r="AY203">
        <v>1</v>
      </c>
      <c r="AZ203">
        <v>0</v>
      </c>
      <c r="BA203">
        <v>203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70.296199999999999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1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ROUND(Y203*Source!I113,7)</f>
        <v>0</v>
      </c>
      <c r="CY203">
        <f>AA203</f>
        <v>90682.1</v>
      </c>
      <c r="CZ203">
        <f>AE203</f>
        <v>70296.2</v>
      </c>
      <c r="DA203">
        <f>AI203</f>
        <v>1.29</v>
      </c>
      <c r="DB203">
        <f>ROUND((ROUND(AT203*CZ203,2)*ROUND(0,7)),6)</f>
        <v>0</v>
      </c>
      <c r="DC203">
        <f>ROUND((ROUND(AT203*AG203,2)*ROUND(0,7)),6)</f>
        <v>0</v>
      </c>
      <c r="DD203" t="s">
        <v>3</v>
      </c>
      <c r="DE203" t="s">
        <v>3</v>
      </c>
      <c r="DF203">
        <f>ROUND(ROUND(AE203*AI203,2)*CX203,2)</f>
        <v>0</v>
      </c>
      <c r="DG203">
        <f t="shared" si="82"/>
        <v>0</v>
      </c>
      <c r="DH203">
        <f t="shared" si="83"/>
        <v>0</v>
      </c>
      <c r="DI203">
        <f t="shared" si="84"/>
        <v>0</v>
      </c>
      <c r="DJ203">
        <f>DF203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ROW(Source!A113)</f>
        <v>113</v>
      </c>
      <c r="B204">
        <v>425763196</v>
      </c>
      <c r="C204">
        <v>425758597</v>
      </c>
      <c r="D204">
        <v>342719190</v>
      </c>
      <c r="E204">
        <v>1</v>
      </c>
      <c r="F204">
        <v>1</v>
      </c>
      <c r="G204">
        <v>1</v>
      </c>
      <c r="H204">
        <v>3</v>
      </c>
      <c r="I204" t="s">
        <v>1063</v>
      </c>
      <c r="J204" t="s">
        <v>1064</v>
      </c>
      <c r="K204" t="s">
        <v>1065</v>
      </c>
      <c r="L204">
        <v>1339</v>
      </c>
      <c r="N204">
        <v>1007</v>
      </c>
      <c r="O204" t="s">
        <v>965</v>
      </c>
      <c r="P204" t="s">
        <v>965</v>
      </c>
      <c r="Q204">
        <v>1</v>
      </c>
      <c r="W204">
        <v>0</v>
      </c>
      <c r="X204">
        <v>-1847253861</v>
      </c>
      <c r="Y204">
        <f>(AT204*ROUND(0,7))</f>
        <v>0</v>
      </c>
      <c r="AA204">
        <v>4742.74</v>
      </c>
      <c r="AB204">
        <v>0</v>
      </c>
      <c r="AC204">
        <v>0</v>
      </c>
      <c r="AD204">
        <v>0</v>
      </c>
      <c r="AE204">
        <v>4742.74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5.9</v>
      </c>
      <c r="AU204" t="s">
        <v>157</v>
      </c>
      <c r="AV204">
        <v>0</v>
      </c>
      <c r="AW204">
        <v>2</v>
      </c>
      <c r="AX204">
        <v>425758612</v>
      </c>
      <c r="AY204">
        <v>2</v>
      </c>
      <c r="AZ204">
        <v>16384</v>
      </c>
      <c r="BA204">
        <v>204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27982.166000000001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1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ROUND(Y204*Source!I113,7)</f>
        <v>0</v>
      </c>
      <c r="CY204">
        <f>AA204</f>
        <v>4742.74</v>
      </c>
      <c r="CZ204">
        <f>AE204</f>
        <v>4742.74</v>
      </c>
      <c r="DA204">
        <f>AI204</f>
        <v>1</v>
      </c>
      <c r="DB204">
        <f>ROUND((ROUND(AT204*CZ204,2)*ROUND(0,7)),6)</f>
        <v>0</v>
      </c>
      <c r="DC204">
        <f>ROUND((ROUND(AT204*AG204,2)*ROUND(0,7)),6)</f>
        <v>0</v>
      </c>
      <c r="DD204" t="s">
        <v>3</v>
      </c>
      <c r="DE204" t="s">
        <v>3</v>
      </c>
      <c r="DF204">
        <f>ROUND(ROUND(AE204,2)*CX204,2)</f>
        <v>0</v>
      </c>
      <c r="DG204">
        <f t="shared" si="82"/>
        <v>0</v>
      </c>
      <c r="DH204">
        <f t="shared" si="83"/>
        <v>0</v>
      </c>
      <c r="DI204">
        <f t="shared" si="84"/>
        <v>0</v>
      </c>
      <c r="DJ204">
        <f>DF204</f>
        <v>0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ROW(Source!A113)</f>
        <v>113</v>
      </c>
      <c r="B205">
        <v>425763196</v>
      </c>
      <c r="C205">
        <v>425758597</v>
      </c>
      <c r="D205">
        <v>342719390</v>
      </c>
      <c r="E205">
        <v>1</v>
      </c>
      <c r="F205">
        <v>1</v>
      </c>
      <c r="G205">
        <v>1</v>
      </c>
      <c r="H205">
        <v>3</v>
      </c>
      <c r="I205" t="s">
        <v>1066</v>
      </c>
      <c r="J205" t="s">
        <v>1067</v>
      </c>
      <c r="K205" t="s">
        <v>1068</v>
      </c>
      <c r="L205">
        <v>1339</v>
      </c>
      <c r="N205">
        <v>1007</v>
      </c>
      <c r="O205" t="s">
        <v>965</v>
      </c>
      <c r="P205" t="s">
        <v>965</v>
      </c>
      <c r="Q205">
        <v>1</v>
      </c>
      <c r="W205">
        <v>0</v>
      </c>
      <c r="X205">
        <v>1069102517</v>
      </c>
      <c r="Y205">
        <f>(AT205*ROUND(0,7))</f>
        <v>0</v>
      </c>
      <c r="AA205">
        <v>5103.8</v>
      </c>
      <c r="AB205">
        <v>0</v>
      </c>
      <c r="AC205">
        <v>0</v>
      </c>
      <c r="AD205">
        <v>0</v>
      </c>
      <c r="AE205">
        <v>5103.8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0.06</v>
      </c>
      <c r="AU205" t="s">
        <v>157</v>
      </c>
      <c r="AV205">
        <v>0</v>
      </c>
      <c r="AW205">
        <v>2</v>
      </c>
      <c r="AX205">
        <v>425758613</v>
      </c>
      <c r="AY205">
        <v>2</v>
      </c>
      <c r="AZ205">
        <v>16384</v>
      </c>
      <c r="BA205">
        <v>205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306.22800000000001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ROUND(Y205*Source!I113,7)</f>
        <v>0</v>
      </c>
      <c r="CY205">
        <f>AA205</f>
        <v>5103.8</v>
      </c>
      <c r="CZ205">
        <f>AE205</f>
        <v>5103.8</v>
      </c>
      <c r="DA205">
        <f>AI205</f>
        <v>1</v>
      </c>
      <c r="DB205">
        <f>ROUND((ROUND(AT205*CZ205,2)*ROUND(0,7)),6)</f>
        <v>0</v>
      </c>
      <c r="DC205">
        <f>ROUND((ROUND(AT205*AG205,2)*ROUND(0,7)),6)</f>
        <v>0</v>
      </c>
      <c r="DD205" t="s">
        <v>3</v>
      </c>
      <c r="DE205" t="s">
        <v>3</v>
      </c>
      <c r="DF205">
        <f>ROUND(ROUND(AE205,2)*CX205,2)</f>
        <v>0</v>
      </c>
      <c r="DG205">
        <f t="shared" si="82"/>
        <v>0</v>
      </c>
      <c r="DH205">
        <f t="shared" si="83"/>
        <v>0</v>
      </c>
      <c r="DI205">
        <f t="shared" si="84"/>
        <v>0</v>
      </c>
      <c r="DJ205">
        <f>DF205</f>
        <v>0</v>
      </c>
      <c r="DK205">
        <v>1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ROW(Source!A113)</f>
        <v>113</v>
      </c>
      <c r="B206">
        <v>425763196</v>
      </c>
      <c r="C206">
        <v>425758597</v>
      </c>
      <c r="D206">
        <v>342726279</v>
      </c>
      <c r="E206">
        <v>1</v>
      </c>
      <c r="F206">
        <v>1</v>
      </c>
      <c r="G206">
        <v>1</v>
      </c>
      <c r="H206">
        <v>3</v>
      </c>
      <c r="I206" t="s">
        <v>1071</v>
      </c>
      <c r="J206" t="s">
        <v>1072</v>
      </c>
      <c r="K206" t="s">
        <v>1073</v>
      </c>
      <c r="L206">
        <v>1339</v>
      </c>
      <c r="N206">
        <v>1007</v>
      </c>
      <c r="O206" t="s">
        <v>965</v>
      </c>
      <c r="P206" t="s">
        <v>965</v>
      </c>
      <c r="Q206">
        <v>1</v>
      </c>
      <c r="W206">
        <v>0</v>
      </c>
      <c r="X206">
        <v>-1550620761</v>
      </c>
      <c r="Y206">
        <f>(AT206*ROUND(0,7))</f>
        <v>0</v>
      </c>
      <c r="AA206">
        <v>13208.31</v>
      </c>
      <c r="AB206">
        <v>0</v>
      </c>
      <c r="AC206">
        <v>0</v>
      </c>
      <c r="AD206">
        <v>0</v>
      </c>
      <c r="AE206">
        <v>10082.68</v>
      </c>
      <c r="AF206">
        <v>0</v>
      </c>
      <c r="AG206">
        <v>0</v>
      </c>
      <c r="AH206">
        <v>0</v>
      </c>
      <c r="AI206">
        <v>1.31</v>
      </c>
      <c r="AJ206">
        <v>1</v>
      </c>
      <c r="AK206">
        <v>1</v>
      </c>
      <c r="AL206">
        <v>1</v>
      </c>
      <c r="AM206">
        <v>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0.17</v>
      </c>
      <c r="AU206" t="s">
        <v>157</v>
      </c>
      <c r="AV206">
        <v>0</v>
      </c>
      <c r="AW206">
        <v>2</v>
      </c>
      <c r="AX206">
        <v>425758614</v>
      </c>
      <c r="AY206">
        <v>1</v>
      </c>
      <c r="AZ206">
        <v>0</v>
      </c>
      <c r="BA206">
        <v>206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1714.0556000000001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ROUND(Y206*Source!I113,7)</f>
        <v>0</v>
      </c>
      <c r="CY206">
        <f>AA206</f>
        <v>13208.31</v>
      </c>
      <c r="CZ206">
        <f>AE206</f>
        <v>10082.68</v>
      </c>
      <c r="DA206">
        <f>AI206</f>
        <v>1.31</v>
      </c>
      <c r="DB206">
        <f>ROUND((ROUND(AT206*CZ206,2)*ROUND(0,7)),6)</f>
        <v>0</v>
      </c>
      <c r="DC206">
        <f>ROUND((ROUND(AT206*AG206,2)*ROUND(0,7)),6)</f>
        <v>0</v>
      </c>
      <c r="DD206" t="s">
        <v>3</v>
      </c>
      <c r="DE206" t="s">
        <v>3</v>
      </c>
      <c r="DF206">
        <f>ROUND(ROUND(AE206*AI206,2)*CX206,2)</f>
        <v>0</v>
      </c>
      <c r="DG206">
        <f t="shared" si="82"/>
        <v>0</v>
      </c>
      <c r="DH206">
        <f t="shared" si="83"/>
        <v>0</v>
      </c>
      <c r="DI206">
        <f t="shared" si="84"/>
        <v>0</v>
      </c>
      <c r="DJ206">
        <f>DF206</f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ROW(Source!A113)</f>
        <v>113</v>
      </c>
      <c r="B207">
        <v>425763196</v>
      </c>
      <c r="C207">
        <v>425758597</v>
      </c>
      <c r="D207">
        <v>342643784</v>
      </c>
      <c r="E207">
        <v>113</v>
      </c>
      <c r="F207">
        <v>1</v>
      </c>
      <c r="G207">
        <v>1</v>
      </c>
      <c r="H207">
        <v>3</v>
      </c>
      <c r="I207" t="s">
        <v>1074</v>
      </c>
      <c r="J207" t="s">
        <v>3</v>
      </c>
      <c r="K207" t="s">
        <v>1075</v>
      </c>
      <c r="L207">
        <v>1301</v>
      </c>
      <c r="N207">
        <v>1003</v>
      </c>
      <c r="O207" t="s">
        <v>349</v>
      </c>
      <c r="P207" t="s">
        <v>349</v>
      </c>
      <c r="Q207">
        <v>1</v>
      </c>
      <c r="W207">
        <v>0</v>
      </c>
      <c r="X207">
        <v>-1355764183</v>
      </c>
      <c r="Y207">
        <f>(AT207*ROUND(0,7))</f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100</v>
      </c>
      <c r="AU207" t="s">
        <v>157</v>
      </c>
      <c r="AV207">
        <v>0</v>
      </c>
      <c r="AW207">
        <v>2</v>
      </c>
      <c r="AX207">
        <v>425758615</v>
      </c>
      <c r="AY207">
        <v>1</v>
      </c>
      <c r="AZ207">
        <v>0</v>
      </c>
      <c r="BA207">
        <v>207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ROUND(Y207*Source!I113,7)</f>
        <v>0</v>
      </c>
      <c r="CY207">
        <f>AA207</f>
        <v>0</v>
      </c>
      <c r="CZ207">
        <f>AE207</f>
        <v>0</v>
      </c>
      <c r="DA207">
        <f>AI207</f>
        <v>1</v>
      </c>
      <c r="DB207">
        <f>ROUND((ROUND(AT207*CZ207,2)*ROUND(0,7)),6)</f>
        <v>0</v>
      </c>
      <c r="DC207">
        <f>ROUND((ROUND(AT207*AG207,2)*ROUND(0,7)),6)</f>
        <v>0</v>
      </c>
      <c r="DD207" t="s">
        <v>3</v>
      </c>
      <c r="DE207" t="s">
        <v>3</v>
      </c>
      <c r="DF207">
        <f t="shared" ref="DF207:DF223" si="85">ROUND(ROUND(AE207,2)*CX207,2)</f>
        <v>0</v>
      </c>
      <c r="DG207">
        <f t="shared" si="82"/>
        <v>0</v>
      </c>
      <c r="DH207">
        <f t="shared" si="83"/>
        <v>0</v>
      </c>
      <c r="DI207">
        <f t="shared" si="84"/>
        <v>0</v>
      </c>
      <c r="DJ207">
        <f>DF207</f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ROW(Source!A114)</f>
        <v>114</v>
      </c>
      <c r="B208">
        <v>425763196</v>
      </c>
      <c r="C208">
        <v>425758616</v>
      </c>
      <c r="D208">
        <v>342640153</v>
      </c>
      <c r="E208">
        <v>113</v>
      </c>
      <c r="F208">
        <v>1</v>
      </c>
      <c r="G208">
        <v>1</v>
      </c>
      <c r="H208">
        <v>1</v>
      </c>
      <c r="I208" t="s">
        <v>1076</v>
      </c>
      <c r="J208" t="s">
        <v>3</v>
      </c>
      <c r="K208" t="s">
        <v>1077</v>
      </c>
      <c r="L208">
        <v>1191</v>
      </c>
      <c r="N208">
        <v>1013</v>
      </c>
      <c r="O208" t="s">
        <v>904</v>
      </c>
      <c r="P208" t="s">
        <v>904</v>
      </c>
      <c r="Q208">
        <v>1</v>
      </c>
      <c r="W208">
        <v>0</v>
      </c>
      <c r="X208">
        <v>1286521233</v>
      </c>
      <c r="Y208">
        <f t="shared" ref="Y208:Y216" si="86">(AT208*ROUND(0.87,7))</f>
        <v>3.5321999999999996</v>
      </c>
      <c r="AA208">
        <v>0</v>
      </c>
      <c r="AB208">
        <v>0</v>
      </c>
      <c r="AC208">
        <v>0</v>
      </c>
      <c r="AD208">
        <v>577.64</v>
      </c>
      <c r="AE208">
        <v>0</v>
      </c>
      <c r="AF208">
        <v>0</v>
      </c>
      <c r="AG208">
        <v>0</v>
      </c>
      <c r="AH208">
        <v>577.64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4.0599999999999996</v>
      </c>
      <c r="AU208" t="s">
        <v>158</v>
      </c>
      <c r="AV208">
        <v>1</v>
      </c>
      <c r="AW208">
        <v>2</v>
      </c>
      <c r="AX208">
        <v>425758621</v>
      </c>
      <c r="AY208">
        <v>2</v>
      </c>
      <c r="AZ208">
        <v>131072</v>
      </c>
      <c r="BA208">
        <v>208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2345.2183999999997</v>
      </c>
      <c r="BN208">
        <v>4.0599999999999996</v>
      </c>
      <c r="BO208">
        <v>0</v>
      </c>
      <c r="BP208">
        <v>1</v>
      </c>
      <c r="BQ208">
        <v>0</v>
      </c>
      <c r="BR208">
        <v>0</v>
      </c>
      <c r="BS208">
        <v>0</v>
      </c>
      <c r="BT208">
        <v>2040.3400079999997</v>
      </c>
      <c r="BU208">
        <v>3.5321999999999996</v>
      </c>
      <c r="BV208">
        <v>0</v>
      </c>
      <c r="BW208">
        <v>1</v>
      </c>
      <c r="CU208">
        <f>ROUND(AT208*Source!I114*AH208*AL208,2)</f>
        <v>23.45</v>
      </c>
      <c r="CV208">
        <f>ROUND(Y208*Source!I114,7)</f>
        <v>3.5321999999999999E-2</v>
      </c>
      <c r="CW208">
        <v>0</v>
      </c>
      <c r="CX208">
        <f>ROUND(Y208*Source!I114,7)</f>
        <v>3.5321999999999999E-2</v>
      </c>
      <c r="CY208">
        <f>AD208</f>
        <v>577.64</v>
      </c>
      <c r="CZ208">
        <f>AH208</f>
        <v>577.64</v>
      </c>
      <c r="DA208">
        <f>AL208</f>
        <v>1</v>
      </c>
      <c r="DB208">
        <f t="shared" ref="DB208:DB216" si="87">ROUND((ROUND(AT208*CZ208,2)*ROUND(0.87,7)),6)</f>
        <v>2040.3414</v>
      </c>
      <c r="DC208">
        <f t="shared" ref="DC208:DC216" si="88">ROUND((ROUND(AT208*AG208,2)*ROUND(0.87,7)),6)</f>
        <v>0</v>
      </c>
      <c r="DD208" t="s">
        <v>3</v>
      </c>
      <c r="DE208" t="s">
        <v>3</v>
      </c>
      <c r="DF208">
        <f t="shared" si="85"/>
        <v>0</v>
      </c>
      <c r="DG208">
        <f t="shared" si="82"/>
        <v>0</v>
      </c>
      <c r="DH208">
        <f t="shared" si="83"/>
        <v>0</v>
      </c>
      <c r="DI208">
        <f t="shared" si="84"/>
        <v>20.399999999999999</v>
      </c>
      <c r="DJ208">
        <f>DI208</f>
        <v>20.399999999999999</v>
      </c>
      <c r="DK208">
        <v>1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ROW(Source!A114)</f>
        <v>114</v>
      </c>
      <c r="B209">
        <v>425763196</v>
      </c>
      <c r="C209">
        <v>425758616</v>
      </c>
      <c r="D209">
        <v>342640393</v>
      </c>
      <c r="E209">
        <v>113</v>
      </c>
      <c r="F209">
        <v>1</v>
      </c>
      <c r="G209">
        <v>1</v>
      </c>
      <c r="H209">
        <v>1</v>
      </c>
      <c r="I209" t="s">
        <v>902</v>
      </c>
      <c r="J209" t="s">
        <v>3</v>
      </c>
      <c r="K209" t="s">
        <v>903</v>
      </c>
      <c r="L209">
        <v>1191</v>
      </c>
      <c r="N209">
        <v>1013</v>
      </c>
      <c r="O209" t="s">
        <v>904</v>
      </c>
      <c r="P209" t="s">
        <v>904</v>
      </c>
      <c r="Q209">
        <v>1</v>
      </c>
      <c r="W209">
        <v>0</v>
      </c>
      <c r="X209">
        <v>-1417349443</v>
      </c>
      <c r="Y209">
        <f t="shared" si="86"/>
        <v>4.3500000000000004E-2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0.05</v>
      </c>
      <c r="AU209" t="s">
        <v>158</v>
      </c>
      <c r="AV209">
        <v>2</v>
      </c>
      <c r="AW209">
        <v>2</v>
      </c>
      <c r="AX209">
        <v>425758622</v>
      </c>
      <c r="AY209">
        <v>1</v>
      </c>
      <c r="AZ209">
        <v>0</v>
      </c>
      <c r="BA209">
        <v>209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ROUND(Y209*Source!I114,7)</f>
        <v>4.35E-4</v>
      </c>
      <c r="CY209">
        <f>AD209</f>
        <v>0</v>
      </c>
      <c r="CZ209">
        <f>AH209</f>
        <v>0</v>
      </c>
      <c r="DA209">
        <f>AL209</f>
        <v>1</v>
      </c>
      <c r="DB209">
        <f t="shared" si="87"/>
        <v>0</v>
      </c>
      <c r="DC209">
        <f t="shared" si="88"/>
        <v>0</v>
      </c>
      <c r="DD209" t="s">
        <v>3</v>
      </c>
      <c r="DE209" t="s">
        <v>3</v>
      </c>
      <c r="DF209">
        <f t="shared" si="85"/>
        <v>0</v>
      </c>
      <c r="DG209">
        <f t="shared" si="82"/>
        <v>0</v>
      </c>
      <c r="DH209">
        <f t="shared" si="83"/>
        <v>0</v>
      </c>
      <c r="DI209">
        <f t="shared" si="84"/>
        <v>0</v>
      </c>
      <c r="DJ209">
        <f>DI209</f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ROW(Source!A114)</f>
        <v>114</v>
      </c>
      <c r="B210">
        <v>425763196</v>
      </c>
      <c r="C210">
        <v>425758616</v>
      </c>
      <c r="D210">
        <v>342765560</v>
      </c>
      <c r="E210">
        <v>1</v>
      </c>
      <c r="F210">
        <v>1</v>
      </c>
      <c r="G210">
        <v>1</v>
      </c>
      <c r="H210">
        <v>2</v>
      </c>
      <c r="I210" t="s">
        <v>1078</v>
      </c>
      <c r="J210" t="s">
        <v>1079</v>
      </c>
      <c r="K210" t="s">
        <v>1080</v>
      </c>
      <c r="L210">
        <v>1368</v>
      </c>
      <c r="N210">
        <v>1011</v>
      </c>
      <c r="O210" t="s">
        <v>797</v>
      </c>
      <c r="P210" t="s">
        <v>797</v>
      </c>
      <c r="Q210">
        <v>1</v>
      </c>
      <c r="W210">
        <v>0</v>
      </c>
      <c r="X210">
        <v>-555449723</v>
      </c>
      <c r="Y210">
        <f t="shared" si="86"/>
        <v>0.12180000000000001</v>
      </c>
      <c r="AA210">
        <v>0</v>
      </c>
      <c r="AB210">
        <v>74.3</v>
      </c>
      <c r="AC210">
        <v>0</v>
      </c>
      <c r="AD210">
        <v>0</v>
      </c>
      <c r="AE210">
        <v>0</v>
      </c>
      <c r="AF210">
        <v>50.89</v>
      </c>
      <c r="AG210">
        <v>0</v>
      </c>
      <c r="AH210">
        <v>0</v>
      </c>
      <c r="AI210">
        <v>1</v>
      </c>
      <c r="AJ210">
        <v>1.46</v>
      </c>
      <c r="AK210">
        <v>1</v>
      </c>
      <c r="AL210">
        <v>1</v>
      </c>
      <c r="AM210">
        <v>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0.14000000000000001</v>
      </c>
      <c r="AU210" t="s">
        <v>158</v>
      </c>
      <c r="AV210">
        <v>1</v>
      </c>
      <c r="AW210">
        <v>2</v>
      </c>
      <c r="AX210">
        <v>425758623</v>
      </c>
      <c r="AY210">
        <v>1</v>
      </c>
      <c r="AZ210">
        <v>0</v>
      </c>
      <c r="BA210">
        <v>210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7.1246000000000009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</v>
      </c>
      <c r="BR210">
        <v>6.1984020000000006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f>ROUND(Y210*Source!I114*DO210,7)</f>
        <v>0</v>
      </c>
      <c r="CX210">
        <f>ROUND(Y210*Source!I114,7)</f>
        <v>1.2179999999999999E-3</v>
      </c>
      <c r="CY210">
        <f>AB210</f>
        <v>74.3</v>
      </c>
      <c r="CZ210">
        <f>AF210</f>
        <v>50.89</v>
      </c>
      <c r="DA210">
        <f>AJ210</f>
        <v>1.46</v>
      </c>
      <c r="DB210">
        <f t="shared" si="87"/>
        <v>6.1943999999999999</v>
      </c>
      <c r="DC210">
        <f t="shared" si="88"/>
        <v>0</v>
      </c>
      <c r="DD210" t="s">
        <v>3</v>
      </c>
      <c r="DE210" t="s">
        <v>3</v>
      </c>
      <c r="DF210">
        <f t="shared" si="85"/>
        <v>0</v>
      </c>
      <c r="DG210">
        <f>ROUND(ROUND(AF210*AJ210,2)*CX210,2)</f>
        <v>0.09</v>
      </c>
      <c r="DH210">
        <f t="shared" si="83"/>
        <v>0</v>
      </c>
      <c r="DI210">
        <f t="shared" si="84"/>
        <v>0</v>
      </c>
      <c r="DJ210">
        <f>DG210+DH210</f>
        <v>0.09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ROW(Source!A114)</f>
        <v>114</v>
      </c>
      <c r="B211">
        <v>425763196</v>
      </c>
      <c r="C211">
        <v>425758616</v>
      </c>
      <c r="D211">
        <v>342765725</v>
      </c>
      <c r="E211">
        <v>1</v>
      </c>
      <c r="F211">
        <v>1</v>
      </c>
      <c r="G211">
        <v>1</v>
      </c>
      <c r="H211">
        <v>2</v>
      </c>
      <c r="I211" t="s">
        <v>1081</v>
      </c>
      <c r="J211" t="s">
        <v>1082</v>
      </c>
      <c r="K211" t="s">
        <v>1083</v>
      </c>
      <c r="L211">
        <v>1368</v>
      </c>
      <c r="N211">
        <v>1011</v>
      </c>
      <c r="O211" t="s">
        <v>797</v>
      </c>
      <c r="P211" t="s">
        <v>797</v>
      </c>
      <c r="Q211">
        <v>1</v>
      </c>
      <c r="W211">
        <v>0</v>
      </c>
      <c r="X211">
        <v>580035270</v>
      </c>
      <c r="Y211">
        <f t="shared" si="86"/>
        <v>4.3500000000000004E-2</v>
      </c>
      <c r="AA211">
        <v>0</v>
      </c>
      <c r="AB211">
        <v>639.20000000000005</v>
      </c>
      <c r="AC211">
        <v>722.05</v>
      </c>
      <c r="AD211">
        <v>0</v>
      </c>
      <c r="AE211">
        <v>0</v>
      </c>
      <c r="AF211">
        <v>487.94</v>
      </c>
      <c r="AG211">
        <v>722.05</v>
      </c>
      <c r="AH211">
        <v>0</v>
      </c>
      <c r="AI211">
        <v>1</v>
      </c>
      <c r="AJ211">
        <v>1.31</v>
      </c>
      <c r="AK211">
        <v>1</v>
      </c>
      <c r="AL211">
        <v>1</v>
      </c>
      <c r="AM211">
        <v>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0.05</v>
      </c>
      <c r="AU211" t="s">
        <v>158</v>
      </c>
      <c r="AV211">
        <v>1</v>
      </c>
      <c r="AW211">
        <v>2</v>
      </c>
      <c r="AX211">
        <v>425758624</v>
      </c>
      <c r="AY211">
        <v>2</v>
      </c>
      <c r="AZ211">
        <v>65536</v>
      </c>
      <c r="BA211">
        <v>211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24.397000000000002</v>
      </c>
      <c r="BL211">
        <v>36.102499999999999</v>
      </c>
      <c r="BM211">
        <v>0</v>
      </c>
      <c r="BN211">
        <v>0</v>
      </c>
      <c r="BO211">
        <v>0.05</v>
      </c>
      <c r="BP211">
        <v>1</v>
      </c>
      <c r="BQ211">
        <v>0</v>
      </c>
      <c r="BR211">
        <v>21.225390000000001</v>
      </c>
      <c r="BS211">
        <v>31.409175000000001</v>
      </c>
      <c r="BT211">
        <v>0</v>
      </c>
      <c r="BU211">
        <v>0</v>
      </c>
      <c r="BV211">
        <v>4.3500000000000004E-2</v>
      </c>
      <c r="BW211">
        <v>1</v>
      </c>
      <c r="CV211">
        <v>0</v>
      </c>
      <c r="CW211">
        <f>ROUND(Y211*Source!I114*DO211,7)</f>
        <v>4.35E-4</v>
      </c>
      <c r="CX211">
        <f>ROUND(Y211*Source!I114,7)</f>
        <v>4.35E-4</v>
      </c>
      <c r="CY211">
        <f>AB211</f>
        <v>639.20000000000005</v>
      </c>
      <c r="CZ211">
        <f>AF211</f>
        <v>487.94</v>
      </c>
      <c r="DA211">
        <f>AJ211</f>
        <v>1.31</v>
      </c>
      <c r="DB211">
        <f t="shared" si="87"/>
        <v>21.228000000000002</v>
      </c>
      <c r="DC211">
        <f t="shared" si="88"/>
        <v>31.407</v>
      </c>
      <c r="DD211" t="s">
        <v>3</v>
      </c>
      <c r="DE211" t="s">
        <v>3</v>
      </c>
      <c r="DF211">
        <f t="shared" si="85"/>
        <v>0</v>
      </c>
      <c r="DG211">
        <f>ROUND(ROUND(AF211*AJ211,2)*CX211,2)</f>
        <v>0.28000000000000003</v>
      </c>
      <c r="DH211">
        <f t="shared" si="83"/>
        <v>0.31</v>
      </c>
      <c r="DI211">
        <f t="shared" si="84"/>
        <v>0</v>
      </c>
      <c r="DJ211">
        <f>DG211+DH211</f>
        <v>0.59000000000000008</v>
      </c>
      <c r="DK211">
        <v>0</v>
      </c>
      <c r="DL211" t="s">
        <v>915</v>
      </c>
      <c r="DM211">
        <v>4</v>
      </c>
      <c r="DN211" t="s">
        <v>904</v>
      </c>
      <c r="DO211">
        <v>1</v>
      </c>
    </row>
    <row r="212" spans="1:119" x14ac:dyDescent="0.2">
      <c r="A212">
        <f>ROW(Source!A115)</f>
        <v>115</v>
      </c>
      <c r="B212">
        <v>425763196</v>
      </c>
      <c r="C212">
        <v>425758625</v>
      </c>
      <c r="D212">
        <v>342640157</v>
      </c>
      <c r="E212">
        <v>113</v>
      </c>
      <c r="F212">
        <v>1</v>
      </c>
      <c r="G212">
        <v>1</v>
      </c>
      <c r="H212">
        <v>1</v>
      </c>
      <c r="I212" t="s">
        <v>928</v>
      </c>
      <c r="J212" t="s">
        <v>3</v>
      </c>
      <c r="K212" t="s">
        <v>929</v>
      </c>
      <c r="L212">
        <v>1191</v>
      </c>
      <c r="N212">
        <v>1013</v>
      </c>
      <c r="O212" t="s">
        <v>904</v>
      </c>
      <c r="P212" t="s">
        <v>904</v>
      </c>
      <c r="Q212">
        <v>1</v>
      </c>
      <c r="W212">
        <v>0</v>
      </c>
      <c r="X212">
        <v>370475345</v>
      </c>
      <c r="Y212">
        <f t="shared" si="86"/>
        <v>15.024899999999999</v>
      </c>
      <c r="AA212">
        <v>0</v>
      </c>
      <c r="AB212">
        <v>0</v>
      </c>
      <c r="AC212">
        <v>0</v>
      </c>
      <c r="AD212">
        <v>587.34</v>
      </c>
      <c r="AE212">
        <v>0</v>
      </c>
      <c r="AF212">
        <v>0</v>
      </c>
      <c r="AG212">
        <v>0</v>
      </c>
      <c r="AH212">
        <v>587.34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17.27</v>
      </c>
      <c r="AU212" t="s">
        <v>158</v>
      </c>
      <c r="AV212">
        <v>1</v>
      </c>
      <c r="AW212">
        <v>2</v>
      </c>
      <c r="AX212">
        <v>425758627</v>
      </c>
      <c r="AY212">
        <v>2</v>
      </c>
      <c r="AZ212">
        <v>131072</v>
      </c>
      <c r="BA212">
        <v>212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10143.361800000001</v>
      </c>
      <c r="BN212">
        <v>17.27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8824.7247659999994</v>
      </c>
      <c r="BU212">
        <v>15.024899999999999</v>
      </c>
      <c r="BV212">
        <v>0</v>
      </c>
      <c r="BW212">
        <v>1</v>
      </c>
      <c r="CU212">
        <f>ROUND(AT212*Source!I115*AH212*AL212,2)</f>
        <v>101.43</v>
      </c>
      <c r="CV212">
        <f>ROUND(Y212*Source!I115,7)</f>
        <v>0.15024899999999999</v>
      </c>
      <c r="CW212">
        <v>0</v>
      </c>
      <c r="CX212">
        <f>ROUND(Y212*Source!I115,7)</f>
        <v>0.15024899999999999</v>
      </c>
      <c r="CY212">
        <f>AD212</f>
        <v>587.34</v>
      </c>
      <c r="CZ212">
        <f>AH212</f>
        <v>587.34</v>
      </c>
      <c r="DA212">
        <f>AL212</f>
        <v>1</v>
      </c>
      <c r="DB212">
        <f t="shared" si="87"/>
        <v>8824.7232000000004</v>
      </c>
      <c r="DC212">
        <f t="shared" si="88"/>
        <v>0</v>
      </c>
      <c r="DD212" t="s">
        <v>3</v>
      </c>
      <c r="DE212" t="s">
        <v>3</v>
      </c>
      <c r="DF212">
        <f t="shared" si="85"/>
        <v>0</v>
      </c>
      <c r="DG212">
        <f>ROUND(ROUND(AF212,2)*CX212,2)</f>
        <v>0</v>
      </c>
      <c r="DH212">
        <f t="shared" si="83"/>
        <v>0</v>
      </c>
      <c r="DI212">
        <f t="shared" si="84"/>
        <v>88.25</v>
      </c>
      <c r="DJ212">
        <f>DI212</f>
        <v>88.25</v>
      </c>
      <c r="DK212">
        <v>1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ROW(Source!A116)</f>
        <v>116</v>
      </c>
      <c r="B213">
        <v>425763196</v>
      </c>
      <c r="C213">
        <v>425758628</v>
      </c>
      <c r="D213">
        <v>342640165</v>
      </c>
      <c r="E213">
        <v>113</v>
      </c>
      <c r="F213">
        <v>1</v>
      </c>
      <c r="G213">
        <v>1</v>
      </c>
      <c r="H213">
        <v>1</v>
      </c>
      <c r="I213" t="s">
        <v>1084</v>
      </c>
      <c r="J213" t="s">
        <v>3</v>
      </c>
      <c r="K213" t="s">
        <v>1085</v>
      </c>
      <c r="L213">
        <v>1191</v>
      </c>
      <c r="N213">
        <v>1013</v>
      </c>
      <c r="O213" t="s">
        <v>904</v>
      </c>
      <c r="P213" t="s">
        <v>904</v>
      </c>
      <c r="Q213">
        <v>1</v>
      </c>
      <c r="W213">
        <v>0</v>
      </c>
      <c r="X213">
        <v>1048598872</v>
      </c>
      <c r="Y213">
        <f t="shared" si="86"/>
        <v>23.2986</v>
      </c>
      <c r="AA213">
        <v>0</v>
      </c>
      <c r="AB213">
        <v>0</v>
      </c>
      <c r="AC213">
        <v>0</v>
      </c>
      <c r="AD213">
        <v>598.11</v>
      </c>
      <c r="AE213">
        <v>0</v>
      </c>
      <c r="AF213">
        <v>0</v>
      </c>
      <c r="AG213">
        <v>0</v>
      </c>
      <c r="AH213">
        <v>598.11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26.78</v>
      </c>
      <c r="AU213" t="s">
        <v>158</v>
      </c>
      <c r="AV213">
        <v>1</v>
      </c>
      <c r="AW213">
        <v>2</v>
      </c>
      <c r="AX213">
        <v>425758634</v>
      </c>
      <c r="AY213">
        <v>2</v>
      </c>
      <c r="AZ213">
        <v>131072</v>
      </c>
      <c r="BA213">
        <v>213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16017.385800000002</v>
      </c>
      <c r="BN213">
        <v>26.78</v>
      </c>
      <c r="BO213">
        <v>0</v>
      </c>
      <c r="BP213">
        <v>1</v>
      </c>
      <c r="BQ213">
        <v>0</v>
      </c>
      <c r="BR213">
        <v>0</v>
      </c>
      <c r="BS213">
        <v>0</v>
      </c>
      <c r="BT213">
        <v>13935.125646</v>
      </c>
      <c r="BU213">
        <v>23.2986</v>
      </c>
      <c r="BV213">
        <v>0</v>
      </c>
      <c r="BW213">
        <v>1</v>
      </c>
      <c r="CU213">
        <f>ROUND(AT213*Source!I116*AH213*AL213,2)</f>
        <v>160.16999999999999</v>
      </c>
      <c r="CV213">
        <f>ROUND(Y213*Source!I116,7)</f>
        <v>0.232986</v>
      </c>
      <c r="CW213">
        <v>0</v>
      </c>
      <c r="CX213">
        <f>ROUND(Y213*Source!I116,7)</f>
        <v>0.232986</v>
      </c>
      <c r="CY213">
        <f>AD213</f>
        <v>598.11</v>
      </c>
      <c r="CZ213">
        <f>AH213</f>
        <v>598.11</v>
      </c>
      <c r="DA213">
        <f>AL213</f>
        <v>1</v>
      </c>
      <c r="DB213">
        <f t="shared" si="87"/>
        <v>13935.129300000001</v>
      </c>
      <c r="DC213">
        <f t="shared" si="88"/>
        <v>0</v>
      </c>
      <c r="DD213" t="s">
        <v>3</v>
      </c>
      <c r="DE213" t="s">
        <v>3</v>
      </c>
      <c r="DF213">
        <f t="shared" si="85"/>
        <v>0</v>
      </c>
      <c r="DG213">
        <f>ROUND(ROUND(AF213,2)*CX213,2)</f>
        <v>0</v>
      </c>
      <c r="DH213">
        <f t="shared" si="83"/>
        <v>0</v>
      </c>
      <c r="DI213">
        <f t="shared" si="84"/>
        <v>139.35</v>
      </c>
      <c r="DJ213">
        <f>DI213</f>
        <v>139.35</v>
      </c>
      <c r="DK213">
        <v>1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ROW(Source!A116)</f>
        <v>116</v>
      </c>
      <c r="B214">
        <v>425763196</v>
      </c>
      <c r="C214">
        <v>425758628</v>
      </c>
      <c r="D214">
        <v>342640393</v>
      </c>
      <c r="E214">
        <v>113</v>
      </c>
      <c r="F214">
        <v>1</v>
      </c>
      <c r="G214">
        <v>1</v>
      </c>
      <c r="H214">
        <v>1</v>
      </c>
      <c r="I214" t="s">
        <v>902</v>
      </c>
      <c r="J214" t="s">
        <v>3</v>
      </c>
      <c r="K214" t="s">
        <v>903</v>
      </c>
      <c r="L214">
        <v>1191</v>
      </c>
      <c r="N214">
        <v>1013</v>
      </c>
      <c r="O214" t="s">
        <v>904</v>
      </c>
      <c r="P214" t="s">
        <v>904</v>
      </c>
      <c r="Q214">
        <v>1</v>
      </c>
      <c r="W214">
        <v>0</v>
      </c>
      <c r="X214">
        <v>-1417349443</v>
      </c>
      <c r="Y214">
        <f t="shared" si="86"/>
        <v>4.3500000000000004E-2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0.05</v>
      </c>
      <c r="AU214" t="s">
        <v>158</v>
      </c>
      <c r="AV214">
        <v>2</v>
      </c>
      <c r="AW214">
        <v>2</v>
      </c>
      <c r="AX214">
        <v>425758635</v>
      </c>
      <c r="AY214">
        <v>1</v>
      </c>
      <c r="AZ214">
        <v>0</v>
      </c>
      <c r="BA214">
        <v>214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ROUND(Y214*Source!I116,7)</f>
        <v>4.35E-4</v>
      </c>
      <c r="CY214">
        <f>AD214</f>
        <v>0</v>
      </c>
      <c r="CZ214">
        <f>AH214</f>
        <v>0</v>
      </c>
      <c r="DA214">
        <f>AL214</f>
        <v>1</v>
      </c>
      <c r="DB214">
        <f t="shared" si="87"/>
        <v>0</v>
      </c>
      <c r="DC214">
        <f t="shared" si="88"/>
        <v>0</v>
      </c>
      <c r="DD214" t="s">
        <v>3</v>
      </c>
      <c r="DE214" t="s">
        <v>3</v>
      </c>
      <c r="DF214">
        <f t="shared" si="85"/>
        <v>0</v>
      </c>
      <c r="DG214">
        <f>ROUND(ROUND(AF214,2)*CX214,2)</f>
        <v>0</v>
      </c>
      <c r="DH214">
        <f t="shared" si="83"/>
        <v>0</v>
      </c>
      <c r="DI214">
        <f t="shared" si="84"/>
        <v>0</v>
      </c>
      <c r="DJ214">
        <f>DI214</f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ROW(Source!A116)</f>
        <v>116</v>
      </c>
      <c r="B215">
        <v>425763196</v>
      </c>
      <c r="C215">
        <v>425758628</v>
      </c>
      <c r="D215">
        <v>342765560</v>
      </c>
      <c r="E215">
        <v>1</v>
      </c>
      <c r="F215">
        <v>1</v>
      </c>
      <c r="G215">
        <v>1</v>
      </c>
      <c r="H215">
        <v>2</v>
      </c>
      <c r="I215" t="s">
        <v>1078</v>
      </c>
      <c r="J215" t="s">
        <v>1079</v>
      </c>
      <c r="K215" t="s">
        <v>1080</v>
      </c>
      <c r="L215">
        <v>1368</v>
      </c>
      <c r="N215">
        <v>1011</v>
      </c>
      <c r="O215" t="s">
        <v>797</v>
      </c>
      <c r="P215" t="s">
        <v>797</v>
      </c>
      <c r="Q215">
        <v>1</v>
      </c>
      <c r="W215">
        <v>0</v>
      </c>
      <c r="X215">
        <v>-555449723</v>
      </c>
      <c r="Y215">
        <f t="shared" si="86"/>
        <v>0.12180000000000001</v>
      </c>
      <c r="AA215">
        <v>0</v>
      </c>
      <c r="AB215">
        <v>74.3</v>
      </c>
      <c r="AC215">
        <v>0</v>
      </c>
      <c r="AD215">
        <v>0</v>
      </c>
      <c r="AE215">
        <v>0</v>
      </c>
      <c r="AF215">
        <v>50.89</v>
      </c>
      <c r="AG215">
        <v>0</v>
      </c>
      <c r="AH215">
        <v>0</v>
      </c>
      <c r="AI215">
        <v>1</v>
      </c>
      <c r="AJ215">
        <v>1.46</v>
      </c>
      <c r="AK215">
        <v>1</v>
      </c>
      <c r="AL215">
        <v>1</v>
      </c>
      <c r="AM215">
        <v>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0.14000000000000001</v>
      </c>
      <c r="AU215" t="s">
        <v>158</v>
      </c>
      <c r="AV215">
        <v>1</v>
      </c>
      <c r="AW215">
        <v>2</v>
      </c>
      <c r="AX215">
        <v>425758636</v>
      </c>
      <c r="AY215">
        <v>1</v>
      </c>
      <c r="AZ215">
        <v>0</v>
      </c>
      <c r="BA215">
        <v>215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7.1246000000000009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6.1984020000000006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f>ROUND(Y215*Source!I116*DO215,7)</f>
        <v>0</v>
      </c>
      <c r="CX215">
        <f>ROUND(Y215*Source!I116,7)</f>
        <v>1.2179999999999999E-3</v>
      </c>
      <c r="CY215">
        <f>AB215</f>
        <v>74.3</v>
      </c>
      <c r="CZ215">
        <f>AF215</f>
        <v>50.89</v>
      </c>
      <c r="DA215">
        <f>AJ215</f>
        <v>1.46</v>
      </c>
      <c r="DB215">
        <f t="shared" si="87"/>
        <v>6.1943999999999999</v>
      </c>
      <c r="DC215">
        <f t="shared" si="88"/>
        <v>0</v>
      </c>
      <c r="DD215" t="s">
        <v>3</v>
      </c>
      <c r="DE215" t="s">
        <v>3</v>
      </c>
      <c r="DF215">
        <f t="shared" si="85"/>
        <v>0</v>
      </c>
      <c r="DG215">
        <f>ROUND(ROUND(AF215*AJ215,2)*CX215,2)</f>
        <v>0.09</v>
      </c>
      <c r="DH215">
        <f t="shared" si="83"/>
        <v>0</v>
      </c>
      <c r="DI215">
        <f t="shared" si="84"/>
        <v>0</v>
      </c>
      <c r="DJ215">
        <f>DG215+DH215</f>
        <v>0.09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ROW(Source!A116)</f>
        <v>116</v>
      </c>
      <c r="B216">
        <v>425763196</v>
      </c>
      <c r="C216">
        <v>425758628</v>
      </c>
      <c r="D216">
        <v>342765725</v>
      </c>
      <c r="E216">
        <v>1</v>
      </c>
      <c r="F216">
        <v>1</v>
      </c>
      <c r="G216">
        <v>1</v>
      </c>
      <c r="H216">
        <v>2</v>
      </c>
      <c r="I216" t="s">
        <v>1081</v>
      </c>
      <c r="J216" t="s">
        <v>1082</v>
      </c>
      <c r="K216" t="s">
        <v>1083</v>
      </c>
      <c r="L216">
        <v>1368</v>
      </c>
      <c r="N216">
        <v>1011</v>
      </c>
      <c r="O216" t="s">
        <v>797</v>
      </c>
      <c r="P216" t="s">
        <v>797</v>
      </c>
      <c r="Q216">
        <v>1</v>
      </c>
      <c r="W216">
        <v>0</v>
      </c>
      <c r="X216">
        <v>580035270</v>
      </c>
      <c r="Y216">
        <f t="shared" si="86"/>
        <v>4.3500000000000004E-2</v>
      </c>
      <c r="AA216">
        <v>0</v>
      </c>
      <c r="AB216">
        <v>639.20000000000005</v>
      </c>
      <c r="AC216">
        <v>722.05</v>
      </c>
      <c r="AD216">
        <v>0</v>
      </c>
      <c r="AE216">
        <v>0</v>
      </c>
      <c r="AF216">
        <v>487.94</v>
      </c>
      <c r="AG216">
        <v>722.05</v>
      </c>
      <c r="AH216">
        <v>0</v>
      </c>
      <c r="AI216">
        <v>1</v>
      </c>
      <c r="AJ216">
        <v>1.31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0.05</v>
      </c>
      <c r="AU216" t="s">
        <v>158</v>
      </c>
      <c r="AV216">
        <v>1</v>
      </c>
      <c r="AW216">
        <v>2</v>
      </c>
      <c r="AX216">
        <v>425758637</v>
      </c>
      <c r="AY216">
        <v>2</v>
      </c>
      <c r="AZ216">
        <v>65536</v>
      </c>
      <c r="BA216">
        <v>216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24.397000000000002</v>
      </c>
      <c r="BL216">
        <v>36.102499999999999</v>
      </c>
      <c r="BM216">
        <v>0</v>
      </c>
      <c r="BN216">
        <v>0</v>
      </c>
      <c r="BO216">
        <v>0.05</v>
      </c>
      <c r="BP216">
        <v>1</v>
      </c>
      <c r="BQ216">
        <v>0</v>
      </c>
      <c r="BR216">
        <v>21.225390000000001</v>
      </c>
      <c r="BS216">
        <v>31.409175000000001</v>
      </c>
      <c r="BT216">
        <v>0</v>
      </c>
      <c r="BU216">
        <v>0</v>
      </c>
      <c r="BV216">
        <v>4.3500000000000004E-2</v>
      </c>
      <c r="BW216">
        <v>1</v>
      </c>
      <c r="CV216">
        <v>0</v>
      </c>
      <c r="CW216">
        <f>ROUND(Y216*Source!I116*DO216,7)</f>
        <v>4.35E-4</v>
      </c>
      <c r="CX216">
        <f>ROUND(Y216*Source!I116,7)</f>
        <v>4.35E-4</v>
      </c>
      <c r="CY216">
        <f>AB216</f>
        <v>639.20000000000005</v>
      </c>
      <c r="CZ216">
        <f>AF216</f>
        <v>487.94</v>
      </c>
      <c r="DA216">
        <f>AJ216</f>
        <v>1.31</v>
      </c>
      <c r="DB216">
        <f t="shared" si="87"/>
        <v>21.228000000000002</v>
      </c>
      <c r="DC216">
        <f t="shared" si="88"/>
        <v>31.407</v>
      </c>
      <c r="DD216" t="s">
        <v>3</v>
      </c>
      <c r="DE216" t="s">
        <v>3</v>
      </c>
      <c r="DF216">
        <f t="shared" si="85"/>
        <v>0</v>
      </c>
      <c r="DG216">
        <f>ROUND(ROUND(AF216*AJ216,2)*CX216,2)</f>
        <v>0.28000000000000003</v>
      </c>
      <c r="DH216">
        <f t="shared" si="83"/>
        <v>0.31</v>
      </c>
      <c r="DI216">
        <f t="shared" si="84"/>
        <v>0</v>
      </c>
      <c r="DJ216">
        <f>DG216+DH216</f>
        <v>0.59000000000000008</v>
      </c>
      <c r="DK216">
        <v>0</v>
      </c>
      <c r="DL216" t="s">
        <v>915</v>
      </c>
      <c r="DM216">
        <v>4</v>
      </c>
      <c r="DN216" t="s">
        <v>904</v>
      </c>
      <c r="DO216">
        <v>1</v>
      </c>
    </row>
    <row r="217" spans="1:119" x14ac:dyDescent="0.2">
      <c r="A217">
        <f>ROW(Source!A116)</f>
        <v>116</v>
      </c>
      <c r="B217">
        <v>425763196</v>
      </c>
      <c r="C217">
        <v>425758628</v>
      </c>
      <c r="D217">
        <v>342644165</v>
      </c>
      <c r="E217">
        <v>113</v>
      </c>
      <c r="F217">
        <v>1</v>
      </c>
      <c r="G217">
        <v>1</v>
      </c>
      <c r="H217">
        <v>3</v>
      </c>
      <c r="I217" t="s">
        <v>1086</v>
      </c>
      <c r="J217" t="s">
        <v>3</v>
      </c>
      <c r="K217" t="s">
        <v>1087</v>
      </c>
      <c r="L217">
        <v>1339</v>
      </c>
      <c r="N217">
        <v>1007</v>
      </c>
      <c r="O217" t="s">
        <v>965</v>
      </c>
      <c r="P217" t="s">
        <v>965</v>
      </c>
      <c r="Q217">
        <v>1</v>
      </c>
      <c r="W217">
        <v>0</v>
      </c>
      <c r="X217">
        <v>1473101311</v>
      </c>
      <c r="Y217">
        <f>(AT217*ROUND(0,7))</f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15</v>
      </c>
      <c r="AU217" t="s">
        <v>157</v>
      </c>
      <c r="AV217">
        <v>0</v>
      </c>
      <c r="AW217">
        <v>2</v>
      </c>
      <c r="AX217">
        <v>425758638</v>
      </c>
      <c r="AY217">
        <v>1</v>
      </c>
      <c r="AZ217">
        <v>0</v>
      </c>
      <c r="BA217">
        <v>217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ROUND(Y217*Source!I116,7)</f>
        <v>0</v>
      </c>
      <c r="CY217">
        <f>AA217</f>
        <v>0</v>
      </c>
      <c r="CZ217">
        <f>AE217</f>
        <v>0</v>
      </c>
      <c r="DA217">
        <f>AI217</f>
        <v>1</v>
      </c>
      <c r="DB217">
        <f>ROUND((ROUND(AT217*CZ217,2)*ROUND(0,7)),6)</f>
        <v>0</v>
      </c>
      <c r="DC217">
        <f>ROUND((ROUND(AT217*AG217,2)*ROUND(0,7)),6)</f>
        <v>0</v>
      </c>
      <c r="DD217" t="s">
        <v>3</v>
      </c>
      <c r="DE217" t="s">
        <v>3</v>
      </c>
      <c r="DF217">
        <f t="shared" si="85"/>
        <v>0</v>
      </c>
      <c r="DG217">
        <f t="shared" ref="DG217:DG227" si="89">ROUND(ROUND(AF217,2)*CX217,2)</f>
        <v>0</v>
      </c>
      <c r="DH217">
        <f t="shared" si="83"/>
        <v>0</v>
      </c>
      <c r="DI217">
        <f t="shared" si="84"/>
        <v>0</v>
      </c>
      <c r="DJ217">
        <f>DF217</f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ROW(Source!A117)</f>
        <v>117</v>
      </c>
      <c r="B218">
        <v>425763196</v>
      </c>
      <c r="C218">
        <v>425758639</v>
      </c>
      <c r="D218">
        <v>342640165</v>
      </c>
      <c r="E218">
        <v>113</v>
      </c>
      <c r="F218">
        <v>1</v>
      </c>
      <c r="G218">
        <v>1</v>
      </c>
      <c r="H218">
        <v>1</v>
      </c>
      <c r="I218" t="s">
        <v>1084</v>
      </c>
      <c r="J218" t="s">
        <v>3</v>
      </c>
      <c r="K218" t="s">
        <v>1085</v>
      </c>
      <c r="L218">
        <v>1191</v>
      </c>
      <c r="N218">
        <v>1013</v>
      </c>
      <c r="O218" t="s">
        <v>904</v>
      </c>
      <c r="P218" t="s">
        <v>904</v>
      </c>
      <c r="Q218">
        <v>1</v>
      </c>
      <c r="W218">
        <v>0</v>
      </c>
      <c r="X218">
        <v>1048598872</v>
      </c>
      <c r="Y218">
        <f>(AT218*ROUND(0.87,7))</f>
        <v>34.799999999999997</v>
      </c>
      <c r="AA218">
        <v>0</v>
      </c>
      <c r="AB218">
        <v>0</v>
      </c>
      <c r="AC218">
        <v>0</v>
      </c>
      <c r="AD218">
        <v>598.11</v>
      </c>
      <c r="AE218">
        <v>0</v>
      </c>
      <c r="AF218">
        <v>0</v>
      </c>
      <c r="AG218">
        <v>0</v>
      </c>
      <c r="AH218">
        <v>598.11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40</v>
      </c>
      <c r="AU218" t="s">
        <v>158</v>
      </c>
      <c r="AV218">
        <v>1</v>
      </c>
      <c r="AW218">
        <v>2</v>
      </c>
      <c r="AX218">
        <v>425758642</v>
      </c>
      <c r="AY218">
        <v>2</v>
      </c>
      <c r="AZ218">
        <v>131072</v>
      </c>
      <c r="BA218">
        <v>218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23924.400000000001</v>
      </c>
      <c r="BN218">
        <v>40</v>
      </c>
      <c r="BO218">
        <v>0</v>
      </c>
      <c r="BP218">
        <v>1</v>
      </c>
      <c r="BQ218">
        <v>0</v>
      </c>
      <c r="BR218">
        <v>0</v>
      </c>
      <c r="BS218">
        <v>0</v>
      </c>
      <c r="BT218">
        <v>20814.227999999999</v>
      </c>
      <c r="BU218">
        <v>34.799999999999997</v>
      </c>
      <c r="BV218">
        <v>0</v>
      </c>
      <c r="BW218">
        <v>1</v>
      </c>
      <c r="CU218">
        <f>ROUND(AT218*Source!I117*AH218*AL218,2)</f>
        <v>239.24</v>
      </c>
      <c r="CV218">
        <f>ROUND(Y218*Source!I117,7)</f>
        <v>0.34799999999999998</v>
      </c>
      <c r="CW218">
        <v>0</v>
      </c>
      <c r="CX218">
        <f>ROUND(Y218*Source!I117,7)</f>
        <v>0.34799999999999998</v>
      </c>
      <c r="CY218">
        <f>AD218</f>
        <v>598.11</v>
      </c>
      <c r="CZ218">
        <f>AH218</f>
        <v>598.11</v>
      </c>
      <c r="DA218">
        <f>AL218</f>
        <v>1</v>
      </c>
      <c r="DB218">
        <f>ROUND((ROUND(AT218*CZ218,2)*ROUND(0.87,7)),6)</f>
        <v>20814.227999999999</v>
      </c>
      <c r="DC218">
        <f>ROUND((ROUND(AT218*AG218,2)*ROUND(0.87,7)),6)</f>
        <v>0</v>
      </c>
      <c r="DD218" t="s">
        <v>3</v>
      </c>
      <c r="DE218" t="s">
        <v>3</v>
      </c>
      <c r="DF218">
        <f t="shared" si="85"/>
        <v>0</v>
      </c>
      <c r="DG218">
        <f t="shared" si="89"/>
        <v>0</v>
      </c>
      <c r="DH218">
        <f t="shared" si="83"/>
        <v>0</v>
      </c>
      <c r="DI218">
        <f t="shared" si="84"/>
        <v>208.14</v>
      </c>
      <c r="DJ218">
        <f>DI218</f>
        <v>208.14</v>
      </c>
      <c r="DK218">
        <v>1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ROW(Source!A117)</f>
        <v>117</v>
      </c>
      <c r="B219">
        <v>425763196</v>
      </c>
      <c r="C219">
        <v>425758639</v>
      </c>
      <c r="D219">
        <v>342644165</v>
      </c>
      <c r="E219">
        <v>113</v>
      </c>
      <c r="F219">
        <v>1</v>
      </c>
      <c r="G219">
        <v>1</v>
      </c>
      <c r="H219">
        <v>3</v>
      </c>
      <c r="I219" t="s">
        <v>1086</v>
      </c>
      <c r="J219" t="s">
        <v>3</v>
      </c>
      <c r="K219" t="s">
        <v>1087</v>
      </c>
      <c r="L219">
        <v>1339</v>
      </c>
      <c r="N219">
        <v>1007</v>
      </c>
      <c r="O219" t="s">
        <v>965</v>
      </c>
      <c r="P219" t="s">
        <v>965</v>
      </c>
      <c r="Q219">
        <v>1</v>
      </c>
      <c r="W219">
        <v>0</v>
      </c>
      <c r="X219">
        <v>1473101311</v>
      </c>
      <c r="Y219">
        <f>(AT219*ROUND(0,7))</f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15</v>
      </c>
      <c r="AU219" t="s">
        <v>157</v>
      </c>
      <c r="AV219">
        <v>0</v>
      </c>
      <c r="AW219">
        <v>2</v>
      </c>
      <c r="AX219">
        <v>425758643</v>
      </c>
      <c r="AY219">
        <v>1</v>
      </c>
      <c r="AZ219">
        <v>0</v>
      </c>
      <c r="BA219">
        <v>219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ROUND(Y219*Source!I117,7)</f>
        <v>0</v>
      </c>
      <c r="CY219">
        <f>AA219</f>
        <v>0</v>
      </c>
      <c r="CZ219">
        <f>AE219</f>
        <v>0</v>
      </c>
      <c r="DA219">
        <f>AI219</f>
        <v>1</v>
      </c>
      <c r="DB219">
        <f>ROUND((ROUND(AT219*CZ219,2)*ROUND(0,7)),6)</f>
        <v>0</v>
      </c>
      <c r="DC219">
        <f>ROUND((ROUND(AT219*AG219,2)*ROUND(0,7)),6)</f>
        <v>0</v>
      </c>
      <c r="DD219" t="s">
        <v>3</v>
      </c>
      <c r="DE219" t="s">
        <v>3</v>
      </c>
      <c r="DF219">
        <f t="shared" si="85"/>
        <v>0</v>
      </c>
      <c r="DG219">
        <f t="shared" si="89"/>
        <v>0</v>
      </c>
      <c r="DH219">
        <f t="shared" si="83"/>
        <v>0</v>
      </c>
      <c r="DI219">
        <f t="shared" si="84"/>
        <v>0</v>
      </c>
      <c r="DJ219">
        <f>DF219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ROW(Source!A118)</f>
        <v>118</v>
      </c>
      <c r="B220">
        <v>425763196</v>
      </c>
      <c r="C220">
        <v>425758644</v>
      </c>
      <c r="D220">
        <v>342640352</v>
      </c>
      <c r="E220">
        <v>113</v>
      </c>
      <c r="F220">
        <v>1</v>
      </c>
      <c r="G220">
        <v>1</v>
      </c>
      <c r="H220">
        <v>1</v>
      </c>
      <c r="I220" t="s">
        <v>897</v>
      </c>
      <c r="J220" t="s">
        <v>3</v>
      </c>
      <c r="K220" t="s">
        <v>898</v>
      </c>
      <c r="L220">
        <v>1369</v>
      </c>
      <c r="N220">
        <v>1013</v>
      </c>
      <c r="O220" t="s">
        <v>899</v>
      </c>
      <c r="P220" t="s">
        <v>899</v>
      </c>
      <c r="Q220">
        <v>1</v>
      </c>
      <c r="W220">
        <v>0</v>
      </c>
      <c r="X220">
        <v>-236928766</v>
      </c>
      <c r="Y220">
        <f>(AT220*ROUND(0.87,7))</f>
        <v>4.3499999999999996</v>
      </c>
      <c r="AA220">
        <v>0</v>
      </c>
      <c r="AB220">
        <v>0</v>
      </c>
      <c r="AC220">
        <v>0</v>
      </c>
      <c r="AD220">
        <v>587.34</v>
      </c>
      <c r="AE220">
        <v>0</v>
      </c>
      <c r="AF220">
        <v>0</v>
      </c>
      <c r="AG220">
        <v>0</v>
      </c>
      <c r="AH220">
        <v>587.34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5</v>
      </c>
      <c r="AU220" t="s">
        <v>158</v>
      </c>
      <c r="AV220">
        <v>1</v>
      </c>
      <c r="AW220">
        <v>2</v>
      </c>
      <c r="AX220">
        <v>425758651</v>
      </c>
      <c r="AY220">
        <v>2</v>
      </c>
      <c r="AZ220">
        <v>131072</v>
      </c>
      <c r="BA220">
        <v>220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2936.7000000000003</v>
      </c>
      <c r="BN220">
        <v>5</v>
      </c>
      <c r="BO220">
        <v>0</v>
      </c>
      <c r="BP220">
        <v>1</v>
      </c>
      <c r="BQ220">
        <v>0</v>
      </c>
      <c r="BR220">
        <v>0</v>
      </c>
      <c r="BS220">
        <v>0</v>
      </c>
      <c r="BT220">
        <v>2554.9290000000001</v>
      </c>
      <c r="BU220">
        <v>4.3499999999999996</v>
      </c>
      <c r="BV220">
        <v>0</v>
      </c>
      <c r="BW220">
        <v>1</v>
      </c>
      <c r="CU220">
        <f>ROUND(AT220*Source!I118*AH220*AL220,2)</f>
        <v>29.37</v>
      </c>
      <c r="CV220">
        <f>ROUND(Y220*Source!I118,7)</f>
        <v>4.3499999999999997E-2</v>
      </c>
      <c r="CW220">
        <v>0</v>
      </c>
      <c r="CX220">
        <f>ROUND(Y220*Source!I118,7)</f>
        <v>4.3499999999999997E-2</v>
      </c>
      <c r="CY220">
        <f>AD220</f>
        <v>587.34</v>
      </c>
      <c r="CZ220">
        <f>AH220</f>
        <v>587.34</v>
      </c>
      <c r="DA220">
        <f>AL220</f>
        <v>1</v>
      </c>
      <c r="DB220">
        <f>ROUND((ROUND(AT220*CZ220,2)*ROUND(0.87,7)),6)</f>
        <v>2554.9290000000001</v>
      </c>
      <c r="DC220">
        <f>ROUND((ROUND(AT220*AG220,2)*ROUND(0.87,7)),6)</f>
        <v>0</v>
      </c>
      <c r="DD220" t="s">
        <v>3</v>
      </c>
      <c r="DE220" t="s">
        <v>3</v>
      </c>
      <c r="DF220">
        <f t="shared" si="85"/>
        <v>0</v>
      </c>
      <c r="DG220">
        <f t="shared" si="89"/>
        <v>0</v>
      </c>
      <c r="DH220">
        <f t="shared" si="83"/>
        <v>0</v>
      </c>
      <c r="DI220">
        <f t="shared" si="84"/>
        <v>25.55</v>
      </c>
      <c r="DJ220">
        <f>DI220</f>
        <v>25.55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ROW(Source!A118)</f>
        <v>118</v>
      </c>
      <c r="B221">
        <v>425763196</v>
      </c>
      <c r="C221">
        <v>425758644</v>
      </c>
      <c r="D221">
        <v>342640356</v>
      </c>
      <c r="E221">
        <v>113</v>
      </c>
      <c r="F221">
        <v>1</v>
      </c>
      <c r="G221">
        <v>1</v>
      </c>
      <c r="H221">
        <v>1</v>
      </c>
      <c r="I221" t="s">
        <v>900</v>
      </c>
      <c r="J221" t="s">
        <v>3</v>
      </c>
      <c r="K221" t="s">
        <v>901</v>
      </c>
      <c r="L221">
        <v>1369</v>
      </c>
      <c r="N221">
        <v>1013</v>
      </c>
      <c r="O221" t="s">
        <v>899</v>
      </c>
      <c r="P221" t="s">
        <v>899</v>
      </c>
      <c r="Q221">
        <v>1</v>
      </c>
      <c r="W221">
        <v>0</v>
      </c>
      <c r="X221">
        <v>-587036825</v>
      </c>
      <c r="Y221">
        <f>(AT221*ROUND(0.87,7))</f>
        <v>0.58290000000000008</v>
      </c>
      <c r="AA221">
        <v>0</v>
      </c>
      <c r="AB221">
        <v>0</v>
      </c>
      <c r="AC221">
        <v>0</v>
      </c>
      <c r="AD221">
        <v>641.22</v>
      </c>
      <c r="AE221">
        <v>0</v>
      </c>
      <c r="AF221">
        <v>0</v>
      </c>
      <c r="AG221">
        <v>0</v>
      </c>
      <c r="AH221">
        <v>641.22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0.67</v>
      </c>
      <c r="AU221" t="s">
        <v>158</v>
      </c>
      <c r="AV221">
        <v>1</v>
      </c>
      <c r="AW221">
        <v>2</v>
      </c>
      <c r="AX221">
        <v>425758652</v>
      </c>
      <c r="AY221">
        <v>2</v>
      </c>
      <c r="AZ221">
        <v>131072</v>
      </c>
      <c r="BA221">
        <v>221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429.61740000000003</v>
      </c>
      <c r="BN221">
        <v>0.67</v>
      </c>
      <c r="BO221">
        <v>0</v>
      </c>
      <c r="BP221">
        <v>1</v>
      </c>
      <c r="BQ221">
        <v>0</v>
      </c>
      <c r="BR221">
        <v>0</v>
      </c>
      <c r="BS221">
        <v>0</v>
      </c>
      <c r="BT221">
        <v>373.76713800000005</v>
      </c>
      <c r="BU221">
        <v>0.58290000000000008</v>
      </c>
      <c r="BV221">
        <v>0</v>
      </c>
      <c r="BW221">
        <v>1</v>
      </c>
      <c r="CU221">
        <f>ROUND(AT221*Source!I118*AH221*AL221,2)</f>
        <v>4.3</v>
      </c>
      <c r="CV221">
        <f>ROUND(Y221*Source!I118,7)</f>
        <v>5.829E-3</v>
      </c>
      <c r="CW221">
        <v>0</v>
      </c>
      <c r="CX221">
        <f>ROUND(Y221*Source!I118,7)</f>
        <v>5.829E-3</v>
      </c>
      <c r="CY221">
        <f>AD221</f>
        <v>641.22</v>
      </c>
      <c r="CZ221">
        <f>AH221</f>
        <v>641.22</v>
      </c>
      <c r="DA221">
        <f>AL221</f>
        <v>1</v>
      </c>
      <c r="DB221">
        <f>ROUND((ROUND(AT221*CZ221,2)*ROUND(0.87,7)),6)</f>
        <v>373.76940000000002</v>
      </c>
      <c r="DC221">
        <f>ROUND((ROUND(AT221*AG221,2)*ROUND(0.87,7)),6)</f>
        <v>0</v>
      </c>
      <c r="DD221" t="s">
        <v>3</v>
      </c>
      <c r="DE221" t="s">
        <v>3</v>
      </c>
      <c r="DF221">
        <f t="shared" si="85"/>
        <v>0</v>
      </c>
      <c r="DG221">
        <f t="shared" si="89"/>
        <v>0</v>
      </c>
      <c r="DH221">
        <f t="shared" si="83"/>
        <v>0</v>
      </c>
      <c r="DI221">
        <f t="shared" si="84"/>
        <v>3.74</v>
      </c>
      <c r="DJ221">
        <f>DI221</f>
        <v>3.74</v>
      </c>
      <c r="DK221">
        <v>1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ROW(Source!A118)</f>
        <v>118</v>
      </c>
      <c r="B222">
        <v>425763196</v>
      </c>
      <c r="C222">
        <v>425758644</v>
      </c>
      <c r="D222">
        <v>342640393</v>
      </c>
      <c r="E222">
        <v>113</v>
      </c>
      <c r="F222">
        <v>1</v>
      </c>
      <c r="G222">
        <v>1</v>
      </c>
      <c r="H222">
        <v>1</v>
      </c>
      <c r="I222" t="s">
        <v>902</v>
      </c>
      <c r="J222" t="s">
        <v>3</v>
      </c>
      <c r="K222" t="s">
        <v>903</v>
      </c>
      <c r="L222">
        <v>1191</v>
      </c>
      <c r="N222">
        <v>1013</v>
      </c>
      <c r="O222" t="s">
        <v>904</v>
      </c>
      <c r="P222" t="s">
        <v>904</v>
      </c>
      <c r="Q222">
        <v>1</v>
      </c>
      <c r="W222">
        <v>0</v>
      </c>
      <c r="X222">
        <v>-1417349443</v>
      </c>
      <c r="Y222">
        <f>(AT222*ROUND(0.87,7))</f>
        <v>1.131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1.3</v>
      </c>
      <c r="AU222" t="s">
        <v>158</v>
      </c>
      <c r="AV222">
        <v>2</v>
      </c>
      <c r="AW222">
        <v>2</v>
      </c>
      <c r="AX222">
        <v>425758653</v>
      </c>
      <c r="AY222">
        <v>1</v>
      </c>
      <c r="AZ222">
        <v>0</v>
      </c>
      <c r="BA222">
        <v>222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ROUND(Y222*Source!I118,7)</f>
        <v>1.1310000000000001E-2</v>
      </c>
      <c r="CY222">
        <f>AD222</f>
        <v>0</v>
      </c>
      <c r="CZ222">
        <f>AH222</f>
        <v>0</v>
      </c>
      <c r="DA222">
        <f>AL222</f>
        <v>1</v>
      </c>
      <c r="DB222">
        <f>ROUND((ROUND(AT222*CZ222,2)*ROUND(0.87,7)),6)</f>
        <v>0</v>
      </c>
      <c r="DC222">
        <f>ROUND((ROUND(AT222*AG222,2)*ROUND(0.87,7)),6)</f>
        <v>0</v>
      </c>
      <c r="DD222" t="s">
        <v>3</v>
      </c>
      <c r="DE222" t="s">
        <v>3</v>
      </c>
      <c r="DF222">
        <f t="shared" si="85"/>
        <v>0</v>
      </c>
      <c r="DG222">
        <f t="shared" si="89"/>
        <v>0</v>
      </c>
      <c r="DH222">
        <f t="shared" si="83"/>
        <v>0</v>
      </c>
      <c r="DI222">
        <f t="shared" si="84"/>
        <v>0</v>
      </c>
      <c r="DJ222">
        <f>DI222</f>
        <v>0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ROW(Source!A118)</f>
        <v>118</v>
      </c>
      <c r="B223">
        <v>425763196</v>
      </c>
      <c r="C223">
        <v>425758644</v>
      </c>
      <c r="D223">
        <v>342765593</v>
      </c>
      <c r="E223">
        <v>1</v>
      </c>
      <c r="F223">
        <v>1</v>
      </c>
      <c r="G223">
        <v>1</v>
      </c>
      <c r="H223">
        <v>2</v>
      </c>
      <c r="I223" t="s">
        <v>951</v>
      </c>
      <c r="J223" t="s">
        <v>952</v>
      </c>
      <c r="K223" t="s">
        <v>953</v>
      </c>
      <c r="L223">
        <v>1368</v>
      </c>
      <c r="N223">
        <v>1011</v>
      </c>
      <c r="O223" t="s">
        <v>797</v>
      </c>
      <c r="P223" t="s">
        <v>797</v>
      </c>
      <c r="Q223">
        <v>1</v>
      </c>
      <c r="W223">
        <v>0</v>
      </c>
      <c r="X223">
        <v>665160091</v>
      </c>
      <c r="Y223">
        <f>(AT223*ROUND(0.87,7))</f>
        <v>1.131</v>
      </c>
      <c r="AA223">
        <v>0</v>
      </c>
      <c r="AB223">
        <v>1451.35</v>
      </c>
      <c r="AC223">
        <v>722.05</v>
      </c>
      <c r="AD223">
        <v>0</v>
      </c>
      <c r="AE223">
        <v>0</v>
      </c>
      <c r="AF223">
        <v>1451.35</v>
      </c>
      <c r="AG223">
        <v>722.05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1.3</v>
      </c>
      <c r="AU223" t="s">
        <v>158</v>
      </c>
      <c r="AV223">
        <v>1</v>
      </c>
      <c r="AW223">
        <v>2</v>
      </c>
      <c r="AX223">
        <v>425758654</v>
      </c>
      <c r="AY223">
        <v>2</v>
      </c>
      <c r="AZ223">
        <v>98304</v>
      </c>
      <c r="BA223">
        <v>223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1886.7549999999999</v>
      </c>
      <c r="BL223">
        <v>938.66499999999996</v>
      </c>
      <c r="BM223">
        <v>0</v>
      </c>
      <c r="BN223">
        <v>0</v>
      </c>
      <c r="BO223">
        <v>1.3</v>
      </c>
      <c r="BP223">
        <v>1</v>
      </c>
      <c r="BQ223">
        <v>0</v>
      </c>
      <c r="BR223">
        <v>1641.47685</v>
      </c>
      <c r="BS223">
        <v>816.6385499999999</v>
      </c>
      <c r="BT223">
        <v>0</v>
      </c>
      <c r="BU223">
        <v>0</v>
      </c>
      <c r="BV223">
        <v>1.131</v>
      </c>
      <c r="BW223">
        <v>1</v>
      </c>
      <c r="CV223">
        <v>0</v>
      </c>
      <c r="CW223">
        <f>ROUND(Y223*Source!I118*DO223,7)</f>
        <v>1.1310000000000001E-2</v>
      </c>
      <c r="CX223">
        <f>ROUND(Y223*Source!I118,7)</f>
        <v>1.1310000000000001E-2</v>
      </c>
      <c r="CY223">
        <f>AB223</f>
        <v>1451.35</v>
      </c>
      <c r="CZ223">
        <f>AF223</f>
        <v>1451.35</v>
      </c>
      <c r="DA223">
        <f>AJ223</f>
        <v>1</v>
      </c>
      <c r="DB223">
        <f>ROUND((ROUND(AT223*CZ223,2)*ROUND(0.87,7)),6)</f>
        <v>1641.4811999999999</v>
      </c>
      <c r="DC223">
        <f>ROUND((ROUND(AT223*AG223,2)*ROUND(0.87,7)),6)</f>
        <v>816.64290000000005</v>
      </c>
      <c r="DD223" t="s">
        <v>3</v>
      </c>
      <c r="DE223" t="s">
        <v>3</v>
      </c>
      <c r="DF223">
        <f t="shared" si="85"/>
        <v>0</v>
      </c>
      <c r="DG223">
        <f t="shared" si="89"/>
        <v>16.41</v>
      </c>
      <c r="DH223">
        <f t="shared" si="83"/>
        <v>8.17</v>
      </c>
      <c r="DI223">
        <f t="shared" si="84"/>
        <v>0</v>
      </c>
      <c r="DJ223">
        <f>DG223+DH223</f>
        <v>24.58</v>
      </c>
      <c r="DK223">
        <v>1</v>
      </c>
      <c r="DL223" t="s">
        <v>915</v>
      </c>
      <c r="DM223">
        <v>4</v>
      </c>
      <c r="DN223" t="s">
        <v>904</v>
      </c>
      <c r="DO223">
        <v>1</v>
      </c>
    </row>
    <row r="224" spans="1:119" x14ac:dyDescent="0.2">
      <c r="A224">
        <f>ROW(Source!A118)</f>
        <v>118</v>
      </c>
      <c r="B224">
        <v>425763196</v>
      </c>
      <c r="C224">
        <v>425758644</v>
      </c>
      <c r="D224">
        <v>342715725</v>
      </c>
      <c r="E224">
        <v>1</v>
      </c>
      <c r="F224">
        <v>1</v>
      </c>
      <c r="G224">
        <v>1</v>
      </c>
      <c r="H224">
        <v>3</v>
      </c>
      <c r="I224" t="s">
        <v>962</v>
      </c>
      <c r="J224" t="s">
        <v>963</v>
      </c>
      <c r="K224" t="s">
        <v>964</v>
      </c>
      <c r="L224">
        <v>1339</v>
      </c>
      <c r="N224">
        <v>1007</v>
      </c>
      <c r="O224" t="s">
        <v>965</v>
      </c>
      <c r="P224" t="s">
        <v>965</v>
      </c>
      <c r="Q224">
        <v>1</v>
      </c>
      <c r="W224">
        <v>0</v>
      </c>
      <c r="X224">
        <v>-436317592</v>
      </c>
      <c r="Y224">
        <f>(AT224*ROUND(0,7))</f>
        <v>0</v>
      </c>
      <c r="AA224">
        <v>54.64</v>
      </c>
      <c r="AB224">
        <v>0</v>
      </c>
      <c r="AC224">
        <v>0</v>
      </c>
      <c r="AD224">
        <v>0</v>
      </c>
      <c r="AE224">
        <v>35.71</v>
      </c>
      <c r="AF224">
        <v>0</v>
      </c>
      <c r="AG224">
        <v>0</v>
      </c>
      <c r="AH224">
        <v>0</v>
      </c>
      <c r="AI224">
        <v>1.53</v>
      </c>
      <c r="AJ224">
        <v>1</v>
      </c>
      <c r="AK224">
        <v>1</v>
      </c>
      <c r="AL224">
        <v>1</v>
      </c>
      <c r="AM224">
        <v>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10</v>
      </c>
      <c r="AU224" t="s">
        <v>157</v>
      </c>
      <c r="AV224">
        <v>0</v>
      </c>
      <c r="AW224">
        <v>2</v>
      </c>
      <c r="AX224">
        <v>425758655</v>
      </c>
      <c r="AY224">
        <v>1</v>
      </c>
      <c r="AZ224">
        <v>0</v>
      </c>
      <c r="BA224">
        <v>224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357.1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1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ROUND(Y224*Source!I118,7)</f>
        <v>0</v>
      </c>
      <c r="CY224">
        <f>AA224</f>
        <v>54.64</v>
      </c>
      <c r="CZ224">
        <f>AE224</f>
        <v>35.71</v>
      </c>
      <c r="DA224">
        <f>AI224</f>
        <v>1.53</v>
      </c>
      <c r="DB224">
        <f>ROUND((ROUND(AT224*CZ224,2)*ROUND(0,7)),6)</f>
        <v>0</v>
      </c>
      <c r="DC224">
        <f>ROUND((ROUND(AT224*AG224,2)*ROUND(0,7)),6)</f>
        <v>0</v>
      </c>
      <c r="DD224" t="s">
        <v>3</v>
      </c>
      <c r="DE224" t="s">
        <v>3</v>
      </c>
      <c r="DF224">
        <f>ROUND(ROUND(AE224*AI224,2)*CX224,2)</f>
        <v>0</v>
      </c>
      <c r="DG224">
        <f t="shared" si="89"/>
        <v>0</v>
      </c>
      <c r="DH224">
        <f t="shared" si="83"/>
        <v>0</v>
      </c>
      <c r="DI224">
        <f t="shared" si="84"/>
        <v>0</v>
      </c>
      <c r="DJ224">
        <f>DF224</f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ROW(Source!A118)</f>
        <v>118</v>
      </c>
      <c r="B225">
        <v>425763196</v>
      </c>
      <c r="C225">
        <v>425758644</v>
      </c>
      <c r="D225">
        <v>342644184</v>
      </c>
      <c r="E225">
        <v>113</v>
      </c>
      <c r="F225">
        <v>1</v>
      </c>
      <c r="G225">
        <v>1</v>
      </c>
      <c r="H225">
        <v>3</v>
      </c>
      <c r="I225" t="s">
        <v>1088</v>
      </c>
      <c r="J225" t="s">
        <v>3</v>
      </c>
      <c r="K225" t="s">
        <v>1089</v>
      </c>
      <c r="L225">
        <v>1346</v>
      </c>
      <c r="N225">
        <v>1009</v>
      </c>
      <c r="O225" t="s">
        <v>1090</v>
      </c>
      <c r="P225" t="s">
        <v>1090</v>
      </c>
      <c r="Q225">
        <v>1</v>
      </c>
      <c r="W225">
        <v>0</v>
      </c>
      <c r="X225">
        <v>-963519492</v>
      </c>
      <c r="Y225">
        <f>(AT225*ROUND(0,7))</f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2</v>
      </c>
      <c r="AU225" t="s">
        <v>157</v>
      </c>
      <c r="AV225">
        <v>0</v>
      </c>
      <c r="AW225">
        <v>2</v>
      </c>
      <c r="AX225">
        <v>425758656</v>
      </c>
      <c r="AY225">
        <v>1</v>
      </c>
      <c r="AZ225">
        <v>0</v>
      </c>
      <c r="BA225">
        <v>225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ROUND(Y225*Source!I118,7)</f>
        <v>0</v>
      </c>
      <c r="CY225">
        <f>AA225</f>
        <v>0</v>
      </c>
      <c r="CZ225">
        <f>AE225</f>
        <v>0</v>
      </c>
      <c r="DA225">
        <f>AI225</f>
        <v>1</v>
      </c>
      <c r="DB225">
        <f>ROUND((ROUND(AT225*CZ225,2)*ROUND(0,7)),6)</f>
        <v>0</v>
      </c>
      <c r="DC225">
        <f>ROUND((ROUND(AT225*AG225,2)*ROUND(0,7)),6)</f>
        <v>0</v>
      </c>
      <c r="DD225" t="s">
        <v>3</v>
      </c>
      <c r="DE225" t="s">
        <v>3</v>
      </c>
      <c r="DF225">
        <f>ROUND(ROUND(AE225,2)*CX225,2)</f>
        <v>0</v>
      </c>
      <c r="DG225">
        <f t="shared" si="89"/>
        <v>0</v>
      </c>
      <c r="DH225">
        <f t="shared" si="83"/>
        <v>0</v>
      </c>
      <c r="DI225">
        <f t="shared" si="84"/>
        <v>0</v>
      </c>
      <c r="DJ225">
        <f>DF225</f>
        <v>0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ROW(Source!A119)</f>
        <v>119</v>
      </c>
      <c r="B226">
        <v>425763196</v>
      </c>
      <c r="C226">
        <v>425758657</v>
      </c>
      <c r="D226">
        <v>342640187</v>
      </c>
      <c r="E226">
        <v>113</v>
      </c>
      <c r="F226">
        <v>1</v>
      </c>
      <c r="G226">
        <v>1</v>
      </c>
      <c r="H226">
        <v>1</v>
      </c>
      <c r="I226" t="s">
        <v>919</v>
      </c>
      <c r="J226" t="s">
        <v>3</v>
      </c>
      <c r="K226" t="s">
        <v>920</v>
      </c>
      <c r="L226">
        <v>1191</v>
      </c>
      <c r="N226">
        <v>1013</v>
      </c>
      <c r="O226" t="s">
        <v>904</v>
      </c>
      <c r="P226" t="s">
        <v>904</v>
      </c>
      <c r="Q226">
        <v>1</v>
      </c>
      <c r="W226">
        <v>0</v>
      </c>
      <c r="X226">
        <v>1682852000</v>
      </c>
      <c r="Y226">
        <f>(AT226*ROUND(0.87,7))</f>
        <v>7.4123999999999999</v>
      </c>
      <c r="AA226">
        <v>0</v>
      </c>
      <c r="AB226">
        <v>0</v>
      </c>
      <c r="AC226">
        <v>0</v>
      </c>
      <c r="AD226">
        <v>625.04999999999995</v>
      </c>
      <c r="AE226">
        <v>0</v>
      </c>
      <c r="AF226">
        <v>0</v>
      </c>
      <c r="AG226">
        <v>0</v>
      </c>
      <c r="AH226">
        <v>625.04999999999995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8.52</v>
      </c>
      <c r="AU226" t="s">
        <v>158</v>
      </c>
      <c r="AV226">
        <v>1</v>
      </c>
      <c r="AW226">
        <v>2</v>
      </c>
      <c r="AX226">
        <v>425758664</v>
      </c>
      <c r="AY226">
        <v>2</v>
      </c>
      <c r="AZ226">
        <v>131072</v>
      </c>
      <c r="BA226">
        <v>226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5325.4259999999995</v>
      </c>
      <c r="BN226">
        <v>8.52</v>
      </c>
      <c r="BO226">
        <v>0</v>
      </c>
      <c r="BP226">
        <v>1</v>
      </c>
      <c r="BQ226">
        <v>0</v>
      </c>
      <c r="BR226">
        <v>0</v>
      </c>
      <c r="BS226">
        <v>0</v>
      </c>
      <c r="BT226">
        <v>4633.1206199999997</v>
      </c>
      <c r="BU226">
        <v>7.4123999999999999</v>
      </c>
      <c r="BV226">
        <v>0</v>
      </c>
      <c r="BW226">
        <v>1</v>
      </c>
      <c r="CU226">
        <f>ROUND(AT226*Source!I119*AH226*AL226,2)</f>
        <v>53.25</v>
      </c>
      <c r="CV226">
        <f>ROUND(Y226*Source!I119,7)</f>
        <v>7.4123999999999995E-2</v>
      </c>
      <c r="CW226">
        <v>0</v>
      </c>
      <c r="CX226">
        <f>ROUND(Y226*Source!I119,7)</f>
        <v>7.4123999999999995E-2</v>
      </c>
      <c r="CY226">
        <f>AD226</f>
        <v>625.04999999999995</v>
      </c>
      <c r="CZ226">
        <f>AH226</f>
        <v>625.04999999999995</v>
      </c>
      <c r="DA226">
        <f>AL226</f>
        <v>1</v>
      </c>
      <c r="DB226">
        <f>ROUND((ROUND(AT226*CZ226,2)*ROUND(0.87,7)),6)</f>
        <v>4633.1241</v>
      </c>
      <c r="DC226">
        <f>ROUND((ROUND(AT226*AG226,2)*ROUND(0.87,7)),6)</f>
        <v>0</v>
      </c>
      <c r="DD226" t="s">
        <v>3</v>
      </c>
      <c r="DE226" t="s">
        <v>3</v>
      </c>
      <c r="DF226">
        <f>ROUND(ROUND(AE226,2)*CX226,2)</f>
        <v>0</v>
      </c>
      <c r="DG226">
        <f t="shared" si="89"/>
        <v>0</v>
      </c>
      <c r="DH226">
        <f t="shared" si="83"/>
        <v>0</v>
      </c>
      <c r="DI226">
        <f t="shared" si="84"/>
        <v>46.33</v>
      </c>
      <c r="DJ226">
        <f>DI226</f>
        <v>46.33</v>
      </c>
      <c r="DK226">
        <v>1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ROW(Source!A119)</f>
        <v>119</v>
      </c>
      <c r="B227">
        <v>425763196</v>
      </c>
      <c r="C227">
        <v>425758657</v>
      </c>
      <c r="D227">
        <v>342640393</v>
      </c>
      <c r="E227">
        <v>113</v>
      </c>
      <c r="F227">
        <v>1</v>
      </c>
      <c r="G227">
        <v>1</v>
      </c>
      <c r="H227">
        <v>1</v>
      </c>
      <c r="I227" t="s">
        <v>902</v>
      </c>
      <c r="J227" t="s">
        <v>3</v>
      </c>
      <c r="K227" t="s">
        <v>903</v>
      </c>
      <c r="L227">
        <v>1191</v>
      </c>
      <c r="N227">
        <v>1013</v>
      </c>
      <c r="O227" t="s">
        <v>904</v>
      </c>
      <c r="P227" t="s">
        <v>904</v>
      </c>
      <c r="Q227">
        <v>1</v>
      </c>
      <c r="W227">
        <v>0</v>
      </c>
      <c r="X227">
        <v>-1417349443</v>
      </c>
      <c r="Y227">
        <f>(AT227*ROUND(0.87,7))</f>
        <v>2.1489000000000003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2.4700000000000002</v>
      </c>
      <c r="AU227" t="s">
        <v>158</v>
      </c>
      <c r="AV227">
        <v>2</v>
      </c>
      <c r="AW227">
        <v>2</v>
      </c>
      <c r="AX227">
        <v>425758665</v>
      </c>
      <c r="AY227">
        <v>1</v>
      </c>
      <c r="AZ227">
        <v>0</v>
      </c>
      <c r="BA227">
        <v>227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ROUND(Y227*Source!I119,7)</f>
        <v>2.1489000000000001E-2</v>
      </c>
      <c r="CY227">
        <f>AD227</f>
        <v>0</v>
      </c>
      <c r="CZ227">
        <f>AH227</f>
        <v>0</v>
      </c>
      <c r="DA227">
        <f>AL227</f>
        <v>1</v>
      </c>
      <c r="DB227">
        <f>ROUND((ROUND(AT227*CZ227,2)*ROUND(0.87,7)),6)</f>
        <v>0</v>
      </c>
      <c r="DC227">
        <f>ROUND((ROUND(AT227*AG227,2)*ROUND(0.87,7)),6)</f>
        <v>0</v>
      </c>
      <c r="DD227" t="s">
        <v>3</v>
      </c>
      <c r="DE227" t="s">
        <v>3</v>
      </c>
      <c r="DF227">
        <f>ROUND(ROUND(AE227,2)*CX227,2)</f>
        <v>0</v>
      </c>
      <c r="DG227">
        <f t="shared" si="89"/>
        <v>0</v>
      </c>
      <c r="DH227">
        <f t="shared" si="83"/>
        <v>0</v>
      </c>
      <c r="DI227">
        <f t="shared" si="84"/>
        <v>0</v>
      </c>
      <c r="DJ227">
        <f>DI227</f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ROW(Source!A119)</f>
        <v>119</v>
      </c>
      <c r="B228">
        <v>425763196</v>
      </c>
      <c r="C228">
        <v>425758657</v>
      </c>
      <c r="D228">
        <v>342765127</v>
      </c>
      <c r="E228">
        <v>1</v>
      </c>
      <c r="F228">
        <v>1</v>
      </c>
      <c r="G228">
        <v>1</v>
      </c>
      <c r="H228">
        <v>2</v>
      </c>
      <c r="I228" t="s">
        <v>1091</v>
      </c>
      <c r="J228" t="s">
        <v>1092</v>
      </c>
      <c r="K228" t="s">
        <v>1093</v>
      </c>
      <c r="L228">
        <v>1368</v>
      </c>
      <c r="N228">
        <v>1011</v>
      </c>
      <c r="O228" t="s">
        <v>797</v>
      </c>
      <c r="P228" t="s">
        <v>797</v>
      </c>
      <c r="Q228">
        <v>1</v>
      </c>
      <c r="W228">
        <v>0</v>
      </c>
      <c r="X228">
        <v>-589495213</v>
      </c>
      <c r="Y228">
        <f>(AT228*ROUND(0.87,7))</f>
        <v>2.1402000000000001</v>
      </c>
      <c r="AA228">
        <v>0</v>
      </c>
      <c r="AB228">
        <v>2579.9299999999998</v>
      </c>
      <c r="AC228">
        <v>969.91</v>
      </c>
      <c r="AD228">
        <v>0</v>
      </c>
      <c r="AE228">
        <v>0</v>
      </c>
      <c r="AF228">
        <v>2047.56</v>
      </c>
      <c r="AG228">
        <v>969.91</v>
      </c>
      <c r="AH228">
        <v>0</v>
      </c>
      <c r="AI228">
        <v>1</v>
      </c>
      <c r="AJ228">
        <v>1.26</v>
      </c>
      <c r="AK228">
        <v>1</v>
      </c>
      <c r="AL228">
        <v>1</v>
      </c>
      <c r="AM228">
        <v>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2.46</v>
      </c>
      <c r="AU228" t="s">
        <v>158</v>
      </c>
      <c r="AV228">
        <v>1</v>
      </c>
      <c r="AW228">
        <v>2</v>
      </c>
      <c r="AX228">
        <v>425758666</v>
      </c>
      <c r="AY228">
        <v>2</v>
      </c>
      <c r="AZ228">
        <v>65536</v>
      </c>
      <c r="BA228">
        <v>228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5036.9975999999997</v>
      </c>
      <c r="BL228">
        <v>2385.9785999999999</v>
      </c>
      <c r="BM228">
        <v>0</v>
      </c>
      <c r="BN228">
        <v>0</v>
      </c>
      <c r="BO228">
        <v>2.46</v>
      </c>
      <c r="BP228">
        <v>1</v>
      </c>
      <c r="BQ228">
        <v>0</v>
      </c>
      <c r="BR228">
        <v>4382.1879120000003</v>
      </c>
      <c r="BS228">
        <v>2075.8013820000001</v>
      </c>
      <c r="BT228">
        <v>0</v>
      </c>
      <c r="BU228">
        <v>0</v>
      </c>
      <c r="BV228">
        <v>2.1402000000000001</v>
      </c>
      <c r="BW228">
        <v>1</v>
      </c>
      <c r="CV228">
        <v>0</v>
      </c>
      <c r="CW228">
        <f>ROUND(Y228*Source!I119*DO228,7)</f>
        <v>2.1402000000000001E-2</v>
      </c>
      <c r="CX228">
        <f>ROUND(Y228*Source!I119,7)</f>
        <v>2.1402000000000001E-2</v>
      </c>
      <c r="CY228">
        <f>AB228</f>
        <v>2579.9299999999998</v>
      </c>
      <c r="CZ228">
        <f>AF228</f>
        <v>2047.56</v>
      </c>
      <c r="DA228">
        <f>AJ228</f>
        <v>1.26</v>
      </c>
      <c r="DB228">
        <f>ROUND((ROUND(AT228*CZ228,2)*ROUND(0.87,7)),6)</f>
        <v>4382.1899999999996</v>
      </c>
      <c r="DC228">
        <f>ROUND((ROUND(AT228*AG228,2)*ROUND(0.87,7)),6)</f>
        <v>2075.8026</v>
      </c>
      <c r="DD228" t="s">
        <v>3</v>
      </c>
      <c r="DE228" t="s">
        <v>3</v>
      </c>
      <c r="DF228">
        <f>ROUND(ROUND(AE228,2)*CX228,2)</f>
        <v>0</v>
      </c>
      <c r="DG228">
        <f>ROUND(ROUND(AF228*AJ228,2)*CX228,2)</f>
        <v>55.22</v>
      </c>
      <c r="DH228">
        <f t="shared" si="83"/>
        <v>20.76</v>
      </c>
      <c r="DI228">
        <f t="shared" si="84"/>
        <v>0</v>
      </c>
      <c r="DJ228">
        <f>DG228+DH228</f>
        <v>75.98</v>
      </c>
      <c r="DK228">
        <v>0</v>
      </c>
      <c r="DL228" t="s">
        <v>924</v>
      </c>
      <c r="DM228">
        <v>6</v>
      </c>
      <c r="DN228" t="s">
        <v>904</v>
      </c>
      <c r="DO228">
        <v>1</v>
      </c>
    </row>
    <row r="229" spans="1:119" x14ac:dyDescent="0.2">
      <c r="A229">
        <f>ROW(Source!A119)</f>
        <v>119</v>
      </c>
      <c r="B229">
        <v>425763196</v>
      </c>
      <c r="C229">
        <v>425758657</v>
      </c>
      <c r="D229">
        <v>342765643</v>
      </c>
      <c r="E229">
        <v>1</v>
      </c>
      <c r="F229">
        <v>1</v>
      </c>
      <c r="G229">
        <v>1</v>
      </c>
      <c r="H229">
        <v>2</v>
      </c>
      <c r="I229" t="s">
        <v>954</v>
      </c>
      <c r="J229" t="s">
        <v>955</v>
      </c>
      <c r="K229" t="s">
        <v>956</v>
      </c>
      <c r="L229">
        <v>1368</v>
      </c>
      <c r="N229">
        <v>1011</v>
      </c>
      <c r="O229" t="s">
        <v>797</v>
      </c>
      <c r="P229" t="s">
        <v>797</v>
      </c>
      <c r="Q229">
        <v>1</v>
      </c>
      <c r="W229">
        <v>0</v>
      </c>
      <c r="X229">
        <v>1503848564</v>
      </c>
      <c r="Y229">
        <f>(AT229*ROUND(0.87,7))</f>
        <v>8.6999999999999994E-3</v>
      </c>
      <c r="AA229">
        <v>0</v>
      </c>
      <c r="AB229">
        <v>643.29</v>
      </c>
      <c r="AC229">
        <v>722.05</v>
      </c>
      <c r="AD229">
        <v>0</v>
      </c>
      <c r="AE229">
        <v>0</v>
      </c>
      <c r="AF229">
        <v>643.29</v>
      </c>
      <c r="AG229">
        <v>722.05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0.01</v>
      </c>
      <c r="AU229" t="s">
        <v>158</v>
      </c>
      <c r="AV229">
        <v>1</v>
      </c>
      <c r="AW229">
        <v>2</v>
      </c>
      <c r="AX229">
        <v>425758667</v>
      </c>
      <c r="AY229">
        <v>2</v>
      </c>
      <c r="AZ229">
        <v>98304</v>
      </c>
      <c r="BA229">
        <v>229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6.4329000000000001</v>
      </c>
      <c r="BL229">
        <v>7.2204999999999995</v>
      </c>
      <c r="BM229">
        <v>0</v>
      </c>
      <c r="BN229">
        <v>0</v>
      </c>
      <c r="BO229">
        <v>0.01</v>
      </c>
      <c r="BP229">
        <v>1</v>
      </c>
      <c r="BQ229">
        <v>0</v>
      </c>
      <c r="BR229">
        <v>5.5966229999999992</v>
      </c>
      <c r="BS229">
        <v>6.2818349999999992</v>
      </c>
      <c r="BT229">
        <v>0</v>
      </c>
      <c r="BU229">
        <v>0</v>
      </c>
      <c r="BV229">
        <v>8.6999999999999994E-3</v>
      </c>
      <c r="BW229">
        <v>1</v>
      </c>
      <c r="CV229">
        <v>0</v>
      </c>
      <c r="CW229">
        <f>ROUND(Y229*Source!I119*DO229,7)</f>
        <v>8.7000000000000001E-5</v>
      </c>
      <c r="CX229">
        <f>ROUND(Y229*Source!I119,7)</f>
        <v>8.7000000000000001E-5</v>
      </c>
      <c r="CY229">
        <f>AB229</f>
        <v>643.29</v>
      </c>
      <c r="CZ229">
        <f>AF229</f>
        <v>643.29</v>
      </c>
      <c r="DA229">
        <f>AJ229</f>
        <v>1</v>
      </c>
      <c r="DB229">
        <f>ROUND((ROUND(AT229*CZ229,2)*ROUND(0.87,7)),6)</f>
        <v>5.5941000000000001</v>
      </c>
      <c r="DC229">
        <f>ROUND((ROUND(AT229*AG229,2)*ROUND(0.87,7)),6)</f>
        <v>6.2813999999999997</v>
      </c>
      <c r="DD229" t="s">
        <v>3</v>
      </c>
      <c r="DE229" t="s">
        <v>3</v>
      </c>
      <c r="DF229">
        <f>ROUND(ROUND(AE229,2)*CX229,2)</f>
        <v>0</v>
      </c>
      <c r="DG229">
        <f t="shared" ref="DG229:DG234" si="90">ROUND(ROUND(AF229,2)*CX229,2)</f>
        <v>0.06</v>
      </c>
      <c r="DH229">
        <f t="shared" si="83"/>
        <v>0.06</v>
      </c>
      <c r="DI229">
        <f t="shared" si="84"/>
        <v>0</v>
      </c>
      <c r="DJ229">
        <f>DG229+DH229</f>
        <v>0.12</v>
      </c>
      <c r="DK229">
        <v>1</v>
      </c>
      <c r="DL229" t="s">
        <v>915</v>
      </c>
      <c r="DM229">
        <v>4</v>
      </c>
      <c r="DN229" t="s">
        <v>904</v>
      </c>
      <c r="DO229">
        <v>1</v>
      </c>
    </row>
    <row r="230" spans="1:119" x14ac:dyDescent="0.2">
      <c r="A230">
        <f>ROW(Source!A119)</f>
        <v>119</v>
      </c>
      <c r="B230">
        <v>425763196</v>
      </c>
      <c r="C230">
        <v>425758657</v>
      </c>
      <c r="D230">
        <v>342716028</v>
      </c>
      <c r="E230">
        <v>1</v>
      </c>
      <c r="F230">
        <v>1</v>
      </c>
      <c r="G230">
        <v>1</v>
      </c>
      <c r="H230">
        <v>3</v>
      </c>
      <c r="I230" t="s">
        <v>1094</v>
      </c>
      <c r="J230" t="s">
        <v>1095</v>
      </c>
      <c r="K230" t="s">
        <v>1096</v>
      </c>
      <c r="L230">
        <v>1327</v>
      </c>
      <c r="N230">
        <v>1005</v>
      </c>
      <c r="O230" t="s">
        <v>1046</v>
      </c>
      <c r="P230" t="s">
        <v>1046</v>
      </c>
      <c r="Q230">
        <v>1</v>
      </c>
      <c r="W230">
        <v>0</v>
      </c>
      <c r="X230">
        <v>1216447489</v>
      </c>
      <c r="Y230">
        <f>(AT230*ROUND(0,7))</f>
        <v>0</v>
      </c>
      <c r="AA230">
        <v>9.11</v>
      </c>
      <c r="AB230">
        <v>0</v>
      </c>
      <c r="AC230">
        <v>0</v>
      </c>
      <c r="AD230">
        <v>0</v>
      </c>
      <c r="AE230">
        <v>8.59</v>
      </c>
      <c r="AF230">
        <v>0</v>
      </c>
      <c r="AG230">
        <v>0</v>
      </c>
      <c r="AH230">
        <v>0</v>
      </c>
      <c r="AI230">
        <v>1.06</v>
      </c>
      <c r="AJ230">
        <v>1</v>
      </c>
      <c r="AK230">
        <v>1</v>
      </c>
      <c r="AL230">
        <v>1</v>
      </c>
      <c r="AM230">
        <v>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6.82</v>
      </c>
      <c r="AU230" t="s">
        <v>157</v>
      </c>
      <c r="AV230">
        <v>0</v>
      </c>
      <c r="AW230">
        <v>2</v>
      </c>
      <c r="AX230">
        <v>425758668</v>
      </c>
      <c r="AY230">
        <v>1</v>
      </c>
      <c r="AZ230">
        <v>0</v>
      </c>
      <c r="BA230">
        <v>230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58.583800000000004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1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ROUND(Y230*Source!I119,7)</f>
        <v>0</v>
      </c>
      <c r="CY230">
        <f>AA230</f>
        <v>9.11</v>
      </c>
      <c r="CZ230">
        <f>AE230</f>
        <v>8.59</v>
      </c>
      <c r="DA230">
        <f>AI230</f>
        <v>1.06</v>
      </c>
      <c r="DB230">
        <f>ROUND((ROUND(AT230*CZ230,2)*ROUND(0,7)),6)</f>
        <v>0</v>
      </c>
      <c r="DC230">
        <f>ROUND((ROUND(AT230*AG230,2)*ROUND(0,7)),6)</f>
        <v>0</v>
      </c>
      <c r="DD230" t="s">
        <v>3</v>
      </c>
      <c r="DE230" t="s">
        <v>3</v>
      </c>
      <c r="DF230">
        <f>ROUND(ROUND(AE230*AI230,2)*CX230,2)</f>
        <v>0</v>
      </c>
      <c r="DG230">
        <f t="shared" si="90"/>
        <v>0</v>
      </c>
      <c r="DH230">
        <f t="shared" si="83"/>
        <v>0</v>
      </c>
      <c r="DI230">
        <f t="shared" si="84"/>
        <v>0</v>
      </c>
      <c r="DJ230">
        <f>DF230</f>
        <v>0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ROW(Source!A119)</f>
        <v>119</v>
      </c>
      <c r="B231">
        <v>425763196</v>
      </c>
      <c r="C231">
        <v>425758657</v>
      </c>
      <c r="D231">
        <v>342716159</v>
      </c>
      <c r="E231">
        <v>1</v>
      </c>
      <c r="F231">
        <v>1</v>
      </c>
      <c r="G231">
        <v>1</v>
      </c>
      <c r="H231">
        <v>3</v>
      </c>
      <c r="I231" t="s">
        <v>1097</v>
      </c>
      <c r="J231" t="s">
        <v>1098</v>
      </c>
      <c r="K231" t="s">
        <v>1099</v>
      </c>
      <c r="L231">
        <v>1348</v>
      </c>
      <c r="N231">
        <v>1009</v>
      </c>
      <c r="O231" t="s">
        <v>685</v>
      </c>
      <c r="P231" t="s">
        <v>685</v>
      </c>
      <c r="Q231">
        <v>1000</v>
      </c>
      <c r="W231">
        <v>0</v>
      </c>
      <c r="X231">
        <v>1244084132</v>
      </c>
      <c r="Y231">
        <f>(AT231*ROUND(0,7))</f>
        <v>0</v>
      </c>
      <c r="AA231">
        <v>961458.87</v>
      </c>
      <c r="AB231">
        <v>0</v>
      </c>
      <c r="AC231">
        <v>0</v>
      </c>
      <c r="AD231">
        <v>0</v>
      </c>
      <c r="AE231">
        <v>907036.67</v>
      </c>
      <c r="AF231">
        <v>0</v>
      </c>
      <c r="AG231">
        <v>0</v>
      </c>
      <c r="AH231">
        <v>0</v>
      </c>
      <c r="AI231">
        <v>1.06</v>
      </c>
      <c r="AJ231">
        <v>1</v>
      </c>
      <c r="AK231">
        <v>1</v>
      </c>
      <c r="AL231">
        <v>1</v>
      </c>
      <c r="AM231">
        <v>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8.0000000000000007E-5</v>
      </c>
      <c r="AU231" t="s">
        <v>157</v>
      </c>
      <c r="AV231">
        <v>0</v>
      </c>
      <c r="AW231">
        <v>2</v>
      </c>
      <c r="AX231">
        <v>425758669</v>
      </c>
      <c r="AY231">
        <v>1</v>
      </c>
      <c r="AZ231">
        <v>0</v>
      </c>
      <c r="BA231">
        <v>231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72.562933600000008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ROUND(Y231*Source!I119,7)</f>
        <v>0</v>
      </c>
      <c r="CY231">
        <f>AA231</f>
        <v>961458.87</v>
      </c>
      <c r="CZ231">
        <f>AE231</f>
        <v>907036.67</v>
      </c>
      <c r="DA231">
        <f>AI231</f>
        <v>1.06</v>
      </c>
      <c r="DB231">
        <f>ROUND((ROUND(AT231*CZ231,2)*ROUND(0,7)),6)</f>
        <v>0</v>
      </c>
      <c r="DC231">
        <f>ROUND((ROUND(AT231*AG231,2)*ROUND(0,7)),6)</f>
        <v>0</v>
      </c>
      <c r="DD231" t="s">
        <v>3</v>
      </c>
      <c r="DE231" t="s">
        <v>3</v>
      </c>
      <c r="DF231">
        <f>ROUND(ROUND(AE231*AI231,2)*CX231,2)</f>
        <v>0</v>
      </c>
      <c r="DG231">
        <f t="shared" si="90"/>
        <v>0</v>
      </c>
      <c r="DH231">
        <f t="shared" si="83"/>
        <v>0</v>
      </c>
      <c r="DI231">
        <f t="shared" si="84"/>
        <v>0</v>
      </c>
      <c r="DJ231">
        <f>DF231</f>
        <v>0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ROW(Source!A120)</f>
        <v>120</v>
      </c>
      <c r="B232">
        <v>425763196</v>
      </c>
      <c r="C232">
        <v>425758670</v>
      </c>
      <c r="D232">
        <v>342640201</v>
      </c>
      <c r="E232">
        <v>113</v>
      </c>
      <c r="F232">
        <v>1</v>
      </c>
      <c r="G232">
        <v>1</v>
      </c>
      <c r="H232">
        <v>1</v>
      </c>
      <c r="I232" t="s">
        <v>1100</v>
      </c>
      <c r="J232" t="s">
        <v>3</v>
      </c>
      <c r="K232" t="s">
        <v>1101</v>
      </c>
      <c r="L232">
        <v>1191</v>
      </c>
      <c r="N232">
        <v>1013</v>
      </c>
      <c r="O232" t="s">
        <v>904</v>
      </c>
      <c r="P232" t="s">
        <v>904</v>
      </c>
      <c r="Q232">
        <v>1</v>
      </c>
      <c r="W232">
        <v>0</v>
      </c>
      <c r="X232">
        <v>1958912953</v>
      </c>
      <c r="Y232">
        <f t="shared" ref="Y232:Y240" si="91">(AT232*ROUND(0.87,7))</f>
        <v>49.242000000000004</v>
      </c>
      <c r="AA232">
        <v>0</v>
      </c>
      <c r="AB232">
        <v>0</v>
      </c>
      <c r="AC232">
        <v>0</v>
      </c>
      <c r="AD232">
        <v>657.38</v>
      </c>
      <c r="AE232">
        <v>0</v>
      </c>
      <c r="AF232">
        <v>0</v>
      </c>
      <c r="AG232">
        <v>0</v>
      </c>
      <c r="AH232">
        <v>657.38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56.6</v>
      </c>
      <c r="AU232" t="s">
        <v>158</v>
      </c>
      <c r="AV232">
        <v>1</v>
      </c>
      <c r="AW232">
        <v>2</v>
      </c>
      <c r="AX232">
        <v>425758690</v>
      </c>
      <c r="AY232">
        <v>2</v>
      </c>
      <c r="AZ232">
        <v>131072</v>
      </c>
      <c r="BA232">
        <v>232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37207.707999999999</v>
      </c>
      <c r="BN232">
        <v>56.6</v>
      </c>
      <c r="BO232">
        <v>0</v>
      </c>
      <c r="BP232">
        <v>1</v>
      </c>
      <c r="BQ232">
        <v>0</v>
      </c>
      <c r="BR232">
        <v>0</v>
      </c>
      <c r="BS232">
        <v>0</v>
      </c>
      <c r="BT232">
        <v>32370.705960000003</v>
      </c>
      <c r="BU232">
        <v>49.242000000000004</v>
      </c>
      <c r="BV232">
        <v>0</v>
      </c>
      <c r="BW232">
        <v>1</v>
      </c>
      <c r="CU232">
        <f>ROUND(AT232*Source!I120*AH232*AL232,2)</f>
        <v>372.08</v>
      </c>
      <c r="CV232">
        <f>ROUND(Y232*Source!I120,7)</f>
        <v>0.49242000000000002</v>
      </c>
      <c r="CW232">
        <v>0</v>
      </c>
      <c r="CX232">
        <f>ROUND(Y232*Source!I120,7)</f>
        <v>0.49242000000000002</v>
      </c>
      <c r="CY232">
        <f>AD232</f>
        <v>657.38</v>
      </c>
      <c r="CZ232">
        <f>AH232</f>
        <v>657.38</v>
      </c>
      <c r="DA232">
        <f>AL232</f>
        <v>1</v>
      </c>
      <c r="DB232">
        <f t="shared" ref="DB232:DB240" si="92">ROUND((ROUND(AT232*CZ232,2)*ROUND(0.87,7)),6)</f>
        <v>32370.707699999999</v>
      </c>
      <c r="DC232">
        <f t="shared" ref="DC232:DC240" si="93">ROUND((ROUND(AT232*AG232,2)*ROUND(0.87,7)),6)</f>
        <v>0</v>
      </c>
      <c r="DD232" t="s">
        <v>3</v>
      </c>
      <c r="DE232" t="s">
        <v>3</v>
      </c>
      <c r="DF232">
        <f t="shared" ref="DF232:DF241" si="94">ROUND(ROUND(AE232,2)*CX232,2)</f>
        <v>0</v>
      </c>
      <c r="DG232">
        <f t="shared" si="90"/>
        <v>0</v>
      </c>
      <c r="DH232">
        <f t="shared" si="83"/>
        <v>0</v>
      </c>
      <c r="DI232">
        <f t="shared" si="84"/>
        <v>323.70999999999998</v>
      </c>
      <c r="DJ232">
        <f>DI232</f>
        <v>323.70999999999998</v>
      </c>
      <c r="DK232">
        <v>1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ROW(Source!A120)</f>
        <v>120</v>
      </c>
      <c r="B233">
        <v>425763196</v>
      </c>
      <c r="C233">
        <v>425758670</v>
      </c>
      <c r="D233">
        <v>342640393</v>
      </c>
      <c r="E233">
        <v>113</v>
      </c>
      <c r="F233">
        <v>1</v>
      </c>
      <c r="G233">
        <v>1</v>
      </c>
      <c r="H233">
        <v>1</v>
      </c>
      <c r="I233" t="s">
        <v>902</v>
      </c>
      <c r="J233" t="s">
        <v>3</v>
      </c>
      <c r="K233" t="s">
        <v>903</v>
      </c>
      <c r="L233">
        <v>1191</v>
      </c>
      <c r="N233">
        <v>1013</v>
      </c>
      <c r="O233" t="s">
        <v>904</v>
      </c>
      <c r="P233" t="s">
        <v>904</v>
      </c>
      <c r="Q233">
        <v>1</v>
      </c>
      <c r="W233">
        <v>0</v>
      </c>
      <c r="X233">
        <v>-1417349443</v>
      </c>
      <c r="Y233">
        <f t="shared" si="91"/>
        <v>15.633899999999999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17.97</v>
      </c>
      <c r="AU233" t="s">
        <v>158</v>
      </c>
      <c r="AV233">
        <v>2</v>
      </c>
      <c r="AW233">
        <v>2</v>
      </c>
      <c r="AX233">
        <v>425758691</v>
      </c>
      <c r="AY233">
        <v>1</v>
      </c>
      <c r="AZ233">
        <v>0</v>
      </c>
      <c r="BA233">
        <v>233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ROUND(Y233*Source!I120,7)</f>
        <v>0.15633900000000001</v>
      </c>
      <c r="CY233">
        <f>AD233</f>
        <v>0</v>
      </c>
      <c r="CZ233">
        <f>AH233</f>
        <v>0</v>
      </c>
      <c r="DA233">
        <f>AL233</f>
        <v>1</v>
      </c>
      <c r="DB233">
        <f t="shared" si="92"/>
        <v>0</v>
      </c>
      <c r="DC233">
        <f t="shared" si="93"/>
        <v>0</v>
      </c>
      <c r="DD233" t="s">
        <v>3</v>
      </c>
      <c r="DE233" t="s">
        <v>3</v>
      </c>
      <c r="DF233">
        <f t="shared" si="94"/>
        <v>0</v>
      </c>
      <c r="DG233">
        <f t="shared" si="90"/>
        <v>0</v>
      </c>
      <c r="DH233">
        <f t="shared" si="83"/>
        <v>0</v>
      </c>
      <c r="DI233">
        <f t="shared" si="84"/>
        <v>0</v>
      </c>
      <c r="DJ233">
        <f>DI233</f>
        <v>0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ROW(Source!A120)</f>
        <v>120</v>
      </c>
      <c r="B234">
        <v>425763196</v>
      </c>
      <c r="C234">
        <v>425758670</v>
      </c>
      <c r="D234">
        <v>342764741</v>
      </c>
      <c r="E234">
        <v>1</v>
      </c>
      <c r="F234">
        <v>1</v>
      </c>
      <c r="G234">
        <v>1</v>
      </c>
      <c r="H234">
        <v>2</v>
      </c>
      <c r="I234" t="s">
        <v>1028</v>
      </c>
      <c r="J234" t="s">
        <v>1029</v>
      </c>
      <c r="K234" t="s">
        <v>1030</v>
      </c>
      <c r="L234">
        <v>1368</v>
      </c>
      <c r="N234">
        <v>1011</v>
      </c>
      <c r="O234" t="s">
        <v>797</v>
      </c>
      <c r="P234" t="s">
        <v>797</v>
      </c>
      <c r="Q234">
        <v>1</v>
      </c>
      <c r="W234">
        <v>0</v>
      </c>
      <c r="X234">
        <v>-361847540</v>
      </c>
      <c r="Y234">
        <f t="shared" si="91"/>
        <v>0.54810000000000003</v>
      </c>
      <c r="AA234">
        <v>0</v>
      </c>
      <c r="AB234">
        <v>1629.55</v>
      </c>
      <c r="AC234">
        <v>969.91</v>
      </c>
      <c r="AD234">
        <v>0</v>
      </c>
      <c r="AE234">
        <v>0</v>
      </c>
      <c r="AF234">
        <v>1629.55</v>
      </c>
      <c r="AG234">
        <v>969.91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0.63</v>
      </c>
      <c r="AU234" t="s">
        <v>158</v>
      </c>
      <c r="AV234">
        <v>1</v>
      </c>
      <c r="AW234">
        <v>2</v>
      </c>
      <c r="AX234">
        <v>425758692</v>
      </c>
      <c r="AY234">
        <v>2</v>
      </c>
      <c r="AZ234">
        <v>98304</v>
      </c>
      <c r="BA234">
        <v>234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1026.6165000000001</v>
      </c>
      <c r="BL234">
        <v>611.04329999999993</v>
      </c>
      <c r="BM234">
        <v>0</v>
      </c>
      <c r="BN234">
        <v>0</v>
      </c>
      <c r="BO234">
        <v>0.63</v>
      </c>
      <c r="BP234">
        <v>1</v>
      </c>
      <c r="BQ234">
        <v>0</v>
      </c>
      <c r="BR234">
        <v>893.15635500000008</v>
      </c>
      <c r="BS234">
        <v>531.60767099999998</v>
      </c>
      <c r="BT234">
        <v>0</v>
      </c>
      <c r="BU234">
        <v>0</v>
      </c>
      <c r="BV234">
        <v>0.54810000000000003</v>
      </c>
      <c r="BW234">
        <v>1</v>
      </c>
      <c r="CV234">
        <v>0</v>
      </c>
      <c r="CW234">
        <f>ROUND(Y234*Source!I120*DO234,7)</f>
        <v>5.4809999999999998E-3</v>
      </c>
      <c r="CX234">
        <f>ROUND(Y234*Source!I120,7)</f>
        <v>5.4809999999999998E-3</v>
      </c>
      <c r="CY234">
        <f t="shared" ref="CY234:CY240" si="95">AB234</f>
        <v>1629.55</v>
      </c>
      <c r="CZ234">
        <f t="shared" ref="CZ234:CZ240" si="96">AF234</f>
        <v>1629.55</v>
      </c>
      <c r="DA234">
        <f t="shared" ref="DA234:DA240" si="97">AJ234</f>
        <v>1</v>
      </c>
      <c r="DB234">
        <f t="shared" si="92"/>
        <v>893.15940000000001</v>
      </c>
      <c r="DC234">
        <f t="shared" si="93"/>
        <v>531.60479999999995</v>
      </c>
      <c r="DD234" t="s">
        <v>3</v>
      </c>
      <c r="DE234" t="s">
        <v>3</v>
      </c>
      <c r="DF234">
        <f t="shared" si="94"/>
        <v>0</v>
      </c>
      <c r="DG234">
        <f t="shared" si="90"/>
        <v>8.93</v>
      </c>
      <c r="DH234">
        <f t="shared" si="83"/>
        <v>5.32</v>
      </c>
      <c r="DI234">
        <f t="shared" si="84"/>
        <v>0</v>
      </c>
      <c r="DJ234">
        <f t="shared" ref="DJ234:DJ240" si="98">DG234+DH234</f>
        <v>14.25</v>
      </c>
      <c r="DK234">
        <v>1</v>
      </c>
      <c r="DL234" t="s">
        <v>924</v>
      </c>
      <c r="DM234">
        <v>6</v>
      </c>
      <c r="DN234" t="s">
        <v>904</v>
      </c>
      <c r="DO234">
        <v>1</v>
      </c>
    </row>
    <row r="235" spans="1:119" x14ac:dyDescent="0.2">
      <c r="A235">
        <f>ROW(Source!A120)</f>
        <v>120</v>
      </c>
      <c r="B235">
        <v>425763196</v>
      </c>
      <c r="C235">
        <v>425758670</v>
      </c>
      <c r="D235">
        <v>342764998</v>
      </c>
      <c r="E235">
        <v>1</v>
      </c>
      <c r="F235">
        <v>1</v>
      </c>
      <c r="G235">
        <v>1</v>
      </c>
      <c r="H235">
        <v>2</v>
      </c>
      <c r="I235" t="s">
        <v>1102</v>
      </c>
      <c r="J235" t="s">
        <v>1103</v>
      </c>
      <c r="K235" t="s">
        <v>1104</v>
      </c>
      <c r="L235">
        <v>1368</v>
      </c>
      <c r="N235">
        <v>1011</v>
      </c>
      <c r="O235" t="s">
        <v>797</v>
      </c>
      <c r="P235" t="s">
        <v>797</v>
      </c>
      <c r="Q235">
        <v>1</v>
      </c>
      <c r="W235">
        <v>0</v>
      </c>
      <c r="X235">
        <v>-1764812</v>
      </c>
      <c r="Y235">
        <f t="shared" si="91"/>
        <v>14.2941</v>
      </c>
      <c r="AA235">
        <v>0</v>
      </c>
      <c r="AB235">
        <v>12.38</v>
      </c>
      <c r="AC235">
        <v>0</v>
      </c>
      <c r="AD235">
        <v>0</v>
      </c>
      <c r="AE235">
        <v>0</v>
      </c>
      <c r="AF235">
        <v>8.5399999999999991</v>
      </c>
      <c r="AG235">
        <v>0</v>
      </c>
      <c r="AH235">
        <v>0</v>
      </c>
      <c r="AI235">
        <v>1</v>
      </c>
      <c r="AJ235">
        <v>1.45</v>
      </c>
      <c r="AK235">
        <v>1</v>
      </c>
      <c r="AL235">
        <v>1</v>
      </c>
      <c r="AM235">
        <v>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16.43</v>
      </c>
      <c r="AU235" t="s">
        <v>158</v>
      </c>
      <c r="AV235">
        <v>1</v>
      </c>
      <c r="AW235">
        <v>2</v>
      </c>
      <c r="AX235">
        <v>425758693</v>
      </c>
      <c r="AY235">
        <v>1</v>
      </c>
      <c r="AZ235">
        <v>0</v>
      </c>
      <c r="BA235">
        <v>235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140.31219999999999</v>
      </c>
      <c r="BL235">
        <v>0</v>
      </c>
      <c r="BM235">
        <v>0</v>
      </c>
      <c r="BN235">
        <v>0</v>
      </c>
      <c r="BO235">
        <v>0</v>
      </c>
      <c r="BP235">
        <v>1</v>
      </c>
      <c r="BQ235">
        <v>0</v>
      </c>
      <c r="BR235">
        <v>122.071614</v>
      </c>
      <c r="BS235">
        <v>0</v>
      </c>
      <c r="BT235">
        <v>0</v>
      </c>
      <c r="BU235">
        <v>0</v>
      </c>
      <c r="BV235">
        <v>0</v>
      </c>
      <c r="BW235">
        <v>1</v>
      </c>
      <c r="CV235">
        <v>0</v>
      </c>
      <c r="CW235">
        <f>ROUND(Y235*Source!I120*DO235,7)</f>
        <v>0</v>
      </c>
      <c r="CX235">
        <f>ROUND(Y235*Source!I120,7)</f>
        <v>0.14294100000000001</v>
      </c>
      <c r="CY235">
        <f t="shared" si="95"/>
        <v>12.38</v>
      </c>
      <c r="CZ235">
        <f t="shared" si="96"/>
        <v>8.5399999999999991</v>
      </c>
      <c r="DA235">
        <f t="shared" si="97"/>
        <v>1.45</v>
      </c>
      <c r="DB235">
        <f t="shared" si="92"/>
        <v>122.0697</v>
      </c>
      <c r="DC235">
        <f t="shared" si="93"/>
        <v>0</v>
      </c>
      <c r="DD235" t="s">
        <v>3</v>
      </c>
      <c r="DE235" t="s">
        <v>3</v>
      </c>
      <c r="DF235">
        <f t="shared" si="94"/>
        <v>0</v>
      </c>
      <c r="DG235">
        <f>ROUND(ROUND(AF235*AJ235,2)*CX235,2)</f>
        <v>1.77</v>
      </c>
      <c r="DH235">
        <f t="shared" si="83"/>
        <v>0</v>
      </c>
      <c r="DI235">
        <f t="shared" si="84"/>
        <v>0</v>
      </c>
      <c r="DJ235">
        <f t="shared" si="98"/>
        <v>1.77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ROW(Source!A120)</f>
        <v>120</v>
      </c>
      <c r="B236">
        <v>425763196</v>
      </c>
      <c r="C236">
        <v>425758670</v>
      </c>
      <c r="D236">
        <v>342765079</v>
      </c>
      <c r="E236">
        <v>1</v>
      </c>
      <c r="F236">
        <v>1</v>
      </c>
      <c r="G236">
        <v>1</v>
      </c>
      <c r="H236">
        <v>2</v>
      </c>
      <c r="I236" t="s">
        <v>982</v>
      </c>
      <c r="J236" t="s">
        <v>983</v>
      </c>
      <c r="K236" t="s">
        <v>984</v>
      </c>
      <c r="L236">
        <v>1368</v>
      </c>
      <c r="N236">
        <v>1011</v>
      </c>
      <c r="O236" t="s">
        <v>797</v>
      </c>
      <c r="P236" t="s">
        <v>797</v>
      </c>
      <c r="Q236">
        <v>1</v>
      </c>
      <c r="W236">
        <v>0</v>
      </c>
      <c r="X236">
        <v>1339547294</v>
      </c>
      <c r="Y236">
        <f t="shared" si="91"/>
        <v>0.15659999999999999</v>
      </c>
      <c r="AA236">
        <v>0</v>
      </c>
      <c r="AB236">
        <v>10.11</v>
      </c>
      <c r="AC236">
        <v>0</v>
      </c>
      <c r="AD236">
        <v>0</v>
      </c>
      <c r="AE236">
        <v>0</v>
      </c>
      <c r="AF236">
        <v>8.2200000000000006</v>
      </c>
      <c r="AG236">
        <v>0</v>
      </c>
      <c r="AH236">
        <v>0</v>
      </c>
      <c r="AI236">
        <v>1</v>
      </c>
      <c r="AJ236">
        <v>1.23</v>
      </c>
      <c r="AK236">
        <v>1</v>
      </c>
      <c r="AL236">
        <v>1</v>
      </c>
      <c r="AM236">
        <v>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0.18</v>
      </c>
      <c r="AU236" t="s">
        <v>158</v>
      </c>
      <c r="AV236">
        <v>1</v>
      </c>
      <c r="AW236">
        <v>2</v>
      </c>
      <c r="AX236">
        <v>425758694</v>
      </c>
      <c r="AY236">
        <v>1</v>
      </c>
      <c r="AZ236">
        <v>0</v>
      </c>
      <c r="BA236">
        <v>236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1.4796</v>
      </c>
      <c r="BL236">
        <v>0</v>
      </c>
      <c r="BM236">
        <v>0</v>
      </c>
      <c r="BN236">
        <v>0</v>
      </c>
      <c r="BO236">
        <v>0</v>
      </c>
      <c r="BP236">
        <v>1</v>
      </c>
      <c r="BQ236">
        <v>0</v>
      </c>
      <c r="BR236">
        <v>1.2872520000000001</v>
      </c>
      <c r="BS236">
        <v>0</v>
      </c>
      <c r="BT236">
        <v>0</v>
      </c>
      <c r="BU236">
        <v>0</v>
      </c>
      <c r="BV236">
        <v>0</v>
      </c>
      <c r="BW236">
        <v>1</v>
      </c>
      <c r="CV236">
        <v>0</v>
      </c>
      <c r="CW236">
        <f>ROUND(Y236*Source!I120*DO236,7)</f>
        <v>0</v>
      </c>
      <c r="CX236">
        <f>ROUND(Y236*Source!I120,7)</f>
        <v>1.5659999999999999E-3</v>
      </c>
      <c r="CY236">
        <f t="shared" si="95"/>
        <v>10.11</v>
      </c>
      <c r="CZ236">
        <f t="shared" si="96"/>
        <v>8.2200000000000006</v>
      </c>
      <c r="DA236">
        <f t="shared" si="97"/>
        <v>1.23</v>
      </c>
      <c r="DB236">
        <f t="shared" si="92"/>
        <v>1.2876000000000001</v>
      </c>
      <c r="DC236">
        <f t="shared" si="93"/>
        <v>0</v>
      </c>
      <c r="DD236" t="s">
        <v>3</v>
      </c>
      <c r="DE236" t="s">
        <v>3</v>
      </c>
      <c r="DF236">
        <f t="shared" si="94"/>
        <v>0</v>
      </c>
      <c r="DG236">
        <f>ROUND(ROUND(AF236*AJ236,2)*CX236,2)</f>
        <v>0.02</v>
      </c>
      <c r="DH236">
        <f t="shared" si="83"/>
        <v>0</v>
      </c>
      <c r="DI236">
        <f t="shared" si="84"/>
        <v>0</v>
      </c>
      <c r="DJ236">
        <f t="shared" si="98"/>
        <v>0.02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ROW(Source!A120)</f>
        <v>120</v>
      </c>
      <c r="B237">
        <v>425763196</v>
      </c>
      <c r="C237">
        <v>425758670</v>
      </c>
      <c r="D237">
        <v>342765110</v>
      </c>
      <c r="E237">
        <v>1</v>
      </c>
      <c r="F237">
        <v>1</v>
      </c>
      <c r="G237">
        <v>1</v>
      </c>
      <c r="H237">
        <v>2</v>
      </c>
      <c r="I237" t="s">
        <v>942</v>
      </c>
      <c r="J237" t="s">
        <v>943</v>
      </c>
      <c r="K237" t="s">
        <v>944</v>
      </c>
      <c r="L237">
        <v>1368</v>
      </c>
      <c r="N237">
        <v>1011</v>
      </c>
      <c r="O237" t="s">
        <v>797</v>
      </c>
      <c r="P237" t="s">
        <v>797</v>
      </c>
      <c r="Q237">
        <v>1</v>
      </c>
      <c r="W237">
        <v>0</v>
      </c>
      <c r="X237">
        <v>557427000</v>
      </c>
      <c r="Y237">
        <f t="shared" si="91"/>
        <v>0.10439999999999999</v>
      </c>
      <c r="AA237">
        <v>0</v>
      </c>
      <c r="AB237">
        <v>133.35</v>
      </c>
      <c r="AC237">
        <v>0</v>
      </c>
      <c r="AD237">
        <v>0</v>
      </c>
      <c r="AE237">
        <v>0</v>
      </c>
      <c r="AF237">
        <v>95.25</v>
      </c>
      <c r="AG237">
        <v>0</v>
      </c>
      <c r="AH237">
        <v>0</v>
      </c>
      <c r="AI237">
        <v>1</v>
      </c>
      <c r="AJ237">
        <v>1.4</v>
      </c>
      <c r="AK237">
        <v>1</v>
      </c>
      <c r="AL237">
        <v>1</v>
      </c>
      <c r="AM237">
        <v>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0.12</v>
      </c>
      <c r="AU237" t="s">
        <v>158</v>
      </c>
      <c r="AV237">
        <v>1</v>
      </c>
      <c r="AW237">
        <v>2</v>
      </c>
      <c r="AX237">
        <v>425758695</v>
      </c>
      <c r="AY237">
        <v>1</v>
      </c>
      <c r="AZ237">
        <v>0</v>
      </c>
      <c r="BA237">
        <v>237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11.43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9.9440999999999988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f>ROUND(Y237*Source!I120*DO237,7)</f>
        <v>0</v>
      </c>
      <c r="CX237">
        <f>ROUND(Y237*Source!I120,7)</f>
        <v>1.044E-3</v>
      </c>
      <c r="CY237">
        <f t="shared" si="95"/>
        <v>133.35</v>
      </c>
      <c r="CZ237">
        <f t="shared" si="96"/>
        <v>95.25</v>
      </c>
      <c r="DA237">
        <f t="shared" si="97"/>
        <v>1.4</v>
      </c>
      <c r="DB237">
        <f t="shared" si="92"/>
        <v>9.9441000000000006</v>
      </c>
      <c r="DC237">
        <f t="shared" si="93"/>
        <v>0</v>
      </c>
      <c r="DD237" t="s">
        <v>3</v>
      </c>
      <c r="DE237" t="s">
        <v>3</v>
      </c>
      <c r="DF237">
        <f t="shared" si="94"/>
        <v>0</v>
      </c>
      <c r="DG237">
        <f>ROUND(ROUND(AF237*AJ237,2)*CX237,2)</f>
        <v>0.14000000000000001</v>
      </c>
      <c r="DH237">
        <f t="shared" si="83"/>
        <v>0</v>
      </c>
      <c r="DI237">
        <f t="shared" si="84"/>
        <v>0</v>
      </c>
      <c r="DJ237">
        <f t="shared" si="98"/>
        <v>0.14000000000000001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ROW(Source!A120)</f>
        <v>120</v>
      </c>
      <c r="B238">
        <v>425763196</v>
      </c>
      <c r="C238">
        <v>425758670</v>
      </c>
      <c r="D238">
        <v>342765643</v>
      </c>
      <c r="E238">
        <v>1</v>
      </c>
      <c r="F238">
        <v>1</v>
      </c>
      <c r="G238">
        <v>1</v>
      </c>
      <c r="H238">
        <v>2</v>
      </c>
      <c r="I238" t="s">
        <v>954</v>
      </c>
      <c r="J238" t="s">
        <v>955</v>
      </c>
      <c r="K238" t="s">
        <v>956</v>
      </c>
      <c r="L238">
        <v>1368</v>
      </c>
      <c r="N238">
        <v>1011</v>
      </c>
      <c r="O238" t="s">
        <v>797</v>
      </c>
      <c r="P238" t="s">
        <v>797</v>
      </c>
      <c r="Q238">
        <v>1</v>
      </c>
      <c r="W238">
        <v>0</v>
      </c>
      <c r="X238">
        <v>1503848564</v>
      </c>
      <c r="Y238">
        <f t="shared" si="91"/>
        <v>0.72209999999999996</v>
      </c>
      <c r="AA238">
        <v>0</v>
      </c>
      <c r="AB238">
        <v>643.29</v>
      </c>
      <c r="AC238">
        <v>722.05</v>
      </c>
      <c r="AD238">
        <v>0</v>
      </c>
      <c r="AE238">
        <v>0</v>
      </c>
      <c r="AF238">
        <v>643.29</v>
      </c>
      <c r="AG238">
        <v>722.05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0.83</v>
      </c>
      <c r="AU238" t="s">
        <v>158</v>
      </c>
      <c r="AV238">
        <v>1</v>
      </c>
      <c r="AW238">
        <v>2</v>
      </c>
      <c r="AX238">
        <v>425758696</v>
      </c>
      <c r="AY238">
        <v>2</v>
      </c>
      <c r="AZ238">
        <v>98304</v>
      </c>
      <c r="BA238">
        <v>238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533.93069999999989</v>
      </c>
      <c r="BL238">
        <v>599.30149999999992</v>
      </c>
      <c r="BM238">
        <v>0</v>
      </c>
      <c r="BN238">
        <v>0</v>
      </c>
      <c r="BO238">
        <v>0.83</v>
      </c>
      <c r="BP238">
        <v>1</v>
      </c>
      <c r="BQ238">
        <v>0</v>
      </c>
      <c r="BR238">
        <v>464.51970899999998</v>
      </c>
      <c r="BS238">
        <v>521.39230499999996</v>
      </c>
      <c r="BT238">
        <v>0</v>
      </c>
      <c r="BU238">
        <v>0</v>
      </c>
      <c r="BV238">
        <v>0.72209999999999996</v>
      </c>
      <c r="BW238">
        <v>1</v>
      </c>
      <c r="CV238">
        <v>0</v>
      </c>
      <c r="CW238">
        <f>ROUND(Y238*Source!I120*DO238,7)</f>
        <v>7.221E-3</v>
      </c>
      <c r="CX238">
        <f>ROUND(Y238*Source!I120,7)</f>
        <v>7.221E-3</v>
      </c>
      <c r="CY238">
        <f t="shared" si="95"/>
        <v>643.29</v>
      </c>
      <c r="CZ238">
        <f t="shared" si="96"/>
        <v>643.29</v>
      </c>
      <c r="DA238">
        <f t="shared" si="97"/>
        <v>1</v>
      </c>
      <c r="DB238">
        <f t="shared" si="92"/>
        <v>464.51909999999998</v>
      </c>
      <c r="DC238">
        <f t="shared" si="93"/>
        <v>521.39099999999996</v>
      </c>
      <c r="DD238" t="s">
        <v>3</v>
      </c>
      <c r="DE238" t="s">
        <v>3</v>
      </c>
      <c r="DF238">
        <f t="shared" si="94"/>
        <v>0</v>
      </c>
      <c r="DG238">
        <f t="shared" ref="DG238:DG254" si="99">ROUND(ROUND(AF238,2)*CX238,2)</f>
        <v>4.6500000000000004</v>
      </c>
      <c r="DH238">
        <f t="shared" si="83"/>
        <v>5.21</v>
      </c>
      <c r="DI238">
        <f t="shared" si="84"/>
        <v>0</v>
      </c>
      <c r="DJ238">
        <f t="shared" si="98"/>
        <v>9.86</v>
      </c>
      <c r="DK238">
        <v>1</v>
      </c>
      <c r="DL238" t="s">
        <v>915</v>
      </c>
      <c r="DM238">
        <v>4</v>
      </c>
      <c r="DN238" t="s">
        <v>904</v>
      </c>
      <c r="DO238">
        <v>1</v>
      </c>
    </row>
    <row r="239" spans="1:119" x14ac:dyDescent="0.2">
      <c r="A239">
        <f>ROW(Source!A120)</f>
        <v>120</v>
      </c>
      <c r="B239">
        <v>425763196</v>
      </c>
      <c r="C239">
        <v>425758670</v>
      </c>
      <c r="D239">
        <v>342765733</v>
      </c>
      <c r="E239">
        <v>1</v>
      </c>
      <c r="F239">
        <v>1</v>
      </c>
      <c r="G239">
        <v>1</v>
      </c>
      <c r="H239">
        <v>2</v>
      </c>
      <c r="I239" t="s">
        <v>1105</v>
      </c>
      <c r="J239" t="s">
        <v>1106</v>
      </c>
      <c r="K239" t="s">
        <v>1107</v>
      </c>
      <c r="L239">
        <v>1368</v>
      </c>
      <c r="N239">
        <v>1011</v>
      </c>
      <c r="O239" t="s">
        <v>797</v>
      </c>
      <c r="P239" t="s">
        <v>797</v>
      </c>
      <c r="Q239">
        <v>1</v>
      </c>
      <c r="W239">
        <v>0</v>
      </c>
      <c r="X239">
        <v>132743012</v>
      </c>
      <c r="Y239">
        <f t="shared" si="91"/>
        <v>14.2941</v>
      </c>
      <c r="AA239">
        <v>0</v>
      </c>
      <c r="AB239">
        <v>83.62</v>
      </c>
      <c r="AC239">
        <v>722.05</v>
      </c>
      <c r="AD239">
        <v>0</v>
      </c>
      <c r="AE239">
        <v>0</v>
      </c>
      <c r="AF239">
        <v>83.62</v>
      </c>
      <c r="AG239">
        <v>722.05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16.43</v>
      </c>
      <c r="AU239" t="s">
        <v>158</v>
      </c>
      <c r="AV239">
        <v>1</v>
      </c>
      <c r="AW239">
        <v>2</v>
      </c>
      <c r="AX239">
        <v>425758697</v>
      </c>
      <c r="AY239">
        <v>2</v>
      </c>
      <c r="AZ239">
        <v>98304</v>
      </c>
      <c r="BA239">
        <v>239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1373.8766000000001</v>
      </c>
      <c r="BL239">
        <v>11863.281499999999</v>
      </c>
      <c r="BM239">
        <v>0</v>
      </c>
      <c r="BN239">
        <v>0</v>
      </c>
      <c r="BO239">
        <v>16.43</v>
      </c>
      <c r="BP239">
        <v>1</v>
      </c>
      <c r="BQ239">
        <v>0</v>
      </c>
      <c r="BR239">
        <v>1195.2726420000001</v>
      </c>
      <c r="BS239">
        <v>10321.054904999999</v>
      </c>
      <c r="BT239">
        <v>0</v>
      </c>
      <c r="BU239">
        <v>0</v>
      </c>
      <c r="BV239">
        <v>14.2941</v>
      </c>
      <c r="BW239">
        <v>1</v>
      </c>
      <c r="CV239">
        <v>0</v>
      </c>
      <c r="CW239">
        <f>ROUND(Y239*Source!I120*DO239,7)</f>
        <v>0.14294100000000001</v>
      </c>
      <c r="CX239">
        <f>ROUND(Y239*Source!I120,7)</f>
        <v>0.14294100000000001</v>
      </c>
      <c r="CY239">
        <f t="shared" si="95"/>
        <v>83.62</v>
      </c>
      <c r="CZ239">
        <f t="shared" si="96"/>
        <v>83.62</v>
      </c>
      <c r="DA239">
        <f t="shared" si="97"/>
        <v>1</v>
      </c>
      <c r="DB239">
        <f t="shared" si="92"/>
        <v>1195.2755999999999</v>
      </c>
      <c r="DC239">
        <f t="shared" si="93"/>
        <v>10321.053599999999</v>
      </c>
      <c r="DD239" t="s">
        <v>3</v>
      </c>
      <c r="DE239" t="s">
        <v>3</v>
      </c>
      <c r="DF239">
        <f t="shared" si="94"/>
        <v>0</v>
      </c>
      <c r="DG239">
        <f t="shared" si="99"/>
        <v>11.95</v>
      </c>
      <c r="DH239">
        <f t="shared" si="83"/>
        <v>103.21</v>
      </c>
      <c r="DI239">
        <f t="shared" si="84"/>
        <v>0</v>
      </c>
      <c r="DJ239">
        <f t="shared" si="98"/>
        <v>115.16</v>
      </c>
      <c r="DK239">
        <v>1</v>
      </c>
      <c r="DL239" t="s">
        <v>915</v>
      </c>
      <c r="DM239">
        <v>4</v>
      </c>
      <c r="DN239" t="s">
        <v>904</v>
      </c>
      <c r="DO239">
        <v>1</v>
      </c>
    </row>
    <row r="240" spans="1:119" x14ac:dyDescent="0.2">
      <c r="A240">
        <f>ROW(Source!A120)</f>
        <v>120</v>
      </c>
      <c r="B240">
        <v>425763196</v>
      </c>
      <c r="C240">
        <v>425758670</v>
      </c>
      <c r="D240">
        <v>342765848</v>
      </c>
      <c r="E240">
        <v>1</v>
      </c>
      <c r="F240">
        <v>1</v>
      </c>
      <c r="G240">
        <v>1</v>
      </c>
      <c r="H240">
        <v>2</v>
      </c>
      <c r="I240" t="s">
        <v>912</v>
      </c>
      <c r="J240" t="s">
        <v>913</v>
      </c>
      <c r="K240" t="s">
        <v>914</v>
      </c>
      <c r="L240">
        <v>1368</v>
      </c>
      <c r="N240">
        <v>1011</v>
      </c>
      <c r="O240" t="s">
        <v>797</v>
      </c>
      <c r="P240" t="s">
        <v>797</v>
      </c>
      <c r="Q240">
        <v>1</v>
      </c>
      <c r="W240">
        <v>0</v>
      </c>
      <c r="X240">
        <v>-508530904</v>
      </c>
      <c r="Y240">
        <f t="shared" si="91"/>
        <v>6.9599999999999995E-2</v>
      </c>
      <c r="AA240">
        <v>0</v>
      </c>
      <c r="AB240">
        <v>401.15</v>
      </c>
      <c r="AC240">
        <v>722.05</v>
      </c>
      <c r="AD240">
        <v>0</v>
      </c>
      <c r="AE240">
        <v>0</v>
      </c>
      <c r="AF240">
        <v>401.15</v>
      </c>
      <c r="AG240">
        <v>722.05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0.08</v>
      </c>
      <c r="AU240" t="s">
        <v>158</v>
      </c>
      <c r="AV240">
        <v>1</v>
      </c>
      <c r="AW240">
        <v>2</v>
      </c>
      <c r="AX240">
        <v>425758698</v>
      </c>
      <c r="AY240">
        <v>2</v>
      </c>
      <c r="AZ240">
        <v>98304</v>
      </c>
      <c r="BA240">
        <v>240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32.091999999999999</v>
      </c>
      <c r="BL240">
        <v>57.763999999999996</v>
      </c>
      <c r="BM240">
        <v>0</v>
      </c>
      <c r="BN240">
        <v>0</v>
      </c>
      <c r="BO240">
        <v>0.08</v>
      </c>
      <c r="BP240">
        <v>1</v>
      </c>
      <c r="BQ240">
        <v>0</v>
      </c>
      <c r="BR240">
        <v>27.920039999999997</v>
      </c>
      <c r="BS240">
        <v>50.254679999999993</v>
      </c>
      <c r="BT240">
        <v>0</v>
      </c>
      <c r="BU240">
        <v>0</v>
      </c>
      <c r="BV240">
        <v>6.9599999999999995E-2</v>
      </c>
      <c r="BW240">
        <v>1</v>
      </c>
      <c r="CV240">
        <v>0</v>
      </c>
      <c r="CW240">
        <f>ROUND(Y240*Source!I120*DO240,7)</f>
        <v>6.96E-4</v>
      </c>
      <c r="CX240">
        <f>ROUND(Y240*Source!I120,7)</f>
        <v>6.96E-4</v>
      </c>
      <c r="CY240">
        <f t="shared" si="95"/>
        <v>401.15</v>
      </c>
      <c r="CZ240">
        <f t="shared" si="96"/>
        <v>401.15</v>
      </c>
      <c r="DA240">
        <f t="shared" si="97"/>
        <v>1</v>
      </c>
      <c r="DB240">
        <f t="shared" si="92"/>
        <v>27.918299999999999</v>
      </c>
      <c r="DC240">
        <f t="shared" si="93"/>
        <v>50.251199999999997</v>
      </c>
      <c r="DD240" t="s">
        <v>3</v>
      </c>
      <c r="DE240" t="s">
        <v>3</v>
      </c>
      <c r="DF240">
        <f t="shared" si="94"/>
        <v>0</v>
      </c>
      <c r="DG240">
        <f t="shared" si="99"/>
        <v>0.28000000000000003</v>
      </c>
      <c r="DH240">
        <f t="shared" si="83"/>
        <v>0.5</v>
      </c>
      <c r="DI240">
        <f t="shared" si="84"/>
        <v>0</v>
      </c>
      <c r="DJ240">
        <f t="shared" si="98"/>
        <v>0.78</v>
      </c>
      <c r="DK240">
        <v>1</v>
      </c>
      <c r="DL240" t="s">
        <v>915</v>
      </c>
      <c r="DM240">
        <v>4</v>
      </c>
      <c r="DN240" t="s">
        <v>904</v>
      </c>
      <c r="DO240">
        <v>1</v>
      </c>
    </row>
    <row r="241" spans="1:119" x14ac:dyDescent="0.2">
      <c r="A241">
        <f>ROW(Source!A120)</f>
        <v>120</v>
      </c>
      <c r="B241">
        <v>425763196</v>
      </c>
      <c r="C241">
        <v>425758670</v>
      </c>
      <c r="D241">
        <v>342640196</v>
      </c>
      <c r="E241">
        <v>113</v>
      </c>
      <c r="F241">
        <v>1</v>
      </c>
      <c r="G241">
        <v>1</v>
      </c>
      <c r="H241">
        <v>3</v>
      </c>
      <c r="I241" t="s">
        <v>960</v>
      </c>
      <c r="J241" t="s">
        <v>3</v>
      </c>
      <c r="K241" t="s">
        <v>961</v>
      </c>
      <c r="L241">
        <v>1348</v>
      </c>
      <c r="N241">
        <v>1009</v>
      </c>
      <c r="O241" t="s">
        <v>685</v>
      </c>
      <c r="P241" t="s">
        <v>685</v>
      </c>
      <c r="Q241">
        <v>1000</v>
      </c>
      <c r="W241">
        <v>0</v>
      </c>
      <c r="X241">
        <v>-1692299120</v>
      </c>
      <c r="Y241">
        <f t="shared" ref="Y241:Y250" si="100">(AT241*ROUND(0,7))</f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1.4E-2</v>
      </c>
      <c r="AU241" t="s">
        <v>157</v>
      </c>
      <c r="AV241">
        <v>0</v>
      </c>
      <c r="AW241">
        <v>2</v>
      </c>
      <c r="AX241">
        <v>425758699</v>
      </c>
      <c r="AY241">
        <v>1</v>
      </c>
      <c r="AZ241">
        <v>0</v>
      </c>
      <c r="BA241">
        <v>241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ROUND(Y241*Source!I120,7)</f>
        <v>0</v>
      </c>
      <c r="CY241">
        <f t="shared" ref="CY241:CY250" si="101">AA241</f>
        <v>0</v>
      </c>
      <c r="CZ241">
        <f t="shared" ref="CZ241:CZ250" si="102">AE241</f>
        <v>0</v>
      </c>
      <c r="DA241">
        <f t="shared" ref="DA241:DA250" si="103">AI241</f>
        <v>1</v>
      </c>
      <c r="DB241">
        <f t="shared" ref="DB241:DB250" si="104">ROUND((ROUND(AT241*CZ241,2)*ROUND(0,7)),6)</f>
        <v>0</v>
      </c>
      <c r="DC241">
        <f t="shared" ref="DC241:DC250" si="105">ROUND((ROUND(AT241*AG241,2)*ROUND(0,7)),6)</f>
        <v>0</v>
      </c>
      <c r="DD241" t="s">
        <v>3</v>
      </c>
      <c r="DE241" t="s">
        <v>3</v>
      </c>
      <c r="DF241">
        <f t="shared" si="94"/>
        <v>0</v>
      </c>
      <c r="DG241">
        <f t="shared" si="99"/>
        <v>0</v>
      </c>
      <c r="DH241">
        <f t="shared" si="83"/>
        <v>0</v>
      </c>
      <c r="DI241">
        <f t="shared" si="84"/>
        <v>0</v>
      </c>
      <c r="DJ241">
        <f t="shared" ref="DJ241:DJ250" si="106">DF241</f>
        <v>0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ROW(Source!A120)</f>
        <v>120</v>
      </c>
      <c r="B242">
        <v>425763196</v>
      </c>
      <c r="C242">
        <v>425758670</v>
      </c>
      <c r="D242">
        <v>342713928</v>
      </c>
      <c r="E242">
        <v>1</v>
      </c>
      <c r="F242">
        <v>1</v>
      </c>
      <c r="G242">
        <v>1</v>
      </c>
      <c r="H242">
        <v>3</v>
      </c>
      <c r="I242" t="s">
        <v>1108</v>
      </c>
      <c r="J242" t="s">
        <v>1109</v>
      </c>
      <c r="K242" t="s">
        <v>1110</v>
      </c>
      <c r="L242">
        <v>1348</v>
      </c>
      <c r="N242">
        <v>1009</v>
      </c>
      <c r="O242" t="s">
        <v>685</v>
      </c>
      <c r="P242" t="s">
        <v>685</v>
      </c>
      <c r="Q242">
        <v>1000</v>
      </c>
      <c r="W242">
        <v>0</v>
      </c>
      <c r="X242">
        <v>606473927</v>
      </c>
      <c r="Y242">
        <f t="shared" si="100"/>
        <v>0</v>
      </c>
      <c r="AA242">
        <v>18573.55</v>
      </c>
      <c r="AB242">
        <v>0</v>
      </c>
      <c r="AC242">
        <v>0</v>
      </c>
      <c r="AD242">
        <v>0</v>
      </c>
      <c r="AE242">
        <v>16583.53</v>
      </c>
      <c r="AF242">
        <v>0</v>
      </c>
      <c r="AG242">
        <v>0</v>
      </c>
      <c r="AH242">
        <v>0</v>
      </c>
      <c r="AI242">
        <v>1.1200000000000001</v>
      </c>
      <c r="AJ242">
        <v>1</v>
      </c>
      <c r="AK242">
        <v>1</v>
      </c>
      <c r="AL242">
        <v>1</v>
      </c>
      <c r="AM242">
        <v>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2.5999999999999999E-2</v>
      </c>
      <c r="AU242" t="s">
        <v>157</v>
      </c>
      <c r="AV242">
        <v>0</v>
      </c>
      <c r="AW242">
        <v>2</v>
      </c>
      <c r="AX242">
        <v>425758700</v>
      </c>
      <c r="AY242">
        <v>1</v>
      </c>
      <c r="AZ242">
        <v>0</v>
      </c>
      <c r="BA242">
        <v>242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431.17177999999996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1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ROUND(Y242*Source!I120,7)</f>
        <v>0</v>
      </c>
      <c r="CY242">
        <f t="shared" si="101"/>
        <v>18573.55</v>
      </c>
      <c r="CZ242">
        <f t="shared" si="102"/>
        <v>16583.53</v>
      </c>
      <c r="DA242">
        <f t="shared" si="103"/>
        <v>1.1200000000000001</v>
      </c>
      <c r="DB242">
        <f t="shared" si="104"/>
        <v>0</v>
      </c>
      <c r="DC242">
        <f t="shared" si="105"/>
        <v>0</v>
      </c>
      <c r="DD242" t="s">
        <v>3</v>
      </c>
      <c r="DE242" t="s">
        <v>3</v>
      </c>
      <c r="DF242">
        <f>ROUND(ROUND(AE242*AI242,2)*CX242,2)</f>
        <v>0</v>
      </c>
      <c r="DG242">
        <f t="shared" si="99"/>
        <v>0</v>
      </c>
      <c r="DH242">
        <f t="shared" si="83"/>
        <v>0</v>
      </c>
      <c r="DI242">
        <f t="shared" si="84"/>
        <v>0</v>
      </c>
      <c r="DJ242">
        <f t="shared" si="106"/>
        <v>0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ROW(Source!A120)</f>
        <v>120</v>
      </c>
      <c r="B243">
        <v>425763196</v>
      </c>
      <c r="C243">
        <v>425758670</v>
      </c>
      <c r="D243">
        <v>342715725</v>
      </c>
      <c r="E243">
        <v>1</v>
      </c>
      <c r="F243">
        <v>1</v>
      </c>
      <c r="G243">
        <v>1</v>
      </c>
      <c r="H243">
        <v>3</v>
      </c>
      <c r="I243" t="s">
        <v>962</v>
      </c>
      <c r="J243" t="s">
        <v>963</v>
      </c>
      <c r="K243" t="s">
        <v>964</v>
      </c>
      <c r="L243">
        <v>1339</v>
      </c>
      <c r="N243">
        <v>1007</v>
      </c>
      <c r="O243" t="s">
        <v>965</v>
      </c>
      <c r="P243" t="s">
        <v>965</v>
      </c>
      <c r="Q243">
        <v>1</v>
      </c>
      <c r="W243">
        <v>0</v>
      </c>
      <c r="X243">
        <v>-436317592</v>
      </c>
      <c r="Y243">
        <f t="shared" si="100"/>
        <v>0</v>
      </c>
      <c r="AA243">
        <v>54.64</v>
      </c>
      <c r="AB243">
        <v>0</v>
      </c>
      <c r="AC243">
        <v>0</v>
      </c>
      <c r="AD243">
        <v>0</v>
      </c>
      <c r="AE243">
        <v>35.71</v>
      </c>
      <c r="AF243">
        <v>0</v>
      </c>
      <c r="AG243">
        <v>0</v>
      </c>
      <c r="AH243">
        <v>0</v>
      </c>
      <c r="AI243">
        <v>1.53</v>
      </c>
      <c r="AJ243">
        <v>1</v>
      </c>
      <c r="AK243">
        <v>1</v>
      </c>
      <c r="AL243">
        <v>1</v>
      </c>
      <c r="AM243">
        <v>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8.9999999999999993E-3</v>
      </c>
      <c r="AU243" t="s">
        <v>157</v>
      </c>
      <c r="AV243">
        <v>0</v>
      </c>
      <c r="AW243">
        <v>2</v>
      </c>
      <c r="AX243">
        <v>425758701</v>
      </c>
      <c r="AY243">
        <v>1</v>
      </c>
      <c r="AZ243">
        <v>0</v>
      </c>
      <c r="BA243">
        <v>243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0.32139000000000001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ROUND(Y243*Source!I120,7)</f>
        <v>0</v>
      </c>
      <c r="CY243">
        <f t="shared" si="101"/>
        <v>54.64</v>
      </c>
      <c r="CZ243">
        <f t="shared" si="102"/>
        <v>35.71</v>
      </c>
      <c r="DA243">
        <f t="shared" si="103"/>
        <v>1.53</v>
      </c>
      <c r="DB243">
        <f t="shared" si="104"/>
        <v>0</v>
      </c>
      <c r="DC243">
        <f t="shared" si="105"/>
        <v>0</v>
      </c>
      <c r="DD243" t="s">
        <v>3</v>
      </c>
      <c r="DE243" t="s">
        <v>3</v>
      </c>
      <c r="DF243">
        <f>ROUND(ROUND(AE243*AI243,2)*CX243,2)</f>
        <v>0</v>
      </c>
      <c r="DG243">
        <f t="shared" si="99"/>
        <v>0</v>
      </c>
      <c r="DH243">
        <f t="shared" si="83"/>
        <v>0</v>
      </c>
      <c r="DI243">
        <f t="shared" si="84"/>
        <v>0</v>
      </c>
      <c r="DJ243">
        <f t="shared" si="106"/>
        <v>0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ROW(Source!A120)</f>
        <v>120</v>
      </c>
      <c r="B244">
        <v>425763196</v>
      </c>
      <c r="C244">
        <v>425758670</v>
      </c>
      <c r="D244">
        <v>342719011</v>
      </c>
      <c r="E244">
        <v>1</v>
      </c>
      <c r="F244">
        <v>1</v>
      </c>
      <c r="G244">
        <v>1</v>
      </c>
      <c r="H244">
        <v>3</v>
      </c>
      <c r="I244" t="s">
        <v>1111</v>
      </c>
      <c r="J244" t="s">
        <v>1112</v>
      </c>
      <c r="K244" t="s">
        <v>1113</v>
      </c>
      <c r="L244">
        <v>1348</v>
      </c>
      <c r="N244">
        <v>1009</v>
      </c>
      <c r="O244" t="s">
        <v>685</v>
      </c>
      <c r="P244" t="s">
        <v>685</v>
      </c>
      <c r="Q244">
        <v>1000</v>
      </c>
      <c r="W244">
        <v>0</v>
      </c>
      <c r="X244">
        <v>-1610421568</v>
      </c>
      <c r="Y244">
        <f t="shared" si="100"/>
        <v>0</v>
      </c>
      <c r="AA244">
        <v>7648.82</v>
      </c>
      <c r="AB244">
        <v>0</v>
      </c>
      <c r="AC244">
        <v>0</v>
      </c>
      <c r="AD244">
        <v>0</v>
      </c>
      <c r="AE244">
        <v>5275.05</v>
      </c>
      <c r="AF244">
        <v>0</v>
      </c>
      <c r="AG244">
        <v>0</v>
      </c>
      <c r="AH244">
        <v>0</v>
      </c>
      <c r="AI244">
        <v>1.45</v>
      </c>
      <c r="AJ244">
        <v>1</v>
      </c>
      <c r="AK244">
        <v>1</v>
      </c>
      <c r="AL244">
        <v>1</v>
      </c>
      <c r="AM244">
        <v>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3.2000000000000002E-3</v>
      </c>
      <c r="AU244" t="s">
        <v>157</v>
      </c>
      <c r="AV244">
        <v>0</v>
      </c>
      <c r="AW244">
        <v>2</v>
      </c>
      <c r="AX244">
        <v>425758702</v>
      </c>
      <c r="AY244">
        <v>1</v>
      </c>
      <c r="AZ244">
        <v>0</v>
      </c>
      <c r="BA244">
        <v>244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16.88016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1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ROUND(Y244*Source!I120,7)</f>
        <v>0</v>
      </c>
      <c r="CY244">
        <f t="shared" si="101"/>
        <v>7648.82</v>
      </c>
      <c r="CZ244">
        <f t="shared" si="102"/>
        <v>5275.05</v>
      </c>
      <c r="DA244">
        <f t="shared" si="103"/>
        <v>1.45</v>
      </c>
      <c r="DB244">
        <f t="shared" si="104"/>
        <v>0</v>
      </c>
      <c r="DC244">
        <f t="shared" si="105"/>
        <v>0</v>
      </c>
      <c r="DD244" t="s">
        <v>3</v>
      </c>
      <c r="DE244" t="s">
        <v>3</v>
      </c>
      <c r="DF244">
        <f>ROUND(ROUND(AE244*AI244,2)*CX244,2)</f>
        <v>0</v>
      </c>
      <c r="DG244">
        <f t="shared" si="99"/>
        <v>0</v>
      </c>
      <c r="DH244">
        <f t="shared" si="83"/>
        <v>0</v>
      </c>
      <c r="DI244">
        <f t="shared" si="84"/>
        <v>0</v>
      </c>
      <c r="DJ244">
        <f t="shared" si="106"/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ROW(Source!A120)</f>
        <v>120</v>
      </c>
      <c r="B245">
        <v>425763196</v>
      </c>
      <c r="C245">
        <v>425758670</v>
      </c>
      <c r="D245">
        <v>342641477</v>
      </c>
      <c r="E245">
        <v>113</v>
      </c>
      <c r="F245">
        <v>1</v>
      </c>
      <c r="G245">
        <v>1</v>
      </c>
      <c r="H245">
        <v>3</v>
      </c>
      <c r="I245" t="s">
        <v>1114</v>
      </c>
      <c r="J245" t="s">
        <v>3</v>
      </c>
      <c r="K245" t="s">
        <v>1115</v>
      </c>
      <c r="L245">
        <v>1339</v>
      </c>
      <c r="N245">
        <v>1007</v>
      </c>
      <c r="O245" t="s">
        <v>965</v>
      </c>
      <c r="P245" t="s">
        <v>965</v>
      </c>
      <c r="Q245">
        <v>1</v>
      </c>
      <c r="W245">
        <v>0</v>
      </c>
      <c r="X245">
        <v>956572894</v>
      </c>
      <c r="Y245">
        <f t="shared" si="100"/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20.399999999999999</v>
      </c>
      <c r="AU245" t="s">
        <v>157</v>
      </c>
      <c r="AV245">
        <v>0</v>
      </c>
      <c r="AW245">
        <v>2</v>
      </c>
      <c r="AX245">
        <v>425758703</v>
      </c>
      <c r="AY245">
        <v>1</v>
      </c>
      <c r="AZ245">
        <v>0</v>
      </c>
      <c r="BA245">
        <v>245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ROUND(Y245*Source!I120,7)</f>
        <v>0</v>
      </c>
      <c r="CY245">
        <f t="shared" si="101"/>
        <v>0</v>
      </c>
      <c r="CZ245">
        <f t="shared" si="102"/>
        <v>0</v>
      </c>
      <c r="DA245">
        <f t="shared" si="103"/>
        <v>1</v>
      </c>
      <c r="DB245">
        <f t="shared" si="104"/>
        <v>0</v>
      </c>
      <c r="DC245">
        <f t="shared" si="105"/>
        <v>0</v>
      </c>
      <c r="DD245" t="s">
        <v>3</v>
      </c>
      <c r="DE245" t="s">
        <v>3</v>
      </c>
      <c r="DF245">
        <f>ROUND(ROUND(AE245,2)*CX245,2)</f>
        <v>0</v>
      </c>
      <c r="DG245">
        <f t="shared" si="99"/>
        <v>0</v>
      </c>
      <c r="DH245">
        <f t="shared" si="83"/>
        <v>0</v>
      </c>
      <c r="DI245">
        <f t="shared" si="84"/>
        <v>0</v>
      </c>
      <c r="DJ245">
        <f t="shared" si="106"/>
        <v>0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ROW(Source!A120)</f>
        <v>120</v>
      </c>
      <c r="B246">
        <v>425763196</v>
      </c>
      <c r="C246">
        <v>425758670</v>
      </c>
      <c r="D246">
        <v>342641502</v>
      </c>
      <c r="E246">
        <v>113</v>
      </c>
      <c r="F246">
        <v>1</v>
      </c>
      <c r="G246">
        <v>1</v>
      </c>
      <c r="H246">
        <v>3</v>
      </c>
      <c r="I246" t="s">
        <v>999</v>
      </c>
      <c r="J246" t="s">
        <v>3</v>
      </c>
      <c r="K246" t="s">
        <v>1000</v>
      </c>
      <c r="L246">
        <v>1348</v>
      </c>
      <c r="N246">
        <v>1009</v>
      </c>
      <c r="O246" t="s">
        <v>685</v>
      </c>
      <c r="P246" t="s">
        <v>685</v>
      </c>
      <c r="Q246">
        <v>1000</v>
      </c>
      <c r="W246">
        <v>0</v>
      </c>
      <c r="X246">
        <v>-2143350517</v>
      </c>
      <c r="Y246">
        <f t="shared" si="100"/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0.88700000000000001</v>
      </c>
      <c r="AU246" t="s">
        <v>157</v>
      </c>
      <c r="AV246">
        <v>0</v>
      </c>
      <c r="AW246">
        <v>2</v>
      </c>
      <c r="AX246">
        <v>425758704</v>
      </c>
      <c r="AY246">
        <v>1</v>
      </c>
      <c r="AZ246">
        <v>0</v>
      </c>
      <c r="BA246">
        <v>246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ROUND(Y246*Source!I120,7)</f>
        <v>0</v>
      </c>
      <c r="CY246">
        <f t="shared" si="101"/>
        <v>0</v>
      </c>
      <c r="CZ246">
        <f t="shared" si="102"/>
        <v>0</v>
      </c>
      <c r="DA246">
        <f t="shared" si="103"/>
        <v>1</v>
      </c>
      <c r="DB246">
        <f t="shared" si="104"/>
        <v>0</v>
      </c>
      <c r="DC246">
        <f t="shared" si="105"/>
        <v>0</v>
      </c>
      <c r="DD246" t="s">
        <v>3</v>
      </c>
      <c r="DE246" t="s">
        <v>3</v>
      </c>
      <c r="DF246">
        <f>ROUND(ROUND(AE246,2)*CX246,2)</f>
        <v>0</v>
      </c>
      <c r="DG246">
        <f t="shared" si="99"/>
        <v>0</v>
      </c>
      <c r="DH246">
        <f t="shared" si="83"/>
        <v>0</v>
      </c>
      <c r="DI246">
        <f t="shared" si="84"/>
        <v>0</v>
      </c>
      <c r="DJ246">
        <f t="shared" si="106"/>
        <v>0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ROW(Source!A120)</f>
        <v>120</v>
      </c>
      <c r="B247">
        <v>425763196</v>
      </c>
      <c r="C247">
        <v>425758670</v>
      </c>
      <c r="D247">
        <v>342643185</v>
      </c>
      <c r="E247">
        <v>113</v>
      </c>
      <c r="F247">
        <v>1</v>
      </c>
      <c r="G247">
        <v>1</v>
      </c>
      <c r="H247">
        <v>3</v>
      </c>
      <c r="I247" t="s">
        <v>1116</v>
      </c>
      <c r="J247" t="s">
        <v>3</v>
      </c>
      <c r="K247" t="s">
        <v>1117</v>
      </c>
      <c r="L247">
        <v>1327</v>
      </c>
      <c r="N247">
        <v>1005</v>
      </c>
      <c r="O247" t="s">
        <v>1046</v>
      </c>
      <c r="P247" t="s">
        <v>1046</v>
      </c>
      <c r="Q247">
        <v>1</v>
      </c>
      <c r="W247">
        <v>0</v>
      </c>
      <c r="X247">
        <v>-1307266394</v>
      </c>
      <c r="Y247">
        <f t="shared" si="100"/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4.55</v>
      </c>
      <c r="AU247" t="s">
        <v>157</v>
      </c>
      <c r="AV247">
        <v>0</v>
      </c>
      <c r="AW247">
        <v>2</v>
      </c>
      <c r="AX247">
        <v>425758705</v>
      </c>
      <c r="AY247">
        <v>1</v>
      </c>
      <c r="AZ247">
        <v>0</v>
      </c>
      <c r="BA247">
        <v>247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ROUND(Y247*Source!I120,7)</f>
        <v>0</v>
      </c>
      <c r="CY247">
        <f t="shared" si="101"/>
        <v>0</v>
      </c>
      <c r="CZ247">
        <f t="shared" si="102"/>
        <v>0</v>
      </c>
      <c r="DA247">
        <f t="shared" si="103"/>
        <v>1</v>
      </c>
      <c r="DB247">
        <f t="shared" si="104"/>
        <v>0</v>
      </c>
      <c r="DC247">
        <f t="shared" si="105"/>
        <v>0</v>
      </c>
      <c r="DD247" t="s">
        <v>3</v>
      </c>
      <c r="DE247" t="s">
        <v>3</v>
      </c>
      <c r="DF247">
        <f>ROUND(ROUND(AE247,2)*CX247,2)</f>
        <v>0</v>
      </c>
      <c r="DG247">
        <f t="shared" si="99"/>
        <v>0</v>
      </c>
      <c r="DH247">
        <f t="shared" si="83"/>
        <v>0</v>
      </c>
      <c r="DI247">
        <f t="shared" si="84"/>
        <v>0</v>
      </c>
      <c r="DJ247">
        <f t="shared" si="106"/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ROW(Source!A120)</f>
        <v>120</v>
      </c>
      <c r="B248">
        <v>425763196</v>
      </c>
      <c r="C248">
        <v>425758670</v>
      </c>
      <c r="D248">
        <v>342726285</v>
      </c>
      <c r="E248">
        <v>1</v>
      </c>
      <c r="F248">
        <v>1</v>
      </c>
      <c r="G248">
        <v>1</v>
      </c>
      <c r="H248">
        <v>3</v>
      </c>
      <c r="I248" t="s">
        <v>1118</v>
      </c>
      <c r="J248" t="s">
        <v>1119</v>
      </c>
      <c r="K248" t="s">
        <v>1120</v>
      </c>
      <c r="L248">
        <v>1339</v>
      </c>
      <c r="N248">
        <v>1007</v>
      </c>
      <c r="O248" t="s">
        <v>965</v>
      </c>
      <c r="P248" t="s">
        <v>965</v>
      </c>
      <c r="Q248">
        <v>1</v>
      </c>
      <c r="W248">
        <v>0</v>
      </c>
      <c r="X248">
        <v>279626624</v>
      </c>
      <c r="Y248">
        <f t="shared" si="100"/>
        <v>0</v>
      </c>
      <c r="AA248">
        <v>9741.8700000000008</v>
      </c>
      <c r="AB248">
        <v>0</v>
      </c>
      <c r="AC248">
        <v>0</v>
      </c>
      <c r="AD248">
        <v>0</v>
      </c>
      <c r="AE248">
        <v>5764.42</v>
      </c>
      <c r="AF248">
        <v>0</v>
      </c>
      <c r="AG248">
        <v>0</v>
      </c>
      <c r="AH248">
        <v>0</v>
      </c>
      <c r="AI248">
        <v>1.69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0.51</v>
      </c>
      <c r="AU248" t="s">
        <v>157</v>
      </c>
      <c r="AV248">
        <v>0</v>
      </c>
      <c r="AW248">
        <v>2</v>
      </c>
      <c r="AX248">
        <v>425758706</v>
      </c>
      <c r="AY248">
        <v>1</v>
      </c>
      <c r="AZ248">
        <v>0</v>
      </c>
      <c r="BA248">
        <v>248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2939.8542000000002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ROUND(Y248*Source!I120,7)</f>
        <v>0</v>
      </c>
      <c r="CY248">
        <f t="shared" si="101"/>
        <v>9741.8700000000008</v>
      </c>
      <c r="CZ248">
        <f t="shared" si="102"/>
        <v>5764.42</v>
      </c>
      <c r="DA248">
        <f t="shared" si="103"/>
        <v>1.69</v>
      </c>
      <c r="DB248">
        <f t="shared" si="104"/>
        <v>0</v>
      </c>
      <c r="DC248">
        <f t="shared" si="105"/>
        <v>0</v>
      </c>
      <c r="DD248" t="s">
        <v>3</v>
      </c>
      <c r="DE248" t="s">
        <v>3</v>
      </c>
      <c r="DF248">
        <f>ROUND(ROUND(AE248*AI248,2)*CX248,2)</f>
        <v>0</v>
      </c>
      <c r="DG248">
        <f t="shared" si="99"/>
        <v>0</v>
      </c>
      <c r="DH248">
        <f t="shared" si="83"/>
        <v>0</v>
      </c>
      <c r="DI248">
        <f t="shared" si="84"/>
        <v>0</v>
      </c>
      <c r="DJ248">
        <f t="shared" si="106"/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ROW(Source!A120)</f>
        <v>120</v>
      </c>
      <c r="B249">
        <v>425763196</v>
      </c>
      <c r="C249">
        <v>425758670</v>
      </c>
      <c r="D249">
        <v>342727615</v>
      </c>
      <c r="E249">
        <v>1</v>
      </c>
      <c r="F249">
        <v>1</v>
      </c>
      <c r="G249">
        <v>1</v>
      </c>
      <c r="H249">
        <v>3</v>
      </c>
      <c r="I249" t="s">
        <v>1121</v>
      </c>
      <c r="J249" t="s">
        <v>1122</v>
      </c>
      <c r="K249" t="s">
        <v>1123</v>
      </c>
      <c r="L249">
        <v>1327</v>
      </c>
      <c r="N249">
        <v>1005</v>
      </c>
      <c r="O249" t="s">
        <v>1046</v>
      </c>
      <c r="P249" t="s">
        <v>1046</v>
      </c>
      <c r="Q249">
        <v>1</v>
      </c>
      <c r="W249">
        <v>0</v>
      </c>
      <c r="X249">
        <v>1395980544</v>
      </c>
      <c r="Y249">
        <f t="shared" si="100"/>
        <v>0</v>
      </c>
      <c r="AA249">
        <v>56.61</v>
      </c>
      <c r="AB249">
        <v>0</v>
      </c>
      <c r="AC249">
        <v>0</v>
      </c>
      <c r="AD249">
        <v>0</v>
      </c>
      <c r="AE249">
        <v>47.57</v>
      </c>
      <c r="AF249">
        <v>0</v>
      </c>
      <c r="AG249">
        <v>0</v>
      </c>
      <c r="AH249">
        <v>0</v>
      </c>
      <c r="AI249">
        <v>1.19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9</v>
      </c>
      <c r="AU249" t="s">
        <v>157</v>
      </c>
      <c r="AV249">
        <v>0</v>
      </c>
      <c r="AW249">
        <v>2</v>
      </c>
      <c r="AX249">
        <v>425758707</v>
      </c>
      <c r="AY249">
        <v>1</v>
      </c>
      <c r="AZ249">
        <v>0</v>
      </c>
      <c r="BA249">
        <v>249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428.13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ROUND(Y249*Source!I120,7)</f>
        <v>0</v>
      </c>
      <c r="CY249">
        <f t="shared" si="101"/>
        <v>56.61</v>
      </c>
      <c r="CZ249">
        <f t="shared" si="102"/>
        <v>47.57</v>
      </c>
      <c r="DA249">
        <f t="shared" si="103"/>
        <v>1.19</v>
      </c>
      <c r="DB249">
        <f t="shared" si="104"/>
        <v>0</v>
      </c>
      <c r="DC249">
        <f t="shared" si="105"/>
        <v>0</v>
      </c>
      <c r="DD249" t="s">
        <v>3</v>
      </c>
      <c r="DE249" t="s">
        <v>3</v>
      </c>
      <c r="DF249">
        <f>ROUND(ROUND(AE249*AI249,2)*CX249,2)</f>
        <v>0</v>
      </c>
      <c r="DG249">
        <f t="shared" si="99"/>
        <v>0</v>
      </c>
      <c r="DH249">
        <f t="shared" si="83"/>
        <v>0</v>
      </c>
      <c r="DI249">
        <f t="shared" si="84"/>
        <v>0</v>
      </c>
      <c r="DJ249">
        <f t="shared" si="106"/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ROW(Source!A120)</f>
        <v>120</v>
      </c>
      <c r="B250">
        <v>425763196</v>
      </c>
      <c r="C250">
        <v>425758670</v>
      </c>
      <c r="D250">
        <v>342735437</v>
      </c>
      <c r="E250">
        <v>1</v>
      </c>
      <c r="F250">
        <v>1</v>
      </c>
      <c r="G250">
        <v>1</v>
      </c>
      <c r="H250">
        <v>3</v>
      </c>
      <c r="I250" t="s">
        <v>1124</v>
      </c>
      <c r="J250" t="s">
        <v>1125</v>
      </c>
      <c r="K250" t="s">
        <v>1126</v>
      </c>
      <c r="L250">
        <v>1348</v>
      </c>
      <c r="N250">
        <v>1009</v>
      </c>
      <c r="O250" t="s">
        <v>685</v>
      </c>
      <c r="P250" t="s">
        <v>685</v>
      </c>
      <c r="Q250">
        <v>1000</v>
      </c>
      <c r="W250">
        <v>0</v>
      </c>
      <c r="X250">
        <v>971591317</v>
      </c>
      <c r="Y250">
        <f t="shared" si="100"/>
        <v>0</v>
      </c>
      <c r="AA250">
        <v>60986.46</v>
      </c>
      <c r="AB250">
        <v>0</v>
      </c>
      <c r="AC250">
        <v>0</v>
      </c>
      <c r="AD250">
        <v>0</v>
      </c>
      <c r="AE250">
        <v>46554.55</v>
      </c>
      <c r="AF250">
        <v>0</v>
      </c>
      <c r="AG250">
        <v>0</v>
      </c>
      <c r="AH250">
        <v>0</v>
      </c>
      <c r="AI250">
        <v>1.31</v>
      </c>
      <c r="AJ250">
        <v>1</v>
      </c>
      <c r="AK250">
        <v>1</v>
      </c>
      <c r="AL250">
        <v>1</v>
      </c>
      <c r="AM250">
        <v>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0.05</v>
      </c>
      <c r="AU250" t="s">
        <v>157</v>
      </c>
      <c r="AV250">
        <v>0</v>
      </c>
      <c r="AW250">
        <v>2</v>
      </c>
      <c r="AX250">
        <v>425758708</v>
      </c>
      <c r="AY250">
        <v>1</v>
      </c>
      <c r="AZ250">
        <v>0</v>
      </c>
      <c r="BA250">
        <v>250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2327.7275000000004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ROUND(Y250*Source!I120,7)</f>
        <v>0</v>
      </c>
      <c r="CY250">
        <f t="shared" si="101"/>
        <v>60986.46</v>
      </c>
      <c r="CZ250">
        <f t="shared" si="102"/>
        <v>46554.55</v>
      </c>
      <c r="DA250">
        <f t="shared" si="103"/>
        <v>1.31</v>
      </c>
      <c r="DB250">
        <f t="shared" si="104"/>
        <v>0</v>
      </c>
      <c r="DC250">
        <f t="shared" si="105"/>
        <v>0</v>
      </c>
      <c r="DD250" t="s">
        <v>3</v>
      </c>
      <c r="DE250" t="s">
        <v>3</v>
      </c>
      <c r="DF250">
        <f>ROUND(ROUND(AE250*AI250,2)*CX250,2)</f>
        <v>0</v>
      </c>
      <c r="DG250">
        <f t="shared" si="99"/>
        <v>0</v>
      </c>
      <c r="DH250">
        <f t="shared" si="83"/>
        <v>0</v>
      </c>
      <c r="DI250">
        <f t="shared" si="84"/>
        <v>0</v>
      </c>
      <c r="DJ250">
        <f t="shared" si="106"/>
        <v>0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ROW(Source!A121)</f>
        <v>121</v>
      </c>
      <c r="B251">
        <v>425763196</v>
      </c>
      <c r="C251">
        <v>425758709</v>
      </c>
      <c r="D251">
        <v>342640193</v>
      </c>
      <c r="E251">
        <v>113</v>
      </c>
      <c r="F251">
        <v>1</v>
      </c>
      <c r="G251">
        <v>1</v>
      </c>
      <c r="H251">
        <v>1</v>
      </c>
      <c r="I251" t="s">
        <v>1025</v>
      </c>
      <c r="J251" t="s">
        <v>3</v>
      </c>
      <c r="K251" t="s">
        <v>1026</v>
      </c>
      <c r="L251">
        <v>1191</v>
      </c>
      <c r="N251">
        <v>1013</v>
      </c>
      <c r="O251" t="s">
        <v>904</v>
      </c>
      <c r="P251" t="s">
        <v>904</v>
      </c>
      <c r="Q251">
        <v>1</v>
      </c>
      <c r="W251">
        <v>0</v>
      </c>
      <c r="X251">
        <v>1014935341</v>
      </c>
      <c r="Y251">
        <f t="shared" ref="Y251:Y259" si="107">(AT251*ROUND(0.87,7))</f>
        <v>262.74</v>
      </c>
      <c r="AA251">
        <v>0</v>
      </c>
      <c r="AB251">
        <v>0</v>
      </c>
      <c r="AC251">
        <v>0</v>
      </c>
      <c r="AD251">
        <v>635.83000000000004</v>
      </c>
      <c r="AE251">
        <v>0</v>
      </c>
      <c r="AF251">
        <v>0</v>
      </c>
      <c r="AG251">
        <v>0</v>
      </c>
      <c r="AH251">
        <v>635.83000000000004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302</v>
      </c>
      <c r="AU251" t="s">
        <v>158</v>
      </c>
      <c r="AV251">
        <v>1</v>
      </c>
      <c r="AW251">
        <v>2</v>
      </c>
      <c r="AX251">
        <v>425758730</v>
      </c>
      <c r="AY251">
        <v>2</v>
      </c>
      <c r="AZ251">
        <v>131072</v>
      </c>
      <c r="BA251">
        <v>251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192020.66</v>
      </c>
      <c r="BN251">
        <v>302</v>
      </c>
      <c r="BO251">
        <v>0</v>
      </c>
      <c r="BP251">
        <v>1</v>
      </c>
      <c r="BQ251">
        <v>0</v>
      </c>
      <c r="BR251">
        <v>0</v>
      </c>
      <c r="BS251">
        <v>0</v>
      </c>
      <c r="BT251">
        <v>167057.97420000003</v>
      </c>
      <c r="BU251">
        <v>262.74</v>
      </c>
      <c r="BV251">
        <v>0</v>
      </c>
      <c r="BW251">
        <v>1</v>
      </c>
      <c r="CU251">
        <f>ROUND(AT251*Source!I121*AH251*AL251,2)</f>
        <v>192.02</v>
      </c>
      <c r="CV251">
        <f>ROUND(Y251*Source!I121,7)</f>
        <v>0.26273999999999997</v>
      </c>
      <c r="CW251">
        <v>0</v>
      </c>
      <c r="CX251">
        <f>ROUND(Y251*Source!I121,7)</f>
        <v>0.26273999999999997</v>
      </c>
      <c r="CY251">
        <f>AD251</f>
        <v>635.83000000000004</v>
      </c>
      <c r="CZ251">
        <f>AH251</f>
        <v>635.83000000000004</v>
      </c>
      <c r="DA251">
        <f>AL251</f>
        <v>1</v>
      </c>
      <c r="DB251">
        <f t="shared" ref="DB251:DB259" si="108">ROUND((ROUND(AT251*CZ251,2)*ROUND(0.87,7)),6)</f>
        <v>167057.9742</v>
      </c>
      <c r="DC251">
        <f t="shared" ref="DC251:DC259" si="109">ROUND((ROUND(AT251*AG251,2)*ROUND(0.87,7)),6)</f>
        <v>0</v>
      </c>
      <c r="DD251" t="s">
        <v>3</v>
      </c>
      <c r="DE251" t="s">
        <v>3</v>
      </c>
      <c r="DF251">
        <f t="shared" ref="DF251:DF259" si="110">ROUND(ROUND(AE251,2)*CX251,2)</f>
        <v>0</v>
      </c>
      <c r="DG251">
        <f t="shared" si="99"/>
        <v>0</v>
      </c>
      <c r="DH251">
        <f t="shared" si="83"/>
        <v>0</v>
      </c>
      <c r="DI251">
        <f t="shared" si="84"/>
        <v>167.06</v>
      </c>
      <c r="DJ251">
        <f>DI251</f>
        <v>167.06</v>
      </c>
      <c r="DK251">
        <v>1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ROW(Source!A121)</f>
        <v>121</v>
      </c>
      <c r="B252">
        <v>425763196</v>
      </c>
      <c r="C252">
        <v>425758709</v>
      </c>
      <c r="D252">
        <v>342640393</v>
      </c>
      <c r="E252">
        <v>113</v>
      </c>
      <c r="F252">
        <v>1</v>
      </c>
      <c r="G252">
        <v>1</v>
      </c>
      <c r="H252">
        <v>1</v>
      </c>
      <c r="I252" t="s">
        <v>902</v>
      </c>
      <c r="J252" t="s">
        <v>3</v>
      </c>
      <c r="K252" t="s">
        <v>903</v>
      </c>
      <c r="L252">
        <v>1191</v>
      </c>
      <c r="N252">
        <v>1013</v>
      </c>
      <c r="O252" t="s">
        <v>904</v>
      </c>
      <c r="P252" t="s">
        <v>904</v>
      </c>
      <c r="Q252">
        <v>1</v>
      </c>
      <c r="W252">
        <v>0</v>
      </c>
      <c r="X252">
        <v>-1417349443</v>
      </c>
      <c r="Y252">
        <f t="shared" si="107"/>
        <v>41.960099999999997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48.23</v>
      </c>
      <c r="AU252" t="s">
        <v>158</v>
      </c>
      <c r="AV252">
        <v>2</v>
      </c>
      <c r="AW252">
        <v>2</v>
      </c>
      <c r="AX252">
        <v>425758731</v>
      </c>
      <c r="AY252">
        <v>1</v>
      </c>
      <c r="AZ252">
        <v>0</v>
      </c>
      <c r="BA252">
        <v>252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ROUND(Y252*Source!I121,7)</f>
        <v>4.19601E-2</v>
      </c>
      <c r="CY252">
        <f>AD252</f>
        <v>0</v>
      </c>
      <c r="CZ252">
        <f>AH252</f>
        <v>0</v>
      </c>
      <c r="DA252">
        <f>AL252</f>
        <v>1</v>
      </c>
      <c r="DB252">
        <f t="shared" si="108"/>
        <v>0</v>
      </c>
      <c r="DC252">
        <f t="shared" si="109"/>
        <v>0</v>
      </c>
      <c r="DD252" t="s">
        <v>3</v>
      </c>
      <c r="DE252" t="s">
        <v>3</v>
      </c>
      <c r="DF252">
        <f t="shared" si="110"/>
        <v>0</v>
      </c>
      <c r="DG252">
        <f t="shared" si="99"/>
        <v>0</v>
      </c>
      <c r="DH252">
        <f t="shared" si="83"/>
        <v>0</v>
      </c>
      <c r="DI252">
        <f t="shared" si="84"/>
        <v>0</v>
      </c>
      <c r="DJ252">
        <f>DI252</f>
        <v>0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ROW(Source!A121)</f>
        <v>121</v>
      </c>
      <c r="B253">
        <v>425763196</v>
      </c>
      <c r="C253">
        <v>425758709</v>
      </c>
      <c r="D253">
        <v>342764741</v>
      </c>
      <c r="E253">
        <v>1</v>
      </c>
      <c r="F253">
        <v>1</v>
      </c>
      <c r="G253">
        <v>1</v>
      </c>
      <c r="H253">
        <v>2</v>
      </c>
      <c r="I253" t="s">
        <v>1028</v>
      </c>
      <c r="J253" t="s">
        <v>1029</v>
      </c>
      <c r="K253" t="s">
        <v>1030</v>
      </c>
      <c r="L253">
        <v>1368</v>
      </c>
      <c r="N253">
        <v>1011</v>
      </c>
      <c r="O253" t="s">
        <v>797</v>
      </c>
      <c r="P253" t="s">
        <v>797</v>
      </c>
      <c r="Q253">
        <v>1</v>
      </c>
      <c r="W253">
        <v>0</v>
      </c>
      <c r="X253">
        <v>-361847540</v>
      </c>
      <c r="Y253">
        <f t="shared" si="107"/>
        <v>0.9917999999999999</v>
      </c>
      <c r="AA253">
        <v>0</v>
      </c>
      <c r="AB253">
        <v>1629.55</v>
      </c>
      <c r="AC253">
        <v>969.91</v>
      </c>
      <c r="AD253">
        <v>0</v>
      </c>
      <c r="AE253">
        <v>0</v>
      </c>
      <c r="AF253">
        <v>1629.55</v>
      </c>
      <c r="AG253">
        <v>969.91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1.1399999999999999</v>
      </c>
      <c r="AU253" t="s">
        <v>158</v>
      </c>
      <c r="AV253">
        <v>1</v>
      </c>
      <c r="AW253">
        <v>2</v>
      </c>
      <c r="AX253">
        <v>425758732</v>
      </c>
      <c r="AY253">
        <v>2</v>
      </c>
      <c r="AZ253">
        <v>98304</v>
      </c>
      <c r="BA253">
        <v>253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1857.6869999999999</v>
      </c>
      <c r="BL253">
        <v>1105.6973999999998</v>
      </c>
      <c r="BM253">
        <v>0</v>
      </c>
      <c r="BN253">
        <v>0</v>
      </c>
      <c r="BO253">
        <v>1.1399999999999999</v>
      </c>
      <c r="BP253">
        <v>1</v>
      </c>
      <c r="BQ253">
        <v>0</v>
      </c>
      <c r="BR253">
        <v>1616.1876899999997</v>
      </c>
      <c r="BS253">
        <v>961.95673799999986</v>
      </c>
      <c r="BT253">
        <v>0</v>
      </c>
      <c r="BU253">
        <v>0</v>
      </c>
      <c r="BV253">
        <v>0.9917999999999999</v>
      </c>
      <c r="BW253">
        <v>1</v>
      </c>
      <c r="CV253">
        <v>0</v>
      </c>
      <c r="CW253">
        <f>ROUND(Y253*Source!I121*DO253,7)</f>
        <v>9.9179999999999993E-4</v>
      </c>
      <c r="CX253">
        <f>ROUND(Y253*Source!I121,7)</f>
        <v>9.9179999999999993E-4</v>
      </c>
      <c r="CY253">
        <f t="shared" ref="CY253:CY259" si="111">AB253</f>
        <v>1629.55</v>
      </c>
      <c r="CZ253">
        <f t="shared" ref="CZ253:CZ259" si="112">AF253</f>
        <v>1629.55</v>
      </c>
      <c r="DA253">
        <f t="shared" ref="DA253:DA259" si="113">AJ253</f>
        <v>1</v>
      </c>
      <c r="DB253">
        <f t="shared" si="108"/>
        <v>1616.1903</v>
      </c>
      <c r="DC253">
        <f t="shared" si="109"/>
        <v>961.95899999999995</v>
      </c>
      <c r="DD253" t="s">
        <v>3</v>
      </c>
      <c r="DE253" t="s">
        <v>3</v>
      </c>
      <c r="DF253">
        <f t="shared" si="110"/>
        <v>0</v>
      </c>
      <c r="DG253">
        <f t="shared" si="99"/>
        <v>1.62</v>
      </c>
      <c r="DH253">
        <f t="shared" si="83"/>
        <v>0.96</v>
      </c>
      <c r="DI253">
        <f t="shared" si="84"/>
        <v>0</v>
      </c>
      <c r="DJ253">
        <f t="shared" ref="DJ253:DJ259" si="114">DG253+DH253</f>
        <v>2.58</v>
      </c>
      <c r="DK253">
        <v>1</v>
      </c>
      <c r="DL253" t="s">
        <v>924</v>
      </c>
      <c r="DM253">
        <v>6</v>
      </c>
      <c r="DN253" t="s">
        <v>904</v>
      </c>
      <c r="DO253">
        <v>1</v>
      </c>
    </row>
    <row r="254" spans="1:119" x14ac:dyDescent="0.2">
      <c r="A254">
        <f>ROW(Source!A121)</f>
        <v>121</v>
      </c>
      <c r="B254">
        <v>425763196</v>
      </c>
      <c r="C254">
        <v>425758709</v>
      </c>
      <c r="D254">
        <v>342764897</v>
      </c>
      <c r="E254">
        <v>1</v>
      </c>
      <c r="F254">
        <v>1</v>
      </c>
      <c r="G254">
        <v>1</v>
      </c>
      <c r="H254">
        <v>2</v>
      </c>
      <c r="I254" t="s">
        <v>939</v>
      </c>
      <c r="J254" t="s">
        <v>940</v>
      </c>
      <c r="K254" t="s">
        <v>941</v>
      </c>
      <c r="L254">
        <v>1368</v>
      </c>
      <c r="N254">
        <v>1011</v>
      </c>
      <c r="O254" t="s">
        <v>797</v>
      </c>
      <c r="P254" t="s">
        <v>797</v>
      </c>
      <c r="Q254">
        <v>1</v>
      </c>
      <c r="W254">
        <v>0</v>
      </c>
      <c r="X254">
        <v>964272568</v>
      </c>
      <c r="Y254">
        <f t="shared" si="107"/>
        <v>2.5055999999999998</v>
      </c>
      <c r="AA254">
        <v>0</v>
      </c>
      <c r="AB254">
        <v>1593.71</v>
      </c>
      <c r="AC254">
        <v>829.81</v>
      </c>
      <c r="AD254">
        <v>0</v>
      </c>
      <c r="AE254">
        <v>0</v>
      </c>
      <c r="AF254">
        <v>1593.71</v>
      </c>
      <c r="AG254">
        <v>829.81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2.88</v>
      </c>
      <c r="AU254" t="s">
        <v>158</v>
      </c>
      <c r="AV254">
        <v>1</v>
      </c>
      <c r="AW254">
        <v>2</v>
      </c>
      <c r="AX254">
        <v>425758733</v>
      </c>
      <c r="AY254">
        <v>2</v>
      </c>
      <c r="AZ254">
        <v>98304</v>
      </c>
      <c r="BA254">
        <v>254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4589.8847999999998</v>
      </c>
      <c r="BL254">
        <v>2389.8527999999997</v>
      </c>
      <c r="BM254">
        <v>0</v>
      </c>
      <c r="BN254">
        <v>0</v>
      </c>
      <c r="BO254">
        <v>2.88</v>
      </c>
      <c r="BP254">
        <v>1</v>
      </c>
      <c r="BQ254">
        <v>0</v>
      </c>
      <c r="BR254">
        <v>3993.1997759999999</v>
      </c>
      <c r="BS254">
        <v>2079.1719359999997</v>
      </c>
      <c r="BT254">
        <v>0</v>
      </c>
      <c r="BU254">
        <v>0</v>
      </c>
      <c r="BV254">
        <v>2.5055999999999998</v>
      </c>
      <c r="BW254">
        <v>1</v>
      </c>
      <c r="CV254">
        <v>0</v>
      </c>
      <c r="CW254">
        <f>ROUND(Y254*Source!I121*DO254,7)</f>
        <v>2.5056000000000002E-3</v>
      </c>
      <c r="CX254">
        <f>ROUND(Y254*Source!I121,7)</f>
        <v>2.5056000000000002E-3</v>
      </c>
      <c r="CY254">
        <f t="shared" si="111"/>
        <v>1593.71</v>
      </c>
      <c r="CZ254">
        <f t="shared" si="112"/>
        <v>1593.71</v>
      </c>
      <c r="DA254">
        <f t="shared" si="113"/>
        <v>1</v>
      </c>
      <c r="DB254">
        <f t="shared" si="108"/>
        <v>3993.1956</v>
      </c>
      <c r="DC254">
        <f t="shared" si="109"/>
        <v>2079.1695</v>
      </c>
      <c r="DD254" t="s">
        <v>3</v>
      </c>
      <c r="DE254" t="s">
        <v>3</v>
      </c>
      <c r="DF254">
        <f t="shared" si="110"/>
        <v>0</v>
      </c>
      <c r="DG254">
        <f t="shared" si="99"/>
        <v>3.99</v>
      </c>
      <c r="DH254">
        <f t="shared" si="83"/>
        <v>2.08</v>
      </c>
      <c r="DI254">
        <f t="shared" si="84"/>
        <v>0</v>
      </c>
      <c r="DJ254">
        <f t="shared" si="114"/>
        <v>6.07</v>
      </c>
      <c r="DK254">
        <v>1</v>
      </c>
      <c r="DL254" t="s">
        <v>908</v>
      </c>
      <c r="DM254">
        <v>5</v>
      </c>
      <c r="DN254" t="s">
        <v>904</v>
      </c>
      <c r="DO254">
        <v>1</v>
      </c>
    </row>
    <row r="255" spans="1:119" x14ac:dyDescent="0.2">
      <c r="A255">
        <f>ROW(Source!A121)</f>
        <v>121</v>
      </c>
      <c r="B255">
        <v>425763196</v>
      </c>
      <c r="C255">
        <v>425758709</v>
      </c>
      <c r="D255">
        <v>342764998</v>
      </c>
      <c r="E255">
        <v>1</v>
      </c>
      <c r="F255">
        <v>1</v>
      </c>
      <c r="G255">
        <v>1</v>
      </c>
      <c r="H255">
        <v>2</v>
      </c>
      <c r="I255" t="s">
        <v>1102</v>
      </c>
      <c r="J255" t="s">
        <v>1103</v>
      </c>
      <c r="K255" t="s">
        <v>1104</v>
      </c>
      <c r="L255">
        <v>1368</v>
      </c>
      <c r="N255">
        <v>1011</v>
      </c>
      <c r="O255" t="s">
        <v>797</v>
      </c>
      <c r="P255" t="s">
        <v>797</v>
      </c>
      <c r="Q255">
        <v>1</v>
      </c>
      <c r="W255">
        <v>0</v>
      </c>
      <c r="X255">
        <v>-1764812</v>
      </c>
      <c r="Y255">
        <f t="shared" si="107"/>
        <v>16.277699999999999</v>
      </c>
      <c r="AA255">
        <v>0</v>
      </c>
      <c r="AB255">
        <v>12.38</v>
      </c>
      <c r="AC255">
        <v>0</v>
      </c>
      <c r="AD255">
        <v>0</v>
      </c>
      <c r="AE255">
        <v>0</v>
      </c>
      <c r="AF255">
        <v>8.5399999999999991</v>
      </c>
      <c r="AG255">
        <v>0</v>
      </c>
      <c r="AH255">
        <v>0</v>
      </c>
      <c r="AI255">
        <v>1</v>
      </c>
      <c r="AJ255">
        <v>1.45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18.71</v>
      </c>
      <c r="AU255" t="s">
        <v>158</v>
      </c>
      <c r="AV255">
        <v>1</v>
      </c>
      <c r="AW255">
        <v>2</v>
      </c>
      <c r="AX255">
        <v>425758734</v>
      </c>
      <c r="AY255">
        <v>1</v>
      </c>
      <c r="AZ255">
        <v>0</v>
      </c>
      <c r="BA255">
        <v>255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159.7834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0</v>
      </c>
      <c r="BR255">
        <v>139.01155799999998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f>ROUND(Y255*Source!I121*DO255,7)</f>
        <v>0</v>
      </c>
      <c r="CX255">
        <f>ROUND(Y255*Source!I121,7)</f>
        <v>1.6277699999999999E-2</v>
      </c>
      <c r="CY255">
        <f t="shared" si="111"/>
        <v>12.38</v>
      </c>
      <c r="CZ255">
        <f t="shared" si="112"/>
        <v>8.5399999999999991</v>
      </c>
      <c r="DA255">
        <f t="shared" si="113"/>
        <v>1.45</v>
      </c>
      <c r="DB255">
        <f t="shared" si="108"/>
        <v>139.0086</v>
      </c>
      <c r="DC255">
        <f t="shared" si="109"/>
        <v>0</v>
      </c>
      <c r="DD255" t="s">
        <v>3</v>
      </c>
      <c r="DE255" t="s">
        <v>3</v>
      </c>
      <c r="DF255">
        <f t="shared" si="110"/>
        <v>0</v>
      </c>
      <c r="DG255">
        <f>ROUND(ROUND(AF255*AJ255,2)*CX255,2)</f>
        <v>0.2</v>
      </c>
      <c r="DH255">
        <f t="shared" si="83"/>
        <v>0</v>
      </c>
      <c r="DI255">
        <f t="shared" si="84"/>
        <v>0</v>
      </c>
      <c r="DJ255">
        <f t="shared" si="114"/>
        <v>0.2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ROW(Source!A121)</f>
        <v>121</v>
      </c>
      <c r="B256">
        <v>425763196</v>
      </c>
      <c r="C256">
        <v>425758709</v>
      </c>
      <c r="D256">
        <v>342765110</v>
      </c>
      <c r="E256">
        <v>1</v>
      </c>
      <c r="F256">
        <v>1</v>
      </c>
      <c r="G256">
        <v>1</v>
      </c>
      <c r="H256">
        <v>2</v>
      </c>
      <c r="I256" t="s">
        <v>942</v>
      </c>
      <c r="J256" t="s">
        <v>943</v>
      </c>
      <c r="K256" t="s">
        <v>944</v>
      </c>
      <c r="L256">
        <v>1368</v>
      </c>
      <c r="N256">
        <v>1011</v>
      </c>
      <c r="O256" t="s">
        <v>797</v>
      </c>
      <c r="P256" t="s">
        <v>797</v>
      </c>
      <c r="Q256">
        <v>1</v>
      </c>
      <c r="W256">
        <v>0</v>
      </c>
      <c r="X256">
        <v>557427000</v>
      </c>
      <c r="Y256">
        <f t="shared" si="107"/>
        <v>5.4375</v>
      </c>
      <c r="AA256">
        <v>0</v>
      </c>
      <c r="AB256">
        <v>133.35</v>
      </c>
      <c r="AC256">
        <v>0</v>
      </c>
      <c r="AD256">
        <v>0</v>
      </c>
      <c r="AE256">
        <v>0</v>
      </c>
      <c r="AF256">
        <v>95.25</v>
      </c>
      <c r="AG256">
        <v>0</v>
      </c>
      <c r="AH256">
        <v>0</v>
      </c>
      <c r="AI256">
        <v>1</v>
      </c>
      <c r="AJ256">
        <v>1.4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6.25</v>
      </c>
      <c r="AU256" t="s">
        <v>158</v>
      </c>
      <c r="AV256">
        <v>1</v>
      </c>
      <c r="AW256">
        <v>2</v>
      </c>
      <c r="AX256">
        <v>425758735</v>
      </c>
      <c r="AY256">
        <v>1</v>
      </c>
      <c r="AZ256">
        <v>0</v>
      </c>
      <c r="BA256">
        <v>256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595.3125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0</v>
      </c>
      <c r="BR256">
        <v>517.921875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f>ROUND(Y256*Source!I121*DO256,7)</f>
        <v>0</v>
      </c>
      <c r="CX256">
        <f>ROUND(Y256*Source!I121,7)</f>
        <v>5.4374999999999996E-3</v>
      </c>
      <c r="CY256">
        <f t="shared" si="111"/>
        <v>133.35</v>
      </c>
      <c r="CZ256">
        <f t="shared" si="112"/>
        <v>95.25</v>
      </c>
      <c r="DA256">
        <f t="shared" si="113"/>
        <v>1.4</v>
      </c>
      <c r="DB256">
        <f t="shared" si="108"/>
        <v>517.91970000000003</v>
      </c>
      <c r="DC256">
        <f t="shared" si="109"/>
        <v>0</v>
      </c>
      <c r="DD256" t="s">
        <v>3</v>
      </c>
      <c r="DE256" t="s">
        <v>3</v>
      </c>
      <c r="DF256">
        <f t="shared" si="110"/>
        <v>0</v>
      </c>
      <c r="DG256">
        <f>ROUND(ROUND(AF256*AJ256,2)*CX256,2)</f>
        <v>0.73</v>
      </c>
      <c r="DH256">
        <f t="shared" si="83"/>
        <v>0</v>
      </c>
      <c r="DI256">
        <f t="shared" si="84"/>
        <v>0</v>
      </c>
      <c r="DJ256">
        <f t="shared" si="114"/>
        <v>0.73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ROW(Source!A121)</f>
        <v>121</v>
      </c>
      <c r="B257">
        <v>425763196</v>
      </c>
      <c r="C257">
        <v>425758709</v>
      </c>
      <c r="D257">
        <v>342765593</v>
      </c>
      <c r="E257">
        <v>1</v>
      </c>
      <c r="F257">
        <v>1</v>
      </c>
      <c r="G257">
        <v>1</v>
      </c>
      <c r="H257">
        <v>2</v>
      </c>
      <c r="I257" t="s">
        <v>951</v>
      </c>
      <c r="J257" t="s">
        <v>952</v>
      </c>
      <c r="K257" t="s">
        <v>953</v>
      </c>
      <c r="L257">
        <v>1368</v>
      </c>
      <c r="N257">
        <v>1011</v>
      </c>
      <c r="O257" t="s">
        <v>797</v>
      </c>
      <c r="P257" t="s">
        <v>797</v>
      </c>
      <c r="Q257">
        <v>1</v>
      </c>
      <c r="W257">
        <v>0</v>
      </c>
      <c r="X257">
        <v>665160091</v>
      </c>
      <c r="Y257">
        <f t="shared" si="107"/>
        <v>19.401</v>
      </c>
      <c r="AA257">
        <v>0</v>
      </c>
      <c r="AB257">
        <v>1451.35</v>
      </c>
      <c r="AC257">
        <v>722.05</v>
      </c>
      <c r="AD257">
        <v>0</v>
      </c>
      <c r="AE257">
        <v>0</v>
      </c>
      <c r="AF257">
        <v>1451.35</v>
      </c>
      <c r="AG257">
        <v>722.05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22.3</v>
      </c>
      <c r="AU257" t="s">
        <v>158</v>
      </c>
      <c r="AV257">
        <v>1</v>
      </c>
      <c r="AW257">
        <v>2</v>
      </c>
      <c r="AX257">
        <v>425758736</v>
      </c>
      <c r="AY257">
        <v>2</v>
      </c>
      <c r="AZ257">
        <v>98304</v>
      </c>
      <c r="BA257">
        <v>257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32365.105</v>
      </c>
      <c r="BL257">
        <v>16101.715</v>
      </c>
      <c r="BM257">
        <v>0</v>
      </c>
      <c r="BN257">
        <v>0</v>
      </c>
      <c r="BO257">
        <v>22.3</v>
      </c>
      <c r="BP257">
        <v>1</v>
      </c>
      <c r="BQ257">
        <v>0</v>
      </c>
      <c r="BR257">
        <v>28157.641349999998</v>
      </c>
      <c r="BS257">
        <v>14008.492049999999</v>
      </c>
      <c r="BT257">
        <v>0</v>
      </c>
      <c r="BU257">
        <v>0</v>
      </c>
      <c r="BV257">
        <v>19.401</v>
      </c>
      <c r="BW257">
        <v>1</v>
      </c>
      <c r="CV257">
        <v>0</v>
      </c>
      <c r="CW257">
        <f>ROUND(Y257*Source!I121*DO257,7)</f>
        <v>1.9401000000000002E-2</v>
      </c>
      <c r="CX257">
        <f>ROUND(Y257*Source!I121,7)</f>
        <v>1.9401000000000002E-2</v>
      </c>
      <c r="CY257">
        <f t="shared" si="111"/>
        <v>1451.35</v>
      </c>
      <c r="CZ257">
        <f t="shared" si="112"/>
        <v>1451.35</v>
      </c>
      <c r="DA257">
        <f t="shared" si="113"/>
        <v>1</v>
      </c>
      <c r="DB257">
        <f t="shared" si="108"/>
        <v>28157.645700000001</v>
      </c>
      <c r="DC257">
        <f t="shared" si="109"/>
        <v>14008.4964</v>
      </c>
      <c r="DD257" t="s">
        <v>3</v>
      </c>
      <c r="DE257" t="s">
        <v>3</v>
      </c>
      <c r="DF257">
        <f t="shared" si="110"/>
        <v>0</v>
      </c>
      <c r="DG257">
        <f t="shared" ref="DG257:DG274" si="115">ROUND(ROUND(AF257,2)*CX257,2)</f>
        <v>28.16</v>
      </c>
      <c r="DH257">
        <f t="shared" ref="DH257:DH320" si="116">ROUND(ROUND(AG257,2)*CX257,2)</f>
        <v>14.01</v>
      </c>
      <c r="DI257">
        <f t="shared" ref="DI257:DI320" si="117">ROUND(ROUND(AH257,2)*CX257,2)</f>
        <v>0</v>
      </c>
      <c r="DJ257">
        <f t="shared" si="114"/>
        <v>42.17</v>
      </c>
      <c r="DK257">
        <v>1</v>
      </c>
      <c r="DL257" t="s">
        <v>915</v>
      </c>
      <c r="DM257">
        <v>4</v>
      </c>
      <c r="DN257" t="s">
        <v>904</v>
      </c>
      <c r="DO257">
        <v>1</v>
      </c>
    </row>
    <row r="258" spans="1:119" x14ac:dyDescent="0.2">
      <c r="A258">
        <f>ROW(Source!A121)</f>
        <v>121</v>
      </c>
      <c r="B258">
        <v>425763196</v>
      </c>
      <c r="C258">
        <v>425758709</v>
      </c>
      <c r="D258">
        <v>342765643</v>
      </c>
      <c r="E258">
        <v>1</v>
      </c>
      <c r="F258">
        <v>1</v>
      </c>
      <c r="G258">
        <v>1</v>
      </c>
      <c r="H258">
        <v>2</v>
      </c>
      <c r="I258" t="s">
        <v>954</v>
      </c>
      <c r="J258" t="s">
        <v>955</v>
      </c>
      <c r="K258" t="s">
        <v>956</v>
      </c>
      <c r="L258">
        <v>1368</v>
      </c>
      <c r="N258">
        <v>1011</v>
      </c>
      <c r="O258" t="s">
        <v>797</v>
      </c>
      <c r="P258" t="s">
        <v>797</v>
      </c>
      <c r="Q258">
        <v>1</v>
      </c>
      <c r="W258">
        <v>0</v>
      </c>
      <c r="X258">
        <v>1503848564</v>
      </c>
      <c r="Y258">
        <f t="shared" si="107"/>
        <v>2.7840000000000003</v>
      </c>
      <c r="AA258">
        <v>0</v>
      </c>
      <c r="AB258">
        <v>643.29</v>
      </c>
      <c r="AC258">
        <v>722.05</v>
      </c>
      <c r="AD258">
        <v>0</v>
      </c>
      <c r="AE258">
        <v>0</v>
      </c>
      <c r="AF258">
        <v>643.29</v>
      </c>
      <c r="AG258">
        <v>722.05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3.2</v>
      </c>
      <c r="AU258" t="s">
        <v>158</v>
      </c>
      <c r="AV258">
        <v>1</v>
      </c>
      <c r="AW258">
        <v>2</v>
      </c>
      <c r="AX258">
        <v>425758737</v>
      </c>
      <c r="AY258">
        <v>2</v>
      </c>
      <c r="AZ258">
        <v>98304</v>
      </c>
      <c r="BA258">
        <v>258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2058.5279999999998</v>
      </c>
      <c r="BL258">
        <v>2310.56</v>
      </c>
      <c r="BM258">
        <v>0</v>
      </c>
      <c r="BN258">
        <v>0</v>
      </c>
      <c r="BO258">
        <v>3.2</v>
      </c>
      <c r="BP258">
        <v>1</v>
      </c>
      <c r="BQ258">
        <v>0</v>
      </c>
      <c r="BR258">
        <v>1790.9193600000001</v>
      </c>
      <c r="BS258">
        <v>2010.1872000000001</v>
      </c>
      <c r="BT258">
        <v>0</v>
      </c>
      <c r="BU258">
        <v>0</v>
      </c>
      <c r="BV258">
        <v>2.7840000000000003</v>
      </c>
      <c r="BW258">
        <v>1</v>
      </c>
      <c r="CV258">
        <v>0</v>
      </c>
      <c r="CW258">
        <f>ROUND(Y258*Source!I121*DO258,7)</f>
        <v>2.784E-3</v>
      </c>
      <c r="CX258">
        <f>ROUND(Y258*Source!I121,7)</f>
        <v>2.784E-3</v>
      </c>
      <c r="CY258">
        <f t="shared" si="111"/>
        <v>643.29</v>
      </c>
      <c r="CZ258">
        <f t="shared" si="112"/>
        <v>643.29</v>
      </c>
      <c r="DA258">
        <f t="shared" si="113"/>
        <v>1</v>
      </c>
      <c r="DB258">
        <f t="shared" si="108"/>
        <v>1790.9211</v>
      </c>
      <c r="DC258">
        <f t="shared" si="109"/>
        <v>2010.1872000000001</v>
      </c>
      <c r="DD258" t="s">
        <v>3</v>
      </c>
      <c r="DE258" t="s">
        <v>3</v>
      </c>
      <c r="DF258">
        <f t="shared" si="110"/>
        <v>0</v>
      </c>
      <c r="DG258">
        <f t="shared" si="115"/>
        <v>1.79</v>
      </c>
      <c r="DH258">
        <f t="shared" si="116"/>
        <v>2.0099999999999998</v>
      </c>
      <c r="DI258">
        <f t="shared" si="117"/>
        <v>0</v>
      </c>
      <c r="DJ258">
        <f t="shared" si="114"/>
        <v>3.8</v>
      </c>
      <c r="DK258">
        <v>1</v>
      </c>
      <c r="DL258" t="s">
        <v>915</v>
      </c>
      <c r="DM258">
        <v>4</v>
      </c>
      <c r="DN258" t="s">
        <v>904</v>
      </c>
      <c r="DO258">
        <v>1</v>
      </c>
    </row>
    <row r="259" spans="1:119" x14ac:dyDescent="0.2">
      <c r="A259">
        <f>ROW(Source!A121)</f>
        <v>121</v>
      </c>
      <c r="B259">
        <v>425763196</v>
      </c>
      <c r="C259">
        <v>425758709</v>
      </c>
      <c r="D259">
        <v>342765733</v>
      </c>
      <c r="E259">
        <v>1</v>
      </c>
      <c r="F259">
        <v>1</v>
      </c>
      <c r="G259">
        <v>1</v>
      </c>
      <c r="H259">
        <v>2</v>
      </c>
      <c r="I259" t="s">
        <v>1105</v>
      </c>
      <c r="J259" t="s">
        <v>1106</v>
      </c>
      <c r="K259" t="s">
        <v>1107</v>
      </c>
      <c r="L259">
        <v>1368</v>
      </c>
      <c r="N259">
        <v>1011</v>
      </c>
      <c r="O259" t="s">
        <v>797</v>
      </c>
      <c r="P259" t="s">
        <v>797</v>
      </c>
      <c r="Q259">
        <v>1</v>
      </c>
      <c r="W259">
        <v>0</v>
      </c>
      <c r="X259">
        <v>132743012</v>
      </c>
      <c r="Y259">
        <f t="shared" si="107"/>
        <v>16.277699999999999</v>
      </c>
      <c r="AA259">
        <v>0</v>
      </c>
      <c r="AB259">
        <v>83.62</v>
      </c>
      <c r="AC259">
        <v>722.05</v>
      </c>
      <c r="AD259">
        <v>0</v>
      </c>
      <c r="AE259">
        <v>0</v>
      </c>
      <c r="AF259">
        <v>83.62</v>
      </c>
      <c r="AG259">
        <v>722.05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18.71</v>
      </c>
      <c r="AU259" t="s">
        <v>158</v>
      </c>
      <c r="AV259">
        <v>1</v>
      </c>
      <c r="AW259">
        <v>2</v>
      </c>
      <c r="AX259">
        <v>425758738</v>
      </c>
      <c r="AY259">
        <v>2</v>
      </c>
      <c r="AZ259">
        <v>98304</v>
      </c>
      <c r="BA259">
        <v>259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1564.5302000000001</v>
      </c>
      <c r="BL259">
        <v>13509.5555</v>
      </c>
      <c r="BM259">
        <v>0</v>
      </c>
      <c r="BN259">
        <v>0</v>
      </c>
      <c r="BO259">
        <v>18.71</v>
      </c>
      <c r="BP259">
        <v>1</v>
      </c>
      <c r="BQ259">
        <v>0</v>
      </c>
      <c r="BR259">
        <v>1361.1412740000001</v>
      </c>
      <c r="BS259">
        <v>11753.313284999998</v>
      </c>
      <c r="BT259">
        <v>0</v>
      </c>
      <c r="BU259">
        <v>0</v>
      </c>
      <c r="BV259">
        <v>16.277699999999999</v>
      </c>
      <c r="BW259">
        <v>1</v>
      </c>
      <c r="CV259">
        <v>0</v>
      </c>
      <c r="CW259">
        <f>ROUND(Y259*Source!I121*DO259,7)</f>
        <v>1.6277699999999999E-2</v>
      </c>
      <c r="CX259">
        <f>ROUND(Y259*Source!I121,7)</f>
        <v>1.6277699999999999E-2</v>
      </c>
      <c r="CY259">
        <f t="shared" si="111"/>
        <v>83.62</v>
      </c>
      <c r="CZ259">
        <f t="shared" si="112"/>
        <v>83.62</v>
      </c>
      <c r="DA259">
        <f t="shared" si="113"/>
        <v>1</v>
      </c>
      <c r="DB259">
        <f t="shared" si="108"/>
        <v>1361.1411000000001</v>
      </c>
      <c r="DC259">
        <f t="shared" si="109"/>
        <v>11753.3172</v>
      </c>
      <c r="DD259" t="s">
        <v>3</v>
      </c>
      <c r="DE259" t="s">
        <v>3</v>
      </c>
      <c r="DF259">
        <f t="shared" si="110"/>
        <v>0</v>
      </c>
      <c r="DG259">
        <f t="shared" si="115"/>
        <v>1.36</v>
      </c>
      <c r="DH259">
        <f t="shared" si="116"/>
        <v>11.75</v>
      </c>
      <c r="DI259">
        <f t="shared" si="117"/>
        <v>0</v>
      </c>
      <c r="DJ259">
        <f t="shared" si="114"/>
        <v>13.11</v>
      </c>
      <c r="DK259">
        <v>1</v>
      </c>
      <c r="DL259" t="s">
        <v>915</v>
      </c>
      <c r="DM259">
        <v>4</v>
      </c>
      <c r="DN259" t="s">
        <v>904</v>
      </c>
      <c r="DO259">
        <v>1</v>
      </c>
    </row>
    <row r="260" spans="1:119" x14ac:dyDescent="0.2">
      <c r="A260">
        <f>ROW(Source!A121)</f>
        <v>121</v>
      </c>
      <c r="B260">
        <v>425763196</v>
      </c>
      <c r="C260">
        <v>425758709</v>
      </c>
      <c r="D260">
        <v>342713880</v>
      </c>
      <c r="E260">
        <v>1</v>
      </c>
      <c r="F260">
        <v>1</v>
      </c>
      <c r="G260">
        <v>1</v>
      </c>
      <c r="H260">
        <v>3</v>
      </c>
      <c r="I260" t="s">
        <v>957</v>
      </c>
      <c r="J260" t="s">
        <v>958</v>
      </c>
      <c r="K260" t="s">
        <v>959</v>
      </c>
      <c r="L260">
        <v>1348</v>
      </c>
      <c r="N260">
        <v>1009</v>
      </c>
      <c r="O260" t="s">
        <v>685</v>
      </c>
      <c r="P260" t="s">
        <v>685</v>
      </c>
      <c r="Q260">
        <v>1000</v>
      </c>
      <c r="W260">
        <v>0</v>
      </c>
      <c r="X260">
        <v>733607949</v>
      </c>
      <c r="Y260">
        <f t="shared" ref="Y260:Y270" si="118">(AT260*ROUND(0,7))</f>
        <v>0</v>
      </c>
      <c r="AA260">
        <v>25507.03</v>
      </c>
      <c r="AB260">
        <v>0</v>
      </c>
      <c r="AC260">
        <v>0</v>
      </c>
      <c r="AD260">
        <v>0</v>
      </c>
      <c r="AE260">
        <v>23188.21</v>
      </c>
      <c r="AF260">
        <v>0</v>
      </c>
      <c r="AG260">
        <v>0</v>
      </c>
      <c r="AH260">
        <v>0</v>
      </c>
      <c r="AI260">
        <v>1.1000000000000001</v>
      </c>
      <c r="AJ260">
        <v>1</v>
      </c>
      <c r="AK260">
        <v>1</v>
      </c>
      <c r="AL260">
        <v>1</v>
      </c>
      <c r="AM260">
        <v>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7.0000000000000001E-3</v>
      </c>
      <c r="AU260" t="s">
        <v>157</v>
      </c>
      <c r="AV260">
        <v>0</v>
      </c>
      <c r="AW260">
        <v>2</v>
      </c>
      <c r="AX260">
        <v>425758739</v>
      </c>
      <c r="AY260">
        <v>1</v>
      </c>
      <c r="AZ260">
        <v>0</v>
      </c>
      <c r="BA260">
        <v>260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162.31746999999999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1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ROUND(Y260*Source!I121,7)</f>
        <v>0</v>
      </c>
      <c r="CY260">
        <f t="shared" ref="CY260:CY270" si="119">AA260</f>
        <v>25507.03</v>
      </c>
      <c r="CZ260">
        <f t="shared" ref="CZ260:CZ270" si="120">AE260</f>
        <v>23188.21</v>
      </c>
      <c r="DA260">
        <f t="shared" ref="DA260:DA270" si="121">AI260</f>
        <v>1.1000000000000001</v>
      </c>
      <c r="DB260">
        <f t="shared" ref="DB260:DB270" si="122">ROUND((ROUND(AT260*CZ260,2)*ROUND(0,7)),6)</f>
        <v>0</v>
      </c>
      <c r="DC260">
        <f t="shared" ref="DC260:DC270" si="123">ROUND((ROUND(AT260*AG260,2)*ROUND(0,7)),6)</f>
        <v>0</v>
      </c>
      <c r="DD260" t="s">
        <v>3</v>
      </c>
      <c r="DE260" t="s">
        <v>3</v>
      </c>
      <c r="DF260">
        <f>ROUND(ROUND(AE260*AI260,2)*CX260,2)</f>
        <v>0</v>
      </c>
      <c r="DG260">
        <f t="shared" si="115"/>
        <v>0</v>
      </c>
      <c r="DH260">
        <f t="shared" si="116"/>
        <v>0</v>
      </c>
      <c r="DI260">
        <f t="shared" si="117"/>
        <v>0</v>
      </c>
      <c r="DJ260">
        <f t="shared" ref="DJ260:DJ270" si="124">DF260</f>
        <v>0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ROW(Source!A121)</f>
        <v>121</v>
      </c>
      <c r="B261">
        <v>425763196</v>
      </c>
      <c r="C261">
        <v>425758709</v>
      </c>
      <c r="D261">
        <v>342715725</v>
      </c>
      <c r="E261">
        <v>1</v>
      </c>
      <c r="F261">
        <v>1</v>
      </c>
      <c r="G261">
        <v>1</v>
      </c>
      <c r="H261">
        <v>3</v>
      </c>
      <c r="I261" t="s">
        <v>962</v>
      </c>
      <c r="J261" t="s">
        <v>963</v>
      </c>
      <c r="K261" t="s">
        <v>964</v>
      </c>
      <c r="L261">
        <v>1339</v>
      </c>
      <c r="N261">
        <v>1007</v>
      </c>
      <c r="O261" t="s">
        <v>965</v>
      </c>
      <c r="P261" t="s">
        <v>965</v>
      </c>
      <c r="Q261">
        <v>1</v>
      </c>
      <c r="W261">
        <v>0</v>
      </c>
      <c r="X261">
        <v>-436317592</v>
      </c>
      <c r="Y261">
        <f t="shared" si="118"/>
        <v>0</v>
      </c>
      <c r="AA261">
        <v>54.64</v>
      </c>
      <c r="AB261">
        <v>0</v>
      </c>
      <c r="AC261">
        <v>0</v>
      </c>
      <c r="AD261">
        <v>0</v>
      </c>
      <c r="AE261">
        <v>35.71</v>
      </c>
      <c r="AF261">
        <v>0</v>
      </c>
      <c r="AG261">
        <v>0</v>
      </c>
      <c r="AH261">
        <v>0</v>
      </c>
      <c r="AI261">
        <v>1.53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178</v>
      </c>
      <c r="AU261" t="s">
        <v>157</v>
      </c>
      <c r="AV261">
        <v>0</v>
      </c>
      <c r="AW261">
        <v>2</v>
      </c>
      <c r="AX261">
        <v>425758740</v>
      </c>
      <c r="AY261">
        <v>1</v>
      </c>
      <c r="AZ261">
        <v>0</v>
      </c>
      <c r="BA261">
        <v>261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6356.38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ROUND(Y261*Source!I121,7)</f>
        <v>0</v>
      </c>
      <c r="CY261">
        <f t="shared" si="119"/>
        <v>54.64</v>
      </c>
      <c r="CZ261">
        <f t="shared" si="120"/>
        <v>35.71</v>
      </c>
      <c r="DA261">
        <f t="shared" si="121"/>
        <v>1.53</v>
      </c>
      <c r="DB261">
        <f t="shared" si="122"/>
        <v>0</v>
      </c>
      <c r="DC261">
        <f t="shared" si="123"/>
        <v>0</v>
      </c>
      <c r="DD261" t="s">
        <v>3</v>
      </c>
      <c r="DE261" t="s">
        <v>3</v>
      </c>
      <c r="DF261">
        <f>ROUND(ROUND(AE261*AI261,2)*CX261,2)</f>
        <v>0</v>
      </c>
      <c r="DG261">
        <f t="shared" si="115"/>
        <v>0</v>
      </c>
      <c r="DH261">
        <f t="shared" si="116"/>
        <v>0</v>
      </c>
      <c r="DI261">
        <f t="shared" si="117"/>
        <v>0</v>
      </c>
      <c r="DJ261">
        <f t="shared" si="124"/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ROW(Source!A121)</f>
        <v>121</v>
      </c>
      <c r="B262">
        <v>425763196</v>
      </c>
      <c r="C262">
        <v>425758709</v>
      </c>
      <c r="D262">
        <v>342718365</v>
      </c>
      <c r="E262">
        <v>1</v>
      </c>
      <c r="F262">
        <v>1</v>
      </c>
      <c r="G262">
        <v>1</v>
      </c>
      <c r="H262">
        <v>3</v>
      </c>
      <c r="I262" t="s">
        <v>1127</v>
      </c>
      <c r="J262" t="s">
        <v>1128</v>
      </c>
      <c r="K262" t="s">
        <v>1129</v>
      </c>
      <c r="L262">
        <v>1330</v>
      </c>
      <c r="N262">
        <v>1005</v>
      </c>
      <c r="O262" t="s">
        <v>232</v>
      </c>
      <c r="P262" t="s">
        <v>232</v>
      </c>
      <c r="Q262">
        <v>10</v>
      </c>
      <c r="W262">
        <v>0</v>
      </c>
      <c r="X262">
        <v>1608251339</v>
      </c>
      <c r="Y262">
        <f t="shared" si="118"/>
        <v>0</v>
      </c>
      <c r="AA262">
        <v>911.74</v>
      </c>
      <c r="AB262">
        <v>0</v>
      </c>
      <c r="AC262">
        <v>0</v>
      </c>
      <c r="AD262">
        <v>0</v>
      </c>
      <c r="AE262">
        <v>592.04</v>
      </c>
      <c r="AF262">
        <v>0</v>
      </c>
      <c r="AG262">
        <v>0</v>
      </c>
      <c r="AH262">
        <v>0</v>
      </c>
      <c r="AI262">
        <v>1.54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11</v>
      </c>
      <c r="AU262" t="s">
        <v>157</v>
      </c>
      <c r="AV262">
        <v>0</v>
      </c>
      <c r="AW262">
        <v>2</v>
      </c>
      <c r="AX262">
        <v>425758741</v>
      </c>
      <c r="AY262">
        <v>1</v>
      </c>
      <c r="AZ262">
        <v>0</v>
      </c>
      <c r="BA262">
        <v>262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6512.44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ROUND(Y262*Source!I121,7)</f>
        <v>0</v>
      </c>
      <c r="CY262">
        <f t="shared" si="119"/>
        <v>911.74</v>
      </c>
      <c r="CZ262">
        <f t="shared" si="120"/>
        <v>592.04</v>
      </c>
      <c r="DA262">
        <f t="shared" si="121"/>
        <v>1.54</v>
      </c>
      <c r="DB262">
        <f t="shared" si="122"/>
        <v>0</v>
      </c>
      <c r="DC262">
        <f t="shared" si="123"/>
        <v>0</v>
      </c>
      <c r="DD262" t="s">
        <v>3</v>
      </c>
      <c r="DE262" t="s">
        <v>3</v>
      </c>
      <c r="DF262">
        <f>ROUND(ROUND(AE262*AI262,2)*CX262,2)</f>
        <v>0</v>
      </c>
      <c r="DG262">
        <f t="shared" si="115"/>
        <v>0</v>
      </c>
      <c r="DH262">
        <f t="shared" si="116"/>
        <v>0</v>
      </c>
      <c r="DI262">
        <f t="shared" si="117"/>
        <v>0</v>
      </c>
      <c r="DJ262">
        <f t="shared" si="124"/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ROW(Source!A121)</f>
        <v>121</v>
      </c>
      <c r="B263">
        <v>425763196</v>
      </c>
      <c r="C263">
        <v>425758709</v>
      </c>
      <c r="D263">
        <v>342718793</v>
      </c>
      <c r="E263">
        <v>1</v>
      </c>
      <c r="F263">
        <v>1</v>
      </c>
      <c r="G263">
        <v>1</v>
      </c>
      <c r="H263">
        <v>3</v>
      </c>
      <c r="I263" t="s">
        <v>969</v>
      </c>
      <c r="J263" t="s">
        <v>970</v>
      </c>
      <c r="K263" t="s">
        <v>971</v>
      </c>
      <c r="L263">
        <v>1339</v>
      </c>
      <c r="N263">
        <v>1007</v>
      </c>
      <c r="O263" t="s">
        <v>965</v>
      </c>
      <c r="P263" t="s">
        <v>965</v>
      </c>
      <c r="Q263">
        <v>1</v>
      </c>
      <c r="W263">
        <v>0</v>
      </c>
      <c r="X263">
        <v>-779656046</v>
      </c>
      <c r="Y263">
        <f t="shared" si="118"/>
        <v>0</v>
      </c>
      <c r="AA263">
        <v>1017.36</v>
      </c>
      <c r="AB263">
        <v>0</v>
      </c>
      <c r="AC263">
        <v>0</v>
      </c>
      <c r="AD263">
        <v>0</v>
      </c>
      <c r="AE263">
        <v>565.20000000000005</v>
      </c>
      <c r="AF263">
        <v>0</v>
      </c>
      <c r="AG263">
        <v>0</v>
      </c>
      <c r="AH263">
        <v>0</v>
      </c>
      <c r="AI263">
        <v>1.8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40</v>
      </c>
      <c r="AU263" t="s">
        <v>157</v>
      </c>
      <c r="AV263">
        <v>0</v>
      </c>
      <c r="AW263">
        <v>2</v>
      </c>
      <c r="AX263">
        <v>425758742</v>
      </c>
      <c r="AY263">
        <v>1</v>
      </c>
      <c r="AZ263">
        <v>0</v>
      </c>
      <c r="BA263">
        <v>263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22608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ROUND(Y263*Source!I121,7)</f>
        <v>0</v>
      </c>
      <c r="CY263">
        <f t="shared" si="119"/>
        <v>1017.36</v>
      </c>
      <c r="CZ263">
        <f t="shared" si="120"/>
        <v>565.20000000000005</v>
      </c>
      <c r="DA263">
        <f t="shared" si="121"/>
        <v>1.8</v>
      </c>
      <c r="DB263">
        <f t="shared" si="122"/>
        <v>0</v>
      </c>
      <c r="DC263">
        <f t="shared" si="123"/>
        <v>0</v>
      </c>
      <c r="DD263" t="s">
        <v>3</v>
      </c>
      <c r="DE263" t="s">
        <v>3</v>
      </c>
      <c r="DF263">
        <f>ROUND(ROUND(AE263*AI263,2)*CX263,2)</f>
        <v>0</v>
      </c>
      <c r="DG263">
        <f t="shared" si="115"/>
        <v>0</v>
      </c>
      <c r="DH263">
        <f t="shared" si="116"/>
        <v>0</v>
      </c>
      <c r="DI263">
        <f t="shared" si="117"/>
        <v>0</v>
      </c>
      <c r="DJ263">
        <f t="shared" si="124"/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ROW(Source!A121)</f>
        <v>121</v>
      </c>
      <c r="B264">
        <v>425763196</v>
      </c>
      <c r="C264">
        <v>425758709</v>
      </c>
      <c r="D264">
        <v>342641477</v>
      </c>
      <c r="E264">
        <v>113</v>
      </c>
      <c r="F264">
        <v>1</v>
      </c>
      <c r="G264">
        <v>1</v>
      </c>
      <c r="H264">
        <v>3</v>
      </c>
      <c r="I264" t="s">
        <v>1114</v>
      </c>
      <c r="J264" t="s">
        <v>3</v>
      </c>
      <c r="K264" t="s">
        <v>1115</v>
      </c>
      <c r="L264">
        <v>1339</v>
      </c>
      <c r="N264">
        <v>1007</v>
      </c>
      <c r="O264" t="s">
        <v>965</v>
      </c>
      <c r="P264" t="s">
        <v>965</v>
      </c>
      <c r="Q264">
        <v>1</v>
      </c>
      <c r="W264">
        <v>0</v>
      </c>
      <c r="X264">
        <v>956572894</v>
      </c>
      <c r="Y264">
        <f t="shared" si="118"/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204</v>
      </c>
      <c r="AU264" t="s">
        <v>157</v>
      </c>
      <c r="AV264">
        <v>0</v>
      </c>
      <c r="AW264">
        <v>2</v>
      </c>
      <c r="AX264">
        <v>425758743</v>
      </c>
      <c r="AY264">
        <v>1</v>
      </c>
      <c r="AZ264">
        <v>0</v>
      </c>
      <c r="BA264">
        <v>264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ROUND(Y264*Source!I121,7)</f>
        <v>0</v>
      </c>
      <c r="CY264">
        <f t="shared" si="119"/>
        <v>0</v>
      </c>
      <c r="CZ264">
        <f t="shared" si="120"/>
        <v>0</v>
      </c>
      <c r="DA264">
        <f t="shared" si="121"/>
        <v>1</v>
      </c>
      <c r="DB264">
        <f t="shared" si="122"/>
        <v>0</v>
      </c>
      <c r="DC264">
        <f t="shared" si="123"/>
        <v>0</v>
      </c>
      <c r="DD264" t="s">
        <v>3</v>
      </c>
      <c r="DE264" t="s">
        <v>3</v>
      </c>
      <c r="DF264">
        <f>ROUND(ROUND(AE264,2)*CX264,2)</f>
        <v>0</v>
      </c>
      <c r="DG264">
        <f t="shared" si="115"/>
        <v>0</v>
      </c>
      <c r="DH264">
        <f t="shared" si="116"/>
        <v>0</v>
      </c>
      <c r="DI264">
        <f t="shared" si="117"/>
        <v>0</v>
      </c>
      <c r="DJ264">
        <f t="shared" si="124"/>
        <v>0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ROW(Source!A121)</f>
        <v>121</v>
      </c>
      <c r="B265">
        <v>425763196</v>
      </c>
      <c r="C265">
        <v>425758709</v>
      </c>
      <c r="D265">
        <v>342642993</v>
      </c>
      <c r="E265">
        <v>113</v>
      </c>
      <c r="F265">
        <v>1</v>
      </c>
      <c r="G265">
        <v>1</v>
      </c>
      <c r="H265">
        <v>3</v>
      </c>
      <c r="I265" t="s">
        <v>1130</v>
      </c>
      <c r="J265" t="s">
        <v>3</v>
      </c>
      <c r="K265" t="s">
        <v>1131</v>
      </c>
      <c r="L265">
        <v>1348</v>
      </c>
      <c r="N265">
        <v>1009</v>
      </c>
      <c r="O265" t="s">
        <v>685</v>
      </c>
      <c r="P265" t="s">
        <v>685</v>
      </c>
      <c r="Q265">
        <v>1000</v>
      </c>
      <c r="W265">
        <v>0</v>
      </c>
      <c r="X265">
        <v>1471899773</v>
      </c>
      <c r="Y265">
        <f t="shared" si="118"/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1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</v>
      </c>
      <c r="AU265" t="s">
        <v>157</v>
      </c>
      <c r="AV265">
        <v>0</v>
      </c>
      <c r="AW265">
        <v>2</v>
      </c>
      <c r="AX265">
        <v>425758744</v>
      </c>
      <c r="AY265">
        <v>1</v>
      </c>
      <c r="AZ265">
        <v>0</v>
      </c>
      <c r="BA265">
        <v>265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ROUND(Y265*Source!I121,7)</f>
        <v>0</v>
      </c>
      <c r="CY265">
        <f t="shared" si="119"/>
        <v>0</v>
      </c>
      <c r="CZ265">
        <f t="shared" si="120"/>
        <v>0</v>
      </c>
      <c r="DA265">
        <f t="shared" si="121"/>
        <v>1</v>
      </c>
      <c r="DB265">
        <f t="shared" si="122"/>
        <v>0</v>
      </c>
      <c r="DC265">
        <f t="shared" si="123"/>
        <v>0</v>
      </c>
      <c r="DD265" t="s">
        <v>3</v>
      </c>
      <c r="DE265" t="s">
        <v>3</v>
      </c>
      <c r="DF265">
        <f>ROUND(ROUND(AE265,2)*CX265,2)</f>
        <v>0</v>
      </c>
      <c r="DG265">
        <f t="shared" si="115"/>
        <v>0</v>
      </c>
      <c r="DH265">
        <f t="shared" si="116"/>
        <v>0</v>
      </c>
      <c r="DI265">
        <f t="shared" si="117"/>
        <v>0</v>
      </c>
      <c r="DJ265">
        <f t="shared" si="124"/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ROW(Source!A121)</f>
        <v>121</v>
      </c>
      <c r="B266">
        <v>425763196</v>
      </c>
      <c r="C266">
        <v>425758709</v>
      </c>
      <c r="D266">
        <v>342643185</v>
      </c>
      <c r="E266">
        <v>113</v>
      </c>
      <c r="F266">
        <v>1</v>
      </c>
      <c r="G266">
        <v>1</v>
      </c>
      <c r="H266">
        <v>3</v>
      </c>
      <c r="I266" t="s">
        <v>1116</v>
      </c>
      <c r="J266" t="s">
        <v>3</v>
      </c>
      <c r="K266" t="s">
        <v>1117</v>
      </c>
      <c r="L266">
        <v>1327</v>
      </c>
      <c r="N266">
        <v>1005</v>
      </c>
      <c r="O266" t="s">
        <v>1046</v>
      </c>
      <c r="P266" t="s">
        <v>1046</v>
      </c>
      <c r="Q266">
        <v>1</v>
      </c>
      <c r="W266">
        <v>0</v>
      </c>
      <c r="X266">
        <v>-1307266394</v>
      </c>
      <c r="Y266">
        <f t="shared" si="118"/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12.2</v>
      </c>
      <c r="AU266" t="s">
        <v>157</v>
      </c>
      <c r="AV266">
        <v>0</v>
      </c>
      <c r="AW266">
        <v>2</v>
      </c>
      <c r="AX266">
        <v>425758745</v>
      </c>
      <c r="AY266">
        <v>1</v>
      </c>
      <c r="AZ266">
        <v>0</v>
      </c>
      <c r="BA266">
        <v>266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ROUND(Y266*Source!I121,7)</f>
        <v>0</v>
      </c>
      <c r="CY266">
        <f t="shared" si="119"/>
        <v>0</v>
      </c>
      <c r="CZ266">
        <f t="shared" si="120"/>
        <v>0</v>
      </c>
      <c r="DA266">
        <f t="shared" si="121"/>
        <v>1</v>
      </c>
      <c r="DB266">
        <f t="shared" si="122"/>
        <v>0</v>
      </c>
      <c r="DC266">
        <f t="shared" si="123"/>
        <v>0</v>
      </c>
      <c r="DD266" t="s">
        <v>3</v>
      </c>
      <c r="DE266" t="s">
        <v>3</v>
      </c>
      <c r="DF266">
        <f>ROUND(ROUND(AE266,2)*CX266,2)</f>
        <v>0</v>
      </c>
      <c r="DG266">
        <f t="shared" si="115"/>
        <v>0</v>
      </c>
      <c r="DH266">
        <f t="shared" si="116"/>
        <v>0</v>
      </c>
      <c r="DI266">
        <f t="shared" si="117"/>
        <v>0</v>
      </c>
      <c r="DJ266">
        <f t="shared" si="124"/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ROW(Source!A121)</f>
        <v>121</v>
      </c>
      <c r="B267">
        <v>425763196</v>
      </c>
      <c r="C267">
        <v>425758709</v>
      </c>
      <c r="D267">
        <v>342726272</v>
      </c>
      <c r="E267">
        <v>1</v>
      </c>
      <c r="F267">
        <v>1</v>
      </c>
      <c r="G267">
        <v>1</v>
      </c>
      <c r="H267">
        <v>3</v>
      </c>
      <c r="I267" t="s">
        <v>1132</v>
      </c>
      <c r="J267" t="s">
        <v>1133</v>
      </c>
      <c r="K267" t="s">
        <v>1134</v>
      </c>
      <c r="L267">
        <v>1339</v>
      </c>
      <c r="N267">
        <v>1007</v>
      </c>
      <c r="O267" t="s">
        <v>965</v>
      </c>
      <c r="P267" t="s">
        <v>965</v>
      </c>
      <c r="Q267">
        <v>1</v>
      </c>
      <c r="W267">
        <v>0</v>
      </c>
      <c r="X267">
        <v>1278654222</v>
      </c>
      <c r="Y267">
        <f t="shared" si="118"/>
        <v>0</v>
      </c>
      <c r="AA267">
        <v>56209.41</v>
      </c>
      <c r="AB267">
        <v>0</v>
      </c>
      <c r="AC267">
        <v>0</v>
      </c>
      <c r="AD267">
        <v>0</v>
      </c>
      <c r="AE267">
        <v>32119.66</v>
      </c>
      <c r="AF267">
        <v>0</v>
      </c>
      <c r="AG267">
        <v>0</v>
      </c>
      <c r="AH267">
        <v>0</v>
      </c>
      <c r="AI267">
        <v>1.75</v>
      </c>
      <c r="AJ267">
        <v>1</v>
      </c>
      <c r="AK267">
        <v>1</v>
      </c>
      <c r="AL267">
        <v>1</v>
      </c>
      <c r="AM267">
        <v>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0.24</v>
      </c>
      <c r="AU267" t="s">
        <v>157</v>
      </c>
      <c r="AV267">
        <v>0</v>
      </c>
      <c r="AW267">
        <v>2</v>
      </c>
      <c r="AX267">
        <v>425758746</v>
      </c>
      <c r="AY267">
        <v>1</v>
      </c>
      <c r="AZ267">
        <v>0</v>
      </c>
      <c r="BA267">
        <v>267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7708.7183999999997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1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ROUND(Y267*Source!I121,7)</f>
        <v>0</v>
      </c>
      <c r="CY267">
        <f t="shared" si="119"/>
        <v>56209.41</v>
      </c>
      <c r="CZ267">
        <f t="shared" si="120"/>
        <v>32119.66</v>
      </c>
      <c r="DA267">
        <f t="shared" si="121"/>
        <v>1.75</v>
      </c>
      <c r="DB267">
        <f t="shared" si="122"/>
        <v>0</v>
      </c>
      <c r="DC267">
        <f t="shared" si="123"/>
        <v>0</v>
      </c>
      <c r="DD267" t="s">
        <v>3</v>
      </c>
      <c r="DE267" t="s">
        <v>3</v>
      </c>
      <c r="DF267">
        <f>ROUND(ROUND(AE267*AI267,2)*CX267,2)</f>
        <v>0</v>
      </c>
      <c r="DG267">
        <f t="shared" si="115"/>
        <v>0</v>
      </c>
      <c r="DH267">
        <f t="shared" si="116"/>
        <v>0</v>
      </c>
      <c r="DI267">
        <f t="shared" si="117"/>
        <v>0</v>
      </c>
      <c r="DJ267">
        <f t="shared" si="124"/>
        <v>0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ROW(Source!A121)</f>
        <v>121</v>
      </c>
      <c r="B268">
        <v>425763196</v>
      </c>
      <c r="C268">
        <v>425758709</v>
      </c>
      <c r="D268">
        <v>342726280</v>
      </c>
      <c r="E268">
        <v>1</v>
      </c>
      <c r="F268">
        <v>1</v>
      </c>
      <c r="G268">
        <v>1</v>
      </c>
      <c r="H268">
        <v>3</v>
      </c>
      <c r="I268" t="s">
        <v>1135</v>
      </c>
      <c r="J268" t="s">
        <v>1136</v>
      </c>
      <c r="K268" t="s">
        <v>1137</v>
      </c>
      <c r="L268">
        <v>1339</v>
      </c>
      <c r="N268">
        <v>1007</v>
      </c>
      <c r="O268" t="s">
        <v>965</v>
      </c>
      <c r="P268" t="s">
        <v>965</v>
      </c>
      <c r="Q268">
        <v>1</v>
      </c>
      <c r="W268">
        <v>0</v>
      </c>
      <c r="X268">
        <v>1612608326</v>
      </c>
      <c r="Y268">
        <f t="shared" si="118"/>
        <v>0</v>
      </c>
      <c r="AA268">
        <v>9741.8700000000008</v>
      </c>
      <c r="AB268">
        <v>0</v>
      </c>
      <c r="AC268">
        <v>0</v>
      </c>
      <c r="AD268">
        <v>0</v>
      </c>
      <c r="AE268">
        <v>5764.42</v>
      </c>
      <c r="AF268">
        <v>0</v>
      </c>
      <c r="AG268">
        <v>0</v>
      </c>
      <c r="AH268">
        <v>0</v>
      </c>
      <c r="AI268">
        <v>1.69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0.19</v>
      </c>
      <c r="AU268" t="s">
        <v>157</v>
      </c>
      <c r="AV268">
        <v>0</v>
      </c>
      <c r="AW268">
        <v>2</v>
      </c>
      <c r="AX268">
        <v>425758747</v>
      </c>
      <c r="AY268">
        <v>1</v>
      </c>
      <c r="AZ268">
        <v>0</v>
      </c>
      <c r="BA268">
        <v>268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1095.2398000000001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ROUND(Y268*Source!I121,7)</f>
        <v>0</v>
      </c>
      <c r="CY268">
        <f t="shared" si="119"/>
        <v>9741.8700000000008</v>
      </c>
      <c r="CZ268">
        <f t="shared" si="120"/>
        <v>5764.42</v>
      </c>
      <c r="DA268">
        <f t="shared" si="121"/>
        <v>1.69</v>
      </c>
      <c r="DB268">
        <f t="shared" si="122"/>
        <v>0</v>
      </c>
      <c r="DC268">
        <f t="shared" si="123"/>
        <v>0</v>
      </c>
      <c r="DD268" t="s">
        <v>3</v>
      </c>
      <c r="DE268" t="s">
        <v>3</v>
      </c>
      <c r="DF268">
        <f>ROUND(ROUND(AE268*AI268,2)*CX268,2)</f>
        <v>0</v>
      </c>
      <c r="DG268">
        <f t="shared" si="115"/>
        <v>0</v>
      </c>
      <c r="DH268">
        <f t="shared" si="116"/>
        <v>0</v>
      </c>
      <c r="DI268">
        <f t="shared" si="117"/>
        <v>0</v>
      </c>
      <c r="DJ268">
        <f t="shared" si="124"/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ROW(Source!A121)</f>
        <v>121</v>
      </c>
      <c r="B269">
        <v>425763196</v>
      </c>
      <c r="C269">
        <v>425758709</v>
      </c>
      <c r="D269">
        <v>342727615</v>
      </c>
      <c r="E269">
        <v>1</v>
      </c>
      <c r="F269">
        <v>1</v>
      </c>
      <c r="G269">
        <v>1</v>
      </c>
      <c r="H269">
        <v>3</v>
      </c>
      <c r="I269" t="s">
        <v>1121</v>
      </c>
      <c r="J269" t="s">
        <v>1122</v>
      </c>
      <c r="K269" t="s">
        <v>1123</v>
      </c>
      <c r="L269">
        <v>1327</v>
      </c>
      <c r="N269">
        <v>1005</v>
      </c>
      <c r="O269" t="s">
        <v>1046</v>
      </c>
      <c r="P269" t="s">
        <v>1046</v>
      </c>
      <c r="Q269">
        <v>1</v>
      </c>
      <c r="W269">
        <v>0</v>
      </c>
      <c r="X269">
        <v>1395980544</v>
      </c>
      <c r="Y269">
        <f t="shared" si="118"/>
        <v>0</v>
      </c>
      <c r="AA269">
        <v>56.61</v>
      </c>
      <c r="AB269">
        <v>0</v>
      </c>
      <c r="AC269">
        <v>0</v>
      </c>
      <c r="AD269">
        <v>0</v>
      </c>
      <c r="AE269">
        <v>47.57</v>
      </c>
      <c r="AF269">
        <v>0</v>
      </c>
      <c r="AG269">
        <v>0</v>
      </c>
      <c r="AH269">
        <v>0</v>
      </c>
      <c r="AI269">
        <v>1.19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7.58</v>
      </c>
      <c r="AU269" t="s">
        <v>157</v>
      </c>
      <c r="AV269">
        <v>0</v>
      </c>
      <c r="AW269">
        <v>2</v>
      </c>
      <c r="AX269">
        <v>425758748</v>
      </c>
      <c r="AY269">
        <v>1</v>
      </c>
      <c r="AZ269">
        <v>0</v>
      </c>
      <c r="BA269">
        <v>269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360.5806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ROUND(Y269*Source!I121,7)</f>
        <v>0</v>
      </c>
      <c r="CY269">
        <f t="shared" si="119"/>
        <v>56.61</v>
      </c>
      <c r="CZ269">
        <f t="shared" si="120"/>
        <v>47.57</v>
      </c>
      <c r="DA269">
        <f t="shared" si="121"/>
        <v>1.19</v>
      </c>
      <c r="DB269">
        <f t="shared" si="122"/>
        <v>0</v>
      </c>
      <c r="DC269">
        <f t="shared" si="123"/>
        <v>0</v>
      </c>
      <c r="DD269" t="s">
        <v>3</v>
      </c>
      <c r="DE269" t="s">
        <v>3</v>
      </c>
      <c r="DF269">
        <f>ROUND(ROUND(AE269*AI269,2)*CX269,2)</f>
        <v>0</v>
      </c>
      <c r="DG269">
        <f t="shared" si="115"/>
        <v>0</v>
      </c>
      <c r="DH269">
        <f t="shared" si="116"/>
        <v>0</v>
      </c>
      <c r="DI269">
        <f t="shared" si="117"/>
        <v>0</v>
      </c>
      <c r="DJ269">
        <f t="shared" si="124"/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ROW(Source!A121)</f>
        <v>121</v>
      </c>
      <c r="B270">
        <v>425763196</v>
      </c>
      <c r="C270">
        <v>425758709</v>
      </c>
      <c r="D270">
        <v>342736000</v>
      </c>
      <c r="E270">
        <v>1</v>
      </c>
      <c r="F270">
        <v>1</v>
      </c>
      <c r="G270">
        <v>1</v>
      </c>
      <c r="H270">
        <v>3</v>
      </c>
      <c r="I270" t="s">
        <v>1138</v>
      </c>
      <c r="J270" t="s">
        <v>1139</v>
      </c>
      <c r="K270" t="s">
        <v>1140</v>
      </c>
      <c r="L270">
        <v>1346</v>
      </c>
      <c r="N270">
        <v>1009</v>
      </c>
      <c r="O270" t="s">
        <v>1090</v>
      </c>
      <c r="P270" t="s">
        <v>1090</v>
      </c>
      <c r="Q270">
        <v>1</v>
      </c>
      <c r="W270">
        <v>0</v>
      </c>
      <c r="X270">
        <v>-1245242448</v>
      </c>
      <c r="Y270">
        <f t="shared" si="118"/>
        <v>0</v>
      </c>
      <c r="AA270">
        <v>74.989999999999995</v>
      </c>
      <c r="AB270">
        <v>0</v>
      </c>
      <c r="AC270">
        <v>0</v>
      </c>
      <c r="AD270">
        <v>0</v>
      </c>
      <c r="AE270">
        <v>43.6</v>
      </c>
      <c r="AF270">
        <v>0</v>
      </c>
      <c r="AG270">
        <v>0</v>
      </c>
      <c r="AH270">
        <v>0</v>
      </c>
      <c r="AI270">
        <v>1.72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130</v>
      </c>
      <c r="AU270" t="s">
        <v>157</v>
      </c>
      <c r="AV270">
        <v>0</v>
      </c>
      <c r="AW270">
        <v>2</v>
      </c>
      <c r="AX270">
        <v>425758749</v>
      </c>
      <c r="AY270">
        <v>1</v>
      </c>
      <c r="AZ270">
        <v>0</v>
      </c>
      <c r="BA270">
        <v>270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5668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ROUND(Y270*Source!I121,7)</f>
        <v>0</v>
      </c>
      <c r="CY270">
        <f t="shared" si="119"/>
        <v>74.989999999999995</v>
      </c>
      <c r="CZ270">
        <f t="shared" si="120"/>
        <v>43.6</v>
      </c>
      <c r="DA270">
        <f t="shared" si="121"/>
        <v>1.72</v>
      </c>
      <c r="DB270">
        <f t="shared" si="122"/>
        <v>0</v>
      </c>
      <c r="DC270">
        <f t="shared" si="123"/>
        <v>0</v>
      </c>
      <c r="DD270" t="s">
        <v>3</v>
      </c>
      <c r="DE270" t="s">
        <v>3</v>
      </c>
      <c r="DF270">
        <f>ROUND(ROUND(AE270*AI270,2)*CX270,2)</f>
        <v>0</v>
      </c>
      <c r="DG270">
        <f t="shared" si="115"/>
        <v>0</v>
      </c>
      <c r="DH270">
        <f t="shared" si="116"/>
        <v>0</v>
      </c>
      <c r="DI270">
        <f t="shared" si="117"/>
        <v>0</v>
      </c>
      <c r="DJ270">
        <f t="shared" si="124"/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ROW(Source!A122)</f>
        <v>122</v>
      </c>
      <c r="B271">
        <v>425763196</v>
      </c>
      <c r="C271">
        <v>425758750</v>
      </c>
      <c r="D271">
        <v>342640193</v>
      </c>
      <c r="E271">
        <v>113</v>
      </c>
      <c r="F271">
        <v>1</v>
      </c>
      <c r="G271">
        <v>1</v>
      </c>
      <c r="H271">
        <v>1</v>
      </c>
      <c r="I271" t="s">
        <v>1025</v>
      </c>
      <c r="J271" t="s">
        <v>3</v>
      </c>
      <c r="K271" t="s">
        <v>1026</v>
      </c>
      <c r="L271">
        <v>1191</v>
      </c>
      <c r="N271">
        <v>1013</v>
      </c>
      <c r="O271" t="s">
        <v>904</v>
      </c>
      <c r="P271" t="s">
        <v>904</v>
      </c>
      <c r="Q271">
        <v>1</v>
      </c>
      <c r="W271">
        <v>0</v>
      </c>
      <c r="X271">
        <v>1014935341</v>
      </c>
      <c r="Y271">
        <f t="shared" ref="Y271:Y279" si="125">(AT271*ROUND(0.87,7))</f>
        <v>262.74</v>
      </c>
      <c r="AA271">
        <v>0</v>
      </c>
      <c r="AB271">
        <v>0</v>
      </c>
      <c r="AC271">
        <v>0</v>
      </c>
      <c r="AD271">
        <v>635.83000000000004</v>
      </c>
      <c r="AE271">
        <v>0</v>
      </c>
      <c r="AF271">
        <v>0</v>
      </c>
      <c r="AG271">
        <v>0</v>
      </c>
      <c r="AH271">
        <v>635.83000000000004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302</v>
      </c>
      <c r="AU271" t="s">
        <v>158</v>
      </c>
      <c r="AV271">
        <v>1</v>
      </c>
      <c r="AW271">
        <v>2</v>
      </c>
      <c r="AX271">
        <v>425758771</v>
      </c>
      <c r="AY271">
        <v>2</v>
      </c>
      <c r="AZ271">
        <v>131072</v>
      </c>
      <c r="BA271">
        <v>271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192020.66</v>
      </c>
      <c r="BN271">
        <v>302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167057.97420000003</v>
      </c>
      <c r="BU271">
        <v>262.74</v>
      </c>
      <c r="BV271">
        <v>0</v>
      </c>
      <c r="BW271">
        <v>1</v>
      </c>
      <c r="CU271">
        <f>ROUND(AT271*Source!I122*AH271*AL271,2)</f>
        <v>192.02</v>
      </c>
      <c r="CV271">
        <f>ROUND(Y271*Source!I122,7)</f>
        <v>0.26273999999999997</v>
      </c>
      <c r="CW271">
        <v>0</v>
      </c>
      <c r="CX271">
        <f>ROUND(Y271*Source!I122,7)</f>
        <v>0.26273999999999997</v>
      </c>
      <c r="CY271">
        <f>AD271</f>
        <v>635.83000000000004</v>
      </c>
      <c r="CZ271">
        <f>AH271</f>
        <v>635.83000000000004</v>
      </c>
      <c r="DA271">
        <f>AL271</f>
        <v>1</v>
      </c>
      <c r="DB271">
        <f t="shared" ref="DB271:DB279" si="126">ROUND((ROUND(AT271*CZ271,2)*ROUND(0.87,7)),6)</f>
        <v>167057.9742</v>
      </c>
      <c r="DC271">
        <f t="shared" ref="DC271:DC279" si="127">ROUND((ROUND(AT271*AG271,2)*ROUND(0.87,7)),6)</f>
        <v>0</v>
      </c>
      <c r="DD271" t="s">
        <v>3</v>
      </c>
      <c r="DE271" t="s">
        <v>3</v>
      </c>
      <c r="DF271">
        <f t="shared" ref="DF271:DF279" si="128">ROUND(ROUND(AE271,2)*CX271,2)</f>
        <v>0</v>
      </c>
      <c r="DG271">
        <f t="shared" si="115"/>
        <v>0</v>
      </c>
      <c r="DH271">
        <f t="shared" si="116"/>
        <v>0</v>
      </c>
      <c r="DI271">
        <f t="shared" si="117"/>
        <v>167.06</v>
      </c>
      <c r="DJ271">
        <f>DI271</f>
        <v>167.06</v>
      </c>
      <c r="DK271">
        <v>1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ROW(Source!A122)</f>
        <v>122</v>
      </c>
      <c r="B272">
        <v>425763196</v>
      </c>
      <c r="C272">
        <v>425758750</v>
      </c>
      <c r="D272">
        <v>342640393</v>
      </c>
      <c r="E272">
        <v>113</v>
      </c>
      <c r="F272">
        <v>1</v>
      </c>
      <c r="G272">
        <v>1</v>
      </c>
      <c r="H272">
        <v>1</v>
      </c>
      <c r="I272" t="s">
        <v>902</v>
      </c>
      <c r="J272" t="s">
        <v>3</v>
      </c>
      <c r="K272" t="s">
        <v>903</v>
      </c>
      <c r="L272">
        <v>1191</v>
      </c>
      <c r="N272">
        <v>1013</v>
      </c>
      <c r="O272" t="s">
        <v>904</v>
      </c>
      <c r="P272" t="s">
        <v>904</v>
      </c>
      <c r="Q272">
        <v>1</v>
      </c>
      <c r="W272">
        <v>0</v>
      </c>
      <c r="X272">
        <v>-1417349443</v>
      </c>
      <c r="Y272">
        <f t="shared" si="125"/>
        <v>41.960099999999997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48.23</v>
      </c>
      <c r="AU272" t="s">
        <v>158</v>
      </c>
      <c r="AV272">
        <v>2</v>
      </c>
      <c r="AW272">
        <v>2</v>
      </c>
      <c r="AX272">
        <v>425758772</v>
      </c>
      <c r="AY272">
        <v>1</v>
      </c>
      <c r="AZ272">
        <v>0</v>
      </c>
      <c r="BA272">
        <v>272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ROUND(Y272*Source!I122,7)</f>
        <v>4.19601E-2</v>
      </c>
      <c r="CY272">
        <f>AD272</f>
        <v>0</v>
      </c>
      <c r="CZ272">
        <f>AH272</f>
        <v>0</v>
      </c>
      <c r="DA272">
        <f>AL272</f>
        <v>1</v>
      </c>
      <c r="DB272">
        <f t="shared" si="126"/>
        <v>0</v>
      </c>
      <c r="DC272">
        <f t="shared" si="127"/>
        <v>0</v>
      </c>
      <c r="DD272" t="s">
        <v>3</v>
      </c>
      <c r="DE272" t="s">
        <v>3</v>
      </c>
      <c r="DF272">
        <f t="shared" si="128"/>
        <v>0</v>
      </c>
      <c r="DG272">
        <f t="shared" si="115"/>
        <v>0</v>
      </c>
      <c r="DH272">
        <f t="shared" si="116"/>
        <v>0</v>
      </c>
      <c r="DI272">
        <f t="shared" si="117"/>
        <v>0</v>
      </c>
      <c r="DJ272">
        <f>DI272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ROW(Source!A122)</f>
        <v>122</v>
      </c>
      <c r="B273">
        <v>425763196</v>
      </c>
      <c r="C273">
        <v>425758750</v>
      </c>
      <c r="D273">
        <v>342764741</v>
      </c>
      <c r="E273">
        <v>1</v>
      </c>
      <c r="F273">
        <v>1</v>
      </c>
      <c r="G273">
        <v>1</v>
      </c>
      <c r="H273">
        <v>2</v>
      </c>
      <c r="I273" t="s">
        <v>1028</v>
      </c>
      <c r="J273" t="s">
        <v>1029</v>
      </c>
      <c r="K273" t="s">
        <v>1030</v>
      </c>
      <c r="L273">
        <v>1368</v>
      </c>
      <c r="N273">
        <v>1011</v>
      </c>
      <c r="O273" t="s">
        <v>797</v>
      </c>
      <c r="P273" t="s">
        <v>797</v>
      </c>
      <c r="Q273">
        <v>1</v>
      </c>
      <c r="W273">
        <v>0</v>
      </c>
      <c r="X273">
        <v>-361847540</v>
      </c>
      <c r="Y273">
        <f t="shared" si="125"/>
        <v>0.9917999999999999</v>
      </c>
      <c r="AA273">
        <v>0</v>
      </c>
      <c r="AB273">
        <v>1629.55</v>
      </c>
      <c r="AC273">
        <v>969.91</v>
      </c>
      <c r="AD273">
        <v>0</v>
      </c>
      <c r="AE273">
        <v>0</v>
      </c>
      <c r="AF273">
        <v>1629.55</v>
      </c>
      <c r="AG273">
        <v>969.91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1.1399999999999999</v>
      </c>
      <c r="AU273" t="s">
        <v>158</v>
      </c>
      <c r="AV273">
        <v>1</v>
      </c>
      <c r="AW273">
        <v>2</v>
      </c>
      <c r="AX273">
        <v>425758773</v>
      </c>
      <c r="AY273">
        <v>2</v>
      </c>
      <c r="AZ273">
        <v>98304</v>
      </c>
      <c r="BA273">
        <v>273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1857.6869999999999</v>
      </c>
      <c r="BL273">
        <v>1105.6973999999998</v>
      </c>
      <c r="BM273">
        <v>0</v>
      </c>
      <c r="BN273">
        <v>0</v>
      </c>
      <c r="BO273">
        <v>1.1399999999999999</v>
      </c>
      <c r="BP273">
        <v>1</v>
      </c>
      <c r="BQ273">
        <v>0</v>
      </c>
      <c r="BR273">
        <v>1616.1876899999997</v>
      </c>
      <c r="BS273">
        <v>961.95673799999986</v>
      </c>
      <c r="BT273">
        <v>0</v>
      </c>
      <c r="BU273">
        <v>0</v>
      </c>
      <c r="BV273">
        <v>0.9917999999999999</v>
      </c>
      <c r="BW273">
        <v>1</v>
      </c>
      <c r="CV273">
        <v>0</v>
      </c>
      <c r="CW273">
        <f>ROUND(Y273*Source!I122*DO273,7)</f>
        <v>9.9179999999999993E-4</v>
      </c>
      <c r="CX273">
        <f>ROUND(Y273*Source!I122,7)</f>
        <v>9.9179999999999993E-4</v>
      </c>
      <c r="CY273">
        <f t="shared" ref="CY273:CY279" si="129">AB273</f>
        <v>1629.55</v>
      </c>
      <c r="CZ273">
        <f t="shared" ref="CZ273:CZ279" si="130">AF273</f>
        <v>1629.55</v>
      </c>
      <c r="DA273">
        <f t="shared" ref="DA273:DA279" si="131">AJ273</f>
        <v>1</v>
      </c>
      <c r="DB273">
        <f t="shared" si="126"/>
        <v>1616.1903</v>
      </c>
      <c r="DC273">
        <f t="shared" si="127"/>
        <v>961.95899999999995</v>
      </c>
      <c r="DD273" t="s">
        <v>3</v>
      </c>
      <c r="DE273" t="s">
        <v>3</v>
      </c>
      <c r="DF273">
        <f t="shared" si="128"/>
        <v>0</v>
      </c>
      <c r="DG273">
        <f t="shared" si="115"/>
        <v>1.62</v>
      </c>
      <c r="DH273">
        <f t="shared" si="116"/>
        <v>0.96</v>
      </c>
      <c r="DI273">
        <f t="shared" si="117"/>
        <v>0</v>
      </c>
      <c r="DJ273">
        <f t="shared" ref="DJ273:DJ279" si="132">DG273+DH273</f>
        <v>2.58</v>
      </c>
      <c r="DK273">
        <v>1</v>
      </c>
      <c r="DL273" t="s">
        <v>924</v>
      </c>
      <c r="DM273">
        <v>6</v>
      </c>
      <c r="DN273" t="s">
        <v>904</v>
      </c>
      <c r="DO273">
        <v>1</v>
      </c>
    </row>
    <row r="274" spans="1:119" x14ac:dyDescent="0.2">
      <c r="A274">
        <f>ROW(Source!A122)</f>
        <v>122</v>
      </c>
      <c r="B274">
        <v>425763196</v>
      </c>
      <c r="C274">
        <v>425758750</v>
      </c>
      <c r="D274">
        <v>342764897</v>
      </c>
      <c r="E274">
        <v>1</v>
      </c>
      <c r="F274">
        <v>1</v>
      </c>
      <c r="G274">
        <v>1</v>
      </c>
      <c r="H274">
        <v>2</v>
      </c>
      <c r="I274" t="s">
        <v>939</v>
      </c>
      <c r="J274" t="s">
        <v>940</v>
      </c>
      <c r="K274" t="s">
        <v>941</v>
      </c>
      <c r="L274">
        <v>1368</v>
      </c>
      <c r="N274">
        <v>1011</v>
      </c>
      <c r="O274" t="s">
        <v>797</v>
      </c>
      <c r="P274" t="s">
        <v>797</v>
      </c>
      <c r="Q274">
        <v>1</v>
      </c>
      <c r="W274">
        <v>0</v>
      </c>
      <c r="X274">
        <v>964272568</v>
      </c>
      <c r="Y274">
        <f t="shared" si="125"/>
        <v>2.5055999999999998</v>
      </c>
      <c r="AA274">
        <v>0</v>
      </c>
      <c r="AB274">
        <v>1593.71</v>
      </c>
      <c r="AC274">
        <v>829.81</v>
      </c>
      <c r="AD274">
        <v>0</v>
      </c>
      <c r="AE274">
        <v>0</v>
      </c>
      <c r="AF274">
        <v>1593.71</v>
      </c>
      <c r="AG274">
        <v>829.81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2.88</v>
      </c>
      <c r="AU274" t="s">
        <v>158</v>
      </c>
      <c r="AV274">
        <v>1</v>
      </c>
      <c r="AW274">
        <v>2</v>
      </c>
      <c r="AX274">
        <v>425758774</v>
      </c>
      <c r="AY274">
        <v>2</v>
      </c>
      <c r="AZ274">
        <v>98304</v>
      </c>
      <c r="BA274">
        <v>274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4589.8847999999998</v>
      </c>
      <c r="BL274">
        <v>2389.8527999999997</v>
      </c>
      <c r="BM274">
        <v>0</v>
      </c>
      <c r="BN274">
        <v>0</v>
      </c>
      <c r="BO274">
        <v>2.88</v>
      </c>
      <c r="BP274">
        <v>1</v>
      </c>
      <c r="BQ274">
        <v>0</v>
      </c>
      <c r="BR274">
        <v>3993.1997759999999</v>
      </c>
      <c r="BS274">
        <v>2079.1719359999997</v>
      </c>
      <c r="BT274">
        <v>0</v>
      </c>
      <c r="BU274">
        <v>0</v>
      </c>
      <c r="BV274">
        <v>2.5055999999999998</v>
      </c>
      <c r="BW274">
        <v>1</v>
      </c>
      <c r="CV274">
        <v>0</v>
      </c>
      <c r="CW274">
        <f>ROUND(Y274*Source!I122*DO274,7)</f>
        <v>2.5056000000000002E-3</v>
      </c>
      <c r="CX274">
        <f>ROUND(Y274*Source!I122,7)</f>
        <v>2.5056000000000002E-3</v>
      </c>
      <c r="CY274">
        <f t="shared" si="129"/>
        <v>1593.71</v>
      </c>
      <c r="CZ274">
        <f t="shared" si="130"/>
        <v>1593.71</v>
      </c>
      <c r="DA274">
        <f t="shared" si="131"/>
        <v>1</v>
      </c>
      <c r="DB274">
        <f t="shared" si="126"/>
        <v>3993.1956</v>
      </c>
      <c r="DC274">
        <f t="shared" si="127"/>
        <v>2079.1695</v>
      </c>
      <c r="DD274" t="s">
        <v>3</v>
      </c>
      <c r="DE274" t="s">
        <v>3</v>
      </c>
      <c r="DF274">
        <f t="shared" si="128"/>
        <v>0</v>
      </c>
      <c r="DG274">
        <f t="shared" si="115"/>
        <v>3.99</v>
      </c>
      <c r="DH274">
        <f t="shared" si="116"/>
        <v>2.08</v>
      </c>
      <c r="DI274">
        <f t="shared" si="117"/>
        <v>0</v>
      </c>
      <c r="DJ274">
        <f t="shared" si="132"/>
        <v>6.07</v>
      </c>
      <c r="DK274">
        <v>1</v>
      </c>
      <c r="DL274" t="s">
        <v>908</v>
      </c>
      <c r="DM274">
        <v>5</v>
      </c>
      <c r="DN274" t="s">
        <v>904</v>
      </c>
      <c r="DO274">
        <v>1</v>
      </c>
    </row>
    <row r="275" spans="1:119" x14ac:dyDescent="0.2">
      <c r="A275">
        <f>ROW(Source!A122)</f>
        <v>122</v>
      </c>
      <c r="B275">
        <v>425763196</v>
      </c>
      <c r="C275">
        <v>425758750</v>
      </c>
      <c r="D275">
        <v>342764998</v>
      </c>
      <c r="E275">
        <v>1</v>
      </c>
      <c r="F275">
        <v>1</v>
      </c>
      <c r="G275">
        <v>1</v>
      </c>
      <c r="H275">
        <v>2</v>
      </c>
      <c r="I275" t="s">
        <v>1102</v>
      </c>
      <c r="J275" t="s">
        <v>1103</v>
      </c>
      <c r="K275" t="s">
        <v>1104</v>
      </c>
      <c r="L275">
        <v>1368</v>
      </c>
      <c r="N275">
        <v>1011</v>
      </c>
      <c r="O275" t="s">
        <v>797</v>
      </c>
      <c r="P275" t="s">
        <v>797</v>
      </c>
      <c r="Q275">
        <v>1</v>
      </c>
      <c r="W275">
        <v>0</v>
      </c>
      <c r="X275">
        <v>-1764812</v>
      </c>
      <c r="Y275">
        <f t="shared" si="125"/>
        <v>16.277699999999999</v>
      </c>
      <c r="AA275">
        <v>0</v>
      </c>
      <c r="AB275">
        <v>12.38</v>
      </c>
      <c r="AC275">
        <v>0</v>
      </c>
      <c r="AD275">
        <v>0</v>
      </c>
      <c r="AE275">
        <v>0</v>
      </c>
      <c r="AF275">
        <v>8.5399999999999991</v>
      </c>
      <c r="AG275">
        <v>0</v>
      </c>
      <c r="AH275">
        <v>0</v>
      </c>
      <c r="AI275">
        <v>1</v>
      </c>
      <c r="AJ275">
        <v>1.45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18.71</v>
      </c>
      <c r="AU275" t="s">
        <v>158</v>
      </c>
      <c r="AV275">
        <v>1</v>
      </c>
      <c r="AW275">
        <v>2</v>
      </c>
      <c r="AX275">
        <v>425758775</v>
      </c>
      <c r="AY275">
        <v>1</v>
      </c>
      <c r="AZ275">
        <v>0</v>
      </c>
      <c r="BA275">
        <v>275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159.7834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0</v>
      </c>
      <c r="BR275">
        <v>139.01155799999998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f>ROUND(Y275*Source!I122*DO275,7)</f>
        <v>0</v>
      </c>
      <c r="CX275">
        <f>ROUND(Y275*Source!I122,7)</f>
        <v>1.6277699999999999E-2</v>
      </c>
      <c r="CY275">
        <f t="shared" si="129"/>
        <v>12.38</v>
      </c>
      <c r="CZ275">
        <f t="shared" si="130"/>
        <v>8.5399999999999991</v>
      </c>
      <c r="DA275">
        <f t="shared" si="131"/>
        <v>1.45</v>
      </c>
      <c r="DB275">
        <f t="shared" si="126"/>
        <v>139.0086</v>
      </c>
      <c r="DC275">
        <f t="shared" si="127"/>
        <v>0</v>
      </c>
      <c r="DD275" t="s">
        <v>3</v>
      </c>
      <c r="DE275" t="s">
        <v>3</v>
      </c>
      <c r="DF275">
        <f t="shared" si="128"/>
        <v>0</v>
      </c>
      <c r="DG275">
        <f>ROUND(ROUND(AF275*AJ275,2)*CX275,2)</f>
        <v>0.2</v>
      </c>
      <c r="DH275">
        <f t="shared" si="116"/>
        <v>0</v>
      </c>
      <c r="DI275">
        <f t="shared" si="117"/>
        <v>0</v>
      </c>
      <c r="DJ275">
        <f t="shared" si="132"/>
        <v>0.2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ROW(Source!A122)</f>
        <v>122</v>
      </c>
      <c r="B276">
        <v>425763196</v>
      </c>
      <c r="C276">
        <v>425758750</v>
      </c>
      <c r="D276">
        <v>342765110</v>
      </c>
      <c r="E276">
        <v>1</v>
      </c>
      <c r="F276">
        <v>1</v>
      </c>
      <c r="G276">
        <v>1</v>
      </c>
      <c r="H276">
        <v>2</v>
      </c>
      <c r="I276" t="s">
        <v>942</v>
      </c>
      <c r="J276" t="s">
        <v>943</v>
      </c>
      <c r="K276" t="s">
        <v>944</v>
      </c>
      <c r="L276">
        <v>1368</v>
      </c>
      <c r="N276">
        <v>1011</v>
      </c>
      <c r="O276" t="s">
        <v>797</v>
      </c>
      <c r="P276" t="s">
        <v>797</v>
      </c>
      <c r="Q276">
        <v>1</v>
      </c>
      <c r="W276">
        <v>0</v>
      </c>
      <c r="X276">
        <v>557427000</v>
      </c>
      <c r="Y276">
        <f t="shared" si="125"/>
        <v>5.4375</v>
      </c>
      <c r="AA276">
        <v>0</v>
      </c>
      <c r="AB276">
        <v>133.35</v>
      </c>
      <c r="AC276">
        <v>0</v>
      </c>
      <c r="AD276">
        <v>0</v>
      </c>
      <c r="AE276">
        <v>0</v>
      </c>
      <c r="AF276">
        <v>95.25</v>
      </c>
      <c r="AG276">
        <v>0</v>
      </c>
      <c r="AH276">
        <v>0</v>
      </c>
      <c r="AI276">
        <v>1</v>
      </c>
      <c r="AJ276">
        <v>1.4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6.25</v>
      </c>
      <c r="AU276" t="s">
        <v>158</v>
      </c>
      <c r="AV276">
        <v>1</v>
      </c>
      <c r="AW276">
        <v>2</v>
      </c>
      <c r="AX276">
        <v>425758776</v>
      </c>
      <c r="AY276">
        <v>1</v>
      </c>
      <c r="AZ276">
        <v>0</v>
      </c>
      <c r="BA276">
        <v>276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595.3125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0</v>
      </c>
      <c r="BR276">
        <v>517.921875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f>ROUND(Y276*Source!I122*DO276,7)</f>
        <v>0</v>
      </c>
      <c r="CX276">
        <f>ROUND(Y276*Source!I122,7)</f>
        <v>5.4374999999999996E-3</v>
      </c>
      <c r="CY276">
        <f t="shared" si="129"/>
        <v>133.35</v>
      </c>
      <c r="CZ276">
        <f t="shared" si="130"/>
        <v>95.25</v>
      </c>
      <c r="DA276">
        <f t="shared" si="131"/>
        <v>1.4</v>
      </c>
      <c r="DB276">
        <f t="shared" si="126"/>
        <v>517.91970000000003</v>
      </c>
      <c r="DC276">
        <f t="shared" si="127"/>
        <v>0</v>
      </c>
      <c r="DD276" t="s">
        <v>3</v>
      </c>
      <c r="DE276" t="s">
        <v>3</v>
      </c>
      <c r="DF276">
        <f t="shared" si="128"/>
        <v>0</v>
      </c>
      <c r="DG276">
        <f>ROUND(ROUND(AF276*AJ276,2)*CX276,2)</f>
        <v>0.73</v>
      </c>
      <c r="DH276">
        <f t="shared" si="116"/>
        <v>0</v>
      </c>
      <c r="DI276">
        <f t="shared" si="117"/>
        <v>0</v>
      </c>
      <c r="DJ276">
        <f t="shared" si="132"/>
        <v>0.73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ROW(Source!A122)</f>
        <v>122</v>
      </c>
      <c r="B277">
        <v>425763196</v>
      </c>
      <c r="C277">
        <v>425758750</v>
      </c>
      <c r="D277">
        <v>342765593</v>
      </c>
      <c r="E277">
        <v>1</v>
      </c>
      <c r="F277">
        <v>1</v>
      </c>
      <c r="G277">
        <v>1</v>
      </c>
      <c r="H277">
        <v>2</v>
      </c>
      <c r="I277" t="s">
        <v>951</v>
      </c>
      <c r="J277" t="s">
        <v>952</v>
      </c>
      <c r="K277" t="s">
        <v>953</v>
      </c>
      <c r="L277">
        <v>1368</v>
      </c>
      <c r="N277">
        <v>1011</v>
      </c>
      <c r="O277" t="s">
        <v>797</v>
      </c>
      <c r="P277" t="s">
        <v>797</v>
      </c>
      <c r="Q277">
        <v>1</v>
      </c>
      <c r="W277">
        <v>0</v>
      </c>
      <c r="X277">
        <v>665160091</v>
      </c>
      <c r="Y277">
        <f t="shared" si="125"/>
        <v>19.401</v>
      </c>
      <c r="AA277">
        <v>0</v>
      </c>
      <c r="AB277">
        <v>1451.35</v>
      </c>
      <c r="AC277">
        <v>722.05</v>
      </c>
      <c r="AD277">
        <v>0</v>
      </c>
      <c r="AE277">
        <v>0</v>
      </c>
      <c r="AF277">
        <v>1451.35</v>
      </c>
      <c r="AG277">
        <v>722.05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22.3</v>
      </c>
      <c r="AU277" t="s">
        <v>158</v>
      </c>
      <c r="AV277">
        <v>1</v>
      </c>
      <c r="AW277">
        <v>2</v>
      </c>
      <c r="AX277">
        <v>425758777</v>
      </c>
      <c r="AY277">
        <v>2</v>
      </c>
      <c r="AZ277">
        <v>98304</v>
      </c>
      <c r="BA277">
        <v>277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32365.105</v>
      </c>
      <c r="BL277">
        <v>16101.715</v>
      </c>
      <c r="BM277">
        <v>0</v>
      </c>
      <c r="BN277">
        <v>0</v>
      </c>
      <c r="BO277">
        <v>22.3</v>
      </c>
      <c r="BP277">
        <v>1</v>
      </c>
      <c r="BQ277">
        <v>0</v>
      </c>
      <c r="BR277">
        <v>28157.641349999998</v>
      </c>
      <c r="BS277">
        <v>14008.492049999999</v>
      </c>
      <c r="BT277">
        <v>0</v>
      </c>
      <c r="BU277">
        <v>0</v>
      </c>
      <c r="BV277">
        <v>19.401</v>
      </c>
      <c r="BW277">
        <v>1</v>
      </c>
      <c r="CV277">
        <v>0</v>
      </c>
      <c r="CW277">
        <f>ROUND(Y277*Source!I122*DO277,7)</f>
        <v>1.9401000000000002E-2</v>
      </c>
      <c r="CX277">
        <f>ROUND(Y277*Source!I122,7)</f>
        <v>1.9401000000000002E-2</v>
      </c>
      <c r="CY277">
        <f t="shared" si="129"/>
        <v>1451.35</v>
      </c>
      <c r="CZ277">
        <f t="shared" si="130"/>
        <v>1451.35</v>
      </c>
      <c r="DA277">
        <f t="shared" si="131"/>
        <v>1</v>
      </c>
      <c r="DB277">
        <f t="shared" si="126"/>
        <v>28157.645700000001</v>
      </c>
      <c r="DC277">
        <f t="shared" si="127"/>
        <v>14008.4964</v>
      </c>
      <c r="DD277" t="s">
        <v>3</v>
      </c>
      <c r="DE277" t="s">
        <v>3</v>
      </c>
      <c r="DF277">
        <f t="shared" si="128"/>
        <v>0</v>
      </c>
      <c r="DG277">
        <f t="shared" ref="DG277:DG292" si="133">ROUND(ROUND(AF277,2)*CX277,2)</f>
        <v>28.16</v>
      </c>
      <c r="DH277">
        <f t="shared" si="116"/>
        <v>14.01</v>
      </c>
      <c r="DI277">
        <f t="shared" si="117"/>
        <v>0</v>
      </c>
      <c r="DJ277">
        <f t="shared" si="132"/>
        <v>42.17</v>
      </c>
      <c r="DK277">
        <v>1</v>
      </c>
      <c r="DL277" t="s">
        <v>915</v>
      </c>
      <c r="DM277">
        <v>4</v>
      </c>
      <c r="DN277" t="s">
        <v>904</v>
      </c>
      <c r="DO277">
        <v>1</v>
      </c>
    </row>
    <row r="278" spans="1:119" x14ac:dyDescent="0.2">
      <c r="A278">
        <f>ROW(Source!A122)</f>
        <v>122</v>
      </c>
      <c r="B278">
        <v>425763196</v>
      </c>
      <c r="C278">
        <v>425758750</v>
      </c>
      <c r="D278">
        <v>342765643</v>
      </c>
      <c r="E278">
        <v>1</v>
      </c>
      <c r="F278">
        <v>1</v>
      </c>
      <c r="G278">
        <v>1</v>
      </c>
      <c r="H278">
        <v>2</v>
      </c>
      <c r="I278" t="s">
        <v>954</v>
      </c>
      <c r="J278" t="s">
        <v>955</v>
      </c>
      <c r="K278" t="s">
        <v>956</v>
      </c>
      <c r="L278">
        <v>1368</v>
      </c>
      <c r="N278">
        <v>1011</v>
      </c>
      <c r="O278" t="s">
        <v>797</v>
      </c>
      <c r="P278" t="s">
        <v>797</v>
      </c>
      <c r="Q278">
        <v>1</v>
      </c>
      <c r="W278">
        <v>0</v>
      </c>
      <c r="X278">
        <v>1503848564</v>
      </c>
      <c r="Y278">
        <f t="shared" si="125"/>
        <v>2.7840000000000003</v>
      </c>
      <c r="AA278">
        <v>0</v>
      </c>
      <c r="AB278">
        <v>643.29</v>
      </c>
      <c r="AC278">
        <v>722.05</v>
      </c>
      <c r="AD278">
        <v>0</v>
      </c>
      <c r="AE278">
        <v>0</v>
      </c>
      <c r="AF278">
        <v>643.29</v>
      </c>
      <c r="AG278">
        <v>722.05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3.2</v>
      </c>
      <c r="AU278" t="s">
        <v>158</v>
      </c>
      <c r="AV278">
        <v>1</v>
      </c>
      <c r="AW278">
        <v>2</v>
      </c>
      <c r="AX278">
        <v>425758778</v>
      </c>
      <c r="AY278">
        <v>2</v>
      </c>
      <c r="AZ278">
        <v>98304</v>
      </c>
      <c r="BA278">
        <v>278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2058.5279999999998</v>
      </c>
      <c r="BL278">
        <v>2310.56</v>
      </c>
      <c r="BM278">
        <v>0</v>
      </c>
      <c r="BN278">
        <v>0</v>
      </c>
      <c r="BO278">
        <v>3.2</v>
      </c>
      <c r="BP278">
        <v>1</v>
      </c>
      <c r="BQ278">
        <v>0</v>
      </c>
      <c r="BR278">
        <v>1790.9193600000001</v>
      </c>
      <c r="BS278">
        <v>2010.1872000000001</v>
      </c>
      <c r="BT278">
        <v>0</v>
      </c>
      <c r="BU278">
        <v>0</v>
      </c>
      <c r="BV278">
        <v>2.7840000000000003</v>
      </c>
      <c r="BW278">
        <v>1</v>
      </c>
      <c r="CV278">
        <v>0</v>
      </c>
      <c r="CW278">
        <f>ROUND(Y278*Source!I122*DO278,7)</f>
        <v>2.784E-3</v>
      </c>
      <c r="CX278">
        <f>ROUND(Y278*Source!I122,7)</f>
        <v>2.784E-3</v>
      </c>
      <c r="CY278">
        <f t="shared" si="129"/>
        <v>643.29</v>
      </c>
      <c r="CZ278">
        <f t="shared" si="130"/>
        <v>643.29</v>
      </c>
      <c r="DA278">
        <f t="shared" si="131"/>
        <v>1</v>
      </c>
      <c r="DB278">
        <f t="shared" si="126"/>
        <v>1790.9211</v>
      </c>
      <c r="DC278">
        <f t="shared" si="127"/>
        <v>2010.1872000000001</v>
      </c>
      <c r="DD278" t="s">
        <v>3</v>
      </c>
      <c r="DE278" t="s">
        <v>3</v>
      </c>
      <c r="DF278">
        <f t="shared" si="128"/>
        <v>0</v>
      </c>
      <c r="DG278">
        <f t="shared" si="133"/>
        <v>1.79</v>
      </c>
      <c r="DH278">
        <f t="shared" si="116"/>
        <v>2.0099999999999998</v>
      </c>
      <c r="DI278">
        <f t="shared" si="117"/>
        <v>0</v>
      </c>
      <c r="DJ278">
        <f t="shared" si="132"/>
        <v>3.8</v>
      </c>
      <c r="DK278">
        <v>1</v>
      </c>
      <c r="DL278" t="s">
        <v>915</v>
      </c>
      <c r="DM278">
        <v>4</v>
      </c>
      <c r="DN278" t="s">
        <v>904</v>
      </c>
      <c r="DO278">
        <v>1</v>
      </c>
    </row>
    <row r="279" spans="1:119" x14ac:dyDescent="0.2">
      <c r="A279">
        <f>ROW(Source!A122)</f>
        <v>122</v>
      </c>
      <c r="B279">
        <v>425763196</v>
      </c>
      <c r="C279">
        <v>425758750</v>
      </c>
      <c r="D279">
        <v>342765733</v>
      </c>
      <c r="E279">
        <v>1</v>
      </c>
      <c r="F279">
        <v>1</v>
      </c>
      <c r="G279">
        <v>1</v>
      </c>
      <c r="H279">
        <v>2</v>
      </c>
      <c r="I279" t="s">
        <v>1105</v>
      </c>
      <c r="J279" t="s">
        <v>1106</v>
      </c>
      <c r="K279" t="s">
        <v>1107</v>
      </c>
      <c r="L279">
        <v>1368</v>
      </c>
      <c r="N279">
        <v>1011</v>
      </c>
      <c r="O279" t="s">
        <v>797</v>
      </c>
      <c r="P279" t="s">
        <v>797</v>
      </c>
      <c r="Q279">
        <v>1</v>
      </c>
      <c r="W279">
        <v>0</v>
      </c>
      <c r="X279">
        <v>132743012</v>
      </c>
      <c r="Y279">
        <f t="shared" si="125"/>
        <v>16.277699999999999</v>
      </c>
      <c r="AA279">
        <v>0</v>
      </c>
      <c r="AB279">
        <v>83.62</v>
      </c>
      <c r="AC279">
        <v>722.05</v>
      </c>
      <c r="AD279">
        <v>0</v>
      </c>
      <c r="AE279">
        <v>0</v>
      </c>
      <c r="AF279">
        <v>83.62</v>
      </c>
      <c r="AG279">
        <v>722.05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18.71</v>
      </c>
      <c r="AU279" t="s">
        <v>158</v>
      </c>
      <c r="AV279">
        <v>1</v>
      </c>
      <c r="AW279">
        <v>2</v>
      </c>
      <c r="AX279">
        <v>425758779</v>
      </c>
      <c r="AY279">
        <v>2</v>
      </c>
      <c r="AZ279">
        <v>98304</v>
      </c>
      <c r="BA279">
        <v>279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1564.5302000000001</v>
      </c>
      <c r="BL279">
        <v>13509.5555</v>
      </c>
      <c r="BM279">
        <v>0</v>
      </c>
      <c r="BN279">
        <v>0</v>
      </c>
      <c r="BO279">
        <v>18.71</v>
      </c>
      <c r="BP279">
        <v>1</v>
      </c>
      <c r="BQ279">
        <v>0</v>
      </c>
      <c r="BR279">
        <v>1361.1412740000001</v>
      </c>
      <c r="BS279">
        <v>11753.313284999998</v>
      </c>
      <c r="BT279">
        <v>0</v>
      </c>
      <c r="BU279">
        <v>0</v>
      </c>
      <c r="BV279">
        <v>16.277699999999999</v>
      </c>
      <c r="BW279">
        <v>1</v>
      </c>
      <c r="CV279">
        <v>0</v>
      </c>
      <c r="CW279">
        <f>ROUND(Y279*Source!I122*DO279,7)</f>
        <v>1.6277699999999999E-2</v>
      </c>
      <c r="CX279">
        <f>ROUND(Y279*Source!I122,7)</f>
        <v>1.6277699999999999E-2</v>
      </c>
      <c r="CY279">
        <f t="shared" si="129"/>
        <v>83.62</v>
      </c>
      <c r="CZ279">
        <f t="shared" si="130"/>
        <v>83.62</v>
      </c>
      <c r="DA279">
        <f t="shared" si="131"/>
        <v>1</v>
      </c>
      <c r="DB279">
        <f t="shared" si="126"/>
        <v>1361.1411000000001</v>
      </c>
      <c r="DC279">
        <f t="shared" si="127"/>
        <v>11753.3172</v>
      </c>
      <c r="DD279" t="s">
        <v>3</v>
      </c>
      <c r="DE279" t="s">
        <v>3</v>
      </c>
      <c r="DF279">
        <f t="shared" si="128"/>
        <v>0</v>
      </c>
      <c r="DG279">
        <f t="shared" si="133"/>
        <v>1.36</v>
      </c>
      <c r="DH279">
        <f t="shared" si="116"/>
        <v>11.75</v>
      </c>
      <c r="DI279">
        <f t="shared" si="117"/>
        <v>0</v>
      </c>
      <c r="DJ279">
        <f t="shared" si="132"/>
        <v>13.11</v>
      </c>
      <c r="DK279">
        <v>1</v>
      </c>
      <c r="DL279" t="s">
        <v>915</v>
      </c>
      <c r="DM279">
        <v>4</v>
      </c>
      <c r="DN279" t="s">
        <v>904</v>
      </c>
      <c r="DO279">
        <v>1</v>
      </c>
    </row>
    <row r="280" spans="1:119" x14ac:dyDescent="0.2">
      <c r="A280">
        <f>ROW(Source!A122)</f>
        <v>122</v>
      </c>
      <c r="B280">
        <v>425763196</v>
      </c>
      <c r="C280">
        <v>425758750</v>
      </c>
      <c r="D280">
        <v>342713880</v>
      </c>
      <c r="E280">
        <v>1</v>
      </c>
      <c r="F280">
        <v>1</v>
      </c>
      <c r="G280">
        <v>1</v>
      </c>
      <c r="H280">
        <v>3</v>
      </c>
      <c r="I280" t="s">
        <v>957</v>
      </c>
      <c r="J280" t="s">
        <v>958</v>
      </c>
      <c r="K280" t="s">
        <v>959</v>
      </c>
      <c r="L280">
        <v>1348</v>
      </c>
      <c r="N280">
        <v>1009</v>
      </c>
      <c r="O280" t="s">
        <v>685</v>
      </c>
      <c r="P280" t="s">
        <v>685</v>
      </c>
      <c r="Q280">
        <v>1000</v>
      </c>
      <c r="W280">
        <v>0</v>
      </c>
      <c r="X280">
        <v>733607949</v>
      </c>
      <c r="Y280">
        <f t="shared" ref="Y280:Y290" si="134">(AT280*ROUND(0,7))</f>
        <v>0</v>
      </c>
      <c r="AA280">
        <v>25507.03</v>
      </c>
      <c r="AB280">
        <v>0</v>
      </c>
      <c r="AC280">
        <v>0</v>
      </c>
      <c r="AD280">
        <v>0</v>
      </c>
      <c r="AE280">
        <v>23188.21</v>
      </c>
      <c r="AF280">
        <v>0</v>
      </c>
      <c r="AG280">
        <v>0</v>
      </c>
      <c r="AH280">
        <v>0</v>
      </c>
      <c r="AI280">
        <v>1.1000000000000001</v>
      </c>
      <c r="AJ280">
        <v>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7.0000000000000001E-3</v>
      </c>
      <c r="AU280" t="s">
        <v>157</v>
      </c>
      <c r="AV280">
        <v>0</v>
      </c>
      <c r="AW280">
        <v>2</v>
      </c>
      <c r="AX280">
        <v>425758780</v>
      </c>
      <c r="AY280">
        <v>1</v>
      </c>
      <c r="AZ280">
        <v>0</v>
      </c>
      <c r="BA280">
        <v>280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162.31746999999999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1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ROUND(Y280*Source!I122,7)</f>
        <v>0</v>
      </c>
      <c r="CY280">
        <f t="shared" ref="CY280:CY290" si="135">AA280</f>
        <v>25507.03</v>
      </c>
      <c r="CZ280">
        <f t="shared" ref="CZ280:CZ290" si="136">AE280</f>
        <v>23188.21</v>
      </c>
      <c r="DA280">
        <f t="shared" ref="DA280:DA290" si="137">AI280</f>
        <v>1.1000000000000001</v>
      </c>
      <c r="DB280">
        <f t="shared" ref="DB280:DB290" si="138">ROUND((ROUND(AT280*CZ280,2)*ROUND(0,7)),6)</f>
        <v>0</v>
      </c>
      <c r="DC280">
        <f t="shared" ref="DC280:DC290" si="139">ROUND((ROUND(AT280*AG280,2)*ROUND(0,7)),6)</f>
        <v>0</v>
      </c>
      <c r="DD280" t="s">
        <v>3</v>
      </c>
      <c r="DE280" t="s">
        <v>3</v>
      </c>
      <c r="DF280">
        <f>ROUND(ROUND(AE280*AI280,2)*CX280,2)</f>
        <v>0</v>
      </c>
      <c r="DG280">
        <f t="shared" si="133"/>
        <v>0</v>
      </c>
      <c r="DH280">
        <f t="shared" si="116"/>
        <v>0</v>
      </c>
      <c r="DI280">
        <f t="shared" si="117"/>
        <v>0</v>
      </c>
      <c r="DJ280">
        <f t="shared" ref="DJ280:DJ290" si="140">DF280</f>
        <v>0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ROW(Source!A122)</f>
        <v>122</v>
      </c>
      <c r="B281">
        <v>425763196</v>
      </c>
      <c r="C281">
        <v>425758750</v>
      </c>
      <c r="D281">
        <v>342715725</v>
      </c>
      <c r="E281">
        <v>1</v>
      </c>
      <c r="F281">
        <v>1</v>
      </c>
      <c r="G281">
        <v>1</v>
      </c>
      <c r="H281">
        <v>3</v>
      </c>
      <c r="I281" t="s">
        <v>962</v>
      </c>
      <c r="J281" t="s">
        <v>963</v>
      </c>
      <c r="K281" t="s">
        <v>964</v>
      </c>
      <c r="L281">
        <v>1339</v>
      </c>
      <c r="N281">
        <v>1007</v>
      </c>
      <c r="O281" t="s">
        <v>965</v>
      </c>
      <c r="P281" t="s">
        <v>965</v>
      </c>
      <c r="Q281">
        <v>1</v>
      </c>
      <c r="W281">
        <v>0</v>
      </c>
      <c r="X281">
        <v>-436317592</v>
      </c>
      <c r="Y281">
        <f t="shared" si="134"/>
        <v>0</v>
      </c>
      <c r="AA281">
        <v>54.64</v>
      </c>
      <c r="AB281">
        <v>0</v>
      </c>
      <c r="AC281">
        <v>0</v>
      </c>
      <c r="AD281">
        <v>0</v>
      </c>
      <c r="AE281">
        <v>35.71</v>
      </c>
      <c r="AF281">
        <v>0</v>
      </c>
      <c r="AG281">
        <v>0</v>
      </c>
      <c r="AH281">
        <v>0</v>
      </c>
      <c r="AI281">
        <v>1.53</v>
      </c>
      <c r="AJ281">
        <v>1</v>
      </c>
      <c r="AK281">
        <v>1</v>
      </c>
      <c r="AL281">
        <v>1</v>
      </c>
      <c r="AM281">
        <v>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178</v>
      </c>
      <c r="AU281" t="s">
        <v>157</v>
      </c>
      <c r="AV281">
        <v>0</v>
      </c>
      <c r="AW281">
        <v>2</v>
      </c>
      <c r="AX281">
        <v>425758781</v>
      </c>
      <c r="AY281">
        <v>1</v>
      </c>
      <c r="AZ281">
        <v>0</v>
      </c>
      <c r="BA281">
        <v>281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6356.38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1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ROUND(Y281*Source!I122,7)</f>
        <v>0</v>
      </c>
      <c r="CY281">
        <f t="shared" si="135"/>
        <v>54.64</v>
      </c>
      <c r="CZ281">
        <f t="shared" si="136"/>
        <v>35.71</v>
      </c>
      <c r="DA281">
        <f t="shared" si="137"/>
        <v>1.53</v>
      </c>
      <c r="DB281">
        <f t="shared" si="138"/>
        <v>0</v>
      </c>
      <c r="DC281">
        <f t="shared" si="139"/>
        <v>0</v>
      </c>
      <c r="DD281" t="s">
        <v>3</v>
      </c>
      <c r="DE281" t="s">
        <v>3</v>
      </c>
      <c r="DF281">
        <f>ROUND(ROUND(AE281*AI281,2)*CX281,2)</f>
        <v>0</v>
      </c>
      <c r="DG281">
        <f t="shared" si="133"/>
        <v>0</v>
      </c>
      <c r="DH281">
        <f t="shared" si="116"/>
        <v>0</v>
      </c>
      <c r="DI281">
        <f t="shared" si="117"/>
        <v>0</v>
      </c>
      <c r="DJ281">
        <f t="shared" si="140"/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ROW(Source!A122)</f>
        <v>122</v>
      </c>
      <c r="B282">
        <v>425763196</v>
      </c>
      <c r="C282">
        <v>425758750</v>
      </c>
      <c r="D282">
        <v>342718365</v>
      </c>
      <c r="E282">
        <v>1</v>
      </c>
      <c r="F282">
        <v>1</v>
      </c>
      <c r="G282">
        <v>1</v>
      </c>
      <c r="H282">
        <v>3</v>
      </c>
      <c r="I282" t="s">
        <v>1127</v>
      </c>
      <c r="J282" t="s">
        <v>1128</v>
      </c>
      <c r="K282" t="s">
        <v>1129</v>
      </c>
      <c r="L282">
        <v>1330</v>
      </c>
      <c r="N282">
        <v>1005</v>
      </c>
      <c r="O282" t="s">
        <v>232</v>
      </c>
      <c r="P282" t="s">
        <v>232</v>
      </c>
      <c r="Q282">
        <v>10</v>
      </c>
      <c r="W282">
        <v>0</v>
      </c>
      <c r="X282">
        <v>1608251339</v>
      </c>
      <c r="Y282">
        <f t="shared" si="134"/>
        <v>0</v>
      </c>
      <c r="AA282">
        <v>911.74</v>
      </c>
      <c r="AB282">
        <v>0</v>
      </c>
      <c r="AC282">
        <v>0</v>
      </c>
      <c r="AD282">
        <v>0</v>
      </c>
      <c r="AE282">
        <v>592.04</v>
      </c>
      <c r="AF282">
        <v>0</v>
      </c>
      <c r="AG282">
        <v>0</v>
      </c>
      <c r="AH282">
        <v>0</v>
      </c>
      <c r="AI282">
        <v>1.54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11</v>
      </c>
      <c r="AU282" t="s">
        <v>157</v>
      </c>
      <c r="AV282">
        <v>0</v>
      </c>
      <c r="AW282">
        <v>2</v>
      </c>
      <c r="AX282">
        <v>425758782</v>
      </c>
      <c r="AY282">
        <v>1</v>
      </c>
      <c r="AZ282">
        <v>0</v>
      </c>
      <c r="BA282">
        <v>282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6512.44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ROUND(Y282*Source!I122,7)</f>
        <v>0</v>
      </c>
      <c r="CY282">
        <f t="shared" si="135"/>
        <v>911.74</v>
      </c>
      <c r="CZ282">
        <f t="shared" si="136"/>
        <v>592.04</v>
      </c>
      <c r="DA282">
        <f t="shared" si="137"/>
        <v>1.54</v>
      </c>
      <c r="DB282">
        <f t="shared" si="138"/>
        <v>0</v>
      </c>
      <c r="DC282">
        <f t="shared" si="139"/>
        <v>0</v>
      </c>
      <c r="DD282" t="s">
        <v>3</v>
      </c>
      <c r="DE282" t="s">
        <v>3</v>
      </c>
      <c r="DF282">
        <f>ROUND(ROUND(AE282*AI282,2)*CX282,2)</f>
        <v>0</v>
      </c>
      <c r="DG282">
        <f t="shared" si="133"/>
        <v>0</v>
      </c>
      <c r="DH282">
        <f t="shared" si="116"/>
        <v>0</v>
      </c>
      <c r="DI282">
        <f t="shared" si="117"/>
        <v>0</v>
      </c>
      <c r="DJ282">
        <f t="shared" si="140"/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ROW(Source!A122)</f>
        <v>122</v>
      </c>
      <c r="B283">
        <v>425763196</v>
      </c>
      <c r="C283">
        <v>425758750</v>
      </c>
      <c r="D283">
        <v>342718793</v>
      </c>
      <c r="E283">
        <v>1</v>
      </c>
      <c r="F283">
        <v>1</v>
      </c>
      <c r="G283">
        <v>1</v>
      </c>
      <c r="H283">
        <v>3</v>
      </c>
      <c r="I283" t="s">
        <v>969</v>
      </c>
      <c r="J283" t="s">
        <v>970</v>
      </c>
      <c r="K283" t="s">
        <v>971</v>
      </c>
      <c r="L283">
        <v>1339</v>
      </c>
      <c r="N283">
        <v>1007</v>
      </c>
      <c r="O283" t="s">
        <v>965</v>
      </c>
      <c r="P283" t="s">
        <v>965</v>
      </c>
      <c r="Q283">
        <v>1</v>
      </c>
      <c r="W283">
        <v>0</v>
      </c>
      <c r="X283">
        <v>-779656046</v>
      </c>
      <c r="Y283">
        <f t="shared" si="134"/>
        <v>0</v>
      </c>
      <c r="AA283">
        <v>1017.36</v>
      </c>
      <c r="AB283">
        <v>0</v>
      </c>
      <c r="AC283">
        <v>0</v>
      </c>
      <c r="AD283">
        <v>0</v>
      </c>
      <c r="AE283">
        <v>565.20000000000005</v>
      </c>
      <c r="AF283">
        <v>0</v>
      </c>
      <c r="AG283">
        <v>0</v>
      </c>
      <c r="AH283">
        <v>0</v>
      </c>
      <c r="AI283">
        <v>1.8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40</v>
      </c>
      <c r="AU283" t="s">
        <v>157</v>
      </c>
      <c r="AV283">
        <v>0</v>
      </c>
      <c r="AW283">
        <v>2</v>
      </c>
      <c r="AX283">
        <v>425758783</v>
      </c>
      <c r="AY283">
        <v>1</v>
      </c>
      <c r="AZ283">
        <v>0</v>
      </c>
      <c r="BA283">
        <v>283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22608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ROUND(Y283*Source!I122,7)</f>
        <v>0</v>
      </c>
      <c r="CY283">
        <f t="shared" si="135"/>
        <v>1017.36</v>
      </c>
      <c r="CZ283">
        <f t="shared" si="136"/>
        <v>565.20000000000005</v>
      </c>
      <c r="DA283">
        <f t="shared" si="137"/>
        <v>1.8</v>
      </c>
      <c r="DB283">
        <f t="shared" si="138"/>
        <v>0</v>
      </c>
      <c r="DC283">
        <f t="shared" si="139"/>
        <v>0</v>
      </c>
      <c r="DD283" t="s">
        <v>3</v>
      </c>
      <c r="DE283" t="s">
        <v>3</v>
      </c>
      <c r="DF283">
        <f>ROUND(ROUND(AE283*AI283,2)*CX283,2)</f>
        <v>0</v>
      </c>
      <c r="DG283">
        <f t="shared" si="133"/>
        <v>0</v>
      </c>
      <c r="DH283">
        <f t="shared" si="116"/>
        <v>0</v>
      </c>
      <c r="DI283">
        <f t="shared" si="117"/>
        <v>0</v>
      </c>
      <c r="DJ283">
        <f t="shared" si="140"/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ROW(Source!A122)</f>
        <v>122</v>
      </c>
      <c r="B284">
        <v>425763196</v>
      </c>
      <c r="C284">
        <v>425758750</v>
      </c>
      <c r="D284">
        <v>342641477</v>
      </c>
      <c r="E284">
        <v>113</v>
      </c>
      <c r="F284">
        <v>1</v>
      </c>
      <c r="G284">
        <v>1</v>
      </c>
      <c r="H284">
        <v>3</v>
      </c>
      <c r="I284" t="s">
        <v>1114</v>
      </c>
      <c r="J284" t="s">
        <v>3</v>
      </c>
      <c r="K284" t="s">
        <v>1115</v>
      </c>
      <c r="L284">
        <v>1339</v>
      </c>
      <c r="N284">
        <v>1007</v>
      </c>
      <c r="O284" t="s">
        <v>965</v>
      </c>
      <c r="P284" t="s">
        <v>965</v>
      </c>
      <c r="Q284">
        <v>1</v>
      </c>
      <c r="W284">
        <v>0</v>
      </c>
      <c r="X284">
        <v>956572894</v>
      </c>
      <c r="Y284">
        <f t="shared" si="134"/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204</v>
      </c>
      <c r="AU284" t="s">
        <v>157</v>
      </c>
      <c r="AV284">
        <v>0</v>
      </c>
      <c r="AW284">
        <v>2</v>
      </c>
      <c r="AX284">
        <v>425758784</v>
      </c>
      <c r="AY284">
        <v>1</v>
      </c>
      <c r="AZ284">
        <v>0</v>
      </c>
      <c r="BA284">
        <v>284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ROUND(Y284*Source!I122,7)</f>
        <v>0</v>
      </c>
      <c r="CY284">
        <f t="shared" si="135"/>
        <v>0</v>
      </c>
      <c r="CZ284">
        <f t="shared" si="136"/>
        <v>0</v>
      </c>
      <c r="DA284">
        <f t="shared" si="137"/>
        <v>1</v>
      </c>
      <c r="DB284">
        <f t="shared" si="138"/>
        <v>0</v>
      </c>
      <c r="DC284">
        <f t="shared" si="139"/>
        <v>0</v>
      </c>
      <c r="DD284" t="s">
        <v>3</v>
      </c>
      <c r="DE284" t="s">
        <v>3</v>
      </c>
      <c r="DF284">
        <f>ROUND(ROUND(AE284,2)*CX284,2)</f>
        <v>0</v>
      </c>
      <c r="DG284">
        <f t="shared" si="133"/>
        <v>0</v>
      </c>
      <c r="DH284">
        <f t="shared" si="116"/>
        <v>0</v>
      </c>
      <c r="DI284">
        <f t="shared" si="117"/>
        <v>0</v>
      </c>
      <c r="DJ284">
        <f t="shared" si="140"/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ROW(Source!A122)</f>
        <v>122</v>
      </c>
      <c r="B285">
        <v>425763196</v>
      </c>
      <c r="C285">
        <v>425758750</v>
      </c>
      <c r="D285">
        <v>342642993</v>
      </c>
      <c r="E285">
        <v>113</v>
      </c>
      <c r="F285">
        <v>1</v>
      </c>
      <c r="G285">
        <v>1</v>
      </c>
      <c r="H285">
        <v>3</v>
      </c>
      <c r="I285" t="s">
        <v>1130</v>
      </c>
      <c r="J285" t="s">
        <v>3</v>
      </c>
      <c r="K285" t="s">
        <v>1131</v>
      </c>
      <c r="L285">
        <v>1348</v>
      </c>
      <c r="N285">
        <v>1009</v>
      </c>
      <c r="O285" t="s">
        <v>685</v>
      </c>
      <c r="P285" t="s">
        <v>685</v>
      </c>
      <c r="Q285">
        <v>1000</v>
      </c>
      <c r="W285">
        <v>0</v>
      </c>
      <c r="X285">
        <v>1471899773</v>
      </c>
      <c r="Y285">
        <f t="shared" si="134"/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1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0</v>
      </c>
      <c r="AU285" t="s">
        <v>157</v>
      </c>
      <c r="AV285">
        <v>0</v>
      </c>
      <c r="AW285">
        <v>2</v>
      </c>
      <c r="AX285">
        <v>425758785</v>
      </c>
      <c r="AY285">
        <v>1</v>
      </c>
      <c r="AZ285">
        <v>0</v>
      </c>
      <c r="BA285">
        <v>285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ROUND(Y285*Source!I122,7)</f>
        <v>0</v>
      </c>
      <c r="CY285">
        <f t="shared" si="135"/>
        <v>0</v>
      </c>
      <c r="CZ285">
        <f t="shared" si="136"/>
        <v>0</v>
      </c>
      <c r="DA285">
        <f t="shared" si="137"/>
        <v>1</v>
      </c>
      <c r="DB285">
        <f t="shared" si="138"/>
        <v>0</v>
      </c>
      <c r="DC285">
        <f t="shared" si="139"/>
        <v>0</v>
      </c>
      <c r="DD285" t="s">
        <v>3</v>
      </c>
      <c r="DE285" t="s">
        <v>3</v>
      </c>
      <c r="DF285">
        <f>ROUND(ROUND(AE285,2)*CX285,2)</f>
        <v>0</v>
      </c>
      <c r="DG285">
        <f t="shared" si="133"/>
        <v>0</v>
      </c>
      <c r="DH285">
        <f t="shared" si="116"/>
        <v>0</v>
      </c>
      <c r="DI285">
        <f t="shared" si="117"/>
        <v>0</v>
      </c>
      <c r="DJ285">
        <f t="shared" si="140"/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ROW(Source!A122)</f>
        <v>122</v>
      </c>
      <c r="B286">
        <v>425763196</v>
      </c>
      <c r="C286">
        <v>425758750</v>
      </c>
      <c r="D286">
        <v>342643185</v>
      </c>
      <c r="E286">
        <v>113</v>
      </c>
      <c r="F286">
        <v>1</v>
      </c>
      <c r="G286">
        <v>1</v>
      </c>
      <c r="H286">
        <v>3</v>
      </c>
      <c r="I286" t="s">
        <v>1116</v>
      </c>
      <c r="J286" t="s">
        <v>3</v>
      </c>
      <c r="K286" t="s">
        <v>1117</v>
      </c>
      <c r="L286">
        <v>1327</v>
      </c>
      <c r="N286">
        <v>1005</v>
      </c>
      <c r="O286" t="s">
        <v>1046</v>
      </c>
      <c r="P286" t="s">
        <v>1046</v>
      </c>
      <c r="Q286">
        <v>1</v>
      </c>
      <c r="W286">
        <v>0</v>
      </c>
      <c r="X286">
        <v>-1307266394</v>
      </c>
      <c r="Y286">
        <f t="shared" si="134"/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12.2</v>
      </c>
      <c r="AU286" t="s">
        <v>157</v>
      </c>
      <c r="AV286">
        <v>0</v>
      </c>
      <c r="AW286">
        <v>2</v>
      </c>
      <c r="AX286">
        <v>425758786</v>
      </c>
      <c r="AY286">
        <v>1</v>
      </c>
      <c r="AZ286">
        <v>0</v>
      </c>
      <c r="BA286">
        <v>286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ROUND(Y286*Source!I122,7)</f>
        <v>0</v>
      </c>
      <c r="CY286">
        <f t="shared" si="135"/>
        <v>0</v>
      </c>
      <c r="CZ286">
        <f t="shared" si="136"/>
        <v>0</v>
      </c>
      <c r="DA286">
        <f t="shared" si="137"/>
        <v>1</v>
      </c>
      <c r="DB286">
        <f t="shared" si="138"/>
        <v>0</v>
      </c>
      <c r="DC286">
        <f t="shared" si="139"/>
        <v>0</v>
      </c>
      <c r="DD286" t="s">
        <v>3</v>
      </c>
      <c r="DE286" t="s">
        <v>3</v>
      </c>
      <c r="DF286">
        <f>ROUND(ROUND(AE286,2)*CX286,2)</f>
        <v>0</v>
      </c>
      <c r="DG286">
        <f t="shared" si="133"/>
        <v>0</v>
      </c>
      <c r="DH286">
        <f t="shared" si="116"/>
        <v>0</v>
      </c>
      <c r="DI286">
        <f t="shared" si="117"/>
        <v>0</v>
      </c>
      <c r="DJ286">
        <f t="shared" si="140"/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ROW(Source!A122)</f>
        <v>122</v>
      </c>
      <c r="B287">
        <v>425763196</v>
      </c>
      <c r="C287">
        <v>425758750</v>
      </c>
      <c r="D287">
        <v>342726272</v>
      </c>
      <c r="E287">
        <v>1</v>
      </c>
      <c r="F287">
        <v>1</v>
      </c>
      <c r="G287">
        <v>1</v>
      </c>
      <c r="H287">
        <v>3</v>
      </c>
      <c r="I287" t="s">
        <v>1132</v>
      </c>
      <c r="J287" t="s">
        <v>1133</v>
      </c>
      <c r="K287" t="s">
        <v>1134</v>
      </c>
      <c r="L287">
        <v>1339</v>
      </c>
      <c r="N287">
        <v>1007</v>
      </c>
      <c r="O287" t="s">
        <v>965</v>
      </c>
      <c r="P287" t="s">
        <v>965</v>
      </c>
      <c r="Q287">
        <v>1</v>
      </c>
      <c r="W287">
        <v>0</v>
      </c>
      <c r="X287">
        <v>1278654222</v>
      </c>
      <c r="Y287">
        <f t="shared" si="134"/>
        <v>0</v>
      </c>
      <c r="AA287">
        <v>56209.41</v>
      </c>
      <c r="AB287">
        <v>0</v>
      </c>
      <c r="AC287">
        <v>0</v>
      </c>
      <c r="AD287">
        <v>0</v>
      </c>
      <c r="AE287">
        <v>32119.66</v>
      </c>
      <c r="AF287">
        <v>0</v>
      </c>
      <c r="AG287">
        <v>0</v>
      </c>
      <c r="AH287">
        <v>0</v>
      </c>
      <c r="AI287">
        <v>1.75</v>
      </c>
      <c r="AJ287">
        <v>1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0.24</v>
      </c>
      <c r="AU287" t="s">
        <v>157</v>
      </c>
      <c r="AV287">
        <v>0</v>
      </c>
      <c r="AW287">
        <v>2</v>
      </c>
      <c r="AX287">
        <v>425758787</v>
      </c>
      <c r="AY287">
        <v>1</v>
      </c>
      <c r="AZ287">
        <v>0</v>
      </c>
      <c r="BA287">
        <v>287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7708.7183999999997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1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ROUND(Y287*Source!I122,7)</f>
        <v>0</v>
      </c>
      <c r="CY287">
        <f t="shared" si="135"/>
        <v>56209.41</v>
      </c>
      <c r="CZ287">
        <f t="shared" si="136"/>
        <v>32119.66</v>
      </c>
      <c r="DA287">
        <f t="shared" si="137"/>
        <v>1.75</v>
      </c>
      <c r="DB287">
        <f t="shared" si="138"/>
        <v>0</v>
      </c>
      <c r="DC287">
        <f t="shared" si="139"/>
        <v>0</v>
      </c>
      <c r="DD287" t="s">
        <v>3</v>
      </c>
      <c r="DE287" t="s">
        <v>3</v>
      </c>
      <c r="DF287">
        <f>ROUND(ROUND(AE287*AI287,2)*CX287,2)</f>
        <v>0</v>
      </c>
      <c r="DG287">
        <f t="shared" si="133"/>
        <v>0</v>
      </c>
      <c r="DH287">
        <f t="shared" si="116"/>
        <v>0</v>
      </c>
      <c r="DI287">
        <f t="shared" si="117"/>
        <v>0</v>
      </c>
      <c r="DJ287">
        <f t="shared" si="140"/>
        <v>0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ROW(Source!A122)</f>
        <v>122</v>
      </c>
      <c r="B288">
        <v>425763196</v>
      </c>
      <c r="C288">
        <v>425758750</v>
      </c>
      <c r="D288">
        <v>342726280</v>
      </c>
      <c r="E288">
        <v>1</v>
      </c>
      <c r="F288">
        <v>1</v>
      </c>
      <c r="G288">
        <v>1</v>
      </c>
      <c r="H288">
        <v>3</v>
      </c>
      <c r="I288" t="s">
        <v>1135</v>
      </c>
      <c r="J288" t="s">
        <v>1136</v>
      </c>
      <c r="K288" t="s">
        <v>1137</v>
      </c>
      <c r="L288">
        <v>1339</v>
      </c>
      <c r="N288">
        <v>1007</v>
      </c>
      <c r="O288" t="s">
        <v>965</v>
      </c>
      <c r="P288" t="s">
        <v>965</v>
      </c>
      <c r="Q288">
        <v>1</v>
      </c>
      <c r="W288">
        <v>0</v>
      </c>
      <c r="X288">
        <v>1612608326</v>
      </c>
      <c r="Y288">
        <f t="shared" si="134"/>
        <v>0</v>
      </c>
      <c r="AA288">
        <v>9741.8700000000008</v>
      </c>
      <c r="AB288">
        <v>0</v>
      </c>
      <c r="AC288">
        <v>0</v>
      </c>
      <c r="AD288">
        <v>0</v>
      </c>
      <c r="AE288">
        <v>5764.42</v>
      </c>
      <c r="AF288">
        <v>0</v>
      </c>
      <c r="AG288">
        <v>0</v>
      </c>
      <c r="AH288">
        <v>0</v>
      </c>
      <c r="AI288">
        <v>1.69</v>
      </c>
      <c r="AJ288">
        <v>1</v>
      </c>
      <c r="AK288">
        <v>1</v>
      </c>
      <c r="AL288">
        <v>1</v>
      </c>
      <c r="AM288">
        <v>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0.19</v>
      </c>
      <c r="AU288" t="s">
        <v>157</v>
      </c>
      <c r="AV288">
        <v>0</v>
      </c>
      <c r="AW288">
        <v>2</v>
      </c>
      <c r="AX288">
        <v>425758788</v>
      </c>
      <c r="AY288">
        <v>1</v>
      </c>
      <c r="AZ288">
        <v>0</v>
      </c>
      <c r="BA288">
        <v>288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1095.2398000000001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1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ROUND(Y288*Source!I122,7)</f>
        <v>0</v>
      </c>
      <c r="CY288">
        <f t="shared" si="135"/>
        <v>9741.8700000000008</v>
      </c>
      <c r="CZ288">
        <f t="shared" si="136"/>
        <v>5764.42</v>
      </c>
      <c r="DA288">
        <f t="shared" si="137"/>
        <v>1.69</v>
      </c>
      <c r="DB288">
        <f t="shared" si="138"/>
        <v>0</v>
      </c>
      <c r="DC288">
        <f t="shared" si="139"/>
        <v>0</v>
      </c>
      <c r="DD288" t="s">
        <v>3</v>
      </c>
      <c r="DE288" t="s">
        <v>3</v>
      </c>
      <c r="DF288">
        <f>ROUND(ROUND(AE288*AI288,2)*CX288,2)</f>
        <v>0</v>
      </c>
      <c r="DG288">
        <f t="shared" si="133"/>
        <v>0</v>
      </c>
      <c r="DH288">
        <f t="shared" si="116"/>
        <v>0</v>
      </c>
      <c r="DI288">
        <f t="shared" si="117"/>
        <v>0</v>
      </c>
      <c r="DJ288">
        <f t="shared" si="140"/>
        <v>0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ROW(Source!A122)</f>
        <v>122</v>
      </c>
      <c r="B289">
        <v>425763196</v>
      </c>
      <c r="C289">
        <v>425758750</v>
      </c>
      <c r="D289">
        <v>342727615</v>
      </c>
      <c r="E289">
        <v>1</v>
      </c>
      <c r="F289">
        <v>1</v>
      </c>
      <c r="G289">
        <v>1</v>
      </c>
      <c r="H289">
        <v>3</v>
      </c>
      <c r="I289" t="s">
        <v>1121</v>
      </c>
      <c r="J289" t="s">
        <v>1122</v>
      </c>
      <c r="K289" t="s">
        <v>1123</v>
      </c>
      <c r="L289">
        <v>1327</v>
      </c>
      <c r="N289">
        <v>1005</v>
      </c>
      <c r="O289" t="s">
        <v>1046</v>
      </c>
      <c r="P289" t="s">
        <v>1046</v>
      </c>
      <c r="Q289">
        <v>1</v>
      </c>
      <c r="W289">
        <v>0</v>
      </c>
      <c r="X289">
        <v>1395980544</v>
      </c>
      <c r="Y289">
        <f t="shared" si="134"/>
        <v>0</v>
      </c>
      <c r="AA289">
        <v>56.61</v>
      </c>
      <c r="AB289">
        <v>0</v>
      </c>
      <c r="AC289">
        <v>0</v>
      </c>
      <c r="AD289">
        <v>0</v>
      </c>
      <c r="AE289">
        <v>47.57</v>
      </c>
      <c r="AF289">
        <v>0</v>
      </c>
      <c r="AG289">
        <v>0</v>
      </c>
      <c r="AH289">
        <v>0</v>
      </c>
      <c r="AI289">
        <v>1.19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7.58</v>
      </c>
      <c r="AU289" t="s">
        <v>157</v>
      </c>
      <c r="AV289">
        <v>0</v>
      </c>
      <c r="AW289">
        <v>2</v>
      </c>
      <c r="AX289">
        <v>425758789</v>
      </c>
      <c r="AY289">
        <v>1</v>
      </c>
      <c r="AZ289">
        <v>0</v>
      </c>
      <c r="BA289">
        <v>289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360.5806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ROUND(Y289*Source!I122,7)</f>
        <v>0</v>
      </c>
      <c r="CY289">
        <f t="shared" si="135"/>
        <v>56.61</v>
      </c>
      <c r="CZ289">
        <f t="shared" si="136"/>
        <v>47.57</v>
      </c>
      <c r="DA289">
        <f t="shared" si="137"/>
        <v>1.19</v>
      </c>
      <c r="DB289">
        <f t="shared" si="138"/>
        <v>0</v>
      </c>
      <c r="DC289">
        <f t="shared" si="139"/>
        <v>0</v>
      </c>
      <c r="DD289" t="s">
        <v>3</v>
      </c>
      <c r="DE289" t="s">
        <v>3</v>
      </c>
      <c r="DF289">
        <f>ROUND(ROUND(AE289*AI289,2)*CX289,2)</f>
        <v>0</v>
      </c>
      <c r="DG289">
        <f t="shared" si="133"/>
        <v>0</v>
      </c>
      <c r="DH289">
        <f t="shared" si="116"/>
        <v>0</v>
      </c>
      <c r="DI289">
        <f t="shared" si="117"/>
        <v>0</v>
      </c>
      <c r="DJ289">
        <f t="shared" si="140"/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ROW(Source!A122)</f>
        <v>122</v>
      </c>
      <c r="B290">
        <v>425763196</v>
      </c>
      <c r="C290">
        <v>425758750</v>
      </c>
      <c r="D290">
        <v>342736000</v>
      </c>
      <c r="E290">
        <v>1</v>
      </c>
      <c r="F290">
        <v>1</v>
      </c>
      <c r="G290">
        <v>1</v>
      </c>
      <c r="H290">
        <v>3</v>
      </c>
      <c r="I290" t="s">
        <v>1138</v>
      </c>
      <c r="J290" t="s">
        <v>1139</v>
      </c>
      <c r="K290" t="s">
        <v>1140</v>
      </c>
      <c r="L290">
        <v>1346</v>
      </c>
      <c r="N290">
        <v>1009</v>
      </c>
      <c r="O290" t="s">
        <v>1090</v>
      </c>
      <c r="P290" t="s">
        <v>1090</v>
      </c>
      <c r="Q290">
        <v>1</v>
      </c>
      <c r="W290">
        <v>0</v>
      </c>
      <c r="X290">
        <v>-1245242448</v>
      </c>
      <c r="Y290">
        <f t="shared" si="134"/>
        <v>0</v>
      </c>
      <c r="AA290">
        <v>74.989999999999995</v>
      </c>
      <c r="AB290">
        <v>0</v>
      </c>
      <c r="AC290">
        <v>0</v>
      </c>
      <c r="AD290">
        <v>0</v>
      </c>
      <c r="AE290">
        <v>43.6</v>
      </c>
      <c r="AF290">
        <v>0</v>
      </c>
      <c r="AG290">
        <v>0</v>
      </c>
      <c r="AH290">
        <v>0</v>
      </c>
      <c r="AI290">
        <v>1.72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130</v>
      </c>
      <c r="AU290" t="s">
        <v>157</v>
      </c>
      <c r="AV290">
        <v>0</v>
      </c>
      <c r="AW290">
        <v>2</v>
      </c>
      <c r="AX290">
        <v>425758790</v>
      </c>
      <c r="AY290">
        <v>1</v>
      </c>
      <c r="AZ290">
        <v>0</v>
      </c>
      <c r="BA290">
        <v>290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5668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ROUND(Y290*Source!I122,7)</f>
        <v>0</v>
      </c>
      <c r="CY290">
        <f t="shared" si="135"/>
        <v>74.989999999999995</v>
      </c>
      <c r="CZ290">
        <f t="shared" si="136"/>
        <v>43.6</v>
      </c>
      <c r="DA290">
        <f t="shared" si="137"/>
        <v>1.72</v>
      </c>
      <c r="DB290">
        <f t="shared" si="138"/>
        <v>0</v>
      </c>
      <c r="DC290">
        <f t="shared" si="139"/>
        <v>0</v>
      </c>
      <c r="DD290" t="s">
        <v>3</v>
      </c>
      <c r="DE290" t="s">
        <v>3</v>
      </c>
      <c r="DF290">
        <f>ROUND(ROUND(AE290*AI290,2)*CX290,2)</f>
        <v>0</v>
      </c>
      <c r="DG290">
        <f t="shared" si="133"/>
        <v>0</v>
      </c>
      <c r="DH290">
        <f t="shared" si="116"/>
        <v>0</v>
      </c>
      <c r="DI290">
        <f t="shared" si="117"/>
        <v>0</v>
      </c>
      <c r="DJ290">
        <f t="shared" si="140"/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ROW(Source!A237)</f>
        <v>237</v>
      </c>
      <c r="B291">
        <v>425763196</v>
      </c>
      <c r="C291">
        <v>425758800</v>
      </c>
      <c r="D291">
        <v>342640244</v>
      </c>
      <c r="E291">
        <v>113</v>
      </c>
      <c r="F291">
        <v>1</v>
      </c>
      <c r="G291">
        <v>1</v>
      </c>
      <c r="H291">
        <v>1</v>
      </c>
      <c r="I291" t="s">
        <v>1141</v>
      </c>
      <c r="J291" t="s">
        <v>3</v>
      </c>
      <c r="K291" t="s">
        <v>1142</v>
      </c>
      <c r="L291">
        <v>1191</v>
      </c>
      <c r="N291">
        <v>1013</v>
      </c>
      <c r="O291" t="s">
        <v>904</v>
      </c>
      <c r="P291" t="s">
        <v>904</v>
      </c>
      <c r="Q291">
        <v>1</v>
      </c>
      <c r="W291">
        <v>0</v>
      </c>
      <c r="X291">
        <v>1521243167</v>
      </c>
      <c r="Y291">
        <f t="shared" ref="Y291:Y299" si="141">(AT291*ROUND(0.3932,7))</f>
        <v>0.51902400000000004</v>
      </c>
      <c r="AA291">
        <v>0</v>
      </c>
      <c r="AB291">
        <v>0</v>
      </c>
      <c r="AC291">
        <v>0</v>
      </c>
      <c r="AD291">
        <v>797.48</v>
      </c>
      <c r="AE291">
        <v>0</v>
      </c>
      <c r="AF291">
        <v>0</v>
      </c>
      <c r="AG291">
        <v>0</v>
      </c>
      <c r="AH291">
        <v>797.48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1.32</v>
      </c>
      <c r="AU291" t="s">
        <v>351</v>
      </c>
      <c r="AV291">
        <v>1</v>
      </c>
      <c r="AW291">
        <v>2</v>
      </c>
      <c r="AX291">
        <v>425758815</v>
      </c>
      <c r="AY291">
        <v>2</v>
      </c>
      <c r="AZ291">
        <v>131072</v>
      </c>
      <c r="BA291">
        <v>291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1052.6736000000001</v>
      </c>
      <c r="BN291">
        <v>1.32</v>
      </c>
      <c r="BO291">
        <v>0</v>
      </c>
      <c r="BP291">
        <v>1</v>
      </c>
      <c r="BQ291">
        <v>0</v>
      </c>
      <c r="BR291">
        <v>0</v>
      </c>
      <c r="BS291">
        <v>0</v>
      </c>
      <c r="BT291">
        <v>413.91125952000004</v>
      </c>
      <c r="BU291">
        <v>0.51902400000000004</v>
      </c>
      <c r="BV291">
        <v>0</v>
      </c>
      <c r="BW291">
        <v>1</v>
      </c>
      <c r="CU291">
        <f>ROUND(AT291*Source!I237*AH291*AL291,2)</f>
        <v>1052.67</v>
      </c>
      <c r="CV291">
        <f>ROUND(Y291*Source!I237,7)</f>
        <v>0.51902400000000004</v>
      </c>
      <c r="CW291">
        <v>0</v>
      </c>
      <c r="CX291">
        <f>ROUND(Y291*Source!I237,7)</f>
        <v>0.51902400000000004</v>
      </c>
      <c r="CY291">
        <f>AD291</f>
        <v>797.48</v>
      </c>
      <c r="CZ291">
        <f>AH291</f>
        <v>797.48</v>
      </c>
      <c r="DA291">
        <f>AL291</f>
        <v>1</v>
      </c>
      <c r="DB291">
        <f t="shared" ref="DB291:DB299" si="142">ROUND((ROUND(AT291*CZ291,2)*ROUND(0.3932,7)),6)</f>
        <v>413.90984400000002</v>
      </c>
      <c r="DC291">
        <f t="shared" ref="DC291:DC299" si="143">ROUND((ROUND(AT291*AG291,2)*ROUND(0.3932,7)),6)</f>
        <v>0</v>
      </c>
      <c r="DD291" t="s">
        <v>3</v>
      </c>
      <c r="DE291" t="s">
        <v>3</v>
      </c>
      <c r="DF291">
        <f t="shared" ref="DF291:DF299" si="144">ROUND(ROUND(AE291,2)*CX291,2)</f>
        <v>0</v>
      </c>
      <c r="DG291">
        <f t="shared" si="133"/>
        <v>0</v>
      </c>
      <c r="DH291">
        <f t="shared" si="116"/>
        <v>0</v>
      </c>
      <c r="DI291">
        <f t="shared" si="117"/>
        <v>413.91</v>
      </c>
      <c r="DJ291">
        <f>DI291</f>
        <v>413.91</v>
      </c>
      <c r="DK291">
        <v>1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ROW(Source!A237)</f>
        <v>237</v>
      </c>
      <c r="B292">
        <v>425763196</v>
      </c>
      <c r="C292">
        <v>425758800</v>
      </c>
      <c r="D292">
        <v>342640393</v>
      </c>
      <c r="E292">
        <v>113</v>
      </c>
      <c r="F292">
        <v>1</v>
      </c>
      <c r="G292">
        <v>1</v>
      </c>
      <c r="H292">
        <v>1</v>
      </c>
      <c r="I292" t="s">
        <v>902</v>
      </c>
      <c r="J292" t="s">
        <v>3</v>
      </c>
      <c r="K292" t="s">
        <v>903</v>
      </c>
      <c r="L292">
        <v>1191</v>
      </c>
      <c r="N292">
        <v>1013</v>
      </c>
      <c r="O292" t="s">
        <v>904</v>
      </c>
      <c r="P292" t="s">
        <v>904</v>
      </c>
      <c r="Q292">
        <v>1</v>
      </c>
      <c r="W292">
        <v>0</v>
      </c>
      <c r="X292">
        <v>-1417349443</v>
      </c>
      <c r="Y292">
        <f t="shared" si="141"/>
        <v>0.84537999999999991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2.15</v>
      </c>
      <c r="AU292" t="s">
        <v>351</v>
      </c>
      <c r="AV292">
        <v>2</v>
      </c>
      <c r="AW292">
        <v>2</v>
      </c>
      <c r="AX292">
        <v>425758816</v>
      </c>
      <c r="AY292">
        <v>1</v>
      </c>
      <c r="AZ292">
        <v>0</v>
      </c>
      <c r="BA292">
        <v>292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ROUND(Y292*Source!I237,7)</f>
        <v>0.84538000000000002</v>
      </c>
      <c r="CY292">
        <f>AD292</f>
        <v>0</v>
      </c>
      <c r="CZ292">
        <f>AH292</f>
        <v>0</v>
      </c>
      <c r="DA292">
        <f>AL292</f>
        <v>1</v>
      </c>
      <c r="DB292">
        <f t="shared" si="142"/>
        <v>0</v>
      </c>
      <c r="DC292">
        <f t="shared" si="143"/>
        <v>0</v>
      </c>
      <c r="DD292" t="s">
        <v>3</v>
      </c>
      <c r="DE292" t="s">
        <v>3</v>
      </c>
      <c r="DF292">
        <f t="shared" si="144"/>
        <v>0</v>
      </c>
      <c r="DG292">
        <f t="shared" si="133"/>
        <v>0</v>
      </c>
      <c r="DH292">
        <f t="shared" si="116"/>
        <v>0</v>
      </c>
      <c r="DI292">
        <f t="shared" si="117"/>
        <v>0</v>
      </c>
      <c r="DJ292">
        <f>DI292</f>
        <v>0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ROW(Source!A237)</f>
        <v>237</v>
      </c>
      <c r="B293">
        <v>425763196</v>
      </c>
      <c r="C293">
        <v>425758800</v>
      </c>
      <c r="D293">
        <v>342764671</v>
      </c>
      <c r="E293">
        <v>1</v>
      </c>
      <c r="F293">
        <v>1</v>
      </c>
      <c r="G293">
        <v>1</v>
      </c>
      <c r="H293">
        <v>2</v>
      </c>
      <c r="I293" t="s">
        <v>1143</v>
      </c>
      <c r="J293" t="s">
        <v>1144</v>
      </c>
      <c r="K293" t="s">
        <v>1145</v>
      </c>
      <c r="L293">
        <v>1368</v>
      </c>
      <c r="N293">
        <v>1011</v>
      </c>
      <c r="O293" t="s">
        <v>797</v>
      </c>
      <c r="P293" t="s">
        <v>797</v>
      </c>
      <c r="Q293">
        <v>1</v>
      </c>
      <c r="W293">
        <v>0</v>
      </c>
      <c r="X293">
        <v>-394153827</v>
      </c>
      <c r="Y293">
        <f t="shared" si="141"/>
        <v>0.23198799999999997</v>
      </c>
      <c r="AA293">
        <v>0</v>
      </c>
      <c r="AB293">
        <v>5900.75</v>
      </c>
      <c r="AC293">
        <v>1659.62</v>
      </c>
      <c r="AD293">
        <v>0</v>
      </c>
      <c r="AE293">
        <v>0</v>
      </c>
      <c r="AF293">
        <v>4758.67</v>
      </c>
      <c r="AG293">
        <v>1659.62</v>
      </c>
      <c r="AH293">
        <v>0</v>
      </c>
      <c r="AI293">
        <v>1</v>
      </c>
      <c r="AJ293">
        <v>1.24</v>
      </c>
      <c r="AK293">
        <v>1</v>
      </c>
      <c r="AL293">
        <v>1</v>
      </c>
      <c r="AM293">
        <v>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0.59</v>
      </c>
      <c r="AU293" t="s">
        <v>351</v>
      </c>
      <c r="AV293">
        <v>1</v>
      </c>
      <c r="AW293">
        <v>2</v>
      </c>
      <c r="AX293">
        <v>425758817</v>
      </c>
      <c r="AY293">
        <v>2</v>
      </c>
      <c r="AZ293">
        <v>65536</v>
      </c>
      <c r="BA293">
        <v>293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2807.6152999999999</v>
      </c>
      <c r="BL293">
        <v>979.17579999999987</v>
      </c>
      <c r="BM293">
        <v>0</v>
      </c>
      <c r="BN293">
        <v>0</v>
      </c>
      <c r="BO293">
        <v>1.18</v>
      </c>
      <c r="BP293">
        <v>1</v>
      </c>
      <c r="BQ293">
        <v>0</v>
      </c>
      <c r="BR293">
        <v>1103.95433596</v>
      </c>
      <c r="BS293">
        <v>385.01192455999995</v>
      </c>
      <c r="BT293">
        <v>0</v>
      </c>
      <c r="BU293">
        <v>0</v>
      </c>
      <c r="BV293">
        <v>0.46397599999999994</v>
      </c>
      <c r="BW293">
        <v>1</v>
      </c>
      <c r="CV293">
        <v>0</v>
      </c>
      <c r="CW293">
        <f>ROUND(Y293*Source!I237*DO293,7)</f>
        <v>0.463976</v>
      </c>
      <c r="CX293">
        <f>ROUND(Y293*Source!I237,7)</f>
        <v>0.231988</v>
      </c>
      <c r="CY293">
        <f t="shared" ref="CY293:CY299" si="145">AB293</f>
        <v>5900.75</v>
      </c>
      <c r="CZ293">
        <f t="shared" ref="CZ293:CZ299" si="146">AF293</f>
        <v>4758.67</v>
      </c>
      <c r="DA293">
        <f t="shared" ref="DA293:DA299" si="147">AJ293</f>
        <v>1.24</v>
      </c>
      <c r="DB293">
        <f t="shared" si="142"/>
        <v>1103.9561839999999</v>
      </c>
      <c r="DC293">
        <f t="shared" si="143"/>
        <v>385.013576</v>
      </c>
      <c r="DD293" t="s">
        <v>3</v>
      </c>
      <c r="DE293" t="s">
        <v>3</v>
      </c>
      <c r="DF293">
        <f t="shared" si="144"/>
        <v>0</v>
      </c>
      <c r="DG293">
        <f>ROUND(ROUND(AF293*AJ293,2)*CX293,2)</f>
        <v>1368.9</v>
      </c>
      <c r="DH293">
        <f t="shared" si="116"/>
        <v>385.01</v>
      </c>
      <c r="DI293">
        <f t="shared" si="117"/>
        <v>0</v>
      </c>
      <c r="DJ293">
        <f t="shared" ref="DJ293:DJ299" si="148">DG293+DH293</f>
        <v>1753.91</v>
      </c>
      <c r="DK293">
        <v>0</v>
      </c>
      <c r="DL293" t="s">
        <v>908</v>
      </c>
      <c r="DM293">
        <v>5</v>
      </c>
      <c r="DN293" t="s">
        <v>904</v>
      </c>
      <c r="DO293">
        <v>2</v>
      </c>
    </row>
    <row r="294" spans="1:119" x14ac:dyDescent="0.2">
      <c r="A294">
        <f>ROW(Source!A237)</f>
        <v>237</v>
      </c>
      <c r="B294">
        <v>425763196</v>
      </c>
      <c r="C294">
        <v>425758800</v>
      </c>
      <c r="D294">
        <v>342764741</v>
      </c>
      <c r="E294">
        <v>1</v>
      </c>
      <c r="F294">
        <v>1</v>
      </c>
      <c r="G294">
        <v>1</v>
      </c>
      <c r="H294">
        <v>2</v>
      </c>
      <c r="I294" t="s">
        <v>1028</v>
      </c>
      <c r="J294" t="s">
        <v>1029</v>
      </c>
      <c r="K294" t="s">
        <v>1030</v>
      </c>
      <c r="L294">
        <v>1368</v>
      </c>
      <c r="N294">
        <v>1011</v>
      </c>
      <c r="O294" t="s">
        <v>797</v>
      </c>
      <c r="P294" t="s">
        <v>797</v>
      </c>
      <c r="Q294">
        <v>1</v>
      </c>
      <c r="W294">
        <v>0</v>
      </c>
      <c r="X294">
        <v>-361847540</v>
      </c>
      <c r="Y294">
        <f t="shared" si="141"/>
        <v>1.5728000000000001E-3</v>
      </c>
      <c r="AA294">
        <v>0</v>
      </c>
      <c r="AB294">
        <v>1629.55</v>
      </c>
      <c r="AC294">
        <v>969.91</v>
      </c>
      <c r="AD294">
        <v>0</v>
      </c>
      <c r="AE294">
        <v>0</v>
      </c>
      <c r="AF294">
        <v>1629.55</v>
      </c>
      <c r="AG294">
        <v>969.91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4.0000000000000001E-3</v>
      </c>
      <c r="AU294" t="s">
        <v>351</v>
      </c>
      <c r="AV294">
        <v>1</v>
      </c>
      <c r="AW294">
        <v>2</v>
      </c>
      <c r="AX294">
        <v>425758818</v>
      </c>
      <c r="AY294">
        <v>2</v>
      </c>
      <c r="AZ294">
        <v>98304</v>
      </c>
      <c r="BA294">
        <v>294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6.5182000000000002</v>
      </c>
      <c r="BL294">
        <v>3.8796399999999998</v>
      </c>
      <c r="BM294">
        <v>0</v>
      </c>
      <c r="BN294">
        <v>0</v>
      </c>
      <c r="BO294">
        <v>4.0000000000000001E-3</v>
      </c>
      <c r="BP294">
        <v>1</v>
      </c>
      <c r="BQ294">
        <v>0</v>
      </c>
      <c r="BR294">
        <v>2.5629562400000001</v>
      </c>
      <c r="BS294">
        <v>1.525474448</v>
      </c>
      <c r="BT294">
        <v>0</v>
      </c>
      <c r="BU294">
        <v>0</v>
      </c>
      <c r="BV294">
        <v>1.5728000000000001E-3</v>
      </c>
      <c r="BW294">
        <v>1</v>
      </c>
      <c r="CV294">
        <v>0</v>
      </c>
      <c r="CW294">
        <f>ROUND(Y294*Source!I237*DO294,7)</f>
        <v>1.5728000000000001E-3</v>
      </c>
      <c r="CX294">
        <f>ROUND(Y294*Source!I237,7)</f>
        <v>1.5728000000000001E-3</v>
      </c>
      <c r="CY294">
        <f t="shared" si="145"/>
        <v>1629.55</v>
      </c>
      <c r="CZ294">
        <f t="shared" si="146"/>
        <v>1629.55</v>
      </c>
      <c r="DA294">
        <f t="shared" si="147"/>
        <v>1</v>
      </c>
      <c r="DB294">
        <f t="shared" si="142"/>
        <v>2.5636640000000002</v>
      </c>
      <c r="DC294">
        <f t="shared" si="143"/>
        <v>1.5256160000000001</v>
      </c>
      <c r="DD294" t="s">
        <v>3</v>
      </c>
      <c r="DE294" t="s">
        <v>3</v>
      </c>
      <c r="DF294">
        <f t="shared" si="144"/>
        <v>0</v>
      </c>
      <c r="DG294">
        <f>ROUND(ROUND(AF294,2)*CX294,2)</f>
        <v>2.56</v>
      </c>
      <c r="DH294">
        <f t="shared" si="116"/>
        <v>1.53</v>
      </c>
      <c r="DI294">
        <f t="shared" si="117"/>
        <v>0</v>
      </c>
      <c r="DJ294">
        <f t="shared" si="148"/>
        <v>4.09</v>
      </c>
      <c r="DK294">
        <v>1</v>
      </c>
      <c r="DL294" t="s">
        <v>924</v>
      </c>
      <c r="DM294">
        <v>6</v>
      </c>
      <c r="DN294" t="s">
        <v>904</v>
      </c>
      <c r="DO294">
        <v>1</v>
      </c>
    </row>
    <row r="295" spans="1:119" x14ac:dyDescent="0.2">
      <c r="A295">
        <f>ROW(Source!A237)</f>
        <v>237</v>
      </c>
      <c r="B295">
        <v>425763196</v>
      </c>
      <c r="C295">
        <v>425758800</v>
      </c>
      <c r="D295">
        <v>342765012</v>
      </c>
      <c r="E295">
        <v>1</v>
      </c>
      <c r="F295">
        <v>1</v>
      </c>
      <c r="G295">
        <v>1</v>
      </c>
      <c r="H295">
        <v>2</v>
      </c>
      <c r="I295" t="s">
        <v>1146</v>
      </c>
      <c r="J295" t="s">
        <v>1147</v>
      </c>
      <c r="K295" t="s">
        <v>1148</v>
      </c>
      <c r="L295">
        <v>1368</v>
      </c>
      <c r="N295">
        <v>1011</v>
      </c>
      <c r="O295" t="s">
        <v>797</v>
      </c>
      <c r="P295" t="s">
        <v>797</v>
      </c>
      <c r="Q295">
        <v>1</v>
      </c>
      <c r="W295">
        <v>0</v>
      </c>
      <c r="X295">
        <v>-217031263</v>
      </c>
      <c r="Y295">
        <f t="shared" si="141"/>
        <v>0.23198799999999997</v>
      </c>
      <c r="AA295">
        <v>0</v>
      </c>
      <c r="AB295">
        <v>1867.88</v>
      </c>
      <c r="AC295">
        <v>829.81</v>
      </c>
      <c r="AD295">
        <v>0</v>
      </c>
      <c r="AE295">
        <v>0</v>
      </c>
      <c r="AF295">
        <v>1459.28</v>
      </c>
      <c r="AG295">
        <v>829.81</v>
      </c>
      <c r="AH295">
        <v>0</v>
      </c>
      <c r="AI295">
        <v>1</v>
      </c>
      <c r="AJ295">
        <v>1.28</v>
      </c>
      <c r="AK295">
        <v>1</v>
      </c>
      <c r="AL295">
        <v>1</v>
      </c>
      <c r="AM295">
        <v>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0.59</v>
      </c>
      <c r="AU295" t="s">
        <v>351</v>
      </c>
      <c r="AV295">
        <v>1</v>
      </c>
      <c r="AW295">
        <v>2</v>
      </c>
      <c r="AX295">
        <v>425758819</v>
      </c>
      <c r="AY295">
        <v>2</v>
      </c>
      <c r="AZ295">
        <v>65536</v>
      </c>
      <c r="BA295">
        <v>295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860.97519999999997</v>
      </c>
      <c r="BL295">
        <v>489.58789999999993</v>
      </c>
      <c r="BM295">
        <v>0</v>
      </c>
      <c r="BN295">
        <v>0</v>
      </c>
      <c r="BO295">
        <v>0.59</v>
      </c>
      <c r="BP295">
        <v>1</v>
      </c>
      <c r="BQ295">
        <v>0</v>
      </c>
      <c r="BR295">
        <v>338.53544863999997</v>
      </c>
      <c r="BS295">
        <v>192.50596227999998</v>
      </c>
      <c r="BT295">
        <v>0</v>
      </c>
      <c r="BU295">
        <v>0</v>
      </c>
      <c r="BV295">
        <v>0.23198799999999997</v>
      </c>
      <c r="BW295">
        <v>1</v>
      </c>
      <c r="CV295">
        <v>0</v>
      </c>
      <c r="CW295">
        <f>ROUND(Y295*Source!I237*DO295,7)</f>
        <v>0.231988</v>
      </c>
      <c r="CX295">
        <f>ROUND(Y295*Source!I237,7)</f>
        <v>0.231988</v>
      </c>
      <c r="CY295">
        <f t="shared" si="145"/>
        <v>1867.88</v>
      </c>
      <c r="CZ295">
        <f t="shared" si="146"/>
        <v>1459.28</v>
      </c>
      <c r="DA295">
        <f t="shared" si="147"/>
        <v>1.28</v>
      </c>
      <c r="DB295">
        <f t="shared" si="142"/>
        <v>338.53733599999998</v>
      </c>
      <c r="DC295">
        <f t="shared" si="143"/>
        <v>192.506788</v>
      </c>
      <c r="DD295" t="s">
        <v>3</v>
      </c>
      <c r="DE295" t="s">
        <v>3</v>
      </c>
      <c r="DF295">
        <f t="shared" si="144"/>
        <v>0</v>
      </c>
      <c r="DG295">
        <f>ROUND(ROUND(AF295*AJ295,2)*CX295,2)</f>
        <v>433.33</v>
      </c>
      <c r="DH295">
        <f t="shared" si="116"/>
        <v>192.51</v>
      </c>
      <c r="DI295">
        <f t="shared" si="117"/>
        <v>0</v>
      </c>
      <c r="DJ295">
        <f t="shared" si="148"/>
        <v>625.83999999999992</v>
      </c>
      <c r="DK295">
        <v>0</v>
      </c>
      <c r="DL295" t="s">
        <v>908</v>
      </c>
      <c r="DM295">
        <v>5</v>
      </c>
      <c r="DN295" t="s">
        <v>904</v>
      </c>
      <c r="DO295">
        <v>1</v>
      </c>
    </row>
    <row r="296" spans="1:119" x14ac:dyDescent="0.2">
      <c r="A296">
        <f>ROW(Source!A237)</f>
        <v>237</v>
      </c>
      <c r="B296">
        <v>425763196</v>
      </c>
      <c r="C296">
        <v>425758800</v>
      </c>
      <c r="D296">
        <v>342765395</v>
      </c>
      <c r="E296">
        <v>1</v>
      </c>
      <c r="F296">
        <v>1</v>
      </c>
      <c r="G296">
        <v>1</v>
      </c>
      <c r="H296">
        <v>2</v>
      </c>
      <c r="I296" t="s">
        <v>1149</v>
      </c>
      <c r="J296" t="s">
        <v>1150</v>
      </c>
      <c r="K296" t="s">
        <v>1151</v>
      </c>
      <c r="L296">
        <v>1368</v>
      </c>
      <c r="N296">
        <v>1011</v>
      </c>
      <c r="O296" t="s">
        <v>797</v>
      </c>
      <c r="P296" t="s">
        <v>797</v>
      </c>
      <c r="Q296">
        <v>1</v>
      </c>
      <c r="W296">
        <v>0</v>
      </c>
      <c r="X296">
        <v>-1180779777</v>
      </c>
      <c r="Y296">
        <f t="shared" si="141"/>
        <v>0.11402799999999999</v>
      </c>
      <c r="AA296">
        <v>0</v>
      </c>
      <c r="AB296">
        <v>1103.3499999999999</v>
      </c>
      <c r="AC296">
        <v>829.81</v>
      </c>
      <c r="AD296">
        <v>0</v>
      </c>
      <c r="AE296">
        <v>0</v>
      </c>
      <c r="AF296">
        <v>994.01</v>
      </c>
      <c r="AG296">
        <v>829.81</v>
      </c>
      <c r="AH296">
        <v>0</v>
      </c>
      <c r="AI296">
        <v>1</v>
      </c>
      <c r="AJ296">
        <v>1.1100000000000001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0.28999999999999998</v>
      </c>
      <c r="AU296" t="s">
        <v>351</v>
      </c>
      <c r="AV296">
        <v>1</v>
      </c>
      <c r="AW296">
        <v>2</v>
      </c>
      <c r="AX296">
        <v>425758820</v>
      </c>
      <c r="AY296">
        <v>2</v>
      </c>
      <c r="AZ296">
        <v>65536</v>
      </c>
      <c r="BA296">
        <v>296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288.2629</v>
      </c>
      <c r="BL296">
        <v>240.64489999999998</v>
      </c>
      <c r="BM296">
        <v>0</v>
      </c>
      <c r="BN296">
        <v>0</v>
      </c>
      <c r="BO296">
        <v>0.28999999999999998</v>
      </c>
      <c r="BP296">
        <v>1</v>
      </c>
      <c r="BQ296">
        <v>0</v>
      </c>
      <c r="BR296">
        <v>113.34497227999999</v>
      </c>
      <c r="BS296">
        <v>94.621574679999981</v>
      </c>
      <c r="BT296">
        <v>0</v>
      </c>
      <c r="BU296">
        <v>0</v>
      </c>
      <c r="BV296">
        <v>0.11402799999999999</v>
      </c>
      <c r="BW296">
        <v>1</v>
      </c>
      <c r="CV296">
        <v>0</v>
      </c>
      <c r="CW296">
        <f>ROUND(Y296*Source!I237*DO296,7)</f>
        <v>0.114028</v>
      </c>
      <c r="CX296">
        <f>ROUND(Y296*Source!I237,7)</f>
        <v>0.114028</v>
      </c>
      <c r="CY296">
        <f t="shared" si="145"/>
        <v>1103.3499999999999</v>
      </c>
      <c r="CZ296">
        <f t="shared" si="146"/>
        <v>994.01</v>
      </c>
      <c r="DA296">
        <f t="shared" si="147"/>
        <v>1.1100000000000001</v>
      </c>
      <c r="DB296">
        <f t="shared" si="142"/>
        <v>113.34383200000001</v>
      </c>
      <c r="DC296">
        <f t="shared" si="143"/>
        <v>94.619647999999998</v>
      </c>
      <c r="DD296" t="s">
        <v>3</v>
      </c>
      <c r="DE296" t="s">
        <v>3</v>
      </c>
      <c r="DF296">
        <f t="shared" si="144"/>
        <v>0</v>
      </c>
      <c r="DG296">
        <f>ROUND(ROUND(AF296*AJ296,2)*CX296,2)</f>
        <v>125.81</v>
      </c>
      <c r="DH296">
        <f t="shared" si="116"/>
        <v>94.62</v>
      </c>
      <c r="DI296">
        <f t="shared" si="117"/>
        <v>0</v>
      </c>
      <c r="DJ296">
        <f t="shared" si="148"/>
        <v>220.43</v>
      </c>
      <c r="DK296">
        <v>0</v>
      </c>
      <c r="DL296" t="s">
        <v>908</v>
      </c>
      <c r="DM296">
        <v>5</v>
      </c>
      <c r="DN296" t="s">
        <v>904</v>
      </c>
      <c r="DO296">
        <v>1</v>
      </c>
    </row>
    <row r="297" spans="1:119" x14ac:dyDescent="0.2">
      <c r="A297">
        <f>ROW(Source!A237)</f>
        <v>237</v>
      </c>
      <c r="B297">
        <v>425763196</v>
      </c>
      <c r="C297">
        <v>425758800</v>
      </c>
      <c r="D297">
        <v>342765614</v>
      </c>
      <c r="E297">
        <v>1</v>
      </c>
      <c r="F297">
        <v>1</v>
      </c>
      <c r="G297">
        <v>1</v>
      </c>
      <c r="H297">
        <v>2</v>
      </c>
      <c r="I297" t="s">
        <v>1152</v>
      </c>
      <c r="J297" t="s">
        <v>1153</v>
      </c>
      <c r="K297" t="s">
        <v>1154</v>
      </c>
      <c r="L297">
        <v>1368</v>
      </c>
      <c r="N297">
        <v>1011</v>
      </c>
      <c r="O297" t="s">
        <v>797</v>
      </c>
      <c r="P297" t="s">
        <v>797</v>
      </c>
      <c r="Q297">
        <v>1</v>
      </c>
      <c r="W297">
        <v>0</v>
      </c>
      <c r="X297">
        <v>726827029</v>
      </c>
      <c r="Y297">
        <f t="shared" si="141"/>
        <v>1.966E-2</v>
      </c>
      <c r="AA297">
        <v>0</v>
      </c>
      <c r="AB297">
        <v>1460.76</v>
      </c>
      <c r="AC297">
        <v>722.05</v>
      </c>
      <c r="AD297">
        <v>0</v>
      </c>
      <c r="AE297">
        <v>0</v>
      </c>
      <c r="AF297">
        <v>1460.76</v>
      </c>
      <c r="AG297">
        <v>722.05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0.05</v>
      </c>
      <c r="AU297" t="s">
        <v>351</v>
      </c>
      <c r="AV297">
        <v>1</v>
      </c>
      <c r="AW297">
        <v>2</v>
      </c>
      <c r="AX297">
        <v>425758821</v>
      </c>
      <c r="AY297">
        <v>2</v>
      </c>
      <c r="AZ297">
        <v>98304</v>
      </c>
      <c r="BA297">
        <v>297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73.037999999999997</v>
      </c>
      <c r="BL297">
        <v>36.102499999999999</v>
      </c>
      <c r="BM297">
        <v>0</v>
      </c>
      <c r="BN297">
        <v>0</v>
      </c>
      <c r="BO297">
        <v>0.05</v>
      </c>
      <c r="BP297">
        <v>1</v>
      </c>
      <c r="BQ297">
        <v>0</v>
      </c>
      <c r="BR297">
        <v>28.718541600000002</v>
      </c>
      <c r="BS297">
        <v>14.195502999999999</v>
      </c>
      <c r="BT297">
        <v>0</v>
      </c>
      <c r="BU297">
        <v>0</v>
      </c>
      <c r="BV297">
        <v>1.966E-2</v>
      </c>
      <c r="BW297">
        <v>1</v>
      </c>
      <c r="CV297">
        <v>0</v>
      </c>
      <c r="CW297">
        <f>ROUND(Y297*Source!I237*DO297,7)</f>
        <v>1.966E-2</v>
      </c>
      <c r="CX297">
        <f>ROUND(Y297*Source!I237,7)</f>
        <v>1.966E-2</v>
      </c>
      <c r="CY297">
        <f t="shared" si="145"/>
        <v>1460.76</v>
      </c>
      <c r="CZ297">
        <f t="shared" si="146"/>
        <v>1460.76</v>
      </c>
      <c r="DA297">
        <f t="shared" si="147"/>
        <v>1</v>
      </c>
      <c r="DB297">
        <f t="shared" si="142"/>
        <v>28.719328000000001</v>
      </c>
      <c r="DC297">
        <f t="shared" si="143"/>
        <v>14.194520000000001</v>
      </c>
      <c r="DD297" t="s">
        <v>3</v>
      </c>
      <c r="DE297" t="s">
        <v>3</v>
      </c>
      <c r="DF297">
        <f t="shared" si="144"/>
        <v>0</v>
      </c>
      <c r="DG297">
        <f>ROUND(ROUND(AF297,2)*CX297,2)</f>
        <v>28.72</v>
      </c>
      <c r="DH297">
        <f t="shared" si="116"/>
        <v>14.2</v>
      </c>
      <c r="DI297">
        <f t="shared" si="117"/>
        <v>0</v>
      </c>
      <c r="DJ297">
        <f t="shared" si="148"/>
        <v>42.92</v>
      </c>
      <c r="DK297">
        <v>1</v>
      </c>
      <c r="DL297" t="s">
        <v>915</v>
      </c>
      <c r="DM297">
        <v>4</v>
      </c>
      <c r="DN297" t="s">
        <v>904</v>
      </c>
      <c r="DO297">
        <v>1</v>
      </c>
    </row>
    <row r="298" spans="1:119" x14ac:dyDescent="0.2">
      <c r="A298">
        <f>ROW(Source!A237)</f>
        <v>237</v>
      </c>
      <c r="B298">
        <v>425763196</v>
      </c>
      <c r="C298">
        <v>425758800</v>
      </c>
      <c r="D298">
        <v>342765879</v>
      </c>
      <c r="E298">
        <v>1</v>
      </c>
      <c r="F298">
        <v>1</v>
      </c>
      <c r="G298">
        <v>1</v>
      </c>
      <c r="H298">
        <v>2</v>
      </c>
      <c r="I298" t="s">
        <v>1155</v>
      </c>
      <c r="J298" t="s">
        <v>1156</v>
      </c>
      <c r="K298" t="s">
        <v>1157</v>
      </c>
      <c r="L298">
        <v>1368</v>
      </c>
      <c r="N298">
        <v>1011</v>
      </c>
      <c r="O298" t="s">
        <v>797</v>
      </c>
      <c r="P298" t="s">
        <v>797</v>
      </c>
      <c r="Q298">
        <v>1</v>
      </c>
      <c r="W298">
        <v>0</v>
      </c>
      <c r="X298">
        <v>990835473</v>
      </c>
      <c r="Y298">
        <f t="shared" si="141"/>
        <v>1.5727999999999999E-2</v>
      </c>
      <c r="AA298">
        <v>0</v>
      </c>
      <c r="AB298">
        <v>1383.42</v>
      </c>
      <c r="AC298">
        <v>969.91</v>
      </c>
      <c r="AD298">
        <v>0</v>
      </c>
      <c r="AE298">
        <v>0</v>
      </c>
      <c r="AF298">
        <v>1002.48</v>
      </c>
      <c r="AG298">
        <v>969.91</v>
      </c>
      <c r="AH298">
        <v>0</v>
      </c>
      <c r="AI298">
        <v>1</v>
      </c>
      <c r="AJ298">
        <v>1.38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0.04</v>
      </c>
      <c r="AU298" t="s">
        <v>351</v>
      </c>
      <c r="AV298">
        <v>1</v>
      </c>
      <c r="AW298">
        <v>2</v>
      </c>
      <c r="AX298">
        <v>425758822</v>
      </c>
      <c r="AY298">
        <v>2</v>
      </c>
      <c r="AZ298">
        <v>65536</v>
      </c>
      <c r="BA298">
        <v>298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40.099200000000003</v>
      </c>
      <c r="BL298">
        <v>38.796399999999998</v>
      </c>
      <c r="BM298">
        <v>0</v>
      </c>
      <c r="BN298">
        <v>0</v>
      </c>
      <c r="BO298">
        <v>0.04</v>
      </c>
      <c r="BP298">
        <v>1</v>
      </c>
      <c r="BQ298">
        <v>0</v>
      </c>
      <c r="BR298">
        <v>15.767005439999998</v>
      </c>
      <c r="BS298">
        <v>15.254744479999998</v>
      </c>
      <c r="BT298">
        <v>0</v>
      </c>
      <c r="BU298">
        <v>0</v>
      </c>
      <c r="BV298">
        <v>1.5727999999999999E-2</v>
      </c>
      <c r="BW298">
        <v>1</v>
      </c>
      <c r="CV298">
        <v>0</v>
      </c>
      <c r="CW298">
        <f>ROUND(Y298*Source!I237*DO298,7)</f>
        <v>1.5727999999999999E-2</v>
      </c>
      <c r="CX298">
        <f>ROUND(Y298*Source!I237,7)</f>
        <v>1.5727999999999999E-2</v>
      </c>
      <c r="CY298">
        <f t="shared" si="145"/>
        <v>1383.42</v>
      </c>
      <c r="CZ298">
        <f t="shared" si="146"/>
        <v>1002.48</v>
      </c>
      <c r="DA298">
        <f t="shared" si="147"/>
        <v>1.38</v>
      </c>
      <c r="DB298">
        <f t="shared" si="142"/>
        <v>15.76732</v>
      </c>
      <c r="DC298">
        <f t="shared" si="143"/>
        <v>15.256159999999999</v>
      </c>
      <c r="DD298" t="s">
        <v>3</v>
      </c>
      <c r="DE298" t="s">
        <v>3</v>
      </c>
      <c r="DF298">
        <f t="shared" si="144"/>
        <v>0</v>
      </c>
      <c r="DG298">
        <f>ROUND(ROUND(AF298*AJ298,2)*CX298,2)</f>
        <v>21.76</v>
      </c>
      <c r="DH298">
        <f t="shared" si="116"/>
        <v>15.25</v>
      </c>
      <c r="DI298">
        <f t="shared" si="117"/>
        <v>0</v>
      </c>
      <c r="DJ298">
        <f t="shared" si="148"/>
        <v>37.010000000000005</v>
      </c>
      <c r="DK298">
        <v>0</v>
      </c>
      <c r="DL298" t="s">
        <v>924</v>
      </c>
      <c r="DM298">
        <v>6</v>
      </c>
      <c r="DN298" t="s">
        <v>904</v>
      </c>
      <c r="DO298">
        <v>1</v>
      </c>
    </row>
    <row r="299" spans="1:119" x14ac:dyDescent="0.2">
      <c r="A299">
        <f>ROW(Source!A237)</f>
        <v>237</v>
      </c>
      <c r="B299">
        <v>425763196</v>
      </c>
      <c r="C299">
        <v>425758800</v>
      </c>
      <c r="D299">
        <v>342765993</v>
      </c>
      <c r="E299">
        <v>1</v>
      </c>
      <c r="F299">
        <v>1</v>
      </c>
      <c r="G299">
        <v>1</v>
      </c>
      <c r="H299">
        <v>2</v>
      </c>
      <c r="I299" t="s">
        <v>1158</v>
      </c>
      <c r="J299" t="s">
        <v>1159</v>
      </c>
      <c r="K299" t="s">
        <v>1160</v>
      </c>
      <c r="L299">
        <v>1368</v>
      </c>
      <c r="N299">
        <v>1011</v>
      </c>
      <c r="O299" t="s">
        <v>797</v>
      </c>
      <c r="P299" t="s">
        <v>797</v>
      </c>
      <c r="Q299">
        <v>1</v>
      </c>
      <c r="W299">
        <v>0</v>
      </c>
      <c r="X299">
        <v>119849933</v>
      </c>
      <c r="Y299">
        <f t="shared" si="141"/>
        <v>1.966E-2</v>
      </c>
      <c r="AA299">
        <v>0</v>
      </c>
      <c r="AB299">
        <v>49.37</v>
      </c>
      <c r="AC299">
        <v>0</v>
      </c>
      <c r="AD299">
        <v>0</v>
      </c>
      <c r="AE299">
        <v>0</v>
      </c>
      <c r="AF299">
        <v>49.37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0.05</v>
      </c>
      <c r="AU299" t="s">
        <v>351</v>
      </c>
      <c r="AV299">
        <v>1</v>
      </c>
      <c r="AW299">
        <v>2</v>
      </c>
      <c r="AX299">
        <v>425758823</v>
      </c>
      <c r="AY299">
        <v>2</v>
      </c>
      <c r="AZ299">
        <v>32768</v>
      </c>
      <c r="BA299">
        <v>299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2.4685000000000001</v>
      </c>
      <c r="BL299">
        <v>0</v>
      </c>
      <c r="BM299">
        <v>0</v>
      </c>
      <c r="BN299">
        <v>0</v>
      </c>
      <c r="BO299">
        <v>0</v>
      </c>
      <c r="BP299">
        <v>1</v>
      </c>
      <c r="BQ299">
        <v>0</v>
      </c>
      <c r="BR299">
        <v>0.97061419999999998</v>
      </c>
      <c r="BS299">
        <v>0</v>
      </c>
      <c r="BT299">
        <v>0</v>
      </c>
      <c r="BU299">
        <v>0</v>
      </c>
      <c r="BV299">
        <v>0</v>
      </c>
      <c r="BW299">
        <v>1</v>
      </c>
      <c r="CV299">
        <v>0</v>
      </c>
      <c r="CW299">
        <f>ROUND(Y299*Source!I237*DO299,7)</f>
        <v>0</v>
      </c>
      <c r="CX299">
        <f>ROUND(Y299*Source!I237,7)</f>
        <v>1.966E-2</v>
      </c>
      <c r="CY299">
        <f t="shared" si="145"/>
        <v>49.37</v>
      </c>
      <c r="CZ299">
        <f t="shared" si="146"/>
        <v>49.37</v>
      </c>
      <c r="DA299">
        <f t="shared" si="147"/>
        <v>1</v>
      </c>
      <c r="DB299">
        <f t="shared" si="142"/>
        <v>0.97120399999999996</v>
      </c>
      <c r="DC299">
        <f t="shared" si="143"/>
        <v>0</v>
      </c>
      <c r="DD299" t="s">
        <v>3</v>
      </c>
      <c r="DE299" t="s">
        <v>3</v>
      </c>
      <c r="DF299">
        <f t="shared" si="144"/>
        <v>0</v>
      </c>
      <c r="DG299">
        <f t="shared" ref="DG299:DG306" si="149">ROUND(ROUND(AF299,2)*CX299,2)</f>
        <v>0.97</v>
      </c>
      <c r="DH299">
        <f t="shared" si="116"/>
        <v>0</v>
      </c>
      <c r="DI299">
        <f t="shared" si="117"/>
        <v>0</v>
      </c>
      <c r="DJ299">
        <f t="shared" si="148"/>
        <v>0.97</v>
      </c>
      <c r="DK299">
        <v>1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ROW(Source!A237)</f>
        <v>237</v>
      </c>
      <c r="B300">
        <v>425763196</v>
      </c>
      <c r="C300">
        <v>425758800</v>
      </c>
      <c r="D300">
        <v>342713962</v>
      </c>
      <c r="E300">
        <v>1</v>
      </c>
      <c r="F300">
        <v>1</v>
      </c>
      <c r="G300">
        <v>1</v>
      </c>
      <c r="H300">
        <v>3</v>
      </c>
      <c r="I300" t="s">
        <v>1161</v>
      </c>
      <c r="J300" t="s">
        <v>1162</v>
      </c>
      <c r="K300" t="s">
        <v>1163</v>
      </c>
      <c r="L300">
        <v>1346</v>
      </c>
      <c r="N300">
        <v>1009</v>
      </c>
      <c r="O300" t="s">
        <v>1090</v>
      </c>
      <c r="P300" t="s">
        <v>1090</v>
      </c>
      <c r="Q300">
        <v>1</v>
      </c>
      <c r="W300">
        <v>0</v>
      </c>
      <c r="X300">
        <v>-786530146</v>
      </c>
      <c r="Y300">
        <f>(AT300*ROUND(0,7))</f>
        <v>0</v>
      </c>
      <c r="AA300">
        <v>794.26</v>
      </c>
      <c r="AB300">
        <v>0</v>
      </c>
      <c r="AC300">
        <v>0</v>
      </c>
      <c r="AD300">
        <v>0</v>
      </c>
      <c r="AE300">
        <v>496.41</v>
      </c>
      <c r="AF300">
        <v>0</v>
      </c>
      <c r="AG300">
        <v>0</v>
      </c>
      <c r="AH300">
        <v>0</v>
      </c>
      <c r="AI300">
        <v>1.6</v>
      </c>
      <c r="AJ300">
        <v>1</v>
      </c>
      <c r="AK300">
        <v>1</v>
      </c>
      <c r="AL300">
        <v>1</v>
      </c>
      <c r="AM300">
        <v>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3.7999999999999999E-2</v>
      </c>
      <c r="AU300" t="s">
        <v>157</v>
      </c>
      <c r="AV300">
        <v>0</v>
      </c>
      <c r="AW300">
        <v>2</v>
      </c>
      <c r="AX300">
        <v>425758824</v>
      </c>
      <c r="AY300">
        <v>1</v>
      </c>
      <c r="AZ300">
        <v>0</v>
      </c>
      <c r="BA300">
        <v>300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18.863579999999999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1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ROUND(Y300*Source!I237,7)</f>
        <v>0</v>
      </c>
      <c r="CY300">
        <f>AA300</f>
        <v>794.26</v>
      </c>
      <c r="CZ300">
        <f>AE300</f>
        <v>496.41</v>
      </c>
      <c r="DA300">
        <f>AI300</f>
        <v>1.6</v>
      </c>
      <c r="DB300">
        <f>ROUND((ROUND(AT300*CZ300,2)*ROUND(0,7)),6)</f>
        <v>0</v>
      </c>
      <c r="DC300">
        <f>ROUND((ROUND(AT300*AG300,2)*ROUND(0,7)),6)</f>
        <v>0</v>
      </c>
      <c r="DD300" t="s">
        <v>3</v>
      </c>
      <c r="DE300" t="s">
        <v>3</v>
      </c>
      <c r="DF300">
        <f>ROUND(ROUND(AE300*AI300,2)*CX300,2)</f>
        <v>0</v>
      </c>
      <c r="DG300">
        <f t="shared" si="149"/>
        <v>0</v>
      </c>
      <c r="DH300">
        <f t="shared" si="116"/>
        <v>0</v>
      </c>
      <c r="DI300">
        <f t="shared" si="117"/>
        <v>0</v>
      </c>
      <c r="DJ300">
        <f>DF300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ROW(Source!A237)</f>
        <v>237</v>
      </c>
      <c r="B301">
        <v>425763196</v>
      </c>
      <c r="C301">
        <v>425758800</v>
      </c>
      <c r="D301">
        <v>342714172</v>
      </c>
      <c r="E301">
        <v>1</v>
      </c>
      <c r="F301">
        <v>1</v>
      </c>
      <c r="G301">
        <v>1</v>
      </c>
      <c r="H301">
        <v>3</v>
      </c>
      <c r="I301" t="s">
        <v>1164</v>
      </c>
      <c r="J301" t="s">
        <v>1165</v>
      </c>
      <c r="K301" t="s">
        <v>1166</v>
      </c>
      <c r="L301">
        <v>1348</v>
      </c>
      <c r="N301">
        <v>1009</v>
      </c>
      <c r="O301" t="s">
        <v>685</v>
      </c>
      <c r="P301" t="s">
        <v>685</v>
      </c>
      <c r="Q301">
        <v>1000</v>
      </c>
      <c r="W301">
        <v>0</v>
      </c>
      <c r="X301">
        <v>-60999517</v>
      </c>
      <c r="Y301">
        <f>(AT301*ROUND(0,7))</f>
        <v>0</v>
      </c>
      <c r="AA301">
        <v>43320.25</v>
      </c>
      <c r="AB301">
        <v>0</v>
      </c>
      <c r="AC301">
        <v>0</v>
      </c>
      <c r="AD301">
        <v>0</v>
      </c>
      <c r="AE301">
        <v>30083.51</v>
      </c>
      <c r="AF301">
        <v>0</v>
      </c>
      <c r="AG301">
        <v>0</v>
      </c>
      <c r="AH301">
        <v>0</v>
      </c>
      <c r="AI301">
        <v>1.44</v>
      </c>
      <c r="AJ301">
        <v>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5.4000000000000001E-4</v>
      </c>
      <c r="AU301" t="s">
        <v>157</v>
      </c>
      <c r="AV301">
        <v>0</v>
      </c>
      <c r="AW301">
        <v>2</v>
      </c>
      <c r="AX301">
        <v>425758825</v>
      </c>
      <c r="AY301">
        <v>1</v>
      </c>
      <c r="AZ301">
        <v>0</v>
      </c>
      <c r="BA301">
        <v>301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16.2450954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1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ROUND(Y301*Source!I237,7)</f>
        <v>0</v>
      </c>
      <c r="CY301">
        <f>AA301</f>
        <v>43320.25</v>
      </c>
      <c r="CZ301">
        <f>AE301</f>
        <v>30083.51</v>
      </c>
      <c r="DA301">
        <f>AI301</f>
        <v>1.44</v>
      </c>
      <c r="DB301">
        <f>ROUND((ROUND(AT301*CZ301,2)*ROUND(0,7)),6)</f>
        <v>0</v>
      </c>
      <c r="DC301">
        <f>ROUND((ROUND(AT301*AG301,2)*ROUND(0,7)),6)</f>
        <v>0</v>
      </c>
      <c r="DD301" t="s">
        <v>3</v>
      </c>
      <c r="DE301" t="s">
        <v>3</v>
      </c>
      <c r="DF301">
        <f>ROUND(ROUND(AE301*AI301,2)*CX301,2)</f>
        <v>0</v>
      </c>
      <c r="DG301">
        <f t="shared" si="149"/>
        <v>0</v>
      </c>
      <c r="DH301">
        <f t="shared" si="116"/>
        <v>0</v>
      </c>
      <c r="DI301">
        <f t="shared" si="117"/>
        <v>0</v>
      </c>
      <c r="DJ301">
        <f>DF301</f>
        <v>0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ROW(Source!A237)</f>
        <v>237</v>
      </c>
      <c r="B302">
        <v>425763196</v>
      </c>
      <c r="C302">
        <v>425758800</v>
      </c>
      <c r="D302">
        <v>342640402</v>
      </c>
      <c r="E302">
        <v>113</v>
      </c>
      <c r="F302">
        <v>1</v>
      </c>
      <c r="G302">
        <v>1</v>
      </c>
      <c r="H302">
        <v>3</v>
      </c>
      <c r="I302" t="s">
        <v>1167</v>
      </c>
      <c r="J302" t="s">
        <v>3</v>
      </c>
      <c r="K302" t="s">
        <v>1168</v>
      </c>
      <c r="L302">
        <v>1346</v>
      </c>
      <c r="N302">
        <v>1009</v>
      </c>
      <c r="O302" t="s">
        <v>1090</v>
      </c>
      <c r="P302" t="s">
        <v>1090</v>
      </c>
      <c r="Q302">
        <v>1</v>
      </c>
      <c r="W302">
        <v>0</v>
      </c>
      <c r="X302">
        <v>-613428375</v>
      </c>
      <c r="Y302">
        <f>(AT302*ROUND(0,7))</f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40.6</v>
      </c>
      <c r="AU302" t="s">
        <v>157</v>
      </c>
      <c r="AV302">
        <v>0</v>
      </c>
      <c r="AW302">
        <v>2</v>
      </c>
      <c r="AX302">
        <v>425758826</v>
      </c>
      <c r="AY302">
        <v>1</v>
      </c>
      <c r="AZ302">
        <v>0</v>
      </c>
      <c r="BA302">
        <v>302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ROUND(Y302*Source!I237,7)</f>
        <v>0</v>
      </c>
      <c r="CY302">
        <f>AA302</f>
        <v>0</v>
      </c>
      <c r="CZ302">
        <f>AE302</f>
        <v>0</v>
      </c>
      <c r="DA302">
        <f>AI302</f>
        <v>1</v>
      </c>
      <c r="DB302">
        <f>ROUND((ROUND(AT302*CZ302,2)*ROUND(0,7)),6)</f>
        <v>0</v>
      </c>
      <c r="DC302">
        <f>ROUND((ROUND(AT302*AG302,2)*ROUND(0,7)),6)</f>
        <v>0</v>
      </c>
      <c r="DD302" t="s">
        <v>3</v>
      </c>
      <c r="DE302" t="s">
        <v>3</v>
      </c>
      <c r="DF302">
        <f>ROUND(ROUND(AE302,2)*CX302,2)</f>
        <v>0</v>
      </c>
      <c r="DG302">
        <f t="shared" si="149"/>
        <v>0</v>
      </c>
      <c r="DH302">
        <f t="shared" si="116"/>
        <v>0</v>
      </c>
      <c r="DI302">
        <f t="shared" si="117"/>
        <v>0</v>
      </c>
      <c r="DJ302">
        <f>DF302</f>
        <v>0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ROW(Source!A237)</f>
        <v>237</v>
      </c>
      <c r="B303">
        <v>425763196</v>
      </c>
      <c r="C303">
        <v>425758800</v>
      </c>
      <c r="D303">
        <v>342640410</v>
      </c>
      <c r="E303">
        <v>113</v>
      </c>
      <c r="F303">
        <v>1</v>
      </c>
      <c r="G303">
        <v>1</v>
      </c>
      <c r="H303">
        <v>3</v>
      </c>
      <c r="I303" t="s">
        <v>1169</v>
      </c>
      <c r="J303" t="s">
        <v>3</v>
      </c>
      <c r="K303" t="s">
        <v>1170</v>
      </c>
      <c r="L303">
        <v>1348</v>
      </c>
      <c r="N303">
        <v>1009</v>
      </c>
      <c r="O303" t="s">
        <v>685</v>
      </c>
      <c r="P303" t="s">
        <v>685</v>
      </c>
      <c r="Q303">
        <v>1000</v>
      </c>
      <c r="W303">
        <v>0</v>
      </c>
      <c r="X303">
        <v>1194331178</v>
      </c>
      <c r="Y303">
        <f>(AT303*ROUND(0,7))</f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2.0600000000000002E-3</v>
      </c>
      <c r="AU303" t="s">
        <v>157</v>
      </c>
      <c r="AV303">
        <v>0</v>
      </c>
      <c r="AW303">
        <v>2</v>
      </c>
      <c r="AX303">
        <v>425758827</v>
      </c>
      <c r="AY303">
        <v>1</v>
      </c>
      <c r="AZ303">
        <v>0</v>
      </c>
      <c r="BA303">
        <v>303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ROUND(Y303*Source!I237,7)</f>
        <v>0</v>
      </c>
      <c r="CY303">
        <f>AA303</f>
        <v>0</v>
      </c>
      <c r="CZ303">
        <f>AE303</f>
        <v>0</v>
      </c>
      <c r="DA303">
        <f>AI303</f>
        <v>1</v>
      </c>
      <c r="DB303">
        <f>ROUND((ROUND(AT303*CZ303,2)*ROUND(0,7)),6)</f>
        <v>0</v>
      </c>
      <c r="DC303">
        <f>ROUND((ROUND(AT303*AG303,2)*ROUND(0,7)),6)</f>
        <v>0</v>
      </c>
      <c r="DD303" t="s">
        <v>3</v>
      </c>
      <c r="DE303" t="s">
        <v>3</v>
      </c>
      <c r="DF303">
        <f>ROUND(ROUND(AE303,2)*CX303,2)</f>
        <v>0</v>
      </c>
      <c r="DG303">
        <f t="shared" si="149"/>
        <v>0</v>
      </c>
      <c r="DH303">
        <f t="shared" si="116"/>
        <v>0</v>
      </c>
      <c r="DI303">
        <f t="shared" si="117"/>
        <v>0</v>
      </c>
      <c r="DJ303">
        <f>DF303</f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ROW(Source!A237)</f>
        <v>237</v>
      </c>
      <c r="B304">
        <v>425763196</v>
      </c>
      <c r="C304">
        <v>425758800</v>
      </c>
      <c r="D304">
        <v>342715725</v>
      </c>
      <c r="E304">
        <v>1</v>
      </c>
      <c r="F304">
        <v>1</v>
      </c>
      <c r="G304">
        <v>1</v>
      </c>
      <c r="H304">
        <v>3</v>
      </c>
      <c r="I304" t="s">
        <v>962</v>
      </c>
      <c r="J304" t="s">
        <v>963</v>
      </c>
      <c r="K304" t="s">
        <v>964</v>
      </c>
      <c r="L304">
        <v>1339</v>
      </c>
      <c r="N304">
        <v>1007</v>
      </c>
      <c r="O304" t="s">
        <v>965</v>
      </c>
      <c r="P304" t="s">
        <v>965</v>
      </c>
      <c r="Q304">
        <v>1</v>
      </c>
      <c r="W304">
        <v>0</v>
      </c>
      <c r="X304">
        <v>-436317592</v>
      </c>
      <c r="Y304">
        <f>(AT304*ROUND(0,7))</f>
        <v>0</v>
      </c>
      <c r="AA304">
        <v>54.64</v>
      </c>
      <c r="AB304">
        <v>0</v>
      </c>
      <c r="AC304">
        <v>0</v>
      </c>
      <c r="AD304">
        <v>0</v>
      </c>
      <c r="AE304">
        <v>35.71</v>
      </c>
      <c r="AF304">
        <v>0</v>
      </c>
      <c r="AG304">
        <v>0</v>
      </c>
      <c r="AH304">
        <v>0</v>
      </c>
      <c r="AI304">
        <v>1.53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0.69</v>
      </c>
      <c r="AU304" t="s">
        <v>157</v>
      </c>
      <c r="AV304">
        <v>0</v>
      </c>
      <c r="AW304">
        <v>2</v>
      </c>
      <c r="AX304">
        <v>425758828</v>
      </c>
      <c r="AY304">
        <v>1</v>
      </c>
      <c r="AZ304">
        <v>0</v>
      </c>
      <c r="BA304">
        <v>304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24.639899999999997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ROUND(Y304*Source!I237,7)</f>
        <v>0</v>
      </c>
      <c r="CY304">
        <f>AA304</f>
        <v>54.64</v>
      </c>
      <c r="CZ304">
        <f>AE304</f>
        <v>35.71</v>
      </c>
      <c r="DA304">
        <f>AI304</f>
        <v>1.53</v>
      </c>
      <c r="DB304">
        <f>ROUND((ROUND(AT304*CZ304,2)*ROUND(0,7)),6)</f>
        <v>0</v>
      </c>
      <c r="DC304">
        <f>ROUND((ROUND(AT304*AG304,2)*ROUND(0,7)),6)</f>
        <v>0</v>
      </c>
      <c r="DD304" t="s">
        <v>3</v>
      </c>
      <c r="DE304" t="s">
        <v>3</v>
      </c>
      <c r="DF304">
        <f>ROUND(ROUND(AE304*AI304,2)*CX304,2)</f>
        <v>0</v>
      </c>
      <c r="DG304">
        <f t="shared" si="149"/>
        <v>0</v>
      </c>
      <c r="DH304">
        <f t="shared" si="116"/>
        <v>0</v>
      </c>
      <c r="DI304">
        <f t="shared" si="117"/>
        <v>0</v>
      </c>
      <c r="DJ304">
        <f>DF304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ROW(Source!A238)</f>
        <v>238</v>
      </c>
      <c r="B305">
        <v>425763196</v>
      </c>
      <c r="C305">
        <v>425758829</v>
      </c>
      <c r="D305">
        <v>342640244</v>
      </c>
      <c r="E305">
        <v>113</v>
      </c>
      <c r="F305">
        <v>1</v>
      </c>
      <c r="G305">
        <v>1</v>
      </c>
      <c r="H305">
        <v>1</v>
      </c>
      <c r="I305" t="s">
        <v>1141</v>
      </c>
      <c r="J305" t="s">
        <v>3</v>
      </c>
      <c r="K305" t="s">
        <v>1142</v>
      </c>
      <c r="L305">
        <v>1191</v>
      </c>
      <c r="N305">
        <v>1013</v>
      </c>
      <c r="O305" t="s">
        <v>904</v>
      </c>
      <c r="P305" t="s">
        <v>904</v>
      </c>
      <c r="Q305">
        <v>1</v>
      </c>
      <c r="W305">
        <v>0</v>
      </c>
      <c r="X305">
        <v>1521243167</v>
      </c>
      <c r="Y305">
        <f t="shared" ref="Y305:Y313" si="150">(AT305*ROUND(0.4609,7))</f>
        <v>0.96328099999999983</v>
      </c>
      <c r="AA305">
        <v>0</v>
      </c>
      <c r="AB305">
        <v>0</v>
      </c>
      <c r="AC305">
        <v>0</v>
      </c>
      <c r="AD305">
        <v>797.48</v>
      </c>
      <c r="AE305">
        <v>0</v>
      </c>
      <c r="AF305">
        <v>0</v>
      </c>
      <c r="AG305">
        <v>0</v>
      </c>
      <c r="AH305">
        <v>797.48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2.09</v>
      </c>
      <c r="AU305" t="s">
        <v>360</v>
      </c>
      <c r="AV305">
        <v>1</v>
      </c>
      <c r="AW305">
        <v>2</v>
      </c>
      <c r="AX305">
        <v>425758844</v>
      </c>
      <c r="AY305">
        <v>2</v>
      </c>
      <c r="AZ305">
        <v>131072</v>
      </c>
      <c r="BA305">
        <v>305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1666.7331999999999</v>
      </c>
      <c r="BN305">
        <v>2.09</v>
      </c>
      <c r="BO305">
        <v>0</v>
      </c>
      <c r="BP305">
        <v>1</v>
      </c>
      <c r="BQ305">
        <v>0</v>
      </c>
      <c r="BR305">
        <v>0</v>
      </c>
      <c r="BS305">
        <v>0</v>
      </c>
      <c r="BT305">
        <v>768.19733187999987</v>
      </c>
      <c r="BU305">
        <v>0.96328099999999983</v>
      </c>
      <c r="BV305">
        <v>0</v>
      </c>
      <c r="BW305">
        <v>1</v>
      </c>
      <c r="CU305">
        <f>ROUND(AT305*Source!I238*AH305*AL305,2)</f>
        <v>1666.73</v>
      </c>
      <c r="CV305">
        <f>ROUND(Y305*Source!I238,7)</f>
        <v>0.96328100000000005</v>
      </c>
      <c r="CW305">
        <v>0</v>
      </c>
      <c r="CX305">
        <f>ROUND(Y305*Source!I238,7)</f>
        <v>0.96328100000000005</v>
      </c>
      <c r="CY305">
        <f>AD305</f>
        <v>797.48</v>
      </c>
      <c r="CZ305">
        <f>AH305</f>
        <v>797.48</v>
      </c>
      <c r="DA305">
        <f>AL305</f>
        <v>1</v>
      </c>
      <c r="DB305">
        <f t="shared" ref="DB305:DB313" si="151">ROUND((ROUND(AT305*CZ305,2)*ROUND(0.4609,7)),6)</f>
        <v>768.19585700000005</v>
      </c>
      <c r="DC305">
        <f t="shared" ref="DC305:DC313" si="152">ROUND((ROUND(AT305*AG305,2)*ROUND(0.4609,7)),6)</f>
        <v>0</v>
      </c>
      <c r="DD305" t="s">
        <v>3</v>
      </c>
      <c r="DE305" t="s">
        <v>3</v>
      </c>
      <c r="DF305">
        <f t="shared" ref="DF305:DF313" si="153">ROUND(ROUND(AE305,2)*CX305,2)</f>
        <v>0</v>
      </c>
      <c r="DG305">
        <f t="shared" si="149"/>
        <v>0</v>
      </c>
      <c r="DH305">
        <f t="shared" si="116"/>
        <v>0</v>
      </c>
      <c r="DI305">
        <f t="shared" si="117"/>
        <v>768.2</v>
      </c>
      <c r="DJ305">
        <f>DI305</f>
        <v>768.2</v>
      </c>
      <c r="DK305">
        <v>1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ROW(Source!A238)</f>
        <v>238</v>
      </c>
      <c r="B306">
        <v>425763196</v>
      </c>
      <c r="C306">
        <v>425758829</v>
      </c>
      <c r="D306">
        <v>342640393</v>
      </c>
      <c r="E306">
        <v>113</v>
      </c>
      <c r="F306">
        <v>1</v>
      </c>
      <c r="G306">
        <v>1</v>
      </c>
      <c r="H306">
        <v>1</v>
      </c>
      <c r="I306" t="s">
        <v>902</v>
      </c>
      <c r="J306" t="s">
        <v>3</v>
      </c>
      <c r="K306" t="s">
        <v>903</v>
      </c>
      <c r="L306">
        <v>1191</v>
      </c>
      <c r="N306">
        <v>1013</v>
      </c>
      <c r="O306" t="s">
        <v>904</v>
      </c>
      <c r="P306" t="s">
        <v>904</v>
      </c>
      <c r="Q306">
        <v>1</v>
      </c>
      <c r="W306">
        <v>0</v>
      </c>
      <c r="X306">
        <v>-1417349443</v>
      </c>
      <c r="Y306">
        <f t="shared" si="150"/>
        <v>1.5901050000000001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3.45</v>
      </c>
      <c r="AU306" t="s">
        <v>360</v>
      </c>
      <c r="AV306">
        <v>2</v>
      </c>
      <c r="AW306">
        <v>2</v>
      </c>
      <c r="AX306">
        <v>425758845</v>
      </c>
      <c r="AY306">
        <v>1</v>
      </c>
      <c r="AZ306">
        <v>0</v>
      </c>
      <c r="BA306">
        <v>306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ROUND(Y306*Source!I238,7)</f>
        <v>1.5901050000000001</v>
      </c>
      <c r="CY306">
        <f>AD306</f>
        <v>0</v>
      </c>
      <c r="CZ306">
        <f>AH306</f>
        <v>0</v>
      </c>
      <c r="DA306">
        <f>AL306</f>
        <v>1</v>
      </c>
      <c r="DB306">
        <f t="shared" si="151"/>
        <v>0</v>
      </c>
      <c r="DC306">
        <f t="shared" si="152"/>
        <v>0</v>
      </c>
      <c r="DD306" t="s">
        <v>3</v>
      </c>
      <c r="DE306" t="s">
        <v>3</v>
      </c>
      <c r="DF306">
        <f t="shared" si="153"/>
        <v>0</v>
      </c>
      <c r="DG306">
        <f t="shared" si="149"/>
        <v>0</v>
      </c>
      <c r="DH306">
        <f t="shared" si="116"/>
        <v>0</v>
      </c>
      <c r="DI306">
        <f t="shared" si="117"/>
        <v>0</v>
      </c>
      <c r="DJ306">
        <f>DI306</f>
        <v>0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ROW(Source!A238)</f>
        <v>238</v>
      </c>
      <c r="B307">
        <v>425763196</v>
      </c>
      <c r="C307">
        <v>425758829</v>
      </c>
      <c r="D307">
        <v>342764671</v>
      </c>
      <c r="E307">
        <v>1</v>
      </c>
      <c r="F307">
        <v>1</v>
      </c>
      <c r="G307">
        <v>1</v>
      </c>
      <c r="H307">
        <v>2</v>
      </c>
      <c r="I307" t="s">
        <v>1143</v>
      </c>
      <c r="J307" t="s">
        <v>1144</v>
      </c>
      <c r="K307" t="s">
        <v>1145</v>
      </c>
      <c r="L307">
        <v>1368</v>
      </c>
      <c r="N307">
        <v>1011</v>
      </c>
      <c r="O307" t="s">
        <v>797</v>
      </c>
      <c r="P307" t="s">
        <v>797</v>
      </c>
      <c r="Q307">
        <v>1</v>
      </c>
      <c r="W307">
        <v>0</v>
      </c>
      <c r="X307">
        <v>-394153827</v>
      </c>
      <c r="Y307">
        <f t="shared" si="150"/>
        <v>0.43324599999999996</v>
      </c>
      <c r="AA307">
        <v>0</v>
      </c>
      <c r="AB307">
        <v>5900.75</v>
      </c>
      <c r="AC307">
        <v>1659.62</v>
      </c>
      <c r="AD307">
        <v>0</v>
      </c>
      <c r="AE307">
        <v>0</v>
      </c>
      <c r="AF307">
        <v>4758.67</v>
      </c>
      <c r="AG307">
        <v>1659.62</v>
      </c>
      <c r="AH307">
        <v>0</v>
      </c>
      <c r="AI307">
        <v>1</v>
      </c>
      <c r="AJ307">
        <v>1.24</v>
      </c>
      <c r="AK307">
        <v>1</v>
      </c>
      <c r="AL307">
        <v>1</v>
      </c>
      <c r="AM307">
        <v>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0.94</v>
      </c>
      <c r="AU307" t="s">
        <v>360</v>
      </c>
      <c r="AV307">
        <v>1</v>
      </c>
      <c r="AW307">
        <v>2</v>
      </c>
      <c r="AX307">
        <v>425758846</v>
      </c>
      <c r="AY307">
        <v>2</v>
      </c>
      <c r="AZ307">
        <v>65536</v>
      </c>
      <c r="BA307">
        <v>307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4473.1498000000001</v>
      </c>
      <c r="BL307">
        <v>1560.0427999999997</v>
      </c>
      <c r="BM307">
        <v>0</v>
      </c>
      <c r="BN307">
        <v>0</v>
      </c>
      <c r="BO307">
        <v>1.88</v>
      </c>
      <c r="BP307">
        <v>1</v>
      </c>
      <c r="BQ307">
        <v>0</v>
      </c>
      <c r="BR307">
        <v>2061.6747428199997</v>
      </c>
      <c r="BS307">
        <v>719.02372651999985</v>
      </c>
      <c r="BT307">
        <v>0</v>
      </c>
      <c r="BU307">
        <v>0</v>
      </c>
      <c r="BV307">
        <v>0.86649199999999993</v>
      </c>
      <c r="BW307">
        <v>1</v>
      </c>
      <c r="CV307">
        <v>0</v>
      </c>
      <c r="CW307">
        <f>ROUND(Y307*Source!I238*DO307,7)</f>
        <v>0.86649200000000004</v>
      </c>
      <c r="CX307">
        <f>ROUND(Y307*Source!I238,7)</f>
        <v>0.43324600000000002</v>
      </c>
      <c r="CY307">
        <f t="shared" ref="CY307:CY313" si="154">AB307</f>
        <v>5900.75</v>
      </c>
      <c r="CZ307">
        <f t="shared" ref="CZ307:CZ313" si="155">AF307</f>
        <v>4758.67</v>
      </c>
      <c r="DA307">
        <f t="shared" ref="DA307:DA313" si="156">AJ307</f>
        <v>1.24</v>
      </c>
      <c r="DB307">
        <f t="shared" si="151"/>
        <v>2061.6748349999998</v>
      </c>
      <c r="DC307">
        <f t="shared" si="152"/>
        <v>719.02243599999997</v>
      </c>
      <c r="DD307" t="s">
        <v>3</v>
      </c>
      <c r="DE307" t="s">
        <v>3</v>
      </c>
      <c r="DF307">
        <f t="shared" si="153"/>
        <v>0</v>
      </c>
      <c r="DG307">
        <f>ROUND(ROUND(AF307*AJ307,2)*CX307,2)</f>
        <v>2556.48</v>
      </c>
      <c r="DH307">
        <f t="shared" si="116"/>
        <v>719.02</v>
      </c>
      <c r="DI307">
        <f t="shared" si="117"/>
        <v>0</v>
      </c>
      <c r="DJ307">
        <f t="shared" ref="DJ307:DJ313" si="157">DG307+DH307</f>
        <v>3275.5</v>
      </c>
      <c r="DK307">
        <v>0</v>
      </c>
      <c r="DL307" t="s">
        <v>908</v>
      </c>
      <c r="DM307">
        <v>5</v>
      </c>
      <c r="DN307" t="s">
        <v>904</v>
      </c>
      <c r="DO307">
        <v>2</v>
      </c>
    </row>
    <row r="308" spans="1:119" x14ac:dyDescent="0.2">
      <c r="A308">
        <f>ROW(Source!A238)</f>
        <v>238</v>
      </c>
      <c r="B308">
        <v>425763196</v>
      </c>
      <c r="C308">
        <v>425758829</v>
      </c>
      <c r="D308">
        <v>342764741</v>
      </c>
      <c r="E308">
        <v>1</v>
      </c>
      <c r="F308">
        <v>1</v>
      </c>
      <c r="G308">
        <v>1</v>
      </c>
      <c r="H308">
        <v>2</v>
      </c>
      <c r="I308" t="s">
        <v>1028</v>
      </c>
      <c r="J308" t="s">
        <v>1029</v>
      </c>
      <c r="K308" t="s">
        <v>1030</v>
      </c>
      <c r="L308">
        <v>1368</v>
      </c>
      <c r="N308">
        <v>1011</v>
      </c>
      <c r="O308" t="s">
        <v>797</v>
      </c>
      <c r="P308" t="s">
        <v>797</v>
      </c>
      <c r="Q308">
        <v>1</v>
      </c>
      <c r="W308">
        <v>0</v>
      </c>
      <c r="X308">
        <v>-361847540</v>
      </c>
      <c r="Y308">
        <f t="shared" si="150"/>
        <v>9.2180000000000005E-3</v>
      </c>
      <c r="AA308">
        <v>0</v>
      </c>
      <c r="AB308">
        <v>1629.55</v>
      </c>
      <c r="AC308">
        <v>969.91</v>
      </c>
      <c r="AD308">
        <v>0</v>
      </c>
      <c r="AE308">
        <v>0</v>
      </c>
      <c r="AF308">
        <v>1629.55</v>
      </c>
      <c r="AG308">
        <v>969.91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0.02</v>
      </c>
      <c r="AU308" t="s">
        <v>360</v>
      </c>
      <c r="AV308">
        <v>1</v>
      </c>
      <c r="AW308">
        <v>2</v>
      </c>
      <c r="AX308">
        <v>425758847</v>
      </c>
      <c r="AY308">
        <v>2</v>
      </c>
      <c r="AZ308">
        <v>98304</v>
      </c>
      <c r="BA308">
        <v>308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32.591000000000001</v>
      </c>
      <c r="BL308">
        <v>19.398199999999999</v>
      </c>
      <c r="BM308">
        <v>0</v>
      </c>
      <c r="BN308">
        <v>0</v>
      </c>
      <c r="BO308">
        <v>0.02</v>
      </c>
      <c r="BP308">
        <v>1</v>
      </c>
      <c r="BQ308">
        <v>0</v>
      </c>
      <c r="BR308">
        <v>15.0211919</v>
      </c>
      <c r="BS308">
        <v>8.94063038</v>
      </c>
      <c r="BT308">
        <v>0</v>
      </c>
      <c r="BU308">
        <v>0</v>
      </c>
      <c r="BV308">
        <v>9.2180000000000005E-3</v>
      </c>
      <c r="BW308">
        <v>1</v>
      </c>
      <c r="CV308">
        <v>0</v>
      </c>
      <c r="CW308">
        <f>ROUND(Y308*Source!I238*DO308,7)</f>
        <v>9.2180000000000005E-3</v>
      </c>
      <c r="CX308">
        <f>ROUND(Y308*Source!I238,7)</f>
        <v>9.2180000000000005E-3</v>
      </c>
      <c r="CY308">
        <f t="shared" si="154"/>
        <v>1629.55</v>
      </c>
      <c r="CZ308">
        <f t="shared" si="155"/>
        <v>1629.55</v>
      </c>
      <c r="DA308">
        <f t="shared" si="156"/>
        <v>1</v>
      </c>
      <c r="DB308">
        <f t="shared" si="151"/>
        <v>15.020731</v>
      </c>
      <c r="DC308">
        <f t="shared" si="152"/>
        <v>8.9414599999999993</v>
      </c>
      <c r="DD308" t="s">
        <v>3</v>
      </c>
      <c r="DE308" t="s">
        <v>3</v>
      </c>
      <c r="DF308">
        <f t="shared" si="153"/>
        <v>0</v>
      </c>
      <c r="DG308">
        <f>ROUND(ROUND(AF308,2)*CX308,2)</f>
        <v>15.02</v>
      </c>
      <c r="DH308">
        <f t="shared" si="116"/>
        <v>8.94</v>
      </c>
      <c r="DI308">
        <f t="shared" si="117"/>
        <v>0</v>
      </c>
      <c r="DJ308">
        <f t="shared" si="157"/>
        <v>23.96</v>
      </c>
      <c r="DK308">
        <v>1</v>
      </c>
      <c r="DL308" t="s">
        <v>924</v>
      </c>
      <c r="DM308">
        <v>6</v>
      </c>
      <c r="DN308" t="s">
        <v>904</v>
      </c>
      <c r="DO308">
        <v>1</v>
      </c>
    </row>
    <row r="309" spans="1:119" x14ac:dyDescent="0.2">
      <c r="A309">
        <f>ROW(Source!A238)</f>
        <v>238</v>
      </c>
      <c r="B309">
        <v>425763196</v>
      </c>
      <c r="C309">
        <v>425758829</v>
      </c>
      <c r="D309">
        <v>342765012</v>
      </c>
      <c r="E309">
        <v>1</v>
      </c>
      <c r="F309">
        <v>1</v>
      </c>
      <c r="G309">
        <v>1</v>
      </c>
      <c r="H309">
        <v>2</v>
      </c>
      <c r="I309" t="s">
        <v>1146</v>
      </c>
      <c r="J309" t="s">
        <v>1147</v>
      </c>
      <c r="K309" t="s">
        <v>1148</v>
      </c>
      <c r="L309">
        <v>1368</v>
      </c>
      <c r="N309">
        <v>1011</v>
      </c>
      <c r="O309" t="s">
        <v>797</v>
      </c>
      <c r="P309" t="s">
        <v>797</v>
      </c>
      <c r="Q309">
        <v>1</v>
      </c>
      <c r="W309">
        <v>0</v>
      </c>
      <c r="X309">
        <v>-217031263</v>
      </c>
      <c r="Y309">
        <f t="shared" si="150"/>
        <v>0.43324599999999996</v>
      </c>
      <c r="AA309">
        <v>0</v>
      </c>
      <c r="AB309">
        <v>1867.88</v>
      </c>
      <c r="AC309">
        <v>829.81</v>
      </c>
      <c r="AD309">
        <v>0</v>
      </c>
      <c r="AE309">
        <v>0</v>
      </c>
      <c r="AF309">
        <v>1459.28</v>
      </c>
      <c r="AG309">
        <v>829.81</v>
      </c>
      <c r="AH309">
        <v>0</v>
      </c>
      <c r="AI309">
        <v>1</v>
      </c>
      <c r="AJ309">
        <v>1.28</v>
      </c>
      <c r="AK309">
        <v>1</v>
      </c>
      <c r="AL309">
        <v>1</v>
      </c>
      <c r="AM309">
        <v>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0.94</v>
      </c>
      <c r="AU309" t="s">
        <v>360</v>
      </c>
      <c r="AV309">
        <v>1</v>
      </c>
      <c r="AW309">
        <v>2</v>
      </c>
      <c r="AX309">
        <v>425758848</v>
      </c>
      <c r="AY309">
        <v>2</v>
      </c>
      <c r="AZ309">
        <v>65536</v>
      </c>
      <c r="BA309">
        <v>309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1371.7231999999999</v>
      </c>
      <c r="BL309">
        <v>780.02139999999986</v>
      </c>
      <c r="BM309">
        <v>0</v>
      </c>
      <c r="BN309">
        <v>0</v>
      </c>
      <c r="BO309">
        <v>0.94</v>
      </c>
      <c r="BP309">
        <v>1</v>
      </c>
      <c r="BQ309">
        <v>0</v>
      </c>
      <c r="BR309">
        <v>632.22722287999989</v>
      </c>
      <c r="BS309">
        <v>359.51186325999993</v>
      </c>
      <c r="BT309">
        <v>0</v>
      </c>
      <c r="BU309">
        <v>0</v>
      </c>
      <c r="BV309">
        <v>0.43324599999999996</v>
      </c>
      <c r="BW309">
        <v>1</v>
      </c>
      <c r="CV309">
        <v>0</v>
      </c>
      <c r="CW309">
        <f>ROUND(Y309*Source!I238*DO309,7)</f>
        <v>0.43324600000000002</v>
      </c>
      <c r="CX309">
        <f>ROUND(Y309*Source!I238,7)</f>
        <v>0.43324600000000002</v>
      </c>
      <c r="CY309">
        <f t="shared" si="154"/>
        <v>1867.88</v>
      </c>
      <c r="CZ309">
        <f t="shared" si="155"/>
        <v>1459.28</v>
      </c>
      <c r="DA309">
        <f t="shared" si="156"/>
        <v>1.28</v>
      </c>
      <c r="DB309">
        <f t="shared" si="151"/>
        <v>632.22574799999995</v>
      </c>
      <c r="DC309">
        <f t="shared" si="152"/>
        <v>359.51121799999999</v>
      </c>
      <c r="DD309" t="s">
        <v>3</v>
      </c>
      <c r="DE309" t="s">
        <v>3</v>
      </c>
      <c r="DF309">
        <f t="shared" si="153"/>
        <v>0</v>
      </c>
      <c r="DG309">
        <f>ROUND(ROUND(AF309*AJ309,2)*CX309,2)</f>
        <v>809.25</v>
      </c>
      <c r="DH309">
        <f t="shared" si="116"/>
        <v>359.51</v>
      </c>
      <c r="DI309">
        <f t="shared" si="117"/>
        <v>0</v>
      </c>
      <c r="DJ309">
        <f t="shared" si="157"/>
        <v>1168.76</v>
      </c>
      <c r="DK309">
        <v>0</v>
      </c>
      <c r="DL309" t="s">
        <v>908</v>
      </c>
      <c r="DM309">
        <v>5</v>
      </c>
      <c r="DN309" t="s">
        <v>904</v>
      </c>
      <c r="DO309">
        <v>1</v>
      </c>
    </row>
    <row r="310" spans="1:119" x14ac:dyDescent="0.2">
      <c r="A310">
        <f>ROW(Source!A238)</f>
        <v>238</v>
      </c>
      <c r="B310">
        <v>425763196</v>
      </c>
      <c r="C310">
        <v>425758829</v>
      </c>
      <c r="D310">
        <v>342765395</v>
      </c>
      <c r="E310">
        <v>1</v>
      </c>
      <c r="F310">
        <v>1</v>
      </c>
      <c r="G310">
        <v>1</v>
      </c>
      <c r="H310">
        <v>2</v>
      </c>
      <c r="I310" t="s">
        <v>1149</v>
      </c>
      <c r="J310" t="s">
        <v>1150</v>
      </c>
      <c r="K310" t="s">
        <v>1151</v>
      </c>
      <c r="L310">
        <v>1368</v>
      </c>
      <c r="N310">
        <v>1011</v>
      </c>
      <c r="O310" t="s">
        <v>797</v>
      </c>
      <c r="P310" t="s">
        <v>797</v>
      </c>
      <c r="Q310">
        <v>1</v>
      </c>
      <c r="W310">
        <v>0</v>
      </c>
      <c r="X310">
        <v>-1180779777</v>
      </c>
      <c r="Y310">
        <f t="shared" si="150"/>
        <v>0.15670600000000001</v>
      </c>
      <c r="AA310">
        <v>0</v>
      </c>
      <c r="AB310">
        <v>1103.3499999999999</v>
      </c>
      <c r="AC310">
        <v>829.81</v>
      </c>
      <c r="AD310">
        <v>0</v>
      </c>
      <c r="AE310">
        <v>0</v>
      </c>
      <c r="AF310">
        <v>994.01</v>
      </c>
      <c r="AG310">
        <v>829.81</v>
      </c>
      <c r="AH310">
        <v>0</v>
      </c>
      <c r="AI310">
        <v>1</v>
      </c>
      <c r="AJ310">
        <v>1.1100000000000001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0.34</v>
      </c>
      <c r="AU310" t="s">
        <v>360</v>
      </c>
      <c r="AV310">
        <v>1</v>
      </c>
      <c r="AW310">
        <v>2</v>
      </c>
      <c r="AX310">
        <v>425758849</v>
      </c>
      <c r="AY310">
        <v>2</v>
      </c>
      <c r="AZ310">
        <v>65536</v>
      </c>
      <c r="BA310">
        <v>310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337.96340000000004</v>
      </c>
      <c r="BL310">
        <v>282.1354</v>
      </c>
      <c r="BM310">
        <v>0</v>
      </c>
      <c r="BN310">
        <v>0</v>
      </c>
      <c r="BO310">
        <v>0.34</v>
      </c>
      <c r="BP310">
        <v>1</v>
      </c>
      <c r="BQ310">
        <v>0</v>
      </c>
      <c r="BR310">
        <v>155.76733106</v>
      </c>
      <c r="BS310">
        <v>130.03620586</v>
      </c>
      <c r="BT310">
        <v>0</v>
      </c>
      <c r="BU310">
        <v>0</v>
      </c>
      <c r="BV310">
        <v>0.15670600000000001</v>
      </c>
      <c r="BW310">
        <v>1</v>
      </c>
      <c r="CV310">
        <v>0</v>
      </c>
      <c r="CW310">
        <f>ROUND(Y310*Source!I238*DO310,7)</f>
        <v>0.15670600000000001</v>
      </c>
      <c r="CX310">
        <f>ROUND(Y310*Source!I238,7)</f>
        <v>0.15670600000000001</v>
      </c>
      <c r="CY310">
        <f t="shared" si="154"/>
        <v>1103.3499999999999</v>
      </c>
      <c r="CZ310">
        <f t="shared" si="155"/>
        <v>994.01</v>
      </c>
      <c r="DA310">
        <f t="shared" si="156"/>
        <v>1.1100000000000001</v>
      </c>
      <c r="DB310">
        <f t="shared" si="151"/>
        <v>155.76576399999999</v>
      </c>
      <c r="DC310">
        <f t="shared" si="152"/>
        <v>130.03832600000001</v>
      </c>
      <c r="DD310" t="s">
        <v>3</v>
      </c>
      <c r="DE310" t="s">
        <v>3</v>
      </c>
      <c r="DF310">
        <f t="shared" si="153"/>
        <v>0</v>
      </c>
      <c r="DG310">
        <f>ROUND(ROUND(AF310*AJ310,2)*CX310,2)</f>
        <v>172.9</v>
      </c>
      <c r="DH310">
        <f t="shared" si="116"/>
        <v>130.04</v>
      </c>
      <c r="DI310">
        <f t="shared" si="117"/>
        <v>0</v>
      </c>
      <c r="DJ310">
        <f t="shared" si="157"/>
        <v>302.94</v>
      </c>
      <c r="DK310">
        <v>0</v>
      </c>
      <c r="DL310" t="s">
        <v>908</v>
      </c>
      <c r="DM310">
        <v>5</v>
      </c>
      <c r="DN310" t="s">
        <v>904</v>
      </c>
      <c r="DO310">
        <v>1</v>
      </c>
    </row>
    <row r="311" spans="1:119" x14ac:dyDescent="0.2">
      <c r="A311">
        <f>ROW(Source!A238)</f>
        <v>238</v>
      </c>
      <c r="B311">
        <v>425763196</v>
      </c>
      <c r="C311">
        <v>425758829</v>
      </c>
      <c r="D311">
        <v>342765614</v>
      </c>
      <c r="E311">
        <v>1</v>
      </c>
      <c r="F311">
        <v>1</v>
      </c>
      <c r="G311">
        <v>1</v>
      </c>
      <c r="H311">
        <v>2</v>
      </c>
      <c r="I311" t="s">
        <v>1152</v>
      </c>
      <c r="J311" t="s">
        <v>1153</v>
      </c>
      <c r="K311" t="s">
        <v>1154</v>
      </c>
      <c r="L311">
        <v>1368</v>
      </c>
      <c r="N311">
        <v>1011</v>
      </c>
      <c r="O311" t="s">
        <v>797</v>
      </c>
      <c r="P311" t="s">
        <v>797</v>
      </c>
      <c r="Q311">
        <v>1</v>
      </c>
      <c r="W311">
        <v>0</v>
      </c>
      <c r="X311">
        <v>726827029</v>
      </c>
      <c r="Y311">
        <f t="shared" si="150"/>
        <v>7.3744000000000004E-2</v>
      </c>
      <c r="AA311">
        <v>0</v>
      </c>
      <c r="AB311">
        <v>1460.76</v>
      </c>
      <c r="AC311">
        <v>722.05</v>
      </c>
      <c r="AD311">
        <v>0</v>
      </c>
      <c r="AE311">
        <v>0</v>
      </c>
      <c r="AF311">
        <v>1460.76</v>
      </c>
      <c r="AG311">
        <v>722.05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0.16</v>
      </c>
      <c r="AU311" t="s">
        <v>360</v>
      </c>
      <c r="AV311">
        <v>1</v>
      </c>
      <c r="AW311">
        <v>2</v>
      </c>
      <c r="AX311">
        <v>425758850</v>
      </c>
      <c r="AY311">
        <v>2</v>
      </c>
      <c r="AZ311">
        <v>98304</v>
      </c>
      <c r="BA311">
        <v>311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233.7216</v>
      </c>
      <c r="BL311">
        <v>115.52799999999999</v>
      </c>
      <c r="BM311">
        <v>0</v>
      </c>
      <c r="BN311">
        <v>0</v>
      </c>
      <c r="BO311">
        <v>0.16</v>
      </c>
      <c r="BP311">
        <v>1</v>
      </c>
      <c r="BQ311">
        <v>0</v>
      </c>
      <c r="BR311">
        <v>107.72228544000001</v>
      </c>
      <c r="BS311">
        <v>53.246855199999999</v>
      </c>
      <c r="BT311">
        <v>0</v>
      </c>
      <c r="BU311">
        <v>0</v>
      </c>
      <c r="BV311">
        <v>7.3744000000000004E-2</v>
      </c>
      <c r="BW311">
        <v>1</v>
      </c>
      <c r="CV311">
        <v>0</v>
      </c>
      <c r="CW311">
        <f>ROUND(Y311*Source!I238*DO311,7)</f>
        <v>7.3744000000000004E-2</v>
      </c>
      <c r="CX311">
        <f>ROUND(Y311*Source!I238,7)</f>
        <v>7.3744000000000004E-2</v>
      </c>
      <c r="CY311">
        <f t="shared" si="154"/>
        <v>1460.76</v>
      </c>
      <c r="CZ311">
        <f t="shared" si="155"/>
        <v>1460.76</v>
      </c>
      <c r="DA311">
        <f t="shared" si="156"/>
        <v>1</v>
      </c>
      <c r="DB311">
        <f t="shared" si="151"/>
        <v>107.721548</v>
      </c>
      <c r="DC311">
        <f t="shared" si="152"/>
        <v>53.247776999999999</v>
      </c>
      <c r="DD311" t="s">
        <v>3</v>
      </c>
      <c r="DE311" t="s">
        <v>3</v>
      </c>
      <c r="DF311">
        <f t="shared" si="153"/>
        <v>0</v>
      </c>
      <c r="DG311">
        <f>ROUND(ROUND(AF311,2)*CX311,2)</f>
        <v>107.72</v>
      </c>
      <c r="DH311">
        <f t="shared" si="116"/>
        <v>53.25</v>
      </c>
      <c r="DI311">
        <f t="shared" si="117"/>
        <v>0</v>
      </c>
      <c r="DJ311">
        <f t="shared" si="157"/>
        <v>160.97</v>
      </c>
      <c r="DK311">
        <v>1</v>
      </c>
      <c r="DL311" t="s">
        <v>915</v>
      </c>
      <c r="DM311">
        <v>4</v>
      </c>
      <c r="DN311" t="s">
        <v>904</v>
      </c>
      <c r="DO311">
        <v>1</v>
      </c>
    </row>
    <row r="312" spans="1:119" x14ac:dyDescent="0.2">
      <c r="A312">
        <f>ROW(Source!A238)</f>
        <v>238</v>
      </c>
      <c r="B312">
        <v>425763196</v>
      </c>
      <c r="C312">
        <v>425758829</v>
      </c>
      <c r="D312">
        <v>342765879</v>
      </c>
      <c r="E312">
        <v>1</v>
      </c>
      <c r="F312">
        <v>1</v>
      </c>
      <c r="G312">
        <v>1</v>
      </c>
      <c r="H312">
        <v>2</v>
      </c>
      <c r="I312" t="s">
        <v>1155</v>
      </c>
      <c r="J312" t="s">
        <v>1156</v>
      </c>
      <c r="K312" t="s">
        <v>1157</v>
      </c>
      <c r="L312">
        <v>1368</v>
      </c>
      <c r="N312">
        <v>1011</v>
      </c>
      <c r="O312" t="s">
        <v>797</v>
      </c>
      <c r="P312" t="s">
        <v>797</v>
      </c>
      <c r="Q312">
        <v>1</v>
      </c>
      <c r="W312">
        <v>0</v>
      </c>
      <c r="X312">
        <v>990835473</v>
      </c>
      <c r="Y312">
        <f t="shared" si="150"/>
        <v>5.0699000000000001E-2</v>
      </c>
      <c r="AA312">
        <v>0</v>
      </c>
      <c r="AB312">
        <v>1383.42</v>
      </c>
      <c r="AC312">
        <v>969.91</v>
      </c>
      <c r="AD312">
        <v>0</v>
      </c>
      <c r="AE312">
        <v>0</v>
      </c>
      <c r="AF312">
        <v>1002.48</v>
      </c>
      <c r="AG312">
        <v>969.91</v>
      </c>
      <c r="AH312">
        <v>0</v>
      </c>
      <c r="AI312">
        <v>1</v>
      </c>
      <c r="AJ312">
        <v>1.38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0.11</v>
      </c>
      <c r="AU312" t="s">
        <v>360</v>
      </c>
      <c r="AV312">
        <v>1</v>
      </c>
      <c r="AW312">
        <v>2</v>
      </c>
      <c r="AX312">
        <v>425758851</v>
      </c>
      <c r="AY312">
        <v>2</v>
      </c>
      <c r="AZ312">
        <v>65536</v>
      </c>
      <c r="BA312">
        <v>312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110.2728</v>
      </c>
      <c r="BL312">
        <v>106.6901</v>
      </c>
      <c r="BM312">
        <v>0</v>
      </c>
      <c r="BN312">
        <v>0</v>
      </c>
      <c r="BO312">
        <v>0.11</v>
      </c>
      <c r="BP312">
        <v>1</v>
      </c>
      <c r="BQ312">
        <v>0</v>
      </c>
      <c r="BR312">
        <v>50.824733520000002</v>
      </c>
      <c r="BS312">
        <v>49.173467090000003</v>
      </c>
      <c r="BT312">
        <v>0</v>
      </c>
      <c r="BU312">
        <v>0</v>
      </c>
      <c r="BV312">
        <v>5.0699000000000001E-2</v>
      </c>
      <c r="BW312">
        <v>1</v>
      </c>
      <c r="CV312">
        <v>0</v>
      </c>
      <c r="CW312">
        <f>ROUND(Y312*Source!I238*DO312,7)</f>
        <v>5.0699000000000001E-2</v>
      </c>
      <c r="CX312">
        <f>ROUND(Y312*Source!I238,7)</f>
        <v>5.0699000000000001E-2</v>
      </c>
      <c r="CY312">
        <f t="shared" si="154"/>
        <v>1383.42</v>
      </c>
      <c r="CZ312">
        <f t="shared" si="155"/>
        <v>1002.48</v>
      </c>
      <c r="DA312">
        <f t="shared" si="156"/>
        <v>1.38</v>
      </c>
      <c r="DB312">
        <f t="shared" si="151"/>
        <v>50.823442999999997</v>
      </c>
      <c r="DC312">
        <f t="shared" si="152"/>
        <v>49.173420999999998</v>
      </c>
      <c r="DD312" t="s">
        <v>3</v>
      </c>
      <c r="DE312" t="s">
        <v>3</v>
      </c>
      <c r="DF312">
        <f t="shared" si="153"/>
        <v>0</v>
      </c>
      <c r="DG312">
        <f>ROUND(ROUND(AF312*AJ312,2)*CX312,2)</f>
        <v>70.14</v>
      </c>
      <c r="DH312">
        <f t="shared" si="116"/>
        <v>49.17</v>
      </c>
      <c r="DI312">
        <f t="shared" si="117"/>
        <v>0</v>
      </c>
      <c r="DJ312">
        <f t="shared" si="157"/>
        <v>119.31</v>
      </c>
      <c r="DK312">
        <v>0</v>
      </c>
      <c r="DL312" t="s">
        <v>924</v>
      </c>
      <c r="DM312">
        <v>6</v>
      </c>
      <c r="DN312" t="s">
        <v>904</v>
      </c>
      <c r="DO312">
        <v>1</v>
      </c>
    </row>
    <row r="313" spans="1:119" x14ac:dyDescent="0.2">
      <c r="A313">
        <f>ROW(Source!A238)</f>
        <v>238</v>
      </c>
      <c r="B313">
        <v>425763196</v>
      </c>
      <c r="C313">
        <v>425758829</v>
      </c>
      <c r="D313">
        <v>342765993</v>
      </c>
      <c r="E313">
        <v>1</v>
      </c>
      <c r="F313">
        <v>1</v>
      </c>
      <c r="G313">
        <v>1</v>
      </c>
      <c r="H313">
        <v>2</v>
      </c>
      <c r="I313" t="s">
        <v>1158</v>
      </c>
      <c r="J313" t="s">
        <v>1159</v>
      </c>
      <c r="K313" t="s">
        <v>1160</v>
      </c>
      <c r="L313">
        <v>1368</v>
      </c>
      <c r="N313">
        <v>1011</v>
      </c>
      <c r="O313" t="s">
        <v>797</v>
      </c>
      <c r="P313" t="s">
        <v>797</v>
      </c>
      <c r="Q313">
        <v>1</v>
      </c>
      <c r="W313">
        <v>0</v>
      </c>
      <c r="X313">
        <v>119849933</v>
      </c>
      <c r="Y313">
        <f t="shared" si="150"/>
        <v>7.3744000000000004E-2</v>
      </c>
      <c r="AA313">
        <v>0</v>
      </c>
      <c r="AB313">
        <v>49.37</v>
      </c>
      <c r="AC313">
        <v>0</v>
      </c>
      <c r="AD313">
        <v>0</v>
      </c>
      <c r="AE313">
        <v>0</v>
      </c>
      <c r="AF313">
        <v>49.37</v>
      </c>
      <c r="AG313">
        <v>0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0.16</v>
      </c>
      <c r="AU313" t="s">
        <v>360</v>
      </c>
      <c r="AV313">
        <v>1</v>
      </c>
      <c r="AW313">
        <v>2</v>
      </c>
      <c r="AX313">
        <v>425758852</v>
      </c>
      <c r="AY313">
        <v>2</v>
      </c>
      <c r="AZ313">
        <v>32768</v>
      </c>
      <c r="BA313">
        <v>313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7.8991999999999996</v>
      </c>
      <c r="BL313">
        <v>0</v>
      </c>
      <c r="BM313">
        <v>0</v>
      </c>
      <c r="BN313">
        <v>0</v>
      </c>
      <c r="BO313">
        <v>0</v>
      </c>
      <c r="BP313">
        <v>1</v>
      </c>
      <c r="BQ313">
        <v>0</v>
      </c>
      <c r="BR313">
        <v>3.6407412799999999</v>
      </c>
      <c r="BS313">
        <v>0</v>
      </c>
      <c r="BT313">
        <v>0</v>
      </c>
      <c r="BU313">
        <v>0</v>
      </c>
      <c r="BV313">
        <v>0</v>
      </c>
      <c r="BW313">
        <v>1</v>
      </c>
      <c r="CV313">
        <v>0</v>
      </c>
      <c r="CW313">
        <f>ROUND(Y313*Source!I238*DO313,7)</f>
        <v>0</v>
      </c>
      <c r="CX313">
        <f>ROUND(Y313*Source!I238,7)</f>
        <v>7.3744000000000004E-2</v>
      </c>
      <c r="CY313">
        <f t="shared" si="154"/>
        <v>49.37</v>
      </c>
      <c r="CZ313">
        <f t="shared" si="155"/>
        <v>49.37</v>
      </c>
      <c r="DA313">
        <f t="shared" si="156"/>
        <v>1</v>
      </c>
      <c r="DB313">
        <f t="shared" si="151"/>
        <v>3.6411099999999998</v>
      </c>
      <c r="DC313">
        <f t="shared" si="152"/>
        <v>0</v>
      </c>
      <c r="DD313" t="s">
        <v>3</v>
      </c>
      <c r="DE313" t="s">
        <v>3</v>
      </c>
      <c r="DF313">
        <f t="shared" si="153"/>
        <v>0</v>
      </c>
      <c r="DG313">
        <f t="shared" ref="DG313:DG319" si="158">ROUND(ROUND(AF313,2)*CX313,2)</f>
        <v>3.64</v>
      </c>
      <c r="DH313">
        <f t="shared" si="116"/>
        <v>0</v>
      </c>
      <c r="DI313">
        <f t="shared" si="117"/>
        <v>0</v>
      </c>
      <c r="DJ313">
        <f t="shared" si="157"/>
        <v>3.64</v>
      </c>
      <c r="DK313">
        <v>1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ROW(Source!A238)</f>
        <v>238</v>
      </c>
      <c r="B314">
        <v>425763196</v>
      </c>
      <c r="C314">
        <v>425758829</v>
      </c>
      <c r="D314">
        <v>342713962</v>
      </c>
      <c r="E314">
        <v>1</v>
      </c>
      <c r="F314">
        <v>1</v>
      </c>
      <c r="G314">
        <v>1</v>
      </c>
      <c r="H314">
        <v>3</v>
      </c>
      <c r="I314" t="s">
        <v>1161</v>
      </c>
      <c r="J314" t="s">
        <v>1162</v>
      </c>
      <c r="K314" t="s">
        <v>1163</v>
      </c>
      <c r="L314">
        <v>1346</v>
      </c>
      <c r="N314">
        <v>1009</v>
      </c>
      <c r="O314" t="s">
        <v>1090</v>
      </c>
      <c r="P314" t="s">
        <v>1090</v>
      </c>
      <c r="Q314">
        <v>1</v>
      </c>
      <c r="W314">
        <v>0</v>
      </c>
      <c r="X314">
        <v>-786530146</v>
      </c>
      <c r="Y314">
        <f>(AT314*ROUND(0,7))</f>
        <v>0</v>
      </c>
      <c r="AA314">
        <v>794.26</v>
      </c>
      <c r="AB314">
        <v>0</v>
      </c>
      <c r="AC314">
        <v>0</v>
      </c>
      <c r="AD314">
        <v>0</v>
      </c>
      <c r="AE314">
        <v>496.41</v>
      </c>
      <c r="AF314">
        <v>0</v>
      </c>
      <c r="AG314">
        <v>0</v>
      </c>
      <c r="AH314">
        <v>0</v>
      </c>
      <c r="AI314">
        <v>1.6</v>
      </c>
      <c r="AJ314">
        <v>1</v>
      </c>
      <c r="AK314">
        <v>1</v>
      </c>
      <c r="AL314">
        <v>1</v>
      </c>
      <c r="AM314">
        <v>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7.6380000000000003E-2</v>
      </c>
      <c r="AU314" t="s">
        <v>157</v>
      </c>
      <c r="AV314">
        <v>0</v>
      </c>
      <c r="AW314">
        <v>2</v>
      </c>
      <c r="AX314">
        <v>425758853</v>
      </c>
      <c r="AY314">
        <v>1</v>
      </c>
      <c r="AZ314">
        <v>0</v>
      </c>
      <c r="BA314">
        <v>314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37.915795800000005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1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ROUND(Y314*Source!I238,7)</f>
        <v>0</v>
      </c>
      <c r="CY314">
        <f>AA314</f>
        <v>794.26</v>
      </c>
      <c r="CZ314">
        <f>AE314</f>
        <v>496.41</v>
      </c>
      <c r="DA314">
        <f>AI314</f>
        <v>1.6</v>
      </c>
      <c r="DB314">
        <f>ROUND((ROUND(AT314*CZ314,2)*ROUND(0,7)),6)</f>
        <v>0</v>
      </c>
      <c r="DC314">
        <f>ROUND((ROUND(AT314*AG314,2)*ROUND(0,7)),6)</f>
        <v>0</v>
      </c>
      <c r="DD314" t="s">
        <v>3</v>
      </c>
      <c r="DE314" t="s">
        <v>3</v>
      </c>
      <c r="DF314">
        <f>ROUND(ROUND(AE314*AI314,2)*CX314,2)</f>
        <v>0</v>
      </c>
      <c r="DG314">
        <f t="shared" si="158"/>
        <v>0</v>
      </c>
      <c r="DH314">
        <f t="shared" si="116"/>
        <v>0</v>
      </c>
      <c r="DI314">
        <f t="shared" si="117"/>
        <v>0</v>
      </c>
      <c r="DJ314">
        <f>DF314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ROW(Source!A238)</f>
        <v>238</v>
      </c>
      <c r="B315">
        <v>425763196</v>
      </c>
      <c r="C315">
        <v>425758829</v>
      </c>
      <c r="D315">
        <v>342714172</v>
      </c>
      <c r="E315">
        <v>1</v>
      </c>
      <c r="F315">
        <v>1</v>
      </c>
      <c r="G315">
        <v>1</v>
      </c>
      <c r="H315">
        <v>3</v>
      </c>
      <c r="I315" t="s">
        <v>1164</v>
      </c>
      <c r="J315" t="s">
        <v>1165</v>
      </c>
      <c r="K315" t="s">
        <v>1166</v>
      </c>
      <c r="L315">
        <v>1348</v>
      </c>
      <c r="N315">
        <v>1009</v>
      </c>
      <c r="O315" t="s">
        <v>685</v>
      </c>
      <c r="P315" t="s">
        <v>685</v>
      </c>
      <c r="Q315">
        <v>1000</v>
      </c>
      <c r="W315">
        <v>0</v>
      </c>
      <c r="X315">
        <v>-60999517</v>
      </c>
      <c r="Y315">
        <f>(AT315*ROUND(0,7))</f>
        <v>0</v>
      </c>
      <c r="AA315">
        <v>43320.25</v>
      </c>
      <c r="AB315">
        <v>0</v>
      </c>
      <c r="AC315">
        <v>0</v>
      </c>
      <c r="AD315">
        <v>0</v>
      </c>
      <c r="AE315">
        <v>30083.51</v>
      </c>
      <c r="AF315">
        <v>0</v>
      </c>
      <c r="AG315">
        <v>0</v>
      </c>
      <c r="AH315">
        <v>0</v>
      </c>
      <c r="AI315">
        <v>1.44</v>
      </c>
      <c r="AJ315">
        <v>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1.6800000000000001E-3</v>
      </c>
      <c r="AU315" t="s">
        <v>157</v>
      </c>
      <c r="AV315">
        <v>0</v>
      </c>
      <c r="AW315">
        <v>2</v>
      </c>
      <c r="AX315">
        <v>425758854</v>
      </c>
      <c r="AY315">
        <v>1</v>
      </c>
      <c r="AZ315">
        <v>0</v>
      </c>
      <c r="BA315">
        <v>315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50.5402968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1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ROUND(Y315*Source!I238,7)</f>
        <v>0</v>
      </c>
      <c r="CY315">
        <f>AA315</f>
        <v>43320.25</v>
      </c>
      <c r="CZ315">
        <f>AE315</f>
        <v>30083.51</v>
      </c>
      <c r="DA315">
        <f>AI315</f>
        <v>1.44</v>
      </c>
      <c r="DB315">
        <f>ROUND((ROUND(AT315*CZ315,2)*ROUND(0,7)),6)</f>
        <v>0</v>
      </c>
      <c r="DC315">
        <f>ROUND((ROUND(AT315*AG315,2)*ROUND(0,7)),6)</f>
        <v>0</v>
      </c>
      <c r="DD315" t="s">
        <v>3</v>
      </c>
      <c r="DE315" t="s">
        <v>3</v>
      </c>
      <c r="DF315">
        <f>ROUND(ROUND(AE315*AI315,2)*CX315,2)</f>
        <v>0</v>
      </c>
      <c r="DG315">
        <f t="shared" si="158"/>
        <v>0</v>
      </c>
      <c r="DH315">
        <f t="shared" si="116"/>
        <v>0</v>
      </c>
      <c r="DI315">
        <f t="shared" si="117"/>
        <v>0</v>
      </c>
      <c r="DJ315">
        <f>DF315</f>
        <v>0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ROW(Source!A238)</f>
        <v>238</v>
      </c>
      <c r="B316">
        <v>425763196</v>
      </c>
      <c r="C316">
        <v>425758829</v>
      </c>
      <c r="D316">
        <v>342640402</v>
      </c>
      <c r="E316">
        <v>113</v>
      </c>
      <c r="F316">
        <v>1</v>
      </c>
      <c r="G316">
        <v>1</v>
      </c>
      <c r="H316">
        <v>3</v>
      </c>
      <c r="I316" t="s">
        <v>1167</v>
      </c>
      <c r="J316" t="s">
        <v>3</v>
      </c>
      <c r="K316" t="s">
        <v>1168</v>
      </c>
      <c r="L316">
        <v>1346</v>
      </c>
      <c r="N316">
        <v>1009</v>
      </c>
      <c r="O316" t="s">
        <v>1090</v>
      </c>
      <c r="P316" t="s">
        <v>1090</v>
      </c>
      <c r="Q316">
        <v>1</v>
      </c>
      <c r="W316">
        <v>0</v>
      </c>
      <c r="X316">
        <v>-613428375</v>
      </c>
      <c r="Y316">
        <f>(AT316*ROUND(0,7))</f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132</v>
      </c>
      <c r="AU316" t="s">
        <v>157</v>
      </c>
      <c r="AV316">
        <v>0</v>
      </c>
      <c r="AW316">
        <v>2</v>
      </c>
      <c r="AX316">
        <v>425758855</v>
      </c>
      <c r="AY316">
        <v>1</v>
      </c>
      <c r="AZ316">
        <v>0</v>
      </c>
      <c r="BA316">
        <v>316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ROUND(Y316*Source!I238,7)</f>
        <v>0</v>
      </c>
      <c r="CY316">
        <f>AA316</f>
        <v>0</v>
      </c>
      <c r="CZ316">
        <f>AE316</f>
        <v>0</v>
      </c>
      <c r="DA316">
        <f>AI316</f>
        <v>1</v>
      </c>
      <c r="DB316">
        <f>ROUND((ROUND(AT316*CZ316,2)*ROUND(0,7)),6)</f>
        <v>0</v>
      </c>
      <c r="DC316">
        <f>ROUND((ROUND(AT316*AG316,2)*ROUND(0,7)),6)</f>
        <v>0</v>
      </c>
      <c r="DD316" t="s">
        <v>3</v>
      </c>
      <c r="DE316" t="s">
        <v>3</v>
      </c>
      <c r="DF316">
        <f>ROUND(ROUND(AE316,2)*CX316,2)</f>
        <v>0</v>
      </c>
      <c r="DG316">
        <f t="shared" si="158"/>
        <v>0</v>
      </c>
      <c r="DH316">
        <f t="shared" si="116"/>
        <v>0</v>
      </c>
      <c r="DI316">
        <f t="shared" si="117"/>
        <v>0</v>
      </c>
      <c r="DJ316">
        <f>DF316</f>
        <v>0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ROW(Source!A238)</f>
        <v>238</v>
      </c>
      <c r="B317">
        <v>425763196</v>
      </c>
      <c r="C317">
        <v>425758829</v>
      </c>
      <c r="D317">
        <v>342640410</v>
      </c>
      <c r="E317">
        <v>113</v>
      </c>
      <c r="F317">
        <v>1</v>
      </c>
      <c r="G317">
        <v>1</v>
      </c>
      <c r="H317">
        <v>3</v>
      </c>
      <c r="I317" t="s">
        <v>1169</v>
      </c>
      <c r="J317" t="s">
        <v>3</v>
      </c>
      <c r="K317" t="s">
        <v>1170</v>
      </c>
      <c r="L317">
        <v>1348</v>
      </c>
      <c r="N317">
        <v>1009</v>
      </c>
      <c r="O317" t="s">
        <v>685</v>
      </c>
      <c r="P317" t="s">
        <v>685</v>
      </c>
      <c r="Q317">
        <v>1000</v>
      </c>
      <c r="W317">
        <v>0</v>
      </c>
      <c r="X317">
        <v>1194331178</v>
      </c>
      <c r="Y317">
        <f>(AT317*ROUND(0,7))</f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6.5799999999999999E-3</v>
      </c>
      <c r="AU317" t="s">
        <v>157</v>
      </c>
      <c r="AV317">
        <v>0</v>
      </c>
      <c r="AW317">
        <v>2</v>
      </c>
      <c r="AX317">
        <v>425758856</v>
      </c>
      <c r="AY317">
        <v>1</v>
      </c>
      <c r="AZ317">
        <v>0</v>
      </c>
      <c r="BA317">
        <v>317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v>0</v>
      </c>
      <c r="CX317">
        <f>ROUND(Y317*Source!I238,7)</f>
        <v>0</v>
      </c>
      <c r="CY317">
        <f>AA317</f>
        <v>0</v>
      </c>
      <c r="CZ317">
        <f>AE317</f>
        <v>0</v>
      </c>
      <c r="DA317">
        <f>AI317</f>
        <v>1</v>
      </c>
      <c r="DB317">
        <f>ROUND((ROUND(AT317*CZ317,2)*ROUND(0,7)),6)</f>
        <v>0</v>
      </c>
      <c r="DC317">
        <f>ROUND((ROUND(AT317*AG317,2)*ROUND(0,7)),6)</f>
        <v>0</v>
      </c>
      <c r="DD317" t="s">
        <v>3</v>
      </c>
      <c r="DE317" t="s">
        <v>3</v>
      </c>
      <c r="DF317">
        <f>ROUND(ROUND(AE317,2)*CX317,2)</f>
        <v>0</v>
      </c>
      <c r="DG317">
        <f t="shared" si="158"/>
        <v>0</v>
      </c>
      <c r="DH317">
        <f t="shared" si="116"/>
        <v>0</v>
      </c>
      <c r="DI317">
        <f t="shared" si="117"/>
        <v>0</v>
      </c>
      <c r="DJ317">
        <f>DF317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ROW(Source!A238)</f>
        <v>238</v>
      </c>
      <c r="B318">
        <v>425763196</v>
      </c>
      <c r="C318">
        <v>425758829</v>
      </c>
      <c r="D318">
        <v>342715725</v>
      </c>
      <c r="E318">
        <v>1</v>
      </c>
      <c r="F318">
        <v>1</v>
      </c>
      <c r="G318">
        <v>1</v>
      </c>
      <c r="H318">
        <v>3</v>
      </c>
      <c r="I318" t="s">
        <v>962</v>
      </c>
      <c r="J318" t="s">
        <v>963</v>
      </c>
      <c r="K318" t="s">
        <v>964</v>
      </c>
      <c r="L318">
        <v>1339</v>
      </c>
      <c r="N318">
        <v>1007</v>
      </c>
      <c r="O318" t="s">
        <v>965</v>
      </c>
      <c r="P318" t="s">
        <v>965</v>
      </c>
      <c r="Q318">
        <v>1</v>
      </c>
      <c r="W318">
        <v>0</v>
      </c>
      <c r="X318">
        <v>-436317592</v>
      </c>
      <c r="Y318">
        <f>(AT318*ROUND(0,7))</f>
        <v>0</v>
      </c>
      <c r="AA318">
        <v>54.64</v>
      </c>
      <c r="AB318">
        <v>0</v>
      </c>
      <c r="AC318">
        <v>0</v>
      </c>
      <c r="AD318">
        <v>0</v>
      </c>
      <c r="AE318">
        <v>35.71</v>
      </c>
      <c r="AF318">
        <v>0</v>
      </c>
      <c r="AG318">
        <v>0</v>
      </c>
      <c r="AH318">
        <v>0</v>
      </c>
      <c r="AI318">
        <v>1.53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2.16</v>
      </c>
      <c r="AU318" t="s">
        <v>157</v>
      </c>
      <c r="AV318">
        <v>0</v>
      </c>
      <c r="AW318">
        <v>2</v>
      </c>
      <c r="AX318">
        <v>425758857</v>
      </c>
      <c r="AY318">
        <v>1</v>
      </c>
      <c r="AZ318">
        <v>0</v>
      </c>
      <c r="BA318">
        <v>318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77.133600000000001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ROUND(Y318*Source!I238,7)</f>
        <v>0</v>
      </c>
      <c r="CY318">
        <f>AA318</f>
        <v>54.64</v>
      </c>
      <c r="CZ318">
        <f>AE318</f>
        <v>35.71</v>
      </c>
      <c r="DA318">
        <f>AI318</f>
        <v>1.53</v>
      </c>
      <c r="DB318">
        <f>ROUND((ROUND(AT318*CZ318,2)*ROUND(0,7)),6)</f>
        <v>0</v>
      </c>
      <c r="DC318">
        <f>ROUND((ROUND(AT318*AG318,2)*ROUND(0,7)),6)</f>
        <v>0</v>
      </c>
      <c r="DD318" t="s">
        <v>3</v>
      </c>
      <c r="DE318" t="s">
        <v>3</v>
      </c>
      <c r="DF318">
        <f>ROUND(ROUND(AE318*AI318,2)*CX318,2)</f>
        <v>0</v>
      </c>
      <c r="DG318">
        <f t="shared" si="158"/>
        <v>0</v>
      </c>
      <c r="DH318">
        <f t="shared" si="116"/>
        <v>0</v>
      </c>
      <c r="DI318">
        <f t="shared" si="117"/>
        <v>0</v>
      </c>
      <c r="DJ318">
        <f>DF318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ROW(Source!A239)</f>
        <v>239</v>
      </c>
      <c r="B319">
        <v>425763196</v>
      </c>
      <c r="C319">
        <v>425758858</v>
      </c>
      <c r="D319">
        <v>342640210</v>
      </c>
      <c r="E319">
        <v>113</v>
      </c>
      <c r="F319">
        <v>1</v>
      </c>
      <c r="G319">
        <v>1</v>
      </c>
      <c r="H319">
        <v>1</v>
      </c>
      <c r="I319" t="s">
        <v>1171</v>
      </c>
      <c r="J319" t="s">
        <v>3</v>
      </c>
      <c r="K319" t="s">
        <v>1172</v>
      </c>
      <c r="L319">
        <v>1191</v>
      </c>
      <c r="N319">
        <v>1013</v>
      </c>
      <c r="O319" t="s">
        <v>904</v>
      </c>
      <c r="P319" t="s">
        <v>904</v>
      </c>
      <c r="Q319">
        <v>1</v>
      </c>
      <c r="W319">
        <v>0</v>
      </c>
      <c r="X319">
        <v>1733635447</v>
      </c>
      <c r="Y319">
        <f>(AT319*ROUND(0.84,7))</f>
        <v>0.75600000000000001</v>
      </c>
      <c r="AA319">
        <v>0</v>
      </c>
      <c r="AB319">
        <v>0</v>
      </c>
      <c r="AC319">
        <v>0</v>
      </c>
      <c r="AD319">
        <v>689.72</v>
      </c>
      <c r="AE319">
        <v>0</v>
      </c>
      <c r="AF319">
        <v>0</v>
      </c>
      <c r="AG319">
        <v>0</v>
      </c>
      <c r="AH319">
        <v>689.72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0.9</v>
      </c>
      <c r="AU319" t="s">
        <v>366</v>
      </c>
      <c r="AV319">
        <v>1</v>
      </c>
      <c r="AW319">
        <v>2</v>
      </c>
      <c r="AX319">
        <v>425758863</v>
      </c>
      <c r="AY319">
        <v>2</v>
      </c>
      <c r="AZ319">
        <v>131072</v>
      </c>
      <c r="BA319">
        <v>319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620.74800000000005</v>
      </c>
      <c r="BN319">
        <v>0.9</v>
      </c>
      <c r="BO319">
        <v>0</v>
      </c>
      <c r="BP319">
        <v>1</v>
      </c>
      <c r="BQ319">
        <v>0</v>
      </c>
      <c r="BR319">
        <v>0</v>
      </c>
      <c r="BS319">
        <v>0</v>
      </c>
      <c r="BT319">
        <v>521.42831999999999</v>
      </c>
      <c r="BU319">
        <v>0.75600000000000001</v>
      </c>
      <c r="BV319">
        <v>0</v>
      </c>
      <c r="BW319">
        <v>1</v>
      </c>
      <c r="CU319">
        <f>ROUND(AT319*Source!I239*AH319*AL319,2)</f>
        <v>620.75</v>
      </c>
      <c r="CV319">
        <f>ROUND(Y319*Source!I239,7)</f>
        <v>0.75600000000000001</v>
      </c>
      <c r="CW319">
        <v>0</v>
      </c>
      <c r="CX319">
        <f>ROUND(Y319*Source!I239,7)</f>
        <v>0.75600000000000001</v>
      </c>
      <c r="CY319">
        <f>AD319</f>
        <v>689.72</v>
      </c>
      <c r="CZ319">
        <f>AH319</f>
        <v>689.72</v>
      </c>
      <c r="DA319">
        <f>AL319</f>
        <v>1</v>
      </c>
      <c r="DB319">
        <f>ROUND((ROUND(AT319*CZ319,2)*ROUND(0.84,7)),6)</f>
        <v>521.42999999999995</v>
      </c>
      <c r="DC319">
        <f>ROUND((ROUND(AT319*AG319,2)*ROUND(0.84,7)),6)</f>
        <v>0</v>
      </c>
      <c r="DD319" t="s">
        <v>3</v>
      </c>
      <c r="DE319" t="s">
        <v>3</v>
      </c>
      <c r="DF319">
        <f>ROUND(ROUND(AE319,2)*CX319,2)</f>
        <v>0</v>
      </c>
      <c r="DG319">
        <f t="shared" si="158"/>
        <v>0</v>
      </c>
      <c r="DH319">
        <f t="shared" si="116"/>
        <v>0</v>
      </c>
      <c r="DI319">
        <f t="shared" si="117"/>
        <v>521.42999999999995</v>
      </c>
      <c r="DJ319">
        <f>DI319</f>
        <v>521.42999999999995</v>
      </c>
      <c r="DK319">
        <v>1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ROW(Source!A239)</f>
        <v>239</v>
      </c>
      <c r="B320">
        <v>425763196</v>
      </c>
      <c r="C320">
        <v>425758858</v>
      </c>
      <c r="D320">
        <v>342765810</v>
      </c>
      <c r="E320">
        <v>1</v>
      </c>
      <c r="F320">
        <v>1</v>
      </c>
      <c r="G320">
        <v>1</v>
      </c>
      <c r="H320">
        <v>2</v>
      </c>
      <c r="I320" t="s">
        <v>1173</v>
      </c>
      <c r="J320" t="s">
        <v>1174</v>
      </c>
      <c r="K320" t="s">
        <v>1175</v>
      </c>
      <c r="L320">
        <v>1368</v>
      </c>
      <c r="N320">
        <v>1011</v>
      </c>
      <c r="O320" t="s">
        <v>797</v>
      </c>
      <c r="P320" t="s">
        <v>797</v>
      </c>
      <c r="Q320">
        <v>1</v>
      </c>
      <c r="W320">
        <v>0</v>
      </c>
      <c r="X320">
        <v>-2030571093</v>
      </c>
      <c r="Y320">
        <f>(AT320*ROUND(0.84,7))</f>
        <v>0.6804</v>
      </c>
      <c r="AA320">
        <v>0</v>
      </c>
      <c r="AB320">
        <v>75.14</v>
      </c>
      <c r="AC320">
        <v>0</v>
      </c>
      <c r="AD320">
        <v>0</v>
      </c>
      <c r="AE320">
        <v>0</v>
      </c>
      <c r="AF320">
        <v>50.77</v>
      </c>
      <c r="AG320">
        <v>0</v>
      </c>
      <c r="AH320">
        <v>0</v>
      </c>
      <c r="AI320">
        <v>1</v>
      </c>
      <c r="AJ320">
        <v>1.48</v>
      </c>
      <c r="AK320">
        <v>1</v>
      </c>
      <c r="AL320">
        <v>1</v>
      </c>
      <c r="AM320">
        <v>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0.81</v>
      </c>
      <c r="AU320" t="s">
        <v>366</v>
      </c>
      <c r="AV320">
        <v>1</v>
      </c>
      <c r="AW320">
        <v>2</v>
      </c>
      <c r="AX320">
        <v>425758864</v>
      </c>
      <c r="AY320">
        <v>1</v>
      </c>
      <c r="AZ320">
        <v>0</v>
      </c>
      <c r="BA320">
        <v>320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41.123700000000007</v>
      </c>
      <c r="BL320">
        <v>0</v>
      </c>
      <c r="BM320">
        <v>0</v>
      </c>
      <c r="BN320">
        <v>0</v>
      </c>
      <c r="BO320">
        <v>0</v>
      </c>
      <c r="BP320">
        <v>1</v>
      </c>
      <c r="BQ320">
        <v>0</v>
      </c>
      <c r="BR320">
        <v>34.543908000000002</v>
      </c>
      <c r="BS320">
        <v>0</v>
      </c>
      <c r="BT320">
        <v>0</v>
      </c>
      <c r="BU320">
        <v>0</v>
      </c>
      <c r="BV320">
        <v>0</v>
      </c>
      <c r="BW320">
        <v>1</v>
      </c>
      <c r="CV320">
        <v>0</v>
      </c>
      <c r="CW320">
        <f>ROUND(Y320*Source!I239*DO320,7)</f>
        <v>0</v>
      </c>
      <c r="CX320">
        <f>ROUND(Y320*Source!I239,7)</f>
        <v>0.6804</v>
      </c>
      <c r="CY320">
        <f>AB320</f>
        <v>75.14</v>
      </c>
      <c r="CZ320">
        <f>AF320</f>
        <v>50.77</v>
      </c>
      <c r="DA320">
        <f>AJ320</f>
        <v>1.48</v>
      </c>
      <c r="DB320">
        <f>ROUND((ROUND(AT320*CZ320,2)*ROUND(0.84,7)),6)</f>
        <v>34.540799999999997</v>
      </c>
      <c r="DC320">
        <f>ROUND((ROUND(AT320*AG320,2)*ROUND(0.84,7)),6)</f>
        <v>0</v>
      </c>
      <c r="DD320" t="s">
        <v>3</v>
      </c>
      <c r="DE320" t="s">
        <v>3</v>
      </c>
      <c r="DF320">
        <f>ROUND(ROUND(AE320,2)*CX320,2)</f>
        <v>0</v>
      </c>
      <c r="DG320">
        <f>ROUND(ROUND(AF320*AJ320,2)*CX320,2)</f>
        <v>51.13</v>
      </c>
      <c r="DH320">
        <f t="shared" si="116"/>
        <v>0</v>
      </c>
      <c r="DI320">
        <f t="shared" si="117"/>
        <v>0</v>
      </c>
      <c r="DJ320">
        <f>DG320+DH320</f>
        <v>51.13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ROW(Source!A239)</f>
        <v>239</v>
      </c>
      <c r="B321">
        <v>425763196</v>
      </c>
      <c r="C321">
        <v>425758858</v>
      </c>
      <c r="D321">
        <v>342713984</v>
      </c>
      <c r="E321">
        <v>1</v>
      </c>
      <c r="F321">
        <v>1</v>
      </c>
      <c r="G321">
        <v>1</v>
      </c>
      <c r="H321">
        <v>3</v>
      </c>
      <c r="I321" t="s">
        <v>1176</v>
      </c>
      <c r="J321" t="s">
        <v>1177</v>
      </c>
      <c r="K321" t="s">
        <v>1178</v>
      </c>
      <c r="L321">
        <v>1346</v>
      </c>
      <c r="N321">
        <v>1009</v>
      </c>
      <c r="O321" t="s">
        <v>1090</v>
      </c>
      <c r="P321" t="s">
        <v>1090</v>
      </c>
      <c r="Q321">
        <v>1</v>
      </c>
      <c r="W321">
        <v>0</v>
      </c>
      <c r="X321">
        <v>212390744</v>
      </c>
      <c r="Y321">
        <f>(AT321*ROUND(0,7))</f>
        <v>0</v>
      </c>
      <c r="AA321">
        <v>859.41</v>
      </c>
      <c r="AB321">
        <v>0</v>
      </c>
      <c r="AC321">
        <v>0</v>
      </c>
      <c r="AD321">
        <v>0</v>
      </c>
      <c r="AE321">
        <v>596.80999999999995</v>
      </c>
      <c r="AF321">
        <v>0</v>
      </c>
      <c r="AG321">
        <v>0</v>
      </c>
      <c r="AH321">
        <v>0</v>
      </c>
      <c r="AI321">
        <v>1.44</v>
      </c>
      <c r="AJ321">
        <v>1</v>
      </c>
      <c r="AK321">
        <v>1</v>
      </c>
      <c r="AL321">
        <v>1</v>
      </c>
      <c r="AM321">
        <v>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3.0000000000000001E-3</v>
      </c>
      <c r="AU321" t="s">
        <v>21</v>
      </c>
      <c r="AV321">
        <v>0</v>
      </c>
      <c r="AW321">
        <v>2</v>
      </c>
      <c r="AX321">
        <v>425758865</v>
      </c>
      <c r="AY321">
        <v>1</v>
      </c>
      <c r="AZ321">
        <v>0</v>
      </c>
      <c r="BA321">
        <v>321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1.79043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1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ROUND(Y321*Source!I239,7)</f>
        <v>0</v>
      </c>
      <c r="CY321">
        <f>AA321</f>
        <v>859.41</v>
      </c>
      <c r="CZ321">
        <f>AE321</f>
        <v>596.80999999999995</v>
      </c>
      <c r="DA321">
        <f>AI321</f>
        <v>1.44</v>
      </c>
      <c r="DB321">
        <f>ROUND((ROUND(AT321*CZ321,2)*ROUND(0,7)),6)</f>
        <v>0</v>
      </c>
      <c r="DC321">
        <f>ROUND((ROUND(AT321*AG321,2)*ROUND(0,7)),6)</f>
        <v>0</v>
      </c>
      <c r="DD321" t="s">
        <v>3</v>
      </c>
      <c r="DE321" t="s">
        <v>3</v>
      </c>
      <c r="DF321">
        <f>ROUND(ROUND(AE321*AI321,2)*CX321,2)</f>
        <v>0</v>
      </c>
      <c r="DG321">
        <f>ROUND(ROUND(AF321,2)*CX321,2)</f>
        <v>0</v>
      </c>
      <c r="DH321">
        <f t="shared" ref="DH321:DH384" si="159">ROUND(ROUND(AG321,2)*CX321,2)</f>
        <v>0</v>
      </c>
      <c r="DI321">
        <f t="shared" ref="DI321:DI384" si="160">ROUND(ROUND(AH321,2)*CX321,2)</f>
        <v>0</v>
      </c>
      <c r="DJ321">
        <f>DF321</f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ROW(Source!A239)</f>
        <v>239</v>
      </c>
      <c r="B322">
        <v>425763196</v>
      </c>
      <c r="C322">
        <v>425758858</v>
      </c>
      <c r="D322">
        <v>342718355</v>
      </c>
      <c r="E322">
        <v>1</v>
      </c>
      <c r="F322">
        <v>1</v>
      </c>
      <c r="G322">
        <v>1</v>
      </c>
      <c r="H322">
        <v>3</v>
      </c>
      <c r="I322" t="s">
        <v>1179</v>
      </c>
      <c r="J322" t="s">
        <v>1180</v>
      </c>
      <c r="K322" t="s">
        <v>1181</v>
      </c>
      <c r="L322">
        <v>1346</v>
      </c>
      <c r="N322">
        <v>1009</v>
      </c>
      <c r="O322" t="s">
        <v>1090</v>
      </c>
      <c r="P322" t="s">
        <v>1090</v>
      </c>
      <c r="Q322">
        <v>1</v>
      </c>
      <c r="W322">
        <v>0</v>
      </c>
      <c r="X322">
        <v>-1749521197</v>
      </c>
      <c r="Y322">
        <f>(AT322*ROUND(0,7))</f>
        <v>0</v>
      </c>
      <c r="AA322">
        <v>86.41</v>
      </c>
      <c r="AB322">
        <v>0</v>
      </c>
      <c r="AC322">
        <v>0</v>
      </c>
      <c r="AD322">
        <v>0</v>
      </c>
      <c r="AE322">
        <v>56.11</v>
      </c>
      <c r="AF322">
        <v>0</v>
      </c>
      <c r="AG322">
        <v>0</v>
      </c>
      <c r="AH322">
        <v>0</v>
      </c>
      <c r="AI322">
        <v>1.54</v>
      </c>
      <c r="AJ322">
        <v>1</v>
      </c>
      <c r="AK322">
        <v>1</v>
      </c>
      <c r="AL322">
        <v>1</v>
      </c>
      <c r="AM322">
        <v>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5.0000000000000001E-4</v>
      </c>
      <c r="AU322" t="s">
        <v>21</v>
      </c>
      <c r="AV322">
        <v>0</v>
      </c>
      <c r="AW322">
        <v>2</v>
      </c>
      <c r="AX322">
        <v>425758866</v>
      </c>
      <c r="AY322">
        <v>1</v>
      </c>
      <c r="AZ322">
        <v>0</v>
      </c>
      <c r="BA322">
        <v>322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2.8055E-2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1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ROUND(Y322*Source!I239,7)</f>
        <v>0</v>
      </c>
      <c r="CY322">
        <f>AA322</f>
        <v>86.41</v>
      </c>
      <c r="CZ322">
        <f>AE322</f>
        <v>56.11</v>
      </c>
      <c r="DA322">
        <f>AI322</f>
        <v>1.54</v>
      </c>
      <c r="DB322">
        <f>ROUND((ROUND(AT322*CZ322,2)*ROUND(0,7)),6)</f>
        <v>0</v>
      </c>
      <c r="DC322">
        <f>ROUND((ROUND(AT322*AG322,2)*ROUND(0,7)),6)</f>
        <v>0</v>
      </c>
      <c r="DD322" t="s">
        <v>3</v>
      </c>
      <c r="DE322" t="s">
        <v>3</v>
      </c>
      <c r="DF322">
        <f>ROUND(ROUND(AE322*AI322,2)*CX322,2)</f>
        <v>0</v>
      </c>
      <c r="DG322">
        <f>ROUND(ROUND(AF322,2)*CX322,2)</f>
        <v>0</v>
      </c>
      <c r="DH322">
        <f t="shared" si="159"/>
        <v>0</v>
      </c>
      <c r="DI322">
        <f t="shared" si="160"/>
        <v>0</v>
      </c>
      <c r="DJ322">
        <f>DF322</f>
        <v>0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ROW(Source!A240)</f>
        <v>240</v>
      </c>
      <c r="B323">
        <v>425763196</v>
      </c>
      <c r="C323">
        <v>425758867</v>
      </c>
      <c r="D323">
        <v>342640210</v>
      </c>
      <c r="E323">
        <v>113</v>
      </c>
      <c r="F323">
        <v>1</v>
      </c>
      <c r="G323">
        <v>1</v>
      </c>
      <c r="H323">
        <v>1</v>
      </c>
      <c r="I323" t="s">
        <v>1171</v>
      </c>
      <c r="J323" t="s">
        <v>3</v>
      </c>
      <c r="K323" t="s">
        <v>1172</v>
      </c>
      <c r="L323">
        <v>1191</v>
      </c>
      <c r="N323">
        <v>1013</v>
      </c>
      <c r="O323" t="s">
        <v>904</v>
      </c>
      <c r="P323" t="s">
        <v>904</v>
      </c>
      <c r="Q323">
        <v>1</v>
      </c>
      <c r="W323">
        <v>0</v>
      </c>
      <c r="X323">
        <v>1733635447</v>
      </c>
      <c r="Y323">
        <f>(AT323*ROUND(0.84,7))</f>
        <v>0.91560000000000008</v>
      </c>
      <c r="AA323">
        <v>0</v>
      </c>
      <c r="AB323">
        <v>0</v>
      </c>
      <c r="AC323">
        <v>0</v>
      </c>
      <c r="AD323">
        <v>689.72</v>
      </c>
      <c r="AE323">
        <v>0</v>
      </c>
      <c r="AF323">
        <v>0</v>
      </c>
      <c r="AG323">
        <v>0</v>
      </c>
      <c r="AH323">
        <v>689.72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1.0900000000000001</v>
      </c>
      <c r="AU323" t="s">
        <v>366</v>
      </c>
      <c r="AV323">
        <v>1</v>
      </c>
      <c r="AW323">
        <v>2</v>
      </c>
      <c r="AX323">
        <v>425758872</v>
      </c>
      <c r="AY323">
        <v>2</v>
      </c>
      <c r="AZ323">
        <v>131072</v>
      </c>
      <c r="BA323">
        <v>323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751.79480000000012</v>
      </c>
      <c r="BN323">
        <v>1.0900000000000001</v>
      </c>
      <c r="BO323">
        <v>0</v>
      </c>
      <c r="BP323">
        <v>1</v>
      </c>
      <c r="BQ323">
        <v>0</v>
      </c>
      <c r="BR323">
        <v>0</v>
      </c>
      <c r="BS323">
        <v>0</v>
      </c>
      <c r="BT323">
        <v>631.50763200000006</v>
      </c>
      <c r="BU323">
        <v>0.91560000000000008</v>
      </c>
      <c r="BV323">
        <v>0</v>
      </c>
      <c r="BW323">
        <v>1</v>
      </c>
      <c r="CU323">
        <f>ROUND(AT323*Source!I240*AH323*AL323,2)</f>
        <v>751.79</v>
      </c>
      <c r="CV323">
        <f>ROUND(Y323*Source!I240,7)</f>
        <v>0.91559999999999997</v>
      </c>
      <c r="CW323">
        <v>0</v>
      </c>
      <c r="CX323">
        <f>ROUND(Y323*Source!I240,7)</f>
        <v>0.91559999999999997</v>
      </c>
      <c r="CY323">
        <f>AD323</f>
        <v>689.72</v>
      </c>
      <c r="CZ323">
        <f>AH323</f>
        <v>689.72</v>
      </c>
      <c r="DA323">
        <f>AL323</f>
        <v>1</v>
      </c>
      <c r="DB323">
        <f>ROUND((ROUND(AT323*CZ323,2)*ROUND(0.84,7)),6)</f>
        <v>631.50360000000001</v>
      </c>
      <c r="DC323">
        <f>ROUND((ROUND(AT323*AG323,2)*ROUND(0.84,7)),6)</f>
        <v>0</v>
      </c>
      <c r="DD323" t="s">
        <v>3</v>
      </c>
      <c r="DE323" t="s">
        <v>3</v>
      </c>
      <c r="DF323">
        <f>ROUND(ROUND(AE323,2)*CX323,2)</f>
        <v>0</v>
      </c>
      <c r="DG323">
        <f>ROUND(ROUND(AF323,2)*CX323,2)</f>
        <v>0</v>
      </c>
      <c r="DH323">
        <f t="shared" si="159"/>
        <v>0</v>
      </c>
      <c r="DI323">
        <f t="shared" si="160"/>
        <v>631.51</v>
      </c>
      <c r="DJ323">
        <f>DI323</f>
        <v>631.51</v>
      </c>
      <c r="DK323">
        <v>1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ROW(Source!A240)</f>
        <v>240</v>
      </c>
      <c r="B324">
        <v>425763196</v>
      </c>
      <c r="C324">
        <v>425758867</v>
      </c>
      <c r="D324">
        <v>342765811</v>
      </c>
      <c r="E324">
        <v>1</v>
      </c>
      <c r="F324">
        <v>1</v>
      </c>
      <c r="G324">
        <v>1</v>
      </c>
      <c r="H324">
        <v>2</v>
      </c>
      <c r="I324" t="s">
        <v>1182</v>
      </c>
      <c r="J324" t="s">
        <v>1183</v>
      </c>
      <c r="K324" t="s">
        <v>1184</v>
      </c>
      <c r="L324">
        <v>1368</v>
      </c>
      <c r="N324">
        <v>1011</v>
      </c>
      <c r="O324" t="s">
        <v>797</v>
      </c>
      <c r="P324" t="s">
        <v>797</v>
      </c>
      <c r="Q324">
        <v>1</v>
      </c>
      <c r="W324">
        <v>0</v>
      </c>
      <c r="X324">
        <v>680179368</v>
      </c>
      <c r="Y324">
        <f>(AT324*ROUND(0.84,7))</f>
        <v>0.84</v>
      </c>
      <c r="AA324">
        <v>0</v>
      </c>
      <c r="AB324">
        <v>122.62</v>
      </c>
      <c r="AC324">
        <v>0</v>
      </c>
      <c r="AD324">
        <v>0</v>
      </c>
      <c r="AE324">
        <v>0</v>
      </c>
      <c r="AF324">
        <v>82.85</v>
      </c>
      <c r="AG324">
        <v>0</v>
      </c>
      <c r="AH324">
        <v>0</v>
      </c>
      <c r="AI324">
        <v>1</v>
      </c>
      <c r="AJ324">
        <v>1.48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1</v>
      </c>
      <c r="AU324" t="s">
        <v>366</v>
      </c>
      <c r="AV324">
        <v>1</v>
      </c>
      <c r="AW324">
        <v>2</v>
      </c>
      <c r="AX324">
        <v>425758873</v>
      </c>
      <c r="AY324">
        <v>1</v>
      </c>
      <c r="AZ324">
        <v>0</v>
      </c>
      <c r="BA324">
        <v>324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82.85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0</v>
      </c>
      <c r="BR324">
        <v>69.593999999999994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f>ROUND(Y324*Source!I240*DO324,7)</f>
        <v>0</v>
      </c>
      <c r="CX324">
        <f>ROUND(Y324*Source!I240,7)</f>
        <v>0.84</v>
      </c>
      <c r="CY324">
        <f>AB324</f>
        <v>122.62</v>
      </c>
      <c r="CZ324">
        <f>AF324</f>
        <v>82.85</v>
      </c>
      <c r="DA324">
        <f>AJ324</f>
        <v>1.48</v>
      </c>
      <c r="DB324">
        <f>ROUND((ROUND(AT324*CZ324,2)*ROUND(0.84,7)),6)</f>
        <v>69.593999999999994</v>
      </c>
      <c r="DC324">
        <f>ROUND((ROUND(AT324*AG324,2)*ROUND(0.84,7)),6)</f>
        <v>0</v>
      </c>
      <c r="DD324" t="s">
        <v>3</v>
      </c>
      <c r="DE324" t="s">
        <v>3</v>
      </c>
      <c r="DF324">
        <f>ROUND(ROUND(AE324,2)*CX324,2)</f>
        <v>0</v>
      </c>
      <c r="DG324">
        <f>ROUND(ROUND(AF324*AJ324,2)*CX324,2)</f>
        <v>103</v>
      </c>
      <c r="DH324">
        <f t="shared" si="159"/>
        <v>0</v>
      </c>
      <c r="DI324">
        <f t="shared" si="160"/>
        <v>0</v>
      </c>
      <c r="DJ324">
        <f>DG324+DH324</f>
        <v>103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ROW(Source!A240)</f>
        <v>240</v>
      </c>
      <c r="B325">
        <v>425763196</v>
      </c>
      <c r="C325">
        <v>425758867</v>
      </c>
      <c r="D325">
        <v>342713984</v>
      </c>
      <c r="E325">
        <v>1</v>
      </c>
      <c r="F325">
        <v>1</v>
      </c>
      <c r="G325">
        <v>1</v>
      </c>
      <c r="H325">
        <v>3</v>
      </c>
      <c r="I325" t="s">
        <v>1176</v>
      </c>
      <c r="J325" t="s">
        <v>1177</v>
      </c>
      <c r="K325" t="s">
        <v>1178</v>
      </c>
      <c r="L325">
        <v>1346</v>
      </c>
      <c r="N325">
        <v>1009</v>
      </c>
      <c r="O325" t="s">
        <v>1090</v>
      </c>
      <c r="P325" t="s">
        <v>1090</v>
      </c>
      <c r="Q325">
        <v>1</v>
      </c>
      <c r="W325">
        <v>0</v>
      </c>
      <c r="X325">
        <v>212390744</v>
      </c>
      <c r="Y325">
        <f>(AT325*ROUND(0,7))</f>
        <v>0</v>
      </c>
      <c r="AA325">
        <v>859.41</v>
      </c>
      <c r="AB325">
        <v>0</v>
      </c>
      <c r="AC325">
        <v>0</v>
      </c>
      <c r="AD325">
        <v>0</v>
      </c>
      <c r="AE325">
        <v>596.80999999999995</v>
      </c>
      <c r="AF325">
        <v>0</v>
      </c>
      <c r="AG325">
        <v>0</v>
      </c>
      <c r="AH325">
        <v>0</v>
      </c>
      <c r="AI325">
        <v>1.44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8.9999999999999993E-3</v>
      </c>
      <c r="AU325" t="s">
        <v>21</v>
      </c>
      <c r="AV325">
        <v>0</v>
      </c>
      <c r="AW325">
        <v>2</v>
      </c>
      <c r="AX325">
        <v>425758874</v>
      </c>
      <c r="AY325">
        <v>1</v>
      </c>
      <c r="AZ325">
        <v>0</v>
      </c>
      <c r="BA325">
        <v>325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5.3712899999999992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ROUND(Y325*Source!I240,7)</f>
        <v>0</v>
      </c>
      <c r="CY325">
        <f>AA325</f>
        <v>859.41</v>
      </c>
      <c r="CZ325">
        <f>AE325</f>
        <v>596.80999999999995</v>
      </c>
      <c r="DA325">
        <f>AI325</f>
        <v>1.44</v>
      </c>
      <c r="DB325">
        <f>ROUND((ROUND(AT325*CZ325,2)*ROUND(0,7)),6)</f>
        <v>0</v>
      </c>
      <c r="DC325">
        <f>ROUND((ROUND(AT325*AG325,2)*ROUND(0,7)),6)</f>
        <v>0</v>
      </c>
      <c r="DD325" t="s">
        <v>3</v>
      </c>
      <c r="DE325" t="s">
        <v>3</v>
      </c>
      <c r="DF325">
        <f>ROUND(ROUND(AE325*AI325,2)*CX325,2)</f>
        <v>0</v>
      </c>
      <c r="DG325">
        <f t="shared" ref="DG325:DG340" si="161">ROUND(ROUND(AF325,2)*CX325,2)</f>
        <v>0</v>
      </c>
      <c r="DH325">
        <f t="shared" si="159"/>
        <v>0</v>
      </c>
      <c r="DI325">
        <f t="shared" si="160"/>
        <v>0</v>
      </c>
      <c r="DJ325">
        <f>DF325</f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ROW(Source!A240)</f>
        <v>240</v>
      </c>
      <c r="B326">
        <v>425763196</v>
      </c>
      <c r="C326">
        <v>425758867</v>
      </c>
      <c r="D326">
        <v>342718355</v>
      </c>
      <c r="E326">
        <v>1</v>
      </c>
      <c r="F326">
        <v>1</v>
      </c>
      <c r="G326">
        <v>1</v>
      </c>
      <c r="H326">
        <v>3</v>
      </c>
      <c r="I326" t="s">
        <v>1179</v>
      </c>
      <c r="J326" t="s">
        <v>1180</v>
      </c>
      <c r="K326" t="s">
        <v>1181</v>
      </c>
      <c r="L326">
        <v>1346</v>
      </c>
      <c r="N326">
        <v>1009</v>
      </c>
      <c r="O326" t="s">
        <v>1090</v>
      </c>
      <c r="P326" t="s">
        <v>1090</v>
      </c>
      <c r="Q326">
        <v>1</v>
      </c>
      <c r="W326">
        <v>0</v>
      </c>
      <c r="X326">
        <v>-1749521197</v>
      </c>
      <c r="Y326">
        <f>(AT326*ROUND(0,7))</f>
        <v>0</v>
      </c>
      <c r="AA326">
        <v>86.41</v>
      </c>
      <c r="AB326">
        <v>0</v>
      </c>
      <c r="AC326">
        <v>0</v>
      </c>
      <c r="AD326">
        <v>0</v>
      </c>
      <c r="AE326">
        <v>56.11</v>
      </c>
      <c r="AF326">
        <v>0</v>
      </c>
      <c r="AG326">
        <v>0</v>
      </c>
      <c r="AH326">
        <v>0</v>
      </c>
      <c r="AI326">
        <v>1.54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1.4E-3</v>
      </c>
      <c r="AU326" t="s">
        <v>21</v>
      </c>
      <c r="AV326">
        <v>0</v>
      </c>
      <c r="AW326">
        <v>2</v>
      </c>
      <c r="AX326">
        <v>425758875</v>
      </c>
      <c r="AY326">
        <v>1</v>
      </c>
      <c r="AZ326">
        <v>0</v>
      </c>
      <c r="BA326">
        <v>326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7.8553999999999999E-2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ROUND(Y326*Source!I240,7)</f>
        <v>0</v>
      </c>
      <c r="CY326">
        <f>AA326</f>
        <v>86.41</v>
      </c>
      <c r="CZ326">
        <f>AE326</f>
        <v>56.11</v>
      </c>
      <c r="DA326">
        <f>AI326</f>
        <v>1.54</v>
      </c>
      <c r="DB326">
        <f>ROUND((ROUND(AT326*CZ326,2)*ROUND(0,7)),6)</f>
        <v>0</v>
      </c>
      <c r="DC326">
        <f>ROUND((ROUND(AT326*AG326,2)*ROUND(0,7)),6)</f>
        <v>0</v>
      </c>
      <c r="DD326" t="s">
        <v>3</v>
      </c>
      <c r="DE326" t="s">
        <v>3</v>
      </c>
      <c r="DF326">
        <f>ROUND(ROUND(AE326*AI326,2)*CX326,2)</f>
        <v>0</v>
      </c>
      <c r="DG326">
        <f t="shared" si="161"/>
        <v>0</v>
      </c>
      <c r="DH326">
        <f t="shared" si="159"/>
        <v>0</v>
      </c>
      <c r="DI326">
        <f t="shared" si="160"/>
        <v>0</v>
      </c>
      <c r="DJ326">
        <f>DF326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ROW(Source!A241)</f>
        <v>241</v>
      </c>
      <c r="B327">
        <v>425763196</v>
      </c>
      <c r="C327">
        <v>425758876</v>
      </c>
      <c r="D327">
        <v>342640216</v>
      </c>
      <c r="E327">
        <v>113</v>
      </c>
      <c r="F327">
        <v>1</v>
      </c>
      <c r="G327">
        <v>1</v>
      </c>
      <c r="H327">
        <v>1</v>
      </c>
      <c r="I327" t="s">
        <v>1185</v>
      </c>
      <c r="J327" t="s">
        <v>3</v>
      </c>
      <c r="K327" t="s">
        <v>1186</v>
      </c>
      <c r="L327">
        <v>1191</v>
      </c>
      <c r="N327">
        <v>1013</v>
      </c>
      <c r="O327" t="s">
        <v>904</v>
      </c>
      <c r="P327" t="s">
        <v>904</v>
      </c>
      <c r="Q327">
        <v>1</v>
      </c>
      <c r="W327">
        <v>0</v>
      </c>
      <c r="X327">
        <v>44848675</v>
      </c>
      <c r="Y327">
        <f>(AT327*ROUND(0.384,7))</f>
        <v>92.927999999999997</v>
      </c>
      <c r="AA327">
        <v>0</v>
      </c>
      <c r="AB327">
        <v>0</v>
      </c>
      <c r="AC327">
        <v>0</v>
      </c>
      <c r="AD327">
        <v>705.88</v>
      </c>
      <c r="AE327">
        <v>0</v>
      </c>
      <c r="AF327">
        <v>0</v>
      </c>
      <c r="AG327">
        <v>0</v>
      </c>
      <c r="AH327">
        <v>705.88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242</v>
      </c>
      <c r="AU327" t="s">
        <v>380</v>
      </c>
      <c r="AV327">
        <v>1</v>
      </c>
      <c r="AW327">
        <v>2</v>
      </c>
      <c r="AX327">
        <v>425758883</v>
      </c>
      <c r="AY327">
        <v>2</v>
      </c>
      <c r="AZ327">
        <v>131072</v>
      </c>
      <c r="BA327">
        <v>327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170822.96</v>
      </c>
      <c r="BN327">
        <v>242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65596.016640000002</v>
      </c>
      <c r="BU327">
        <v>92.927999999999997</v>
      </c>
      <c r="BV327">
        <v>0</v>
      </c>
      <c r="BW327">
        <v>1</v>
      </c>
      <c r="CU327">
        <f>ROUND(AT327*Source!I241*AH327*AL327,2)</f>
        <v>170822.96</v>
      </c>
      <c r="CV327">
        <f>ROUND(Y327*Source!I241,7)</f>
        <v>92.927999999999997</v>
      </c>
      <c r="CW327">
        <v>0</v>
      </c>
      <c r="CX327">
        <f>ROUND(Y327*Source!I241,7)</f>
        <v>92.927999999999997</v>
      </c>
      <c r="CY327">
        <f>AD327</f>
        <v>705.88</v>
      </c>
      <c r="CZ327">
        <f>AH327</f>
        <v>705.88</v>
      </c>
      <c r="DA327">
        <f>AL327</f>
        <v>1</v>
      </c>
      <c r="DB327">
        <f>ROUND((ROUND(AT327*CZ327,2)*ROUND(0.384,7)),6)</f>
        <v>65596.016640000002</v>
      </c>
      <c r="DC327">
        <f>ROUND((ROUND(AT327*AG327,2)*ROUND(0.384,7)),6)</f>
        <v>0</v>
      </c>
      <c r="DD327" t="s">
        <v>3</v>
      </c>
      <c r="DE327" t="s">
        <v>3</v>
      </c>
      <c r="DF327">
        <f>ROUND(ROUND(AE327,2)*CX327,2)</f>
        <v>0</v>
      </c>
      <c r="DG327">
        <f t="shared" si="161"/>
        <v>0</v>
      </c>
      <c r="DH327">
        <f t="shared" si="159"/>
        <v>0</v>
      </c>
      <c r="DI327">
        <f t="shared" si="160"/>
        <v>65596.02</v>
      </c>
      <c r="DJ327">
        <f>DI327</f>
        <v>65596.02</v>
      </c>
      <c r="DK327">
        <v>1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ROW(Source!A241)</f>
        <v>241</v>
      </c>
      <c r="B328">
        <v>425763196</v>
      </c>
      <c r="C328">
        <v>425758876</v>
      </c>
      <c r="D328">
        <v>342722067</v>
      </c>
      <c r="E328">
        <v>1</v>
      </c>
      <c r="F328">
        <v>1</v>
      </c>
      <c r="G328">
        <v>1</v>
      </c>
      <c r="H328">
        <v>3</v>
      </c>
      <c r="I328" t="s">
        <v>1187</v>
      </c>
      <c r="J328" t="s">
        <v>1188</v>
      </c>
      <c r="K328" t="s">
        <v>1189</v>
      </c>
      <c r="L328">
        <v>1348</v>
      </c>
      <c r="N328">
        <v>1009</v>
      </c>
      <c r="O328" t="s">
        <v>685</v>
      </c>
      <c r="P328" t="s">
        <v>685</v>
      </c>
      <c r="Q328">
        <v>1000</v>
      </c>
      <c r="W328">
        <v>0</v>
      </c>
      <c r="X328">
        <v>-1022218143</v>
      </c>
      <c r="Y328">
        <f>(AT328*ROUND(0,7))</f>
        <v>0</v>
      </c>
      <c r="AA328">
        <v>136862.45000000001</v>
      </c>
      <c r="AB328">
        <v>0</v>
      </c>
      <c r="AC328">
        <v>0</v>
      </c>
      <c r="AD328">
        <v>0</v>
      </c>
      <c r="AE328">
        <v>105278.81</v>
      </c>
      <c r="AF328">
        <v>0</v>
      </c>
      <c r="AG328">
        <v>0</v>
      </c>
      <c r="AH328">
        <v>0</v>
      </c>
      <c r="AI328">
        <v>1.3</v>
      </c>
      <c r="AJ328">
        <v>1</v>
      </c>
      <c r="AK328">
        <v>1</v>
      </c>
      <c r="AL328">
        <v>1</v>
      </c>
      <c r="AM328">
        <v>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0.19</v>
      </c>
      <c r="AU328" t="s">
        <v>157</v>
      </c>
      <c r="AV328">
        <v>0</v>
      </c>
      <c r="AW328">
        <v>2</v>
      </c>
      <c r="AX328">
        <v>425758884</v>
      </c>
      <c r="AY328">
        <v>1</v>
      </c>
      <c r="AZ328">
        <v>0</v>
      </c>
      <c r="BA328">
        <v>328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20002.973900000001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1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ROUND(Y328*Source!I241,7)</f>
        <v>0</v>
      </c>
      <c r="CY328">
        <f>AA328</f>
        <v>136862.45000000001</v>
      </c>
      <c r="CZ328">
        <f>AE328</f>
        <v>105278.81</v>
      </c>
      <c r="DA328">
        <f>AI328</f>
        <v>1.3</v>
      </c>
      <c r="DB328">
        <f>ROUND((ROUND(AT328*CZ328,2)*ROUND(0,7)),6)</f>
        <v>0</v>
      </c>
      <c r="DC328">
        <f>ROUND((ROUND(AT328*AG328,2)*ROUND(0,7)),6)</f>
        <v>0</v>
      </c>
      <c r="DD328" t="s">
        <v>3</v>
      </c>
      <c r="DE328" t="s">
        <v>3</v>
      </c>
      <c r="DF328">
        <f>ROUND(ROUND(AE328*AI328,2)*CX328,2)</f>
        <v>0</v>
      </c>
      <c r="DG328">
        <f t="shared" si="161"/>
        <v>0</v>
      </c>
      <c r="DH328">
        <f t="shared" si="159"/>
        <v>0</v>
      </c>
      <c r="DI328">
        <f t="shared" si="160"/>
        <v>0</v>
      </c>
      <c r="DJ328">
        <f>DF328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ROW(Source!A241)</f>
        <v>241</v>
      </c>
      <c r="B329">
        <v>425763196</v>
      </c>
      <c r="C329">
        <v>425758876</v>
      </c>
      <c r="D329">
        <v>342722765</v>
      </c>
      <c r="E329">
        <v>1</v>
      </c>
      <c r="F329">
        <v>1</v>
      </c>
      <c r="G329">
        <v>1</v>
      </c>
      <c r="H329">
        <v>3</v>
      </c>
      <c r="I329" t="s">
        <v>1190</v>
      </c>
      <c r="J329" t="s">
        <v>1191</v>
      </c>
      <c r="K329" t="s">
        <v>1192</v>
      </c>
      <c r="L329">
        <v>1348</v>
      </c>
      <c r="N329">
        <v>1009</v>
      </c>
      <c r="O329" t="s">
        <v>685</v>
      </c>
      <c r="P329" t="s">
        <v>685</v>
      </c>
      <c r="Q329">
        <v>1000</v>
      </c>
      <c r="W329">
        <v>0</v>
      </c>
      <c r="X329">
        <v>-1953220557</v>
      </c>
      <c r="Y329">
        <f>(AT329*ROUND(0,7))</f>
        <v>0</v>
      </c>
      <c r="AA329">
        <v>72667.63</v>
      </c>
      <c r="AB329">
        <v>0</v>
      </c>
      <c r="AC329">
        <v>0</v>
      </c>
      <c r="AD329">
        <v>0</v>
      </c>
      <c r="AE329">
        <v>55898.18</v>
      </c>
      <c r="AF329">
        <v>0</v>
      </c>
      <c r="AG329">
        <v>0</v>
      </c>
      <c r="AH329">
        <v>0</v>
      </c>
      <c r="AI329">
        <v>1.3</v>
      </c>
      <c r="AJ329">
        <v>1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7.1999999999999995E-2</v>
      </c>
      <c r="AU329" t="s">
        <v>157</v>
      </c>
      <c r="AV329">
        <v>0</v>
      </c>
      <c r="AW329">
        <v>2</v>
      </c>
      <c r="AX329">
        <v>425758885</v>
      </c>
      <c r="AY329">
        <v>1</v>
      </c>
      <c r="AZ329">
        <v>0</v>
      </c>
      <c r="BA329">
        <v>329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4024.6689599999995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1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ROUND(Y329*Source!I241,7)</f>
        <v>0</v>
      </c>
      <c r="CY329">
        <f>AA329</f>
        <v>72667.63</v>
      </c>
      <c r="CZ329">
        <f>AE329</f>
        <v>55898.18</v>
      </c>
      <c r="DA329">
        <f>AI329</f>
        <v>1.3</v>
      </c>
      <c r="DB329">
        <f>ROUND((ROUND(AT329*CZ329,2)*ROUND(0,7)),6)</f>
        <v>0</v>
      </c>
      <c r="DC329">
        <f>ROUND((ROUND(AT329*AG329,2)*ROUND(0,7)),6)</f>
        <v>0</v>
      </c>
      <c r="DD329" t="s">
        <v>3</v>
      </c>
      <c r="DE329" t="s">
        <v>3</v>
      </c>
      <c r="DF329">
        <f>ROUND(ROUND(AE329*AI329,2)*CX329,2)</f>
        <v>0</v>
      </c>
      <c r="DG329">
        <f t="shared" si="161"/>
        <v>0</v>
      </c>
      <c r="DH329">
        <f t="shared" si="159"/>
        <v>0</v>
      </c>
      <c r="DI329">
        <f t="shared" si="160"/>
        <v>0</v>
      </c>
      <c r="DJ329">
        <f>DF329</f>
        <v>0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ROW(Source!A241)</f>
        <v>241</v>
      </c>
      <c r="B330">
        <v>425763196</v>
      </c>
      <c r="C330">
        <v>425758876</v>
      </c>
      <c r="D330">
        <v>342726239</v>
      </c>
      <c r="E330">
        <v>1</v>
      </c>
      <c r="F330">
        <v>1</v>
      </c>
      <c r="G330">
        <v>1</v>
      </c>
      <c r="H330">
        <v>3</v>
      </c>
      <c r="I330" t="s">
        <v>1193</v>
      </c>
      <c r="J330" t="s">
        <v>1194</v>
      </c>
      <c r="K330" t="s">
        <v>1195</v>
      </c>
      <c r="L330">
        <v>1339</v>
      </c>
      <c r="N330">
        <v>1007</v>
      </c>
      <c r="O330" t="s">
        <v>965</v>
      </c>
      <c r="P330" t="s">
        <v>965</v>
      </c>
      <c r="Q330">
        <v>1</v>
      </c>
      <c r="W330">
        <v>0</v>
      </c>
      <c r="X330">
        <v>-734833619</v>
      </c>
      <c r="Y330">
        <f>(AT330*ROUND(0,7))</f>
        <v>0</v>
      </c>
      <c r="AA330">
        <v>13657.1</v>
      </c>
      <c r="AB330">
        <v>0</v>
      </c>
      <c r="AC330">
        <v>0</v>
      </c>
      <c r="AD330">
        <v>0</v>
      </c>
      <c r="AE330">
        <v>16655</v>
      </c>
      <c r="AF330">
        <v>0</v>
      </c>
      <c r="AG330">
        <v>0</v>
      </c>
      <c r="AH330">
        <v>0</v>
      </c>
      <c r="AI330">
        <v>0.82</v>
      </c>
      <c r="AJ330">
        <v>1</v>
      </c>
      <c r="AK330">
        <v>1</v>
      </c>
      <c r="AL330">
        <v>1</v>
      </c>
      <c r="AM330">
        <v>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0.11</v>
      </c>
      <c r="AU330" t="s">
        <v>157</v>
      </c>
      <c r="AV330">
        <v>0</v>
      </c>
      <c r="AW330">
        <v>2</v>
      </c>
      <c r="AX330">
        <v>425758886</v>
      </c>
      <c r="AY330">
        <v>1</v>
      </c>
      <c r="AZ330">
        <v>0</v>
      </c>
      <c r="BA330">
        <v>330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1832.05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1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ROUND(Y330*Source!I241,7)</f>
        <v>0</v>
      </c>
      <c r="CY330">
        <f>AA330</f>
        <v>13657.1</v>
      </c>
      <c r="CZ330">
        <f>AE330</f>
        <v>16655</v>
      </c>
      <c r="DA330">
        <f>AI330</f>
        <v>0.82</v>
      </c>
      <c r="DB330">
        <f>ROUND((ROUND(AT330*CZ330,2)*ROUND(0,7)),6)</f>
        <v>0</v>
      </c>
      <c r="DC330">
        <f>ROUND((ROUND(AT330*AG330,2)*ROUND(0,7)),6)</f>
        <v>0</v>
      </c>
      <c r="DD330" t="s">
        <v>3</v>
      </c>
      <c r="DE330" t="s">
        <v>3</v>
      </c>
      <c r="DF330">
        <f>ROUND(ROUND(AE330*AI330,2)*CX330,2)</f>
        <v>0</v>
      </c>
      <c r="DG330">
        <f t="shared" si="161"/>
        <v>0</v>
      </c>
      <c r="DH330">
        <f t="shared" si="159"/>
        <v>0</v>
      </c>
      <c r="DI330">
        <f t="shared" si="160"/>
        <v>0</v>
      </c>
      <c r="DJ330">
        <f>DF330</f>
        <v>0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ROW(Source!A241)</f>
        <v>241</v>
      </c>
      <c r="B331">
        <v>425763196</v>
      </c>
      <c r="C331">
        <v>425758876</v>
      </c>
      <c r="D331">
        <v>342760172</v>
      </c>
      <c r="E331">
        <v>1</v>
      </c>
      <c r="F331">
        <v>1</v>
      </c>
      <c r="G331">
        <v>1</v>
      </c>
      <c r="H331">
        <v>3</v>
      </c>
      <c r="I331" t="s">
        <v>1196</v>
      </c>
      <c r="J331" t="s">
        <v>1197</v>
      </c>
      <c r="K331" t="s">
        <v>1198</v>
      </c>
      <c r="L331">
        <v>1371</v>
      </c>
      <c r="N331">
        <v>1013</v>
      </c>
      <c r="O331" t="s">
        <v>378</v>
      </c>
      <c r="P331" t="s">
        <v>378</v>
      </c>
      <c r="Q331">
        <v>1</v>
      </c>
      <c r="W331">
        <v>0</v>
      </c>
      <c r="X331">
        <v>1677679780</v>
      </c>
      <c r="Y331">
        <f>(AT331*ROUND(0,7))</f>
        <v>0</v>
      </c>
      <c r="AA331">
        <v>902.7</v>
      </c>
      <c r="AB331">
        <v>0</v>
      </c>
      <c r="AC331">
        <v>0</v>
      </c>
      <c r="AD331">
        <v>0</v>
      </c>
      <c r="AE331">
        <v>765</v>
      </c>
      <c r="AF331">
        <v>0</v>
      </c>
      <c r="AG331">
        <v>0</v>
      </c>
      <c r="AH331">
        <v>0</v>
      </c>
      <c r="AI331">
        <v>1.18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6.2</v>
      </c>
      <c r="AU331" t="s">
        <v>157</v>
      </c>
      <c r="AV331">
        <v>0</v>
      </c>
      <c r="AW331">
        <v>2</v>
      </c>
      <c r="AX331">
        <v>425758887</v>
      </c>
      <c r="AY331">
        <v>1</v>
      </c>
      <c r="AZ331">
        <v>0</v>
      </c>
      <c r="BA331">
        <v>331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4743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ROUND(Y331*Source!I241,7)</f>
        <v>0</v>
      </c>
      <c r="CY331">
        <f>AA331</f>
        <v>902.7</v>
      </c>
      <c r="CZ331">
        <f>AE331</f>
        <v>765</v>
      </c>
      <c r="DA331">
        <f>AI331</f>
        <v>1.18</v>
      </c>
      <c r="DB331">
        <f>ROUND((ROUND(AT331*CZ331,2)*ROUND(0,7)),6)</f>
        <v>0</v>
      </c>
      <c r="DC331">
        <f>ROUND((ROUND(AT331*AG331,2)*ROUND(0,7)),6)</f>
        <v>0</v>
      </c>
      <c r="DD331" t="s">
        <v>3</v>
      </c>
      <c r="DE331" t="s">
        <v>3</v>
      </c>
      <c r="DF331">
        <f>ROUND(ROUND(AE331*AI331,2)*CX331,2)</f>
        <v>0</v>
      </c>
      <c r="DG331">
        <f t="shared" si="161"/>
        <v>0</v>
      </c>
      <c r="DH331">
        <f t="shared" si="159"/>
        <v>0</v>
      </c>
      <c r="DI331">
        <f t="shared" si="160"/>
        <v>0</v>
      </c>
      <c r="DJ331">
        <f>DF331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ROW(Source!A241)</f>
        <v>241</v>
      </c>
      <c r="B332">
        <v>425763196</v>
      </c>
      <c r="C332">
        <v>425758876</v>
      </c>
      <c r="D332">
        <v>342645818</v>
      </c>
      <c r="E332">
        <v>113</v>
      </c>
      <c r="F332">
        <v>1</v>
      </c>
      <c r="G332">
        <v>1</v>
      </c>
      <c r="H332">
        <v>3</v>
      </c>
      <c r="I332" t="s">
        <v>1199</v>
      </c>
      <c r="J332" t="s">
        <v>3</v>
      </c>
      <c r="K332" t="s">
        <v>1200</v>
      </c>
      <c r="L332">
        <v>1348</v>
      </c>
      <c r="N332">
        <v>1009</v>
      </c>
      <c r="O332" t="s">
        <v>685</v>
      </c>
      <c r="P332" t="s">
        <v>685</v>
      </c>
      <c r="Q332">
        <v>1000</v>
      </c>
      <c r="W332">
        <v>0</v>
      </c>
      <c r="X332">
        <v>-1781211460</v>
      </c>
      <c r="Y332">
        <f>(AT332*ROUND(0,7))</f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1.48</v>
      </c>
      <c r="AU332" t="s">
        <v>157</v>
      </c>
      <c r="AV332">
        <v>0</v>
      </c>
      <c r="AW332">
        <v>2</v>
      </c>
      <c r="AX332">
        <v>425758888</v>
      </c>
      <c r="AY332">
        <v>1</v>
      </c>
      <c r="AZ332">
        <v>0</v>
      </c>
      <c r="BA332">
        <v>332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ROUND(Y332*Source!I241,7)</f>
        <v>0</v>
      </c>
      <c r="CY332">
        <f>AA332</f>
        <v>0</v>
      </c>
      <c r="CZ332">
        <f>AE332</f>
        <v>0</v>
      </c>
      <c r="DA332">
        <f>AI332</f>
        <v>1</v>
      </c>
      <c r="DB332">
        <f>ROUND((ROUND(AT332*CZ332,2)*ROUND(0,7)),6)</f>
        <v>0</v>
      </c>
      <c r="DC332">
        <f>ROUND((ROUND(AT332*AG332,2)*ROUND(0,7)),6)</f>
        <v>0</v>
      </c>
      <c r="DD332" t="s">
        <v>3</v>
      </c>
      <c r="DE332" t="s">
        <v>3</v>
      </c>
      <c r="DF332">
        <f>ROUND(ROUND(AE332,2)*CX332,2)</f>
        <v>0</v>
      </c>
      <c r="DG332">
        <f t="shared" si="161"/>
        <v>0</v>
      </c>
      <c r="DH332">
        <f t="shared" si="159"/>
        <v>0</v>
      </c>
      <c r="DI332">
        <f t="shared" si="160"/>
        <v>0</v>
      </c>
      <c r="DJ332">
        <f>DF332</f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ROW(Source!A242)</f>
        <v>242</v>
      </c>
      <c r="B333">
        <v>425763196</v>
      </c>
      <c r="C333">
        <v>425758889</v>
      </c>
      <c r="D333">
        <v>342640216</v>
      </c>
      <c r="E333">
        <v>113</v>
      </c>
      <c r="F333">
        <v>1</v>
      </c>
      <c r="G333">
        <v>1</v>
      </c>
      <c r="H333">
        <v>1</v>
      </c>
      <c r="I333" t="s">
        <v>1185</v>
      </c>
      <c r="J333" t="s">
        <v>3</v>
      </c>
      <c r="K333" t="s">
        <v>1186</v>
      </c>
      <c r="L333">
        <v>1191</v>
      </c>
      <c r="N333">
        <v>1013</v>
      </c>
      <c r="O333" t="s">
        <v>904</v>
      </c>
      <c r="P333" t="s">
        <v>904</v>
      </c>
      <c r="Q333">
        <v>1</v>
      </c>
      <c r="W333">
        <v>0</v>
      </c>
      <c r="X333">
        <v>44848675</v>
      </c>
      <c r="Y333">
        <f>(AT333*ROUND((0.384*2),7))</f>
        <v>185.85599999999999</v>
      </c>
      <c r="AA333">
        <v>0</v>
      </c>
      <c r="AB333">
        <v>0</v>
      </c>
      <c r="AC333">
        <v>0</v>
      </c>
      <c r="AD333">
        <v>705.88</v>
      </c>
      <c r="AE333">
        <v>0</v>
      </c>
      <c r="AF333">
        <v>0</v>
      </c>
      <c r="AG333">
        <v>0</v>
      </c>
      <c r="AH333">
        <v>705.88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242</v>
      </c>
      <c r="AU333" t="s">
        <v>387</v>
      </c>
      <c r="AV333">
        <v>1</v>
      </c>
      <c r="AW333">
        <v>2</v>
      </c>
      <c r="AX333">
        <v>425758896</v>
      </c>
      <c r="AY333">
        <v>2</v>
      </c>
      <c r="AZ333">
        <v>131072</v>
      </c>
      <c r="BA333">
        <v>333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170822.96</v>
      </c>
      <c r="BN333">
        <v>242</v>
      </c>
      <c r="BO333">
        <v>0</v>
      </c>
      <c r="BP333">
        <v>1</v>
      </c>
      <c r="BQ333">
        <v>0</v>
      </c>
      <c r="BR333">
        <v>0</v>
      </c>
      <c r="BS333">
        <v>0</v>
      </c>
      <c r="BT333">
        <v>131192.03328</v>
      </c>
      <c r="BU333">
        <v>185.85599999999999</v>
      </c>
      <c r="BV333">
        <v>0</v>
      </c>
      <c r="BW333">
        <v>1</v>
      </c>
      <c r="CU333">
        <f>ROUND(AT333*Source!I242*AH333*AL333,2)</f>
        <v>170822.96</v>
      </c>
      <c r="CV333">
        <f>ROUND(Y333*Source!I242,7)</f>
        <v>185.85599999999999</v>
      </c>
      <c r="CW333">
        <v>0</v>
      </c>
      <c r="CX333">
        <f>ROUND(Y333*Source!I242,7)</f>
        <v>185.85599999999999</v>
      </c>
      <c r="CY333">
        <f>AD333</f>
        <v>705.88</v>
      </c>
      <c r="CZ333">
        <f>AH333</f>
        <v>705.88</v>
      </c>
      <c r="DA333">
        <f>AL333</f>
        <v>1</v>
      </c>
      <c r="DB333">
        <f>ROUND((ROUND(AT333*CZ333,2)*ROUND((0.384*2),7)),6)</f>
        <v>131192.03328</v>
      </c>
      <c r="DC333">
        <f>ROUND((ROUND(AT333*AG333,2)*ROUND((0.384*2),7)),6)</f>
        <v>0</v>
      </c>
      <c r="DD333" t="s">
        <v>3</v>
      </c>
      <c r="DE333" t="s">
        <v>3</v>
      </c>
      <c r="DF333">
        <f>ROUND(ROUND(AE333,2)*CX333,2)</f>
        <v>0</v>
      </c>
      <c r="DG333">
        <f t="shared" si="161"/>
        <v>0</v>
      </c>
      <c r="DH333">
        <f t="shared" si="159"/>
        <v>0</v>
      </c>
      <c r="DI333">
        <f t="shared" si="160"/>
        <v>131192.03</v>
      </c>
      <c r="DJ333">
        <f>DI333</f>
        <v>131192.03</v>
      </c>
      <c r="DK333">
        <v>1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ROW(Source!A242)</f>
        <v>242</v>
      </c>
      <c r="B334">
        <v>425763196</v>
      </c>
      <c r="C334">
        <v>425758889</v>
      </c>
      <c r="D334">
        <v>342722067</v>
      </c>
      <c r="E334">
        <v>1</v>
      </c>
      <c r="F334">
        <v>1</v>
      </c>
      <c r="G334">
        <v>1</v>
      </c>
      <c r="H334">
        <v>3</v>
      </c>
      <c r="I334" t="s">
        <v>1187</v>
      </c>
      <c r="J334" t="s">
        <v>1188</v>
      </c>
      <c r="K334" t="s">
        <v>1189</v>
      </c>
      <c r="L334">
        <v>1348</v>
      </c>
      <c r="N334">
        <v>1009</v>
      </c>
      <c r="O334" t="s">
        <v>685</v>
      </c>
      <c r="P334" t="s">
        <v>685</v>
      </c>
      <c r="Q334">
        <v>1000</v>
      </c>
      <c r="W334">
        <v>0</v>
      </c>
      <c r="X334">
        <v>-1022218143</v>
      </c>
      <c r="Y334">
        <f>(AT334*ROUND(0,7))</f>
        <v>0</v>
      </c>
      <c r="AA334">
        <v>136862.45000000001</v>
      </c>
      <c r="AB334">
        <v>0</v>
      </c>
      <c r="AC334">
        <v>0</v>
      </c>
      <c r="AD334">
        <v>0</v>
      </c>
      <c r="AE334">
        <v>105278.81</v>
      </c>
      <c r="AF334">
        <v>0</v>
      </c>
      <c r="AG334">
        <v>0</v>
      </c>
      <c r="AH334">
        <v>0</v>
      </c>
      <c r="AI334">
        <v>1.3</v>
      </c>
      <c r="AJ334">
        <v>1</v>
      </c>
      <c r="AK334">
        <v>1</v>
      </c>
      <c r="AL334">
        <v>1</v>
      </c>
      <c r="AM334">
        <v>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0.19</v>
      </c>
      <c r="AU334" t="s">
        <v>157</v>
      </c>
      <c r="AV334">
        <v>0</v>
      </c>
      <c r="AW334">
        <v>2</v>
      </c>
      <c r="AX334">
        <v>425758897</v>
      </c>
      <c r="AY334">
        <v>1</v>
      </c>
      <c r="AZ334">
        <v>0</v>
      </c>
      <c r="BA334">
        <v>334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20002.973900000001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ROUND(Y334*Source!I242,7)</f>
        <v>0</v>
      </c>
      <c r="CY334">
        <f>AA334</f>
        <v>136862.45000000001</v>
      </c>
      <c r="CZ334">
        <f>AE334</f>
        <v>105278.81</v>
      </c>
      <c r="DA334">
        <f>AI334</f>
        <v>1.3</v>
      </c>
      <c r="DB334">
        <f>ROUND((ROUND(AT334*CZ334,2)*ROUND(0,7)),6)</f>
        <v>0</v>
      </c>
      <c r="DC334">
        <f>ROUND((ROUND(AT334*AG334,2)*ROUND(0,7)),6)</f>
        <v>0</v>
      </c>
      <c r="DD334" t="s">
        <v>3</v>
      </c>
      <c r="DE334" t="s">
        <v>3</v>
      </c>
      <c r="DF334">
        <f>ROUND(ROUND(AE334*AI334,2)*CX334,2)</f>
        <v>0</v>
      </c>
      <c r="DG334">
        <f t="shared" si="161"/>
        <v>0</v>
      </c>
      <c r="DH334">
        <f t="shared" si="159"/>
        <v>0</v>
      </c>
      <c r="DI334">
        <f t="shared" si="160"/>
        <v>0</v>
      </c>
      <c r="DJ334">
        <f>DF334</f>
        <v>0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ROW(Source!A242)</f>
        <v>242</v>
      </c>
      <c r="B335">
        <v>425763196</v>
      </c>
      <c r="C335">
        <v>425758889</v>
      </c>
      <c r="D335">
        <v>342722765</v>
      </c>
      <c r="E335">
        <v>1</v>
      </c>
      <c r="F335">
        <v>1</v>
      </c>
      <c r="G335">
        <v>1</v>
      </c>
      <c r="H335">
        <v>3</v>
      </c>
      <c r="I335" t="s">
        <v>1190</v>
      </c>
      <c r="J335" t="s">
        <v>1191</v>
      </c>
      <c r="K335" t="s">
        <v>1192</v>
      </c>
      <c r="L335">
        <v>1348</v>
      </c>
      <c r="N335">
        <v>1009</v>
      </c>
      <c r="O335" t="s">
        <v>685</v>
      </c>
      <c r="P335" t="s">
        <v>685</v>
      </c>
      <c r="Q335">
        <v>1000</v>
      </c>
      <c r="W335">
        <v>0</v>
      </c>
      <c r="X335">
        <v>-1953220557</v>
      </c>
      <c r="Y335">
        <f>(AT335*ROUND(0,7))</f>
        <v>0</v>
      </c>
      <c r="AA335">
        <v>72667.63</v>
      </c>
      <c r="AB335">
        <v>0</v>
      </c>
      <c r="AC335">
        <v>0</v>
      </c>
      <c r="AD335">
        <v>0</v>
      </c>
      <c r="AE335">
        <v>55898.18</v>
      </c>
      <c r="AF335">
        <v>0</v>
      </c>
      <c r="AG335">
        <v>0</v>
      </c>
      <c r="AH335">
        <v>0</v>
      </c>
      <c r="AI335">
        <v>1.3</v>
      </c>
      <c r="AJ335">
        <v>1</v>
      </c>
      <c r="AK335">
        <v>1</v>
      </c>
      <c r="AL335">
        <v>1</v>
      </c>
      <c r="AM335">
        <v>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7.1999999999999995E-2</v>
      </c>
      <c r="AU335" t="s">
        <v>157</v>
      </c>
      <c r="AV335">
        <v>0</v>
      </c>
      <c r="AW335">
        <v>2</v>
      </c>
      <c r="AX335">
        <v>425758898</v>
      </c>
      <c r="AY335">
        <v>1</v>
      </c>
      <c r="AZ335">
        <v>0</v>
      </c>
      <c r="BA335">
        <v>335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4024.6689599999995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1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ROUND(Y335*Source!I242,7)</f>
        <v>0</v>
      </c>
      <c r="CY335">
        <f>AA335</f>
        <v>72667.63</v>
      </c>
      <c r="CZ335">
        <f>AE335</f>
        <v>55898.18</v>
      </c>
      <c r="DA335">
        <f>AI335</f>
        <v>1.3</v>
      </c>
      <c r="DB335">
        <f>ROUND((ROUND(AT335*CZ335,2)*ROUND(0,7)),6)</f>
        <v>0</v>
      </c>
      <c r="DC335">
        <f>ROUND((ROUND(AT335*AG335,2)*ROUND(0,7)),6)</f>
        <v>0</v>
      </c>
      <c r="DD335" t="s">
        <v>3</v>
      </c>
      <c r="DE335" t="s">
        <v>3</v>
      </c>
      <c r="DF335">
        <f>ROUND(ROUND(AE335*AI335,2)*CX335,2)</f>
        <v>0</v>
      </c>
      <c r="DG335">
        <f t="shared" si="161"/>
        <v>0</v>
      </c>
      <c r="DH335">
        <f t="shared" si="159"/>
        <v>0</v>
      </c>
      <c r="DI335">
        <f t="shared" si="160"/>
        <v>0</v>
      </c>
      <c r="DJ335">
        <f>DF335</f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ROW(Source!A242)</f>
        <v>242</v>
      </c>
      <c r="B336">
        <v>425763196</v>
      </c>
      <c r="C336">
        <v>425758889</v>
      </c>
      <c r="D336">
        <v>342726239</v>
      </c>
      <c r="E336">
        <v>1</v>
      </c>
      <c r="F336">
        <v>1</v>
      </c>
      <c r="G336">
        <v>1</v>
      </c>
      <c r="H336">
        <v>3</v>
      </c>
      <c r="I336" t="s">
        <v>1193</v>
      </c>
      <c r="J336" t="s">
        <v>1194</v>
      </c>
      <c r="K336" t="s">
        <v>1195</v>
      </c>
      <c r="L336">
        <v>1339</v>
      </c>
      <c r="N336">
        <v>1007</v>
      </c>
      <c r="O336" t="s">
        <v>965</v>
      </c>
      <c r="P336" t="s">
        <v>965</v>
      </c>
      <c r="Q336">
        <v>1</v>
      </c>
      <c r="W336">
        <v>0</v>
      </c>
      <c r="X336">
        <v>-734833619</v>
      </c>
      <c r="Y336">
        <f>(AT336*ROUND(0,7))</f>
        <v>0</v>
      </c>
      <c r="AA336">
        <v>13657.1</v>
      </c>
      <c r="AB336">
        <v>0</v>
      </c>
      <c r="AC336">
        <v>0</v>
      </c>
      <c r="AD336">
        <v>0</v>
      </c>
      <c r="AE336">
        <v>16655</v>
      </c>
      <c r="AF336">
        <v>0</v>
      </c>
      <c r="AG336">
        <v>0</v>
      </c>
      <c r="AH336">
        <v>0</v>
      </c>
      <c r="AI336">
        <v>0.82</v>
      </c>
      <c r="AJ336">
        <v>1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0.11</v>
      </c>
      <c r="AU336" t="s">
        <v>157</v>
      </c>
      <c r="AV336">
        <v>0</v>
      </c>
      <c r="AW336">
        <v>2</v>
      </c>
      <c r="AX336">
        <v>425758899</v>
      </c>
      <c r="AY336">
        <v>1</v>
      </c>
      <c r="AZ336">
        <v>0</v>
      </c>
      <c r="BA336">
        <v>336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1832.05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1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ROUND(Y336*Source!I242,7)</f>
        <v>0</v>
      </c>
      <c r="CY336">
        <f>AA336</f>
        <v>13657.1</v>
      </c>
      <c r="CZ336">
        <f>AE336</f>
        <v>16655</v>
      </c>
      <c r="DA336">
        <f>AI336</f>
        <v>0.82</v>
      </c>
      <c r="DB336">
        <f>ROUND((ROUND(AT336*CZ336,2)*ROUND(0,7)),6)</f>
        <v>0</v>
      </c>
      <c r="DC336">
        <f>ROUND((ROUND(AT336*AG336,2)*ROUND(0,7)),6)</f>
        <v>0</v>
      </c>
      <c r="DD336" t="s">
        <v>3</v>
      </c>
      <c r="DE336" t="s">
        <v>3</v>
      </c>
      <c r="DF336">
        <f>ROUND(ROUND(AE336*AI336,2)*CX336,2)</f>
        <v>0</v>
      </c>
      <c r="DG336">
        <f t="shared" si="161"/>
        <v>0</v>
      </c>
      <c r="DH336">
        <f t="shared" si="159"/>
        <v>0</v>
      </c>
      <c r="DI336">
        <f t="shared" si="160"/>
        <v>0</v>
      </c>
      <c r="DJ336">
        <f>DF336</f>
        <v>0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ROW(Source!A242)</f>
        <v>242</v>
      </c>
      <c r="B337">
        <v>425763196</v>
      </c>
      <c r="C337">
        <v>425758889</v>
      </c>
      <c r="D337">
        <v>342760172</v>
      </c>
      <c r="E337">
        <v>1</v>
      </c>
      <c r="F337">
        <v>1</v>
      </c>
      <c r="G337">
        <v>1</v>
      </c>
      <c r="H337">
        <v>3</v>
      </c>
      <c r="I337" t="s">
        <v>1196</v>
      </c>
      <c r="J337" t="s">
        <v>1197</v>
      </c>
      <c r="K337" t="s">
        <v>1198</v>
      </c>
      <c r="L337">
        <v>1371</v>
      </c>
      <c r="N337">
        <v>1013</v>
      </c>
      <c r="O337" t="s">
        <v>378</v>
      </c>
      <c r="P337" t="s">
        <v>378</v>
      </c>
      <c r="Q337">
        <v>1</v>
      </c>
      <c r="W337">
        <v>0</v>
      </c>
      <c r="X337">
        <v>1677679780</v>
      </c>
      <c r="Y337">
        <f>(AT337*ROUND(0,7))</f>
        <v>0</v>
      </c>
      <c r="AA337">
        <v>902.7</v>
      </c>
      <c r="AB337">
        <v>0</v>
      </c>
      <c r="AC337">
        <v>0</v>
      </c>
      <c r="AD337">
        <v>0</v>
      </c>
      <c r="AE337">
        <v>765</v>
      </c>
      <c r="AF337">
        <v>0</v>
      </c>
      <c r="AG337">
        <v>0</v>
      </c>
      <c r="AH337">
        <v>0</v>
      </c>
      <c r="AI337">
        <v>1.18</v>
      </c>
      <c r="AJ337">
        <v>1</v>
      </c>
      <c r="AK337">
        <v>1</v>
      </c>
      <c r="AL337">
        <v>1</v>
      </c>
      <c r="AM337">
        <v>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6.2</v>
      </c>
      <c r="AU337" t="s">
        <v>157</v>
      </c>
      <c r="AV337">
        <v>0</v>
      </c>
      <c r="AW337">
        <v>2</v>
      </c>
      <c r="AX337">
        <v>425758900</v>
      </c>
      <c r="AY337">
        <v>1</v>
      </c>
      <c r="AZ337">
        <v>0</v>
      </c>
      <c r="BA337">
        <v>337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4743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1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ROUND(Y337*Source!I242,7)</f>
        <v>0</v>
      </c>
      <c r="CY337">
        <f>AA337</f>
        <v>902.7</v>
      </c>
      <c r="CZ337">
        <f>AE337</f>
        <v>765</v>
      </c>
      <c r="DA337">
        <f>AI337</f>
        <v>1.18</v>
      </c>
      <c r="DB337">
        <f>ROUND((ROUND(AT337*CZ337,2)*ROUND(0,7)),6)</f>
        <v>0</v>
      </c>
      <c r="DC337">
        <f>ROUND((ROUND(AT337*AG337,2)*ROUND(0,7)),6)</f>
        <v>0</v>
      </c>
      <c r="DD337" t="s">
        <v>3</v>
      </c>
      <c r="DE337" t="s">
        <v>3</v>
      </c>
      <c r="DF337">
        <f>ROUND(ROUND(AE337*AI337,2)*CX337,2)</f>
        <v>0</v>
      </c>
      <c r="DG337">
        <f t="shared" si="161"/>
        <v>0</v>
      </c>
      <c r="DH337">
        <f t="shared" si="159"/>
        <v>0</v>
      </c>
      <c r="DI337">
        <f t="shared" si="160"/>
        <v>0</v>
      </c>
      <c r="DJ337">
        <f>DF337</f>
        <v>0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ROW(Source!A242)</f>
        <v>242</v>
      </c>
      <c r="B338">
        <v>425763196</v>
      </c>
      <c r="C338">
        <v>425758889</v>
      </c>
      <c r="D338">
        <v>342645818</v>
      </c>
      <c r="E338">
        <v>113</v>
      </c>
      <c r="F338">
        <v>1</v>
      </c>
      <c r="G338">
        <v>1</v>
      </c>
      <c r="H338">
        <v>3</v>
      </c>
      <c r="I338" t="s">
        <v>1199</v>
      </c>
      <c r="J338" t="s">
        <v>3</v>
      </c>
      <c r="K338" t="s">
        <v>1200</v>
      </c>
      <c r="L338">
        <v>1348</v>
      </c>
      <c r="N338">
        <v>1009</v>
      </c>
      <c r="O338" t="s">
        <v>685</v>
      </c>
      <c r="P338" t="s">
        <v>685</v>
      </c>
      <c r="Q338">
        <v>1000</v>
      </c>
      <c r="W338">
        <v>0</v>
      </c>
      <c r="X338">
        <v>-1781211460</v>
      </c>
      <c r="Y338">
        <f>(AT338*ROUND(0,7))</f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1.48</v>
      </c>
      <c r="AU338" t="s">
        <v>157</v>
      </c>
      <c r="AV338">
        <v>0</v>
      </c>
      <c r="AW338">
        <v>2</v>
      </c>
      <c r="AX338">
        <v>425758901</v>
      </c>
      <c r="AY338">
        <v>1</v>
      </c>
      <c r="AZ338">
        <v>0</v>
      </c>
      <c r="BA338">
        <v>338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ROUND(Y338*Source!I242,7)</f>
        <v>0</v>
      </c>
      <c r="CY338">
        <f>AA338</f>
        <v>0</v>
      </c>
      <c r="CZ338">
        <f>AE338</f>
        <v>0</v>
      </c>
      <c r="DA338">
        <f>AI338</f>
        <v>1</v>
      </c>
      <c r="DB338">
        <f>ROUND((ROUND(AT338*CZ338,2)*ROUND(0,7)),6)</f>
        <v>0</v>
      </c>
      <c r="DC338">
        <f>ROUND((ROUND(AT338*AG338,2)*ROUND(0,7)),6)</f>
        <v>0</v>
      </c>
      <c r="DD338" t="s">
        <v>3</v>
      </c>
      <c r="DE338" t="s">
        <v>3</v>
      </c>
      <c r="DF338">
        <f t="shared" ref="DF338:DF355" si="162">ROUND(ROUND(AE338,2)*CX338,2)</f>
        <v>0</v>
      </c>
      <c r="DG338">
        <f t="shared" si="161"/>
        <v>0</v>
      </c>
      <c r="DH338">
        <f t="shared" si="159"/>
        <v>0</v>
      </c>
      <c r="DI338">
        <f t="shared" si="160"/>
        <v>0</v>
      </c>
      <c r="DJ338">
        <f>DF338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ROW(Source!A243)</f>
        <v>243</v>
      </c>
      <c r="B339">
        <v>425763196</v>
      </c>
      <c r="C339">
        <v>425758902</v>
      </c>
      <c r="D339">
        <v>342640222</v>
      </c>
      <c r="E339">
        <v>113</v>
      </c>
      <c r="F339">
        <v>1</v>
      </c>
      <c r="G339">
        <v>1</v>
      </c>
      <c r="H339">
        <v>1</v>
      </c>
      <c r="I339" t="s">
        <v>1036</v>
      </c>
      <c r="J339" t="s">
        <v>3</v>
      </c>
      <c r="K339" t="s">
        <v>1037</v>
      </c>
      <c r="L339">
        <v>1191</v>
      </c>
      <c r="N339">
        <v>1013</v>
      </c>
      <c r="O339" t="s">
        <v>904</v>
      </c>
      <c r="P339" t="s">
        <v>904</v>
      </c>
      <c r="Q339">
        <v>1</v>
      </c>
      <c r="W339">
        <v>0</v>
      </c>
      <c r="X339">
        <v>888410196</v>
      </c>
      <c r="Y339">
        <f t="shared" ref="Y339:Y344" si="163">AT339</f>
        <v>0.27</v>
      </c>
      <c r="AA339">
        <v>0</v>
      </c>
      <c r="AB339">
        <v>0</v>
      </c>
      <c r="AC339">
        <v>0</v>
      </c>
      <c r="AD339">
        <v>722.05</v>
      </c>
      <c r="AE339">
        <v>0</v>
      </c>
      <c r="AF339">
        <v>0</v>
      </c>
      <c r="AG339">
        <v>0</v>
      </c>
      <c r="AH339">
        <v>722.05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0.27</v>
      </c>
      <c r="AU339" t="s">
        <v>3</v>
      </c>
      <c r="AV339">
        <v>1</v>
      </c>
      <c r="AW339">
        <v>2</v>
      </c>
      <c r="AX339">
        <v>425758906</v>
      </c>
      <c r="AY339">
        <v>2</v>
      </c>
      <c r="AZ339">
        <v>131072</v>
      </c>
      <c r="BA339">
        <v>339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194.95349999999999</v>
      </c>
      <c r="BN339">
        <v>0.27</v>
      </c>
      <c r="BO339">
        <v>0</v>
      </c>
      <c r="BP339">
        <v>1</v>
      </c>
      <c r="BQ339">
        <v>0</v>
      </c>
      <c r="BR339">
        <v>0</v>
      </c>
      <c r="BS339">
        <v>0</v>
      </c>
      <c r="BT339">
        <v>194.95349999999999</v>
      </c>
      <c r="BU339">
        <v>0.27</v>
      </c>
      <c r="BV339">
        <v>0</v>
      </c>
      <c r="BW339">
        <v>1</v>
      </c>
      <c r="CU339">
        <f>ROUND(AT339*Source!I243*AH339*AL339,2)</f>
        <v>194.95</v>
      </c>
      <c r="CV339">
        <f>ROUND(Y339*Source!I243,7)</f>
        <v>0.27</v>
      </c>
      <c r="CW339">
        <v>0</v>
      </c>
      <c r="CX339">
        <f>ROUND(Y339*Source!I243,7)</f>
        <v>0.27</v>
      </c>
      <c r="CY339">
        <f>AD339</f>
        <v>722.05</v>
      </c>
      <c r="CZ339">
        <f>AH339</f>
        <v>722.05</v>
      </c>
      <c r="DA339">
        <f>AL339</f>
        <v>1</v>
      </c>
      <c r="DB339">
        <f t="shared" ref="DB339:DB344" si="164">ROUND(ROUND(AT339*CZ339,2),6)</f>
        <v>194.95</v>
      </c>
      <c r="DC339">
        <f t="shared" ref="DC339:DC344" si="165">ROUND(ROUND(AT339*AG339,2),6)</f>
        <v>0</v>
      </c>
      <c r="DD339" t="s">
        <v>3</v>
      </c>
      <c r="DE339" t="s">
        <v>3</v>
      </c>
      <c r="DF339">
        <f t="shared" si="162"/>
        <v>0</v>
      </c>
      <c r="DG339">
        <f t="shared" si="161"/>
        <v>0</v>
      </c>
      <c r="DH339">
        <f t="shared" si="159"/>
        <v>0</v>
      </c>
      <c r="DI339">
        <f t="shared" si="160"/>
        <v>194.95</v>
      </c>
      <c r="DJ339">
        <f>DI339</f>
        <v>194.95</v>
      </c>
      <c r="DK339">
        <v>1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ROW(Source!A243)</f>
        <v>243</v>
      </c>
      <c r="B340">
        <v>425763196</v>
      </c>
      <c r="C340">
        <v>425758902</v>
      </c>
      <c r="D340">
        <v>342640393</v>
      </c>
      <c r="E340">
        <v>113</v>
      </c>
      <c r="F340">
        <v>1</v>
      </c>
      <c r="G340">
        <v>1</v>
      </c>
      <c r="H340">
        <v>1</v>
      </c>
      <c r="I340" t="s">
        <v>902</v>
      </c>
      <c r="J340" t="s">
        <v>3</v>
      </c>
      <c r="K340" t="s">
        <v>903</v>
      </c>
      <c r="L340">
        <v>1191</v>
      </c>
      <c r="N340">
        <v>1013</v>
      </c>
      <c r="O340" t="s">
        <v>904</v>
      </c>
      <c r="P340" t="s">
        <v>904</v>
      </c>
      <c r="Q340">
        <v>1</v>
      </c>
      <c r="W340">
        <v>0</v>
      </c>
      <c r="X340">
        <v>-1417349443</v>
      </c>
      <c r="Y340">
        <f t="shared" si="163"/>
        <v>0.56000000000000005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0.56000000000000005</v>
      </c>
      <c r="AU340" t="s">
        <v>3</v>
      </c>
      <c r="AV340">
        <v>2</v>
      </c>
      <c r="AW340">
        <v>2</v>
      </c>
      <c r="AX340">
        <v>425758907</v>
      </c>
      <c r="AY340">
        <v>1</v>
      </c>
      <c r="AZ340">
        <v>0</v>
      </c>
      <c r="BA340">
        <v>340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ROUND(Y340*Source!I243,7)</f>
        <v>0.56000000000000005</v>
      </c>
      <c r="CY340">
        <f>AD340</f>
        <v>0</v>
      </c>
      <c r="CZ340">
        <f>AH340</f>
        <v>0</v>
      </c>
      <c r="DA340">
        <f>AL340</f>
        <v>1</v>
      </c>
      <c r="DB340">
        <f t="shared" si="164"/>
        <v>0</v>
      </c>
      <c r="DC340">
        <f t="shared" si="165"/>
        <v>0</v>
      </c>
      <c r="DD340" t="s">
        <v>3</v>
      </c>
      <c r="DE340" t="s">
        <v>3</v>
      </c>
      <c r="DF340">
        <f t="shared" si="162"/>
        <v>0</v>
      </c>
      <c r="DG340">
        <f t="shared" si="161"/>
        <v>0</v>
      </c>
      <c r="DH340">
        <f t="shared" si="159"/>
        <v>0</v>
      </c>
      <c r="DI340">
        <f t="shared" si="160"/>
        <v>0</v>
      </c>
      <c r="DJ340">
        <f>DI340</f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ROW(Source!A243)</f>
        <v>243</v>
      </c>
      <c r="B341">
        <v>425763196</v>
      </c>
      <c r="C341">
        <v>425758902</v>
      </c>
      <c r="D341">
        <v>342764671</v>
      </c>
      <c r="E341">
        <v>1</v>
      </c>
      <c r="F341">
        <v>1</v>
      </c>
      <c r="G341">
        <v>1</v>
      </c>
      <c r="H341">
        <v>2</v>
      </c>
      <c r="I341" t="s">
        <v>1143</v>
      </c>
      <c r="J341" t="s">
        <v>1144</v>
      </c>
      <c r="K341" t="s">
        <v>1145</v>
      </c>
      <c r="L341">
        <v>1368</v>
      </c>
      <c r="N341">
        <v>1011</v>
      </c>
      <c r="O341" t="s">
        <v>797</v>
      </c>
      <c r="P341" t="s">
        <v>797</v>
      </c>
      <c r="Q341">
        <v>1</v>
      </c>
      <c r="W341">
        <v>0</v>
      </c>
      <c r="X341">
        <v>-394153827</v>
      </c>
      <c r="Y341">
        <f t="shared" si="163"/>
        <v>0.28000000000000003</v>
      </c>
      <c r="AA341">
        <v>0</v>
      </c>
      <c r="AB341">
        <v>5900.75</v>
      </c>
      <c r="AC341">
        <v>1659.62</v>
      </c>
      <c r="AD341">
        <v>0</v>
      </c>
      <c r="AE341">
        <v>0</v>
      </c>
      <c r="AF341">
        <v>4758.67</v>
      </c>
      <c r="AG341">
        <v>1659.62</v>
      </c>
      <c r="AH341">
        <v>0</v>
      </c>
      <c r="AI341">
        <v>1</v>
      </c>
      <c r="AJ341">
        <v>1.24</v>
      </c>
      <c r="AK341">
        <v>1</v>
      </c>
      <c r="AL341">
        <v>1</v>
      </c>
      <c r="AM341">
        <v>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0.28000000000000003</v>
      </c>
      <c r="AU341" t="s">
        <v>3</v>
      </c>
      <c r="AV341">
        <v>1</v>
      </c>
      <c r="AW341">
        <v>2</v>
      </c>
      <c r="AX341">
        <v>425758908</v>
      </c>
      <c r="AY341">
        <v>2</v>
      </c>
      <c r="AZ341">
        <v>65536</v>
      </c>
      <c r="BA341">
        <v>341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1332.4276000000002</v>
      </c>
      <c r="BL341">
        <v>464.6936</v>
      </c>
      <c r="BM341">
        <v>0</v>
      </c>
      <c r="BN341">
        <v>0</v>
      </c>
      <c r="BO341">
        <v>0.56000000000000005</v>
      </c>
      <c r="BP341">
        <v>1</v>
      </c>
      <c r="BQ341">
        <v>0</v>
      </c>
      <c r="BR341">
        <v>1332.4276000000002</v>
      </c>
      <c r="BS341">
        <v>464.6936</v>
      </c>
      <c r="BT341">
        <v>0</v>
      </c>
      <c r="BU341">
        <v>0</v>
      </c>
      <c r="BV341">
        <v>0.56000000000000005</v>
      </c>
      <c r="BW341">
        <v>1</v>
      </c>
      <c r="CV341">
        <v>0</v>
      </c>
      <c r="CW341">
        <f>ROUND(Y341*Source!I243*DO341,7)</f>
        <v>0.56000000000000005</v>
      </c>
      <c r="CX341">
        <f>ROUND(Y341*Source!I243,7)</f>
        <v>0.28000000000000003</v>
      </c>
      <c r="CY341">
        <f>AB341</f>
        <v>5900.75</v>
      </c>
      <c r="CZ341">
        <f>AF341</f>
        <v>4758.67</v>
      </c>
      <c r="DA341">
        <f>AJ341</f>
        <v>1.24</v>
      </c>
      <c r="DB341">
        <f t="shared" si="164"/>
        <v>1332.43</v>
      </c>
      <c r="DC341">
        <f t="shared" si="165"/>
        <v>464.69</v>
      </c>
      <c r="DD341" t="s">
        <v>3</v>
      </c>
      <c r="DE341" t="s">
        <v>3</v>
      </c>
      <c r="DF341">
        <f t="shared" si="162"/>
        <v>0</v>
      </c>
      <c r="DG341">
        <f>ROUND(ROUND(AF341*AJ341,2)*CX341,2)</f>
        <v>1652.21</v>
      </c>
      <c r="DH341">
        <f t="shared" si="159"/>
        <v>464.69</v>
      </c>
      <c r="DI341">
        <f t="shared" si="160"/>
        <v>0</v>
      </c>
      <c r="DJ341">
        <f>DG341+DH341</f>
        <v>2116.9</v>
      </c>
      <c r="DK341">
        <v>0</v>
      </c>
      <c r="DL341" t="s">
        <v>908</v>
      </c>
      <c r="DM341">
        <v>5</v>
      </c>
      <c r="DN341" t="s">
        <v>904</v>
      </c>
      <c r="DO341">
        <v>2</v>
      </c>
    </row>
    <row r="342" spans="1:119" x14ac:dyDescent="0.2">
      <c r="A342">
        <f>ROW(Source!A244)</f>
        <v>244</v>
      </c>
      <c r="B342">
        <v>425763196</v>
      </c>
      <c r="C342">
        <v>425758909</v>
      </c>
      <c r="D342">
        <v>342640222</v>
      </c>
      <c r="E342">
        <v>113</v>
      </c>
      <c r="F342">
        <v>1</v>
      </c>
      <c r="G342">
        <v>1</v>
      </c>
      <c r="H342">
        <v>1</v>
      </c>
      <c r="I342" t="s">
        <v>1036</v>
      </c>
      <c r="J342" t="s">
        <v>3</v>
      </c>
      <c r="K342" t="s">
        <v>1037</v>
      </c>
      <c r="L342">
        <v>1191</v>
      </c>
      <c r="N342">
        <v>1013</v>
      </c>
      <c r="O342" t="s">
        <v>904</v>
      </c>
      <c r="P342" t="s">
        <v>904</v>
      </c>
      <c r="Q342">
        <v>1</v>
      </c>
      <c r="W342">
        <v>0</v>
      </c>
      <c r="X342">
        <v>888410196</v>
      </c>
      <c r="Y342">
        <f t="shared" si="163"/>
        <v>0.26</v>
      </c>
      <c r="AA342">
        <v>0</v>
      </c>
      <c r="AB342">
        <v>0</v>
      </c>
      <c r="AC342">
        <v>0</v>
      </c>
      <c r="AD342">
        <v>722.05</v>
      </c>
      <c r="AE342">
        <v>0</v>
      </c>
      <c r="AF342">
        <v>0</v>
      </c>
      <c r="AG342">
        <v>0</v>
      </c>
      <c r="AH342">
        <v>722.05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0.26</v>
      </c>
      <c r="AU342" t="s">
        <v>3</v>
      </c>
      <c r="AV342">
        <v>1</v>
      </c>
      <c r="AW342">
        <v>2</v>
      </c>
      <c r="AX342">
        <v>425758913</v>
      </c>
      <c r="AY342">
        <v>2</v>
      </c>
      <c r="AZ342">
        <v>131072</v>
      </c>
      <c r="BA342">
        <v>342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187.733</v>
      </c>
      <c r="BN342">
        <v>0.26</v>
      </c>
      <c r="BO342">
        <v>0</v>
      </c>
      <c r="BP342">
        <v>1</v>
      </c>
      <c r="BQ342">
        <v>0</v>
      </c>
      <c r="BR342">
        <v>0</v>
      </c>
      <c r="BS342">
        <v>0</v>
      </c>
      <c r="BT342">
        <v>187.733</v>
      </c>
      <c r="BU342">
        <v>0.26</v>
      </c>
      <c r="BV342">
        <v>0</v>
      </c>
      <c r="BW342">
        <v>1</v>
      </c>
      <c r="CU342">
        <f>ROUND(AT342*Source!I244*AH342*AL342,2)</f>
        <v>187.73</v>
      </c>
      <c r="CV342">
        <f>ROUND(Y342*Source!I244,7)</f>
        <v>0.26</v>
      </c>
      <c r="CW342">
        <v>0</v>
      </c>
      <c r="CX342">
        <f>ROUND(Y342*Source!I244,7)</f>
        <v>0.26</v>
      </c>
      <c r="CY342">
        <f>AD342</f>
        <v>722.05</v>
      </c>
      <c r="CZ342">
        <f>AH342</f>
        <v>722.05</v>
      </c>
      <c r="DA342">
        <f>AL342</f>
        <v>1</v>
      </c>
      <c r="DB342">
        <f t="shared" si="164"/>
        <v>187.73</v>
      </c>
      <c r="DC342">
        <f t="shared" si="165"/>
        <v>0</v>
      </c>
      <c r="DD342" t="s">
        <v>3</v>
      </c>
      <c r="DE342" t="s">
        <v>3</v>
      </c>
      <c r="DF342">
        <f t="shared" si="162"/>
        <v>0</v>
      </c>
      <c r="DG342">
        <f>ROUND(ROUND(AF342,2)*CX342,2)</f>
        <v>0</v>
      </c>
      <c r="DH342">
        <f t="shared" si="159"/>
        <v>0</v>
      </c>
      <c r="DI342">
        <f t="shared" si="160"/>
        <v>187.73</v>
      </c>
      <c r="DJ342">
        <f>DI342</f>
        <v>187.73</v>
      </c>
      <c r="DK342">
        <v>1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ROW(Source!A244)</f>
        <v>244</v>
      </c>
      <c r="B343">
        <v>425763196</v>
      </c>
      <c r="C343">
        <v>425758909</v>
      </c>
      <c r="D343">
        <v>342640393</v>
      </c>
      <c r="E343">
        <v>113</v>
      </c>
      <c r="F343">
        <v>1</v>
      </c>
      <c r="G343">
        <v>1</v>
      </c>
      <c r="H343">
        <v>1</v>
      </c>
      <c r="I343" t="s">
        <v>902</v>
      </c>
      <c r="J343" t="s">
        <v>3</v>
      </c>
      <c r="K343" t="s">
        <v>903</v>
      </c>
      <c r="L343">
        <v>1191</v>
      </c>
      <c r="N343">
        <v>1013</v>
      </c>
      <c r="O343" t="s">
        <v>904</v>
      </c>
      <c r="P343" t="s">
        <v>904</v>
      </c>
      <c r="Q343">
        <v>1</v>
      </c>
      <c r="W343">
        <v>0</v>
      </c>
      <c r="X343">
        <v>-1417349443</v>
      </c>
      <c r="Y343">
        <f t="shared" si="163"/>
        <v>0.52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0.52</v>
      </c>
      <c r="AU343" t="s">
        <v>3</v>
      </c>
      <c r="AV343">
        <v>2</v>
      </c>
      <c r="AW343">
        <v>2</v>
      </c>
      <c r="AX343">
        <v>425758914</v>
      </c>
      <c r="AY343">
        <v>1</v>
      </c>
      <c r="AZ343">
        <v>0</v>
      </c>
      <c r="BA343">
        <v>343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ROUND(Y343*Source!I244,7)</f>
        <v>0.52</v>
      </c>
      <c r="CY343">
        <f>AD343</f>
        <v>0</v>
      </c>
      <c r="CZ343">
        <f>AH343</f>
        <v>0</v>
      </c>
      <c r="DA343">
        <f>AL343</f>
        <v>1</v>
      </c>
      <c r="DB343">
        <f t="shared" si="164"/>
        <v>0</v>
      </c>
      <c r="DC343">
        <f t="shared" si="165"/>
        <v>0</v>
      </c>
      <c r="DD343" t="s">
        <v>3</v>
      </c>
      <c r="DE343" t="s">
        <v>3</v>
      </c>
      <c r="DF343">
        <f t="shared" si="162"/>
        <v>0</v>
      </c>
      <c r="DG343">
        <f>ROUND(ROUND(AF343,2)*CX343,2)</f>
        <v>0</v>
      </c>
      <c r="DH343">
        <f t="shared" si="159"/>
        <v>0</v>
      </c>
      <c r="DI343">
        <f t="shared" si="160"/>
        <v>0</v>
      </c>
      <c r="DJ343">
        <f>DI343</f>
        <v>0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ROW(Source!A244)</f>
        <v>244</v>
      </c>
      <c r="B344">
        <v>425763196</v>
      </c>
      <c r="C344">
        <v>425758909</v>
      </c>
      <c r="D344">
        <v>342764671</v>
      </c>
      <c r="E344">
        <v>1</v>
      </c>
      <c r="F344">
        <v>1</v>
      </c>
      <c r="G344">
        <v>1</v>
      </c>
      <c r="H344">
        <v>2</v>
      </c>
      <c r="I344" t="s">
        <v>1143</v>
      </c>
      <c r="J344" t="s">
        <v>1144</v>
      </c>
      <c r="K344" t="s">
        <v>1145</v>
      </c>
      <c r="L344">
        <v>1368</v>
      </c>
      <c r="N344">
        <v>1011</v>
      </c>
      <c r="O344" t="s">
        <v>797</v>
      </c>
      <c r="P344" t="s">
        <v>797</v>
      </c>
      <c r="Q344">
        <v>1</v>
      </c>
      <c r="W344">
        <v>0</v>
      </c>
      <c r="X344">
        <v>-394153827</v>
      </c>
      <c r="Y344">
        <f t="shared" si="163"/>
        <v>0.26</v>
      </c>
      <c r="AA344">
        <v>0</v>
      </c>
      <c r="AB344">
        <v>5900.75</v>
      </c>
      <c r="AC344">
        <v>1659.62</v>
      </c>
      <c r="AD344">
        <v>0</v>
      </c>
      <c r="AE344">
        <v>0</v>
      </c>
      <c r="AF344">
        <v>4758.67</v>
      </c>
      <c r="AG344">
        <v>1659.62</v>
      </c>
      <c r="AH344">
        <v>0</v>
      </c>
      <c r="AI344">
        <v>1</v>
      </c>
      <c r="AJ344">
        <v>1.24</v>
      </c>
      <c r="AK344">
        <v>1</v>
      </c>
      <c r="AL344">
        <v>1</v>
      </c>
      <c r="AM344">
        <v>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0.26</v>
      </c>
      <c r="AU344" t="s">
        <v>3</v>
      </c>
      <c r="AV344">
        <v>1</v>
      </c>
      <c r="AW344">
        <v>2</v>
      </c>
      <c r="AX344">
        <v>425758915</v>
      </c>
      <c r="AY344">
        <v>2</v>
      </c>
      <c r="AZ344">
        <v>65536</v>
      </c>
      <c r="BA344">
        <v>344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1237.2542000000001</v>
      </c>
      <c r="BL344">
        <v>431.50119999999998</v>
      </c>
      <c r="BM344">
        <v>0</v>
      </c>
      <c r="BN344">
        <v>0</v>
      </c>
      <c r="BO344">
        <v>0.52</v>
      </c>
      <c r="BP344">
        <v>1</v>
      </c>
      <c r="BQ344">
        <v>0</v>
      </c>
      <c r="BR344">
        <v>1237.2542000000001</v>
      </c>
      <c r="BS344">
        <v>431.50119999999998</v>
      </c>
      <c r="BT344">
        <v>0</v>
      </c>
      <c r="BU344">
        <v>0</v>
      </c>
      <c r="BV344">
        <v>0.52</v>
      </c>
      <c r="BW344">
        <v>1</v>
      </c>
      <c r="CV344">
        <v>0</v>
      </c>
      <c r="CW344">
        <f>ROUND(Y344*Source!I244*DO344,7)</f>
        <v>0.52</v>
      </c>
      <c r="CX344">
        <f>ROUND(Y344*Source!I244,7)</f>
        <v>0.26</v>
      </c>
      <c r="CY344">
        <f>AB344</f>
        <v>5900.75</v>
      </c>
      <c r="CZ344">
        <f>AF344</f>
        <v>4758.67</v>
      </c>
      <c r="DA344">
        <f>AJ344</f>
        <v>1.24</v>
      </c>
      <c r="DB344">
        <f t="shared" si="164"/>
        <v>1237.25</v>
      </c>
      <c r="DC344">
        <f t="shared" si="165"/>
        <v>431.5</v>
      </c>
      <c r="DD344" t="s">
        <v>3</v>
      </c>
      <c r="DE344" t="s">
        <v>3</v>
      </c>
      <c r="DF344">
        <f t="shared" si="162"/>
        <v>0</v>
      </c>
      <c r="DG344">
        <f>ROUND(ROUND(AF344*AJ344,2)*CX344,2)</f>
        <v>1534.2</v>
      </c>
      <c r="DH344">
        <f t="shared" si="159"/>
        <v>431.5</v>
      </c>
      <c r="DI344">
        <f t="shared" si="160"/>
        <v>0</v>
      </c>
      <c r="DJ344">
        <f>DG344+DH344</f>
        <v>1965.7</v>
      </c>
      <c r="DK344">
        <v>0</v>
      </c>
      <c r="DL344" t="s">
        <v>908</v>
      </c>
      <c r="DM344">
        <v>5</v>
      </c>
      <c r="DN344" t="s">
        <v>904</v>
      </c>
      <c r="DO344">
        <v>2</v>
      </c>
    </row>
    <row r="345" spans="1:119" x14ac:dyDescent="0.2">
      <c r="A345">
        <f>ROW(Source!A281)</f>
        <v>281</v>
      </c>
      <c r="B345">
        <v>425763196</v>
      </c>
      <c r="C345">
        <v>425758917</v>
      </c>
      <c r="D345">
        <v>342640352</v>
      </c>
      <c r="E345">
        <v>113</v>
      </c>
      <c r="F345">
        <v>1</v>
      </c>
      <c r="G345">
        <v>1</v>
      </c>
      <c r="H345">
        <v>1</v>
      </c>
      <c r="I345" t="s">
        <v>897</v>
      </c>
      <c r="J345" t="s">
        <v>3</v>
      </c>
      <c r="K345" t="s">
        <v>898</v>
      </c>
      <c r="L345">
        <v>1369</v>
      </c>
      <c r="N345">
        <v>1013</v>
      </c>
      <c r="O345" t="s">
        <v>899</v>
      </c>
      <c r="P345" t="s">
        <v>899</v>
      </c>
      <c r="Q345">
        <v>1</v>
      </c>
      <c r="W345">
        <v>0</v>
      </c>
      <c r="X345">
        <v>-236928766</v>
      </c>
      <c r="Y345">
        <f t="shared" ref="Y345:Y355" si="166">(AT345*ROUND(0.84,7))</f>
        <v>2.3351999999999999</v>
      </c>
      <c r="AA345">
        <v>0</v>
      </c>
      <c r="AB345">
        <v>0</v>
      </c>
      <c r="AC345">
        <v>0</v>
      </c>
      <c r="AD345">
        <v>587.34</v>
      </c>
      <c r="AE345">
        <v>0</v>
      </c>
      <c r="AF345">
        <v>0</v>
      </c>
      <c r="AG345">
        <v>0</v>
      </c>
      <c r="AH345">
        <v>587.34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2.78</v>
      </c>
      <c r="AU345" t="s">
        <v>366</v>
      </c>
      <c r="AV345">
        <v>1</v>
      </c>
      <c r="AW345">
        <v>2</v>
      </c>
      <c r="AX345">
        <v>425758933</v>
      </c>
      <c r="AY345">
        <v>2</v>
      </c>
      <c r="AZ345">
        <v>131072</v>
      </c>
      <c r="BA345">
        <v>345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1632.8052</v>
      </c>
      <c r="BN345">
        <v>2.78</v>
      </c>
      <c r="BO345">
        <v>0</v>
      </c>
      <c r="BP345">
        <v>1</v>
      </c>
      <c r="BQ345">
        <v>0</v>
      </c>
      <c r="BR345">
        <v>0</v>
      </c>
      <c r="BS345">
        <v>0</v>
      </c>
      <c r="BT345">
        <v>1371.556368</v>
      </c>
      <c r="BU345">
        <v>2.3351999999999999</v>
      </c>
      <c r="BV345">
        <v>0</v>
      </c>
      <c r="BW345">
        <v>1</v>
      </c>
      <c r="CU345">
        <f>ROUND(AT345*Source!I281*AH345*AL345,2)</f>
        <v>16.329999999999998</v>
      </c>
      <c r="CV345">
        <f>ROUND(Y345*Source!I281,7)</f>
        <v>2.3352000000000001E-2</v>
      </c>
      <c r="CW345">
        <v>0</v>
      </c>
      <c r="CX345">
        <f>ROUND(Y345*Source!I281,7)</f>
        <v>2.3352000000000001E-2</v>
      </c>
      <c r="CY345">
        <f t="shared" ref="CY345:CY350" si="167">AD345</f>
        <v>587.34</v>
      </c>
      <c r="CZ345">
        <f t="shared" ref="CZ345:CZ350" si="168">AH345</f>
        <v>587.34</v>
      </c>
      <c r="DA345">
        <f t="shared" ref="DA345:DA350" si="169">AL345</f>
        <v>1</v>
      </c>
      <c r="DB345">
        <f t="shared" ref="DB345:DB355" si="170">ROUND((ROUND(AT345*CZ345,2)*ROUND(0.84,7)),6)</f>
        <v>1371.5604000000001</v>
      </c>
      <c r="DC345">
        <f t="shared" ref="DC345:DC355" si="171">ROUND((ROUND(AT345*AG345,2)*ROUND(0.84,7)),6)</f>
        <v>0</v>
      </c>
      <c r="DD345" t="s">
        <v>3</v>
      </c>
      <c r="DE345" t="s">
        <v>3</v>
      </c>
      <c r="DF345">
        <f t="shared" si="162"/>
        <v>0</v>
      </c>
      <c r="DG345">
        <f t="shared" ref="DG345:DG351" si="172">ROUND(ROUND(AF345,2)*CX345,2)</f>
        <v>0</v>
      </c>
      <c r="DH345">
        <f t="shared" si="159"/>
        <v>0</v>
      </c>
      <c r="DI345">
        <f t="shared" si="160"/>
        <v>13.72</v>
      </c>
      <c r="DJ345">
        <f t="shared" ref="DJ345:DJ350" si="173">DI345</f>
        <v>13.72</v>
      </c>
      <c r="DK345">
        <v>1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ROW(Source!A281)</f>
        <v>281</v>
      </c>
      <c r="B346">
        <v>425763196</v>
      </c>
      <c r="C346">
        <v>425758917</v>
      </c>
      <c r="D346">
        <v>342640356</v>
      </c>
      <c r="E346">
        <v>113</v>
      </c>
      <c r="F346">
        <v>1</v>
      </c>
      <c r="G346">
        <v>1</v>
      </c>
      <c r="H346">
        <v>1</v>
      </c>
      <c r="I346" t="s">
        <v>900</v>
      </c>
      <c r="J346" t="s">
        <v>3</v>
      </c>
      <c r="K346" t="s">
        <v>901</v>
      </c>
      <c r="L346">
        <v>1369</v>
      </c>
      <c r="N346">
        <v>1013</v>
      </c>
      <c r="O346" t="s">
        <v>899</v>
      </c>
      <c r="P346" t="s">
        <v>899</v>
      </c>
      <c r="Q346">
        <v>1</v>
      </c>
      <c r="W346">
        <v>0</v>
      </c>
      <c r="X346">
        <v>-587036825</v>
      </c>
      <c r="Y346">
        <f t="shared" si="166"/>
        <v>6.8123999999999993</v>
      </c>
      <c r="AA346">
        <v>0</v>
      </c>
      <c r="AB346">
        <v>0</v>
      </c>
      <c r="AC346">
        <v>0</v>
      </c>
      <c r="AD346">
        <v>641.22</v>
      </c>
      <c r="AE346">
        <v>0</v>
      </c>
      <c r="AF346">
        <v>0</v>
      </c>
      <c r="AG346">
        <v>0</v>
      </c>
      <c r="AH346">
        <v>641.22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8.11</v>
      </c>
      <c r="AU346" t="s">
        <v>366</v>
      </c>
      <c r="AV346">
        <v>1</v>
      </c>
      <c r="AW346">
        <v>2</v>
      </c>
      <c r="AX346">
        <v>425758934</v>
      </c>
      <c r="AY346">
        <v>2</v>
      </c>
      <c r="AZ346">
        <v>131072</v>
      </c>
      <c r="BA346">
        <v>346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5200.2942000000003</v>
      </c>
      <c r="BN346">
        <v>8.11</v>
      </c>
      <c r="BO346">
        <v>0</v>
      </c>
      <c r="BP346">
        <v>1</v>
      </c>
      <c r="BQ346">
        <v>0</v>
      </c>
      <c r="BR346">
        <v>0</v>
      </c>
      <c r="BS346">
        <v>0</v>
      </c>
      <c r="BT346">
        <v>4368.247128</v>
      </c>
      <c r="BU346">
        <v>6.8123999999999993</v>
      </c>
      <c r="BV346">
        <v>0</v>
      </c>
      <c r="BW346">
        <v>1</v>
      </c>
      <c r="CU346">
        <f>ROUND(AT346*Source!I281*AH346*AL346,2)</f>
        <v>52</v>
      </c>
      <c r="CV346">
        <f>ROUND(Y346*Source!I281,7)</f>
        <v>6.8124000000000004E-2</v>
      </c>
      <c r="CW346">
        <v>0</v>
      </c>
      <c r="CX346">
        <f>ROUND(Y346*Source!I281,7)</f>
        <v>6.8124000000000004E-2</v>
      </c>
      <c r="CY346">
        <f t="shared" si="167"/>
        <v>641.22</v>
      </c>
      <c r="CZ346">
        <f t="shared" si="168"/>
        <v>641.22</v>
      </c>
      <c r="DA346">
        <f t="shared" si="169"/>
        <v>1</v>
      </c>
      <c r="DB346">
        <f t="shared" si="170"/>
        <v>4368.2435999999998</v>
      </c>
      <c r="DC346">
        <f t="shared" si="171"/>
        <v>0</v>
      </c>
      <c r="DD346" t="s">
        <v>3</v>
      </c>
      <c r="DE346" t="s">
        <v>3</v>
      </c>
      <c r="DF346">
        <f t="shared" si="162"/>
        <v>0</v>
      </c>
      <c r="DG346">
        <f t="shared" si="172"/>
        <v>0</v>
      </c>
      <c r="DH346">
        <f t="shared" si="159"/>
        <v>0</v>
      </c>
      <c r="DI346">
        <f t="shared" si="160"/>
        <v>43.68</v>
      </c>
      <c r="DJ346">
        <f t="shared" si="173"/>
        <v>43.68</v>
      </c>
      <c r="DK346">
        <v>1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ROW(Source!A281)</f>
        <v>281</v>
      </c>
      <c r="B347">
        <v>425763196</v>
      </c>
      <c r="C347">
        <v>425758917</v>
      </c>
      <c r="D347">
        <v>342640358</v>
      </c>
      <c r="E347">
        <v>113</v>
      </c>
      <c r="F347">
        <v>1</v>
      </c>
      <c r="G347">
        <v>1</v>
      </c>
      <c r="H347">
        <v>1</v>
      </c>
      <c r="I347" t="s">
        <v>1201</v>
      </c>
      <c r="J347" t="s">
        <v>3</v>
      </c>
      <c r="K347" t="s">
        <v>1202</v>
      </c>
      <c r="L347">
        <v>1369</v>
      </c>
      <c r="N347">
        <v>1013</v>
      </c>
      <c r="O347" t="s">
        <v>899</v>
      </c>
      <c r="P347" t="s">
        <v>899</v>
      </c>
      <c r="Q347">
        <v>1</v>
      </c>
      <c r="W347">
        <v>0</v>
      </c>
      <c r="X347">
        <v>-512803540</v>
      </c>
      <c r="Y347">
        <f t="shared" si="166"/>
        <v>11.7432</v>
      </c>
      <c r="AA347">
        <v>0</v>
      </c>
      <c r="AB347">
        <v>0</v>
      </c>
      <c r="AC347">
        <v>0</v>
      </c>
      <c r="AD347">
        <v>722.05</v>
      </c>
      <c r="AE347">
        <v>0</v>
      </c>
      <c r="AF347">
        <v>0</v>
      </c>
      <c r="AG347">
        <v>0</v>
      </c>
      <c r="AH347">
        <v>722.05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13.98</v>
      </c>
      <c r="AU347" t="s">
        <v>366</v>
      </c>
      <c r="AV347">
        <v>1</v>
      </c>
      <c r="AW347">
        <v>2</v>
      </c>
      <c r="AX347">
        <v>425758935</v>
      </c>
      <c r="AY347">
        <v>2</v>
      </c>
      <c r="AZ347">
        <v>131072</v>
      </c>
      <c r="BA347">
        <v>347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10094.259</v>
      </c>
      <c r="BN347">
        <v>13.98</v>
      </c>
      <c r="BO347">
        <v>0</v>
      </c>
      <c r="BP347">
        <v>1</v>
      </c>
      <c r="BQ347">
        <v>0</v>
      </c>
      <c r="BR347">
        <v>0</v>
      </c>
      <c r="BS347">
        <v>0</v>
      </c>
      <c r="BT347">
        <v>8479.1775600000001</v>
      </c>
      <c r="BU347">
        <v>11.7432</v>
      </c>
      <c r="BV347">
        <v>0</v>
      </c>
      <c r="BW347">
        <v>1</v>
      </c>
      <c r="CU347">
        <f>ROUND(AT347*Source!I281*AH347*AL347,2)</f>
        <v>100.94</v>
      </c>
      <c r="CV347">
        <f>ROUND(Y347*Source!I281,7)</f>
        <v>0.11743199999999999</v>
      </c>
      <c r="CW347">
        <v>0</v>
      </c>
      <c r="CX347">
        <f>ROUND(Y347*Source!I281,7)</f>
        <v>0.11743199999999999</v>
      </c>
      <c r="CY347">
        <f t="shared" si="167"/>
        <v>722.05</v>
      </c>
      <c r="CZ347">
        <f t="shared" si="168"/>
        <v>722.05</v>
      </c>
      <c r="DA347">
        <f t="shared" si="169"/>
        <v>1</v>
      </c>
      <c r="DB347">
        <f t="shared" si="170"/>
        <v>8479.1784000000007</v>
      </c>
      <c r="DC347">
        <f t="shared" si="171"/>
        <v>0</v>
      </c>
      <c r="DD347" t="s">
        <v>3</v>
      </c>
      <c r="DE347" t="s">
        <v>3</v>
      </c>
      <c r="DF347">
        <f t="shared" si="162"/>
        <v>0</v>
      </c>
      <c r="DG347">
        <f t="shared" si="172"/>
        <v>0</v>
      </c>
      <c r="DH347">
        <f t="shared" si="159"/>
        <v>0</v>
      </c>
      <c r="DI347">
        <f t="shared" si="160"/>
        <v>84.79</v>
      </c>
      <c r="DJ347">
        <f t="shared" si="173"/>
        <v>84.79</v>
      </c>
      <c r="DK347">
        <v>1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ROW(Source!A281)</f>
        <v>281</v>
      </c>
      <c r="B348">
        <v>425763196</v>
      </c>
      <c r="C348">
        <v>425758917</v>
      </c>
      <c r="D348">
        <v>342640360</v>
      </c>
      <c r="E348">
        <v>113</v>
      </c>
      <c r="F348">
        <v>1</v>
      </c>
      <c r="G348">
        <v>1</v>
      </c>
      <c r="H348">
        <v>1</v>
      </c>
      <c r="I348" t="s">
        <v>1203</v>
      </c>
      <c r="J348" t="s">
        <v>3</v>
      </c>
      <c r="K348" t="s">
        <v>1204</v>
      </c>
      <c r="L348">
        <v>1369</v>
      </c>
      <c r="N348">
        <v>1013</v>
      </c>
      <c r="O348" t="s">
        <v>899</v>
      </c>
      <c r="P348" t="s">
        <v>899</v>
      </c>
      <c r="Q348">
        <v>1</v>
      </c>
      <c r="W348">
        <v>0</v>
      </c>
      <c r="X348">
        <v>1518711480</v>
      </c>
      <c r="Y348">
        <f t="shared" si="166"/>
        <v>5.4935999999999998</v>
      </c>
      <c r="AA348">
        <v>0</v>
      </c>
      <c r="AB348">
        <v>0</v>
      </c>
      <c r="AC348">
        <v>0</v>
      </c>
      <c r="AD348">
        <v>829.81</v>
      </c>
      <c r="AE348">
        <v>0</v>
      </c>
      <c r="AF348">
        <v>0</v>
      </c>
      <c r="AG348">
        <v>0</v>
      </c>
      <c r="AH348">
        <v>829.81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6.54</v>
      </c>
      <c r="AU348" t="s">
        <v>366</v>
      </c>
      <c r="AV348">
        <v>1</v>
      </c>
      <c r="AW348">
        <v>2</v>
      </c>
      <c r="AX348">
        <v>425758936</v>
      </c>
      <c r="AY348">
        <v>2</v>
      </c>
      <c r="AZ348">
        <v>131072</v>
      </c>
      <c r="BA348">
        <v>348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5426.9573999999993</v>
      </c>
      <c r="BN348">
        <v>6.54</v>
      </c>
      <c r="BO348">
        <v>0</v>
      </c>
      <c r="BP348">
        <v>1</v>
      </c>
      <c r="BQ348">
        <v>0</v>
      </c>
      <c r="BR348">
        <v>0</v>
      </c>
      <c r="BS348">
        <v>0</v>
      </c>
      <c r="BT348">
        <v>4558.6442159999997</v>
      </c>
      <c r="BU348">
        <v>5.4935999999999998</v>
      </c>
      <c r="BV348">
        <v>0</v>
      </c>
      <c r="BW348">
        <v>1</v>
      </c>
      <c r="CU348">
        <f>ROUND(AT348*Source!I281*AH348*AL348,2)</f>
        <v>54.27</v>
      </c>
      <c r="CV348">
        <f>ROUND(Y348*Source!I281,7)</f>
        <v>5.4935999999999999E-2</v>
      </c>
      <c r="CW348">
        <v>0</v>
      </c>
      <c r="CX348">
        <f>ROUND(Y348*Source!I281,7)</f>
        <v>5.4935999999999999E-2</v>
      </c>
      <c r="CY348">
        <f t="shared" si="167"/>
        <v>829.81</v>
      </c>
      <c r="CZ348">
        <f t="shared" si="168"/>
        <v>829.81</v>
      </c>
      <c r="DA348">
        <f t="shared" si="169"/>
        <v>1</v>
      </c>
      <c r="DB348">
        <f t="shared" si="170"/>
        <v>4558.6463999999996</v>
      </c>
      <c r="DC348">
        <f t="shared" si="171"/>
        <v>0</v>
      </c>
      <c r="DD348" t="s">
        <v>3</v>
      </c>
      <c r="DE348" t="s">
        <v>3</v>
      </c>
      <c r="DF348">
        <f t="shared" si="162"/>
        <v>0</v>
      </c>
      <c r="DG348">
        <f t="shared" si="172"/>
        <v>0</v>
      </c>
      <c r="DH348">
        <f t="shared" si="159"/>
        <v>0</v>
      </c>
      <c r="DI348">
        <f t="shared" si="160"/>
        <v>45.59</v>
      </c>
      <c r="DJ348">
        <f t="shared" si="173"/>
        <v>45.59</v>
      </c>
      <c r="DK348">
        <v>1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ROW(Source!A281)</f>
        <v>281</v>
      </c>
      <c r="B349">
        <v>425763196</v>
      </c>
      <c r="C349">
        <v>425758917</v>
      </c>
      <c r="D349">
        <v>342640362</v>
      </c>
      <c r="E349">
        <v>113</v>
      </c>
      <c r="F349">
        <v>1</v>
      </c>
      <c r="G349">
        <v>1</v>
      </c>
      <c r="H349">
        <v>1</v>
      </c>
      <c r="I349" t="s">
        <v>1205</v>
      </c>
      <c r="J349" t="s">
        <v>3</v>
      </c>
      <c r="K349" t="s">
        <v>1206</v>
      </c>
      <c r="L349">
        <v>1369</v>
      </c>
      <c r="N349">
        <v>1013</v>
      </c>
      <c r="O349" t="s">
        <v>899</v>
      </c>
      <c r="P349" t="s">
        <v>899</v>
      </c>
      <c r="Q349">
        <v>1</v>
      </c>
      <c r="W349">
        <v>0</v>
      </c>
      <c r="X349">
        <v>286205319</v>
      </c>
      <c r="Y349">
        <f t="shared" si="166"/>
        <v>0.78959999999999997</v>
      </c>
      <c r="AA349">
        <v>0</v>
      </c>
      <c r="AB349">
        <v>0</v>
      </c>
      <c r="AC349">
        <v>0</v>
      </c>
      <c r="AD349">
        <v>969.91</v>
      </c>
      <c r="AE349">
        <v>0</v>
      </c>
      <c r="AF349">
        <v>0</v>
      </c>
      <c r="AG349">
        <v>0</v>
      </c>
      <c r="AH349">
        <v>969.91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0.94</v>
      </c>
      <c r="AU349" t="s">
        <v>366</v>
      </c>
      <c r="AV349">
        <v>1</v>
      </c>
      <c r="AW349">
        <v>2</v>
      </c>
      <c r="AX349">
        <v>425758937</v>
      </c>
      <c r="AY349">
        <v>2</v>
      </c>
      <c r="AZ349">
        <v>131072</v>
      </c>
      <c r="BA349">
        <v>349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911.71539999999993</v>
      </c>
      <c r="BN349">
        <v>0.94</v>
      </c>
      <c r="BO349">
        <v>0</v>
      </c>
      <c r="BP349">
        <v>1</v>
      </c>
      <c r="BQ349">
        <v>0</v>
      </c>
      <c r="BR349">
        <v>0</v>
      </c>
      <c r="BS349">
        <v>0</v>
      </c>
      <c r="BT349">
        <v>765.84093599999994</v>
      </c>
      <c r="BU349">
        <v>0.78959999999999997</v>
      </c>
      <c r="BV349">
        <v>0</v>
      </c>
      <c r="BW349">
        <v>1</v>
      </c>
      <c r="CU349">
        <f>ROUND(AT349*Source!I281*AH349*AL349,2)</f>
        <v>9.1199999999999992</v>
      </c>
      <c r="CV349">
        <f>ROUND(Y349*Source!I281,7)</f>
        <v>7.8960000000000002E-3</v>
      </c>
      <c r="CW349">
        <v>0</v>
      </c>
      <c r="CX349">
        <f>ROUND(Y349*Source!I281,7)</f>
        <v>7.8960000000000002E-3</v>
      </c>
      <c r="CY349">
        <f t="shared" si="167"/>
        <v>969.91</v>
      </c>
      <c r="CZ349">
        <f t="shared" si="168"/>
        <v>969.91</v>
      </c>
      <c r="DA349">
        <f t="shared" si="169"/>
        <v>1</v>
      </c>
      <c r="DB349">
        <f t="shared" si="170"/>
        <v>765.84479999999996</v>
      </c>
      <c r="DC349">
        <f t="shared" si="171"/>
        <v>0</v>
      </c>
      <c r="DD349" t="s">
        <v>3</v>
      </c>
      <c r="DE349" t="s">
        <v>3</v>
      </c>
      <c r="DF349">
        <f t="shared" si="162"/>
        <v>0</v>
      </c>
      <c r="DG349">
        <f t="shared" si="172"/>
        <v>0</v>
      </c>
      <c r="DH349">
        <f t="shared" si="159"/>
        <v>0</v>
      </c>
      <c r="DI349">
        <f t="shared" si="160"/>
        <v>7.66</v>
      </c>
      <c r="DJ349">
        <f t="shared" si="173"/>
        <v>7.66</v>
      </c>
      <c r="DK349">
        <v>1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ROW(Source!A281)</f>
        <v>281</v>
      </c>
      <c r="B350">
        <v>425763196</v>
      </c>
      <c r="C350">
        <v>425758917</v>
      </c>
      <c r="D350">
        <v>342640393</v>
      </c>
      <c r="E350">
        <v>113</v>
      </c>
      <c r="F350">
        <v>1</v>
      </c>
      <c r="G350">
        <v>1</v>
      </c>
      <c r="H350">
        <v>1</v>
      </c>
      <c r="I350" t="s">
        <v>902</v>
      </c>
      <c r="J350" t="s">
        <v>3</v>
      </c>
      <c r="K350" t="s">
        <v>903</v>
      </c>
      <c r="L350">
        <v>1191</v>
      </c>
      <c r="N350">
        <v>1013</v>
      </c>
      <c r="O350" t="s">
        <v>904</v>
      </c>
      <c r="P350" t="s">
        <v>904</v>
      </c>
      <c r="Q350">
        <v>1</v>
      </c>
      <c r="W350">
        <v>0</v>
      </c>
      <c r="X350">
        <v>-1417349443</v>
      </c>
      <c r="Y350">
        <f t="shared" si="166"/>
        <v>0.70559999999999989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0.84</v>
      </c>
      <c r="AU350" t="s">
        <v>366</v>
      </c>
      <c r="AV350">
        <v>2</v>
      </c>
      <c r="AW350">
        <v>2</v>
      </c>
      <c r="AX350">
        <v>425758938</v>
      </c>
      <c r="AY350">
        <v>1</v>
      </c>
      <c r="AZ350">
        <v>0</v>
      </c>
      <c r="BA350">
        <v>350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ROUND(Y350*Source!I281,7)</f>
        <v>7.0559999999999998E-3</v>
      </c>
      <c r="CY350">
        <f t="shared" si="167"/>
        <v>0</v>
      </c>
      <c r="CZ350">
        <f t="shared" si="168"/>
        <v>0</v>
      </c>
      <c r="DA350">
        <f t="shared" si="169"/>
        <v>1</v>
      </c>
      <c r="DB350">
        <f t="shared" si="170"/>
        <v>0</v>
      </c>
      <c r="DC350">
        <f t="shared" si="171"/>
        <v>0</v>
      </c>
      <c r="DD350" t="s">
        <v>3</v>
      </c>
      <c r="DE350" t="s">
        <v>3</v>
      </c>
      <c r="DF350">
        <f t="shared" si="162"/>
        <v>0</v>
      </c>
      <c r="DG350">
        <f t="shared" si="172"/>
        <v>0</v>
      </c>
      <c r="DH350">
        <f t="shared" si="159"/>
        <v>0</v>
      </c>
      <c r="DI350">
        <f t="shared" si="160"/>
        <v>0</v>
      </c>
      <c r="DJ350">
        <f t="shared" si="173"/>
        <v>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ROW(Source!A281)</f>
        <v>281</v>
      </c>
      <c r="B351">
        <v>425763196</v>
      </c>
      <c r="C351">
        <v>425758917</v>
      </c>
      <c r="D351">
        <v>342764741</v>
      </c>
      <c r="E351">
        <v>1</v>
      </c>
      <c r="F351">
        <v>1</v>
      </c>
      <c r="G351">
        <v>1</v>
      </c>
      <c r="H351">
        <v>2</v>
      </c>
      <c r="I351" t="s">
        <v>1028</v>
      </c>
      <c r="J351" t="s">
        <v>1029</v>
      </c>
      <c r="K351" t="s">
        <v>1030</v>
      </c>
      <c r="L351">
        <v>1368</v>
      </c>
      <c r="N351">
        <v>1011</v>
      </c>
      <c r="O351" t="s">
        <v>797</v>
      </c>
      <c r="P351" t="s">
        <v>797</v>
      </c>
      <c r="Q351">
        <v>1</v>
      </c>
      <c r="W351">
        <v>0</v>
      </c>
      <c r="X351">
        <v>-361847540</v>
      </c>
      <c r="Y351">
        <f t="shared" si="166"/>
        <v>1.6799999999999999E-2</v>
      </c>
      <c r="AA351">
        <v>0</v>
      </c>
      <c r="AB351">
        <v>1629.55</v>
      </c>
      <c r="AC351">
        <v>969.91</v>
      </c>
      <c r="AD351">
        <v>0</v>
      </c>
      <c r="AE351">
        <v>0</v>
      </c>
      <c r="AF351">
        <v>1629.55</v>
      </c>
      <c r="AG351">
        <v>969.91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0.02</v>
      </c>
      <c r="AU351" t="s">
        <v>366</v>
      </c>
      <c r="AV351">
        <v>1</v>
      </c>
      <c r="AW351">
        <v>2</v>
      </c>
      <c r="AX351">
        <v>425758939</v>
      </c>
      <c r="AY351">
        <v>2</v>
      </c>
      <c r="AZ351">
        <v>98304</v>
      </c>
      <c r="BA351">
        <v>351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32.591000000000001</v>
      </c>
      <c r="BL351">
        <v>19.398199999999999</v>
      </c>
      <c r="BM351">
        <v>0</v>
      </c>
      <c r="BN351">
        <v>0</v>
      </c>
      <c r="BO351">
        <v>0.02</v>
      </c>
      <c r="BP351">
        <v>1</v>
      </c>
      <c r="BQ351">
        <v>0</v>
      </c>
      <c r="BR351">
        <v>27.376439999999999</v>
      </c>
      <c r="BS351">
        <v>16.294487999999998</v>
      </c>
      <c r="BT351">
        <v>0</v>
      </c>
      <c r="BU351">
        <v>0</v>
      </c>
      <c r="BV351">
        <v>1.6799999999999999E-2</v>
      </c>
      <c r="BW351">
        <v>1</v>
      </c>
      <c r="CV351">
        <v>0</v>
      </c>
      <c r="CW351">
        <f>ROUND(Y351*Source!I281*DO351,7)</f>
        <v>1.6799999999999999E-4</v>
      </c>
      <c r="CX351">
        <f>ROUND(Y351*Source!I281,7)</f>
        <v>1.6799999999999999E-4</v>
      </c>
      <c r="CY351">
        <f>AB351</f>
        <v>1629.55</v>
      </c>
      <c r="CZ351">
        <f>AF351</f>
        <v>1629.55</v>
      </c>
      <c r="DA351">
        <f>AJ351</f>
        <v>1</v>
      </c>
      <c r="DB351">
        <f t="shared" si="170"/>
        <v>27.375599999999999</v>
      </c>
      <c r="DC351">
        <f t="shared" si="171"/>
        <v>16.295999999999999</v>
      </c>
      <c r="DD351" t="s">
        <v>3</v>
      </c>
      <c r="DE351" t="s">
        <v>3</v>
      </c>
      <c r="DF351">
        <f t="shared" si="162"/>
        <v>0</v>
      </c>
      <c r="DG351">
        <f t="shared" si="172"/>
        <v>0.27</v>
      </c>
      <c r="DH351">
        <f t="shared" si="159"/>
        <v>0.16</v>
      </c>
      <c r="DI351">
        <f t="shared" si="160"/>
        <v>0</v>
      </c>
      <c r="DJ351">
        <f>DG351+DH351</f>
        <v>0.43000000000000005</v>
      </c>
      <c r="DK351">
        <v>1</v>
      </c>
      <c r="DL351" t="s">
        <v>924</v>
      </c>
      <c r="DM351">
        <v>6</v>
      </c>
      <c r="DN351" t="s">
        <v>904</v>
      </c>
      <c r="DO351">
        <v>1</v>
      </c>
    </row>
    <row r="352" spans="1:119" x14ac:dyDescent="0.2">
      <c r="A352">
        <f>ROW(Source!A281)</f>
        <v>281</v>
      </c>
      <c r="B352">
        <v>425763196</v>
      </c>
      <c r="C352">
        <v>425758917</v>
      </c>
      <c r="D352">
        <v>342764838</v>
      </c>
      <c r="E352">
        <v>1</v>
      </c>
      <c r="F352">
        <v>1</v>
      </c>
      <c r="G352">
        <v>1</v>
      </c>
      <c r="H352">
        <v>2</v>
      </c>
      <c r="I352" t="s">
        <v>1207</v>
      </c>
      <c r="J352" t="s">
        <v>1208</v>
      </c>
      <c r="K352" t="s">
        <v>1209</v>
      </c>
      <c r="L352">
        <v>1368</v>
      </c>
      <c r="N352">
        <v>1011</v>
      </c>
      <c r="O352" t="s">
        <v>797</v>
      </c>
      <c r="P352" t="s">
        <v>797</v>
      </c>
      <c r="Q352">
        <v>1</v>
      </c>
      <c r="W352">
        <v>0</v>
      </c>
      <c r="X352">
        <v>-173640159</v>
      </c>
      <c r="Y352">
        <f t="shared" si="166"/>
        <v>2.016</v>
      </c>
      <c r="AA352">
        <v>0</v>
      </c>
      <c r="AB352">
        <v>2.77</v>
      </c>
      <c r="AC352">
        <v>0</v>
      </c>
      <c r="AD352">
        <v>0</v>
      </c>
      <c r="AE352">
        <v>0</v>
      </c>
      <c r="AF352">
        <v>1.75</v>
      </c>
      <c r="AG352">
        <v>0</v>
      </c>
      <c r="AH352">
        <v>0</v>
      </c>
      <c r="AI352">
        <v>1</v>
      </c>
      <c r="AJ352">
        <v>1.58</v>
      </c>
      <c r="AK352">
        <v>1</v>
      </c>
      <c r="AL352">
        <v>1</v>
      </c>
      <c r="AM352">
        <v>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2.4</v>
      </c>
      <c r="AU352" t="s">
        <v>366</v>
      </c>
      <c r="AV352">
        <v>1</v>
      </c>
      <c r="AW352">
        <v>2</v>
      </c>
      <c r="AX352">
        <v>425758940</v>
      </c>
      <c r="AY352">
        <v>2</v>
      </c>
      <c r="AZ352">
        <v>32768</v>
      </c>
      <c r="BA352">
        <v>352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4.2</v>
      </c>
      <c r="BL352">
        <v>0</v>
      </c>
      <c r="BM352">
        <v>0</v>
      </c>
      <c r="BN352">
        <v>0</v>
      </c>
      <c r="BO352">
        <v>0</v>
      </c>
      <c r="BP352">
        <v>1</v>
      </c>
      <c r="BQ352">
        <v>0</v>
      </c>
      <c r="BR352">
        <v>3.528</v>
      </c>
      <c r="BS352">
        <v>0</v>
      </c>
      <c r="BT352">
        <v>0</v>
      </c>
      <c r="BU352">
        <v>0</v>
      </c>
      <c r="BV352">
        <v>0</v>
      </c>
      <c r="BW352">
        <v>1</v>
      </c>
      <c r="CV352">
        <v>0</v>
      </c>
      <c r="CW352">
        <f>ROUND(Y352*Source!I281*DO352,7)</f>
        <v>0</v>
      </c>
      <c r="CX352">
        <f>ROUND(Y352*Source!I281,7)</f>
        <v>2.0160000000000001E-2</v>
      </c>
      <c r="CY352">
        <f>AB352</f>
        <v>2.77</v>
      </c>
      <c r="CZ352">
        <f>AF352</f>
        <v>1.75</v>
      </c>
      <c r="DA352">
        <f>AJ352</f>
        <v>1.58</v>
      </c>
      <c r="DB352">
        <f t="shared" si="170"/>
        <v>3.528</v>
      </c>
      <c r="DC352">
        <f t="shared" si="171"/>
        <v>0</v>
      </c>
      <c r="DD352" t="s">
        <v>3</v>
      </c>
      <c r="DE352" t="s">
        <v>3</v>
      </c>
      <c r="DF352">
        <f t="shared" si="162"/>
        <v>0</v>
      </c>
      <c r="DG352">
        <f>ROUND(ROUND(AF352*AJ352,2)*CX352,2)</f>
        <v>0.06</v>
      </c>
      <c r="DH352">
        <f t="shared" si="159"/>
        <v>0</v>
      </c>
      <c r="DI352">
        <f t="shared" si="160"/>
        <v>0</v>
      </c>
      <c r="DJ352">
        <f>DG352+DH352</f>
        <v>0.06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ROW(Source!A281)</f>
        <v>281</v>
      </c>
      <c r="B353">
        <v>425763196</v>
      </c>
      <c r="C353">
        <v>425758917</v>
      </c>
      <c r="D353">
        <v>342764883</v>
      </c>
      <c r="E353">
        <v>1</v>
      </c>
      <c r="F353">
        <v>1</v>
      </c>
      <c r="G353">
        <v>1</v>
      </c>
      <c r="H353">
        <v>2</v>
      </c>
      <c r="I353" t="s">
        <v>1210</v>
      </c>
      <c r="J353" t="s">
        <v>1211</v>
      </c>
      <c r="K353" t="s">
        <v>1212</v>
      </c>
      <c r="L353">
        <v>1368</v>
      </c>
      <c r="N353">
        <v>1011</v>
      </c>
      <c r="O353" t="s">
        <v>797</v>
      </c>
      <c r="P353" t="s">
        <v>797</v>
      </c>
      <c r="Q353">
        <v>1</v>
      </c>
      <c r="W353">
        <v>0</v>
      </c>
      <c r="X353">
        <v>1298265639</v>
      </c>
      <c r="Y353">
        <f t="shared" si="166"/>
        <v>0.6804</v>
      </c>
      <c r="AA353">
        <v>0</v>
      </c>
      <c r="AB353">
        <v>34.68</v>
      </c>
      <c r="AC353">
        <v>0</v>
      </c>
      <c r="AD353">
        <v>0</v>
      </c>
      <c r="AE353">
        <v>0</v>
      </c>
      <c r="AF353">
        <v>23.43</v>
      </c>
      <c r="AG353">
        <v>0</v>
      </c>
      <c r="AH353">
        <v>0</v>
      </c>
      <c r="AI353">
        <v>1</v>
      </c>
      <c r="AJ353">
        <v>1.48</v>
      </c>
      <c r="AK353">
        <v>1</v>
      </c>
      <c r="AL353">
        <v>1</v>
      </c>
      <c r="AM353">
        <v>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0.81</v>
      </c>
      <c r="AU353" t="s">
        <v>366</v>
      </c>
      <c r="AV353">
        <v>1</v>
      </c>
      <c r="AW353">
        <v>2</v>
      </c>
      <c r="AX353">
        <v>425758941</v>
      </c>
      <c r="AY353">
        <v>1</v>
      </c>
      <c r="AZ353">
        <v>0</v>
      </c>
      <c r="BA353">
        <v>353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18.978300000000001</v>
      </c>
      <c r="BL353">
        <v>0</v>
      </c>
      <c r="BM353">
        <v>0</v>
      </c>
      <c r="BN353">
        <v>0</v>
      </c>
      <c r="BO353">
        <v>0</v>
      </c>
      <c r="BP353">
        <v>1</v>
      </c>
      <c r="BQ353">
        <v>0</v>
      </c>
      <c r="BR353">
        <v>15.941772</v>
      </c>
      <c r="BS353">
        <v>0</v>
      </c>
      <c r="BT353">
        <v>0</v>
      </c>
      <c r="BU353">
        <v>0</v>
      </c>
      <c r="BV353">
        <v>0</v>
      </c>
      <c r="BW353">
        <v>1</v>
      </c>
      <c r="CV353">
        <v>0</v>
      </c>
      <c r="CW353">
        <f>ROUND(Y353*Source!I281*DO353,7)</f>
        <v>0</v>
      </c>
      <c r="CX353">
        <f>ROUND(Y353*Source!I281,7)</f>
        <v>6.8040000000000002E-3</v>
      </c>
      <c r="CY353">
        <f>AB353</f>
        <v>34.68</v>
      </c>
      <c r="CZ353">
        <f>AF353</f>
        <v>23.43</v>
      </c>
      <c r="DA353">
        <f>AJ353</f>
        <v>1.48</v>
      </c>
      <c r="DB353">
        <f t="shared" si="170"/>
        <v>15.943199999999999</v>
      </c>
      <c r="DC353">
        <f t="shared" si="171"/>
        <v>0</v>
      </c>
      <c r="DD353" t="s">
        <v>3</v>
      </c>
      <c r="DE353" t="s">
        <v>3</v>
      </c>
      <c r="DF353">
        <f t="shared" si="162"/>
        <v>0</v>
      </c>
      <c r="DG353">
        <f>ROUND(ROUND(AF353*AJ353,2)*CX353,2)</f>
        <v>0.24</v>
      </c>
      <c r="DH353">
        <f t="shared" si="159"/>
        <v>0</v>
      </c>
      <c r="DI353">
        <f t="shared" si="160"/>
        <v>0</v>
      </c>
      <c r="DJ353">
        <f>DG353+DH353</f>
        <v>0.24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ROW(Source!A281)</f>
        <v>281</v>
      </c>
      <c r="B354">
        <v>425763196</v>
      </c>
      <c r="C354">
        <v>425758917</v>
      </c>
      <c r="D354">
        <v>342765492</v>
      </c>
      <c r="E354">
        <v>1</v>
      </c>
      <c r="F354">
        <v>1</v>
      </c>
      <c r="G354">
        <v>1</v>
      </c>
      <c r="H354">
        <v>2</v>
      </c>
      <c r="I354" t="s">
        <v>1213</v>
      </c>
      <c r="J354" t="s">
        <v>1214</v>
      </c>
      <c r="K354" t="s">
        <v>1215</v>
      </c>
      <c r="L354">
        <v>1368</v>
      </c>
      <c r="N354">
        <v>1011</v>
      </c>
      <c r="O354" t="s">
        <v>797</v>
      </c>
      <c r="P354" t="s">
        <v>797</v>
      </c>
      <c r="Q354">
        <v>1</v>
      </c>
      <c r="W354">
        <v>0</v>
      </c>
      <c r="X354">
        <v>-417672217</v>
      </c>
      <c r="Y354">
        <f t="shared" si="166"/>
        <v>0.6804</v>
      </c>
      <c r="AA354">
        <v>0</v>
      </c>
      <c r="AB354">
        <v>1274.25</v>
      </c>
      <c r="AC354">
        <v>829.81</v>
      </c>
      <c r="AD354">
        <v>0</v>
      </c>
      <c r="AE354">
        <v>0</v>
      </c>
      <c r="AF354">
        <v>995.51</v>
      </c>
      <c r="AG354">
        <v>829.81</v>
      </c>
      <c r="AH354">
        <v>0</v>
      </c>
      <c r="AI354">
        <v>1</v>
      </c>
      <c r="AJ354">
        <v>1.28</v>
      </c>
      <c r="AK354">
        <v>1</v>
      </c>
      <c r="AL354">
        <v>1</v>
      </c>
      <c r="AM354">
        <v>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0.81</v>
      </c>
      <c r="AU354" t="s">
        <v>366</v>
      </c>
      <c r="AV354">
        <v>1</v>
      </c>
      <c r="AW354">
        <v>2</v>
      </c>
      <c r="AX354">
        <v>425758942</v>
      </c>
      <c r="AY354">
        <v>2</v>
      </c>
      <c r="AZ354">
        <v>65536</v>
      </c>
      <c r="BA354">
        <v>354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806.36310000000003</v>
      </c>
      <c r="BL354">
        <v>672.14610000000005</v>
      </c>
      <c r="BM354">
        <v>0</v>
      </c>
      <c r="BN354">
        <v>0</v>
      </c>
      <c r="BO354">
        <v>0.81</v>
      </c>
      <c r="BP354">
        <v>1</v>
      </c>
      <c r="BQ354">
        <v>0</v>
      </c>
      <c r="BR354">
        <v>677.34500400000002</v>
      </c>
      <c r="BS354">
        <v>564.60272399999997</v>
      </c>
      <c r="BT354">
        <v>0</v>
      </c>
      <c r="BU354">
        <v>0</v>
      </c>
      <c r="BV354">
        <v>0.6804</v>
      </c>
      <c r="BW354">
        <v>1</v>
      </c>
      <c r="CV354">
        <v>0</v>
      </c>
      <c r="CW354">
        <f>ROUND(Y354*Source!I281*DO354,7)</f>
        <v>6.8040000000000002E-3</v>
      </c>
      <c r="CX354">
        <f>ROUND(Y354*Source!I281,7)</f>
        <v>6.8040000000000002E-3</v>
      </c>
      <c r="CY354">
        <f>AB354</f>
        <v>1274.25</v>
      </c>
      <c r="CZ354">
        <f>AF354</f>
        <v>995.51</v>
      </c>
      <c r="DA354">
        <f>AJ354</f>
        <v>1.28</v>
      </c>
      <c r="DB354">
        <f t="shared" si="170"/>
        <v>677.3424</v>
      </c>
      <c r="DC354">
        <f t="shared" si="171"/>
        <v>564.60599999999999</v>
      </c>
      <c r="DD354" t="s">
        <v>3</v>
      </c>
      <c r="DE354" t="s">
        <v>3</v>
      </c>
      <c r="DF354">
        <f t="shared" si="162"/>
        <v>0</v>
      </c>
      <c r="DG354">
        <f>ROUND(ROUND(AF354*AJ354,2)*CX354,2)</f>
        <v>8.67</v>
      </c>
      <c r="DH354">
        <f t="shared" si="159"/>
        <v>5.65</v>
      </c>
      <c r="DI354">
        <f t="shared" si="160"/>
        <v>0</v>
      </c>
      <c r="DJ354">
        <f>DG354+DH354</f>
        <v>14.32</v>
      </c>
      <c r="DK354">
        <v>0</v>
      </c>
      <c r="DL354" t="s">
        <v>908</v>
      </c>
      <c r="DM354">
        <v>5</v>
      </c>
      <c r="DN354" t="s">
        <v>904</v>
      </c>
      <c r="DO354">
        <v>1</v>
      </c>
    </row>
    <row r="355" spans="1:119" x14ac:dyDescent="0.2">
      <c r="A355">
        <f>ROW(Source!A281)</f>
        <v>281</v>
      </c>
      <c r="B355">
        <v>425763196</v>
      </c>
      <c r="C355">
        <v>425758917</v>
      </c>
      <c r="D355">
        <v>342765643</v>
      </c>
      <c r="E355">
        <v>1</v>
      </c>
      <c r="F355">
        <v>1</v>
      </c>
      <c r="G355">
        <v>1</v>
      </c>
      <c r="H355">
        <v>2</v>
      </c>
      <c r="I355" t="s">
        <v>954</v>
      </c>
      <c r="J355" t="s">
        <v>955</v>
      </c>
      <c r="K355" t="s">
        <v>956</v>
      </c>
      <c r="L355">
        <v>1368</v>
      </c>
      <c r="N355">
        <v>1011</v>
      </c>
      <c r="O355" t="s">
        <v>797</v>
      </c>
      <c r="P355" t="s">
        <v>797</v>
      </c>
      <c r="Q355">
        <v>1</v>
      </c>
      <c r="W355">
        <v>0</v>
      </c>
      <c r="X355">
        <v>1503848564</v>
      </c>
      <c r="Y355">
        <f t="shared" si="166"/>
        <v>8.3999999999999995E-3</v>
      </c>
      <c r="AA355">
        <v>0</v>
      </c>
      <c r="AB355">
        <v>643.29</v>
      </c>
      <c r="AC355">
        <v>722.05</v>
      </c>
      <c r="AD355">
        <v>0</v>
      </c>
      <c r="AE355">
        <v>0</v>
      </c>
      <c r="AF355">
        <v>643.29</v>
      </c>
      <c r="AG355">
        <v>722.05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0.01</v>
      </c>
      <c r="AU355" t="s">
        <v>366</v>
      </c>
      <c r="AV355">
        <v>1</v>
      </c>
      <c r="AW355">
        <v>2</v>
      </c>
      <c r="AX355">
        <v>425758943</v>
      </c>
      <c r="AY355">
        <v>2</v>
      </c>
      <c r="AZ355">
        <v>98304</v>
      </c>
      <c r="BA355">
        <v>355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6.4329000000000001</v>
      </c>
      <c r="BL355">
        <v>7.2204999999999995</v>
      </c>
      <c r="BM355">
        <v>0</v>
      </c>
      <c r="BN355">
        <v>0</v>
      </c>
      <c r="BO355">
        <v>0.01</v>
      </c>
      <c r="BP355">
        <v>1</v>
      </c>
      <c r="BQ355">
        <v>0</v>
      </c>
      <c r="BR355">
        <v>5.4036359999999997</v>
      </c>
      <c r="BS355">
        <v>6.0652199999999992</v>
      </c>
      <c r="BT355">
        <v>0</v>
      </c>
      <c r="BU355">
        <v>0</v>
      </c>
      <c r="BV355">
        <v>8.3999999999999995E-3</v>
      </c>
      <c r="BW355">
        <v>1</v>
      </c>
      <c r="CV355">
        <v>0</v>
      </c>
      <c r="CW355">
        <f>ROUND(Y355*Source!I281*DO355,7)</f>
        <v>8.3999999999999995E-5</v>
      </c>
      <c r="CX355">
        <f>ROUND(Y355*Source!I281,7)</f>
        <v>8.3999999999999995E-5</v>
      </c>
      <c r="CY355">
        <f>AB355</f>
        <v>643.29</v>
      </c>
      <c r="CZ355">
        <f>AF355</f>
        <v>643.29</v>
      </c>
      <c r="DA355">
        <f>AJ355</f>
        <v>1</v>
      </c>
      <c r="DB355">
        <f t="shared" si="170"/>
        <v>5.4012000000000002</v>
      </c>
      <c r="DC355">
        <f t="shared" si="171"/>
        <v>6.0648</v>
      </c>
      <c r="DD355" t="s">
        <v>3</v>
      </c>
      <c r="DE355" t="s">
        <v>3</v>
      </c>
      <c r="DF355">
        <f t="shared" si="162"/>
        <v>0</v>
      </c>
      <c r="DG355">
        <f t="shared" ref="DG355:DG362" si="174">ROUND(ROUND(AF355,2)*CX355,2)</f>
        <v>0.05</v>
      </c>
      <c r="DH355">
        <f t="shared" si="159"/>
        <v>0.06</v>
      </c>
      <c r="DI355">
        <f t="shared" si="160"/>
        <v>0</v>
      </c>
      <c r="DJ355">
        <f>DG355+DH355</f>
        <v>0.11</v>
      </c>
      <c r="DK355">
        <v>1</v>
      </c>
      <c r="DL355" t="s">
        <v>915</v>
      </c>
      <c r="DM355">
        <v>4</v>
      </c>
      <c r="DN355" t="s">
        <v>904</v>
      </c>
      <c r="DO355">
        <v>1</v>
      </c>
    </row>
    <row r="356" spans="1:119" x14ac:dyDescent="0.2">
      <c r="A356">
        <f>ROW(Source!A281)</f>
        <v>281</v>
      </c>
      <c r="B356">
        <v>425763196</v>
      </c>
      <c r="C356">
        <v>425758917</v>
      </c>
      <c r="D356">
        <v>342717284</v>
      </c>
      <c r="E356">
        <v>1</v>
      </c>
      <c r="F356">
        <v>1</v>
      </c>
      <c r="G356">
        <v>1</v>
      </c>
      <c r="H356">
        <v>3</v>
      </c>
      <c r="I356" t="s">
        <v>1060</v>
      </c>
      <c r="J356" t="s">
        <v>1061</v>
      </c>
      <c r="K356" t="s">
        <v>1062</v>
      </c>
      <c r="L356">
        <v>1348</v>
      </c>
      <c r="N356">
        <v>1009</v>
      </c>
      <c r="O356" t="s">
        <v>685</v>
      </c>
      <c r="P356" t="s">
        <v>685</v>
      </c>
      <c r="Q356">
        <v>1000</v>
      </c>
      <c r="W356">
        <v>0</v>
      </c>
      <c r="X356">
        <v>-1952709209</v>
      </c>
      <c r="Y356">
        <f>(AT356*ROUND(0,7))</f>
        <v>0</v>
      </c>
      <c r="AA356">
        <v>90682.1</v>
      </c>
      <c r="AB356">
        <v>0</v>
      </c>
      <c r="AC356">
        <v>0</v>
      </c>
      <c r="AD356">
        <v>0</v>
      </c>
      <c r="AE356">
        <v>70296.2</v>
      </c>
      <c r="AF356">
        <v>0</v>
      </c>
      <c r="AG356">
        <v>0</v>
      </c>
      <c r="AH356">
        <v>0</v>
      </c>
      <c r="AI356">
        <v>1.29</v>
      </c>
      <c r="AJ356">
        <v>1</v>
      </c>
      <c r="AK356">
        <v>1</v>
      </c>
      <c r="AL356">
        <v>1</v>
      </c>
      <c r="AM356">
        <v>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1E-4</v>
      </c>
      <c r="AU356" t="s">
        <v>157</v>
      </c>
      <c r="AV356">
        <v>0</v>
      </c>
      <c r="AW356">
        <v>2</v>
      </c>
      <c r="AX356">
        <v>425758944</v>
      </c>
      <c r="AY356">
        <v>1</v>
      </c>
      <c r="AZ356">
        <v>0</v>
      </c>
      <c r="BA356">
        <v>356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7.0296200000000004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1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ROUND(Y356*Source!I281,7)</f>
        <v>0</v>
      </c>
      <c r="CY356">
        <f>AA356</f>
        <v>90682.1</v>
      </c>
      <c r="CZ356">
        <f>AE356</f>
        <v>70296.2</v>
      </c>
      <c r="DA356">
        <f>AI356</f>
        <v>1.29</v>
      </c>
      <c r="DB356">
        <f>ROUND((ROUND(AT356*CZ356,2)*ROUND(0,7)),6)</f>
        <v>0</v>
      </c>
      <c r="DC356">
        <f>ROUND((ROUND(AT356*AG356,2)*ROUND(0,7)),6)</f>
        <v>0</v>
      </c>
      <c r="DD356" t="s">
        <v>3</v>
      </c>
      <c r="DE356" t="s">
        <v>3</v>
      </c>
      <c r="DF356">
        <f>ROUND(ROUND(AE356*AI356,2)*CX356,2)</f>
        <v>0</v>
      </c>
      <c r="DG356">
        <f t="shared" si="174"/>
        <v>0</v>
      </c>
      <c r="DH356">
        <f t="shared" si="159"/>
        <v>0</v>
      </c>
      <c r="DI356">
        <f t="shared" si="160"/>
        <v>0</v>
      </c>
      <c r="DJ356">
        <f>DF356</f>
        <v>0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ROW(Source!A281)</f>
        <v>281</v>
      </c>
      <c r="B357">
        <v>425763196</v>
      </c>
      <c r="C357">
        <v>425758917</v>
      </c>
      <c r="D357">
        <v>342724019</v>
      </c>
      <c r="E357">
        <v>1</v>
      </c>
      <c r="F357">
        <v>1</v>
      </c>
      <c r="G357">
        <v>1</v>
      </c>
      <c r="H357">
        <v>3</v>
      </c>
      <c r="I357" t="s">
        <v>1216</v>
      </c>
      <c r="J357" t="s">
        <v>1217</v>
      </c>
      <c r="K357" t="s">
        <v>1218</v>
      </c>
      <c r="L357">
        <v>1346</v>
      </c>
      <c r="N357">
        <v>1009</v>
      </c>
      <c r="O357" t="s">
        <v>1090</v>
      </c>
      <c r="P357" t="s">
        <v>1090</v>
      </c>
      <c r="Q357">
        <v>1</v>
      </c>
      <c r="W357">
        <v>0</v>
      </c>
      <c r="X357">
        <v>-1809349440</v>
      </c>
      <c r="Y357">
        <f>(AT357*ROUND(0,7))</f>
        <v>0</v>
      </c>
      <c r="AA357">
        <v>78.08</v>
      </c>
      <c r="AB357">
        <v>0</v>
      </c>
      <c r="AC357">
        <v>0</v>
      </c>
      <c r="AD357">
        <v>0</v>
      </c>
      <c r="AE357">
        <v>83.06</v>
      </c>
      <c r="AF357">
        <v>0</v>
      </c>
      <c r="AG357">
        <v>0</v>
      </c>
      <c r="AH357">
        <v>0</v>
      </c>
      <c r="AI357">
        <v>0.94</v>
      </c>
      <c r="AJ357">
        <v>1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3.9E-2</v>
      </c>
      <c r="AU357" t="s">
        <v>157</v>
      </c>
      <c r="AV357">
        <v>0</v>
      </c>
      <c r="AW357">
        <v>2</v>
      </c>
      <c r="AX357">
        <v>425758945</v>
      </c>
      <c r="AY357">
        <v>1</v>
      </c>
      <c r="AZ357">
        <v>0</v>
      </c>
      <c r="BA357">
        <v>357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3.2393399999999999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v>0</v>
      </c>
      <c r="CX357">
        <f>ROUND(Y357*Source!I281,7)</f>
        <v>0</v>
      </c>
      <c r="CY357">
        <f>AA357</f>
        <v>78.08</v>
      </c>
      <c r="CZ357">
        <f>AE357</f>
        <v>83.06</v>
      </c>
      <c r="DA357">
        <f>AI357</f>
        <v>0.94</v>
      </c>
      <c r="DB357">
        <f>ROUND((ROUND(AT357*CZ357,2)*ROUND(0,7)),6)</f>
        <v>0</v>
      </c>
      <c r="DC357">
        <f>ROUND((ROUND(AT357*AG357,2)*ROUND(0,7)),6)</f>
        <v>0</v>
      </c>
      <c r="DD357" t="s">
        <v>3</v>
      </c>
      <c r="DE357" t="s">
        <v>3</v>
      </c>
      <c r="DF357">
        <f>ROUND(ROUND(AE357*AI357,2)*CX357,2)</f>
        <v>0</v>
      </c>
      <c r="DG357">
        <f t="shared" si="174"/>
        <v>0</v>
      </c>
      <c r="DH357">
        <f t="shared" si="159"/>
        <v>0</v>
      </c>
      <c r="DI357">
        <f t="shared" si="160"/>
        <v>0</v>
      </c>
      <c r="DJ357">
        <f>DF357</f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ROW(Source!A281)</f>
        <v>281</v>
      </c>
      <c r="B358">
        <v>425763196</v>
      </c>
      <c r="C358">
        <v>425758917</v>
      </c>
      <c r="D358">
        <v>342726259</v>
      </c>
      <c r="E358">
        <v>1</v>
      </c>
      <c r="F358">
        <v>1</v>
      </c>
      <c r="G358">
        <v>1</v>
      </c>
      <c r="H358">
        <v>3</v>
      </c>
      <c r="I358" t="s">
        <v>1219</v>
      </c>
      <c r="J358" t="s">
        <v>1220</v>
      </c>
      <c r="K358" t="s">
        <v>1221</v>
      </c>
      <c r="L358">
        <v>1339</v>
      </c>
      <c r="N358">
        <v>1007</v>
      </c>
      <c r="O358" t="s">
        <v>965</v>
      </c>
      <c r="P358" t="s">
        <v>965</v>
      </c>
      <c r="Q358">
        <v>1</v>
      </c>
      <c r="W358">
        <v>0</v>
      </c>
      <c r="X358">
        <v>1470750336</v>
      </c>
      <c r="Y358">
        <f>(AT358*ROUND(0,7))</f>
        <v>0</v>
      </c>
      <c r="AA358">
        <v>12767.95</v>
      </c>
      <c r="AB358">
        <v>0</v>
      </c>
      <c r="AC358">
        <v>0</v>
      </c>
      <c r="AD358">
        <v>0</v>
      </c>
      <c r="AE358">
        <v>7555</v>
      </c>
      <c r="AF358">
        <v>0</v>
      </c>
      <c r="AG358">
        <v>0</v>
      </c>
      <c r="AH358">
        <v>0</v>
      </c>
      <c r="AI358">
        <v>1.69</v>
      </c>
      <c r="AJ358">
        <v>1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0.01</v>
      </c>
      <c r="AU358" t="s">
        <v>157</v>
      </c>
      <c r="AV358">
        <v>0</v>
      </c>
      <c r="AW358">
        <v>2</v>
      </c>
      <c r="AX358">
        <v>425758946</v>
      </c>
      <c r="AY358">
        <v>1</v>
      </c>
      <c r="AZ358">
        <v>0</v>
      </c>
      <c r="BA358">
        <v>358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75.55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1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v>0</v>
      </c>
      <c r="CX358">
        <f>ROUND(Y358*Source!I281,7)</f>
        <v>0</v>
      </c>
      <c r="CY358">
        <f>AA358</f>
        <v>12767.95</v>
      </c>
      <c r="CZ358">
        <f>AE358</f>
        <v>7555</v>
      </c>
      <c r="DA358">
        <f>AI358</f>
        <v>1.69</v>
      </c>
      <c r="DB358">
        <f>ROUND((ROUND(AT358*CZ358,2)*ROUND(0,7)),6)</f>
        <v>0</v>
      </c>
      <c r="DC358">
        <f>ROUND((ROUND(AT358*AG358,2)*ROUND(0,7)),6)</f>
        <v>0</v>
      </c>
      <c r="DD358" t="s">
        <v>3</v>
      </c>
      <c r="DE358" t="s">
        <v>3</v>
      </c>
      <c r="DF358">
        <f>ROUND(ROUND(AE358*AI358,2)*CX358,2)</f>
        <v>0</v>
      </c>
      <c r="DG358">
        <f t="shared" si="174"/>
        <v>0</v>
      </c>
      <c r="DH358">
        <f t="shared" si="159"/>
        <v>0</v>
      </c>
      <c r="DI358">
        <f t="shared" si="160"/>
        <v>0</v>
      </c>
      <c r="DJ358">
        <f>DF358</f>
        <v>0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ROW(Source!A281)</f>
        <v>281</v>
      </c>
      <c r="B359">
        <v>425763196</v>
      </c>
      <c r="C359">
        <v>425758917</v>
      </c>
      <c r="D359">
        <v>342646017</v>
      </c>
      <c r="E359">
        <v>113</v>
      </c>
      <c r="F359">
        <v>1</v>
      </c>
      <c r="G359">
        <v>1</v>
      </c>
      <c r="H359">
        <v>3</v>
      </c>
      <c r="I359" t="s">
        <v>1222</v>
      </c>
      <c r="J359" t="s">
        <v>3</v>
      </c>
      <c r="K359" t="s">
        <v>1223</v>
      </c>
      <c r="L359">
        <v>3277935</v>
      </c>
      <c r="N359">
        <v>1013</v>
      </c>
      <c r="O359" t="s">
        <v>1224</v>
      </c>
      <c r="P359" t="s">
        <v>1224</v>
      </c>
      <c r="Q359">
        <v>1</v>
      </c>
      <c r="W359">
        <v>0</v>
      </c>
      <c r="X359">
        <v>274903907</v>
      </c>
      <c r="Y359">
        <f>AT359</f>
        <v>2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0</v>
      </c>
      <c r="AQ359">
        <v>1</v>
      </c>
      <c r="AR359">
        <v>0</v>
      </c>
      <c r="AS359" t="s">
        <v>3</v>
      </c>
      <c r="AT359">
        <v>2</v>
      </c>
      <c r="AU359" t="s">
        <v>3</v>
      </c>
      <c r="AV359">
        <v>0</v>
      </c>
      <c r="AW359">
        <v>2</v>
      </c>
      <c r="AX359">
        <v>425758947</v>
      </c>
      <c r="AY359">
        <v>1</v>
      </c>
      <c r="AZ359">
        <v>2048</v>
      </c>
      <c r="BA359">
        <v>359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v>0</v>
      </c>
      <c r="CX359">
        <f>ROUND(Y359*Source!I281,7)</f>
        <v>0.02</v>
      </c>
      <c r="CY359">
        <f>AA359</f>
        <v>0</v>
      </c>
      <c r="CZ359">
        <f>AE359</f>
        <v>0</v>
      </c>
      <c r="DA359">
        <f>AI359</f>
        <v>1</v>
      </c>
      <c r="DB359">
        <f>ROUND(ROUND(AT359*CZ359,2),6)</f>
        <v>0</v>
      </c>
      <c r="DC359">
        <f>ROUND(ROUND(AT359*AG359,2),6)</f>
        <v>0</v>
      </c>
      <c r="DD359" t="s">
        <v>3</v>
      </c>
      <c r="DE359" t="s">
        <v>3</v>
      </c>
      <c r="DF359">
        <f t="shared" ref="DF359:DF365" si="175">ROUND(ROUND(AE359,2)*CX359,2)</f>
        <v>0</v>
      </c>
      <c r="DG359">
        <f t="shared" si="174"/>
        <v>0</v>
      </c>
      <c r="DH359">
        <f t="shared" si="159"/>
        <v>0</v>
      </c>
      <c r="DI359">
        <f t="shared" si="160"/>
        <v>0</v>
      </c>
      <c r="DJ359">
        <f>DF359</f>
        <v>0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ROW(Source!A283)</f>
        <v>283</v>
      </c>
      <c r="B360">
        <v>425763196</v>
      </c>
      <c r="C360">
        <v>425758949</v>
      </c>
      <c r="D360">
        <v>342640216</v>
      </c>
      <c r="E360">
        <v>113</v>
      </c>
      <c r="F360">
        <v>1</v>
      </c>
      <c r="G360">
        <v>1</v>
      </c>
      <c r="H360">
        <v>1</v>
      </c>
      <c r="I360" t="s">
        <v>1185</v>
      </c>
      <c r="J360" t="s">
        <v>3</v>
      </c>
      <c r="K360" t="s">
        <v>1186</v>
      </c>
      <c r="L360">
        <v>1191</v>
      </c>
      <c r="N360">
        <v>1013</v>
      </c>
      <c r="O360" t="s">
        <v>904</v>
      </c>
      <c r="P360" t="s">
        <v>904</v>
      </c>
      <c r="Q360">
        <v>1</v>
      </c>
      <c r="W360">
        <v>0</v>
      </c>
      <c r="X360">
        <v>44848675</v>
      </c>
      <c r="Y360">
        <f t="shared" ref="Y360:Y365" si="176">(AT360*ROUND((0.3*0.84),7))</f>
        <v>4.3948800000000006</v>
      </c>
      <c r="AA360">
        <v>0</v>
      </c>
      <c r="AB360">
        <v>0</v>
      </c>
      <c r="AC360">
        <v>0</v>
      </c>
      <c r="AD360">
        <v>705.88</v>
      </c>
      <c r="AE360">
        <v>0</v>
      </c>
      <c r="AF360">
        <v>0</v>
      </c>
      <c r="AG360">
        <v>0</v>
      </c>
      <c r="AH360">
        <v>705.88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17.440000000000001</v>
      </c>
      <c r="AU360" t="s">
        <v>416</v>
      </c>
      <c r="AV360">
        <v>1</v>
      </c>
      <c r="AW360">
        <v>2</v>
      </c>
      <c r="AX360">
        <v>425758962</v>
      </c>
      <c r="AY360">
        <v>2</v>
      </c>
      <c r="AZ360">
        <v>131072</v>
      </c>
      <c r="BA360">
        <v>360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12310.547200000001</v>
      </c>
      <c r="BN360">
        <v>17.440000000000001</v>
      </c>
      <c r="BO360">
        <v>0</v>
      </c>
      <c r="BP360">
        <v>1</v>
      </c>
      <c r="BQ360">
        <v>0</v>
      </c>
      <c r="BR360">
        <v>0</v>
      </c>
      <c r="BS360">
        <v>0</v>
      </c>
      <c r="BT360">
        <v>3102.2578943999997</v>
      </c>
      <c r="BU360">
        <v>4.3948799999999997</v>
      </c>
      <c r="BV360">
        <v>0</v>
      </c>
      <c r="BW360">
        <v>1</v>
      </c>
      <c r="CU360">
        <f>ROUND(AT360*Source!I283*AH360*AL360,2)</f>
        <v>123.11</v>
      </c>
      <c r="CV360">
        <f>ROUND(Y360*Source!I283,7)</f>
        <v>4.3948800000000003E-2</v>
      </c>
      <c r="CW360">
        <v>0</v>
      </c>
      <c r="CX360">
        <f>ROUND(Y360*Source!I283,7)</f>
        <v>4.3948800000000003E-2</v>
      </c>
      <c r="CY360">
        <f>AD360</f>
        <v>705.88</v>
      </c>
      <c r="CZ360">
        <f>AH360</f>
        <v>705.88</v>
      </c>
      <c r="DA360">
        <f>AL360</f>
        <v>1</v>
      </c>
      <c r="DB360">
        <f t="shared" ref="DB360:DB365" si="177">ROUND((ROUND(AT360*CZ360,2)*ROUND((0.3*0.84),7)),6)</f>
        <v>3102.2586000000001</v>
      </c>
      <c r="DC360">
        <f t="shared" ref="DC360:DC365" si="178">ROUND((ROUND(AT360*AG360,2)*ROUND((0.3*0.84),7)),6)</f>
        <v>0</v>
      </c>
      <c r="DD360" t="s">
        <v>3</v>
      </c>
      <c r="DE360" t="s">
        <v>3</v>
      </c>
      <c r="DF360">
        <f t="shared" si="175"/>
        <v>0</v>
      </c>
      <c r="DG360">
        <f t="shared" si="174"/>
        <v>0</v>
      </c>
      <c r="DH360">
        <f t="shared" si="159"/>
        <v>0</v>
      </c>
      <c r="DI360">
        <f t="shared" si="160"/>
        <v>31.02</v>
      </c>
      <c r="DJ360">
        <f>DI360</f>
        <v>31.02</v>
      </c>
      <c r="DK360">
        <v>1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ROW(Source!A283)</f>
        <v>283</v>
      </c>
      <c r="B361">
        <v>425763196</v>
      </c>
      <c r="C361">
        <v>425758949</v>
      </c>
      <c r="D361">
        <v>342640393</v>
      </c>
      <c r="E361">
        <v>113</v>
      </c>
      <c r="F361">
        <v>1</v>
      </c>
      <c r="G361">
        <v>1</v>
      </c>
      <c r="H361">
        <v>1</v>
      </c>
      <c r="I361" t="s">
        <v>902</v>
      </c>
      <c r="J361" t="s">
        <v>3</v>
      </c>
      <c r="K361" t="s">
        <v>903</v>
      </c>
      <c r="L361">
        <v>1191</v>
      </c>
      <c r="N361">
        <v>1013</v>
      </c>
      <c r="O361" t="s">
        <v>904</v>
      </c>
      <c r="P361" t="s">
        <v>904</v>
      </c>
      <c r="Q361">
        <v>1</v>
      </c>
      <c r="W361">
        <v>0</v>
      </c>
      <c r="X361">
        <v>-1417349443</v>
      </c>
      <c r="Y361">
        <f t="shared" si="176"/>
        <v>0.66527999999999998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2.64</v>
      </c>
      <c r="AU361" t="s">
        <v>416</v>
      </c>
      <c r="AV361">
        <v>2</v>
      </c>
      <c r="AW361">
        <v>2</v>
      </c>
      <c r="AX361">
        <v>425758963</v>
      </c>
      <c r="AY361">
        <v>1</v>
      </c>
      <c r="AZ361">
        <v>0</v>
      </c>
      <c r="BA361">
        <v>361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ROUND(Y361*Source!I283,7)</f>
        <v>6.6528000000000004E-3</v>
      </c>
      <c r="CY361">
        <f>AD361</f>
        <v>0</v>
      </c>
      <c r="CZ361">
        <f>AH361</f>
        <v>0</v>
      </c>
      <c r="DA361">
        <f>AL361</f>
        <v>1</v>
      </c>
      <c r="DB361">
        <f t="shared" si="177"/>
        <v>0</v>
      </c>
      <c r="DC361">
        <f t="shared" si="178"/>
        <v>0</v>
      </c>
      <c r="DD361" t="s">
        <v>3</v>
      </c>
      <c r="DE361" t="s">
        <v>3</v>
      </c>
      <c r="DF361">
        <f t="shared" si="175"/>
        <v>0</v>
      </c>
      <c r="DG361">
        <f t="shared" si="174"/>
        <v>0</v>
      </c>
      <c r="DH361">
        <f t="shared" si="159"/>
        <v>0</v>
      </c>
      <c r="DI361">
        <f t="shared" si="160"/>
        <v>0</v>
      </c>
      <c r="DJ361">
        <f>DI361</f>
        <v>0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ROW(Source!A283)</f>
        <v>283</v>
      </c>
      <c r="B362">
        <v>425763196</v>
      </c>
      <c r="C362">
        <v>425758949</v>
      </c>
      <c r="D362">
        <v>342764741</v>
      </c>
      <c r="E362">
        <v>1</v>
      </c>
      <c r="F362">
        <v>1</v>
      </c>
      <c r="G362">
        <v>1</v>
      </c>
      <c r="H362">
        <v>2</v>
      </c>
      <c r="I362" t="s">
        <v>1028</v>
      </c>
      <c r="J362" t="s">
        <v>1029</v>
      </c>
      <c r="K362" t="s">
        <v>1030</v>
      </c>
      <c r="L362">
        <v>1368</v>
      </c>
      <c r="N362">
        <v>1011</v>
      </c>
      <c r="O362" t="s">
        <v>797</v>
      </c>
      <c r="P362" t="s">
        <v>797</v>
      </c>
      <c r="Q362">
        <v>1</v>
      </c>
      <c r="W362">
        <v>0</v>
      </c>
      <c r="X362">
        <v>-361847540</v>
      </c>
      <c r="Y362">
        <f t="shared" si="176"/>
        <v>0.33263999999999999</v>
      </c>
      <c r="AA362">
        <v>0</v>
      </c>
      <c r="AB362">
        <v>1629.55</v>
      </c>
      <c r="AC362">
        <v>969.91</v>
      </c>
      <c r="AD362">
        <v>0</v>
      </c>
      <c r="AE362">
        <v>0</v>
      </c>
      <c r="AF362">
        <v>1629.55</v>
      </c>
      <c r="AG362">
        <v>969.91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1.32</v>
      </c>
      <c r="AU362" t="s">
        <v>416</v>
      </c>
      <c r="AV362">
        <v>1</v>
      </c>
      <c r="AW362">
        <v>2</v>
      </c>
      <c r="AX362">
        <v>425758964</v>
      </c>
      <c r="AY362">
        <v>2</v>
      </c>
      <c r="AZ362">
        <v>98304</v>
      </c>
      <c r="BA362">
        <v>362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2151.0059999999999</v>
      </c>
      <c r="BL362">
        <v>1280.2812000000001</v>
      </c>
      <c r="BM362">
        <v>0</v>
      </c>
      <c r="BN362">
        <v>0</v>
      </c>
      <c r="BO362">
        <v>1.32</v>
      </c>
      <c r="BP362">
        <v>1</v>
      </c>
      <c r="BQ362">
        <v>0</v>
      </c>
      <c r="BR362">
        <v>542.05351199999996</v>
      </c>
      <c r="BS362">
        <v>322.63086239999996</v>
      </c>
      <c r="BT362">
        <v>0</v>
      </c>
      <c r="BU362">
        <v>0</v>
      </c>
      <c r="BV362">
        <v>0.33263999999999999</v>
      </c>
      <c r="BW362">
        <v>1</v>
      </c>
      <c r="CV362">
        <v>0</v>
      </c>
      <c r="CW362">
        <f>ROUND(Y362*Source!I283*DO362,7)</f>
        <v>3.3264000000000002E-3</v>
      </c>
      <c r="CX362">
        <f>ROUND(Y362*Source!I283,7)</f>
        <v>3.3264000000000002E-3</v>
      </c>
      <c r="CY362">
        <f>AB362</f>
        <v>1629.55</v>
      </c>
      <c r="CZ362">
        <f>AF362</f>
        <v>1629.55</v>
      </c>
      <c r="DA362">
        <f>AJ362</f>
        <v>1</v>
      </c>
      <c r="DB362">
        <f t="shared" si="177"/>
        <v>542.05452000000002</v>
      </c>
      <c r="DC362">
        <f t="shared" si="178"/>
        <v>322.63056</v>
      </c>
      <c r="DD362" t="s">
        <v>3</v>
      </c>
      <c r="DE362" t="s">
        <v>3</v>
      </c>
      <c r="DF362">
        <f t="shared" si="175"/>
        <v>0</v>
      </c>
      <c r="DG362">
        <f t="shared" si="174"/>
        <v>5.42</v>
      </c>
      <c r="DH362">
        <f t="shared" si="159"/>
        <v>3.23</v>
      </c>
      <c r="DI362">
        <f t="shared" si="160"/>
        <v>0</v>
      </c>
      <c r="DJ362">
        <f>DG362+DH362</f>
        <v>8.65</v>
      </c>
      <c r="DK362">
        <v>1</v>
      </c>
      <c r="DL362" t="s">
        <v>924</v>
      </c>
      <c r="DM362">
        <v>6</v>
      </c>
      <c r="DN362" t="s">
        <v>904</v>
      </c>
      <c r="DO362">
        <v>1</v>
      </c>
    </row>
    <row r="363" spans="1:119" x14ac:dyDescent="0.2">
      <c r="A363">
        <f>ROW(Source!A283)</f>
        <v>283</v>
      </c>
      <c r="B363">
        <v>425763196</v>
      </c>
      <c r="C363">
        <v>425758949</v>
      </c>
      <c r="D363">
        <v>342764838</v>
      </c>
      <c r="E363">
        <v>1</v>
      </c>
      <c r="F363">
        <v>1</v>
      </c>
      <c r="G363">
        <v>1</v>
      </c>
      <c r="H363">
        <v>2</v>
      </c>
      <c r="I363" t="s">
        <v>1207</v>
      </c>
      <c r="J363" t="s">
        <v>1208</v>
      </c>
      <c r="K363" t="s">
        <v>1209</v>
      </c>
      <c r="L363">
        <v>1368</v>
      </c>
      <c r="N363">
        <v>1011</v>
      </c>
      <c r="O363" t="s">
        <v>797</v>
      </c>
      <c r="P363" t="s">
        <v>797</v>
      </c>
      <c r="Q363">
        <v>1</v>
      </c>
      <c r="W363">
        <v>0</v>
      </c>
      <c r="X363">
        <v>-173640159</v>
      </c>
      <c r="Y363">
        <f t="shared" si="176"/>
        <v>1.00044</v>
      </c>
      <c r="AA363">
        <v>0</v>
      </c>
      <c r="AB363">
        <v>2.77</v>
      </c>
      <c r="AC363">
        <v>0</v>
      </c>
      <c r="AD363">
        <v>0</v>
      </c>
      <c r="AE363">
        <v>0</v>
      </c>
      <c r="AF363">
        <v>1.75</v>
      </c>
      <c r="AG363">
        <v>0</v>
      </c>
      <c r="AH363">
        <v>0</v>
      </c>
      <c r="AI363">
        <v>1</v>
      </c>
      <c r="AJ363">
        <v>1.58</v>
      </c>
      <c r="AK363">
        <v>1</v>
      </c>
      <c r="AL363">
        <v>1</v>
      </c>
      <c r="AM363">
        <v>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3.97</v>
      </c>
      <c r="AU363" t="s">
        <v>416</v>
      </c>
      <c r="AV363">
        <v>1</v>
      </c>
      <c r="AW363">
        <v>2</v>
      </c>
      <c r="AX363">
        <v>425758965</v>
      </c>
      <c r="AY363">
        <v>2</v>
      </c>
      <c r="AZ363">
        <v>32768</v>
      </c>
      <c r="BA363">
        <v>363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6.9475000000000007</v>
      </c>
      <c r="BL363">
        <v>0</v>
      </c>
      <c r="BM363">
        <v>0</v>
      </c>
      <c r="BN363">
        <v>0</v>
      </c>
      <c r="BO363">
        <v>0</v>
      </c>
      <c r="BP363">
        <v>1</v>
      </c>
      <c r="BQ363">
        <v>0</v>
      </c>
      <c r="BR363">
        <v>1.7507699999999999</v>
      </c>
      <c r="BS363">
        <v>0</v>
      </c>
      <c r="BT363">
        <v>0</v>
      </c>
      <c r="BU363">
        <v>0</v>
      </c>
      <c r="BV363">
        <v>0</v>
      </c>
      <c r="BW363">
        <v>1</v>
      </c>
      <c r="CV363">
        <v>0</v>
      </c>
      <c r="CW363">
        <f>ROUND(Y363*Source!I283*DO363,7)</f>
        <v>0</v>
      </c>
      <c r="CX363">
        <f>ROUND(Y363*Source!I283,7)</f>
        <v>1.00044E-2</v>
      </c>
      <c r="CY363">
        <f>AB363</f>
        <v>2.77</v>
      </c>
      <c r="CZ363">
        <f>AF363</f>
        <v>1.75</v>
      </c>
      <c r="DA363">
        <f>AJ363</f>
        <v>1.58</v>
      </c>
      <c r="DB363">
        <f t="shared" si="177"/>
        <v>1.7514000000000001</v>
      </c>
      <c r="DC363">
        <f t="shared" si="178"/>
        <v>0</v>
      </c>
      <c r="DD363" t="s">
        <v>3</v>
      </c>
      <c r="DE363" t="s">
        <v>3</v>
      </c>
      <c r="DF363">
        <f t="shared" si="175"/>
        <v>0</v>
      </c>
      <c r="DG363">
        <f>ROUND(ROUND(AF363*AJ363,2)*CX363,2)</f>
        <v>0.03</v>
      </c>
      <c r="DH363">
        <f t="shared" si="159"/>
        <v>0</v>
      </c>
      <c r="DI363">
        <f t="shared" si="160"/>
        <v>0</v>
      </c>
      <c r="DJ363">
        <f>DG363+DH363</f>
        <v>0.03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ROW(Source!A283)</f>
        <v>283</v>
      </c>
      <c r="B364">
        <v>425763196</v>
      </c>
      <c r="C364">
        <v>425758949</v>
      </c>
      <c r="D364">
        <v>342764882</v>
      </c>
      <c r="E364">
        <v>1</v>
      </c>
      <c r="F364">
        <v>1</v>
      </c>
      <c r="G364">
        <v>1</v>
      </c>
      <c r="H364">
        <v>2</v>
      </c>
      <c r="I364" t="s">
        <v>1225</v>
      </c>
      <c r="J364" t="s">
        <v>1226</v>
      </c>
      <c r="K364" t="s">
        <v>1227</v>
      </c>
      <c r="L364">
        <v>1368</v>
      </c>
      <c r="N364">
        <v>1011</v>
      </c>
      <c r="O364" t="s">
        <v>797</v>
      </c>
      <c r="P364" t="s">
        <v>797</v>
      </c>
      <c r="Q364">
        <v>1</v>
      </c>
      <c r="W364">
        <v>0</v>
      </c>
      <c r="X364">
        <v>1601418262</v>
      </c>
      <c r="Y364">
        <f t="shared" si="176"/>
        <v>1.00044</v>
      </c>
      <c r="AA364">
        <v>0</v>
      </c>
      <c r="AB364">
        <v>19.89</v>
      </c>
      <c r="AC364">
        <v>0</v>
      </c>
      <c r="AD364">
        <v>0</v>
      </c>
      <c r="AE364">
        <v>0</v>
      </c>
      <c r="AF364">
        <v>13.44</v>
      </c>
      <c r="AG364">
        <v>0</v>
      </c>
      <c r="AH364">
        <v>0</v>
      </c>
      <c r="AI364">
        <v>1</v>
      </c>
      <c r="AJ364">
        <v>1.48</v>
      </c>
      <c r="AK364">
        <v>1</v>
      </c>
      <c r="AL364">
        <v>1</v>
      </c>
      <c r="AM364">
        <v>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3.97</v>
      </c>
      <c r="AU364" t="s">
        <v>416</v>
      </c>
      <c r="AV364">
        <v>1</v>
      </c>
      <c r="AW364">
        <v>2</v>
      </c>
      <c r="AX364">
        <v>425758966</v>
      </c>
      <c r="AY364">
        <v>1</v>
      </c>
      <c r="AZ364">
        <v>0</v>
      </c>
      <c r="BA364">
        <v>364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53.3568</v>
      </c>
      <c r="BL364">
        <v>0</v>
      </c>
      <c r="BM364">
        <v>0</v>
      </c>
      <c r="BN364">
        <v>0</v>
      </c>
      <c r="BO364">
        <v>0</v>
      </c>
      <c r="BP364">
        <v>1</v>
      </c>
      <c r="BQ364">
        <v>0</v>
      </c>
      <c r="BR364">
        <v>13.445913599999999</v>
      </c>
      <c r="BS364">
        <v>0</v>
      </c>
      <c r="BT364">
        <v>0</v>
      </c>
      <c r="BU364">
        <v>0</v>
      </c>
      <c r="BV364">
        <v>0</v>
      </c>
      <c r="BW364">
        <v>1</v>
      </c>
      <c r="CV364">
        <v>0</v>
      </c>
      <c r="CW364">
        <f>ROUND(Y364*Source!I283*DO364,7)</f>
        <v>0</v>
      </c>
      <c r="CX364">
        <f>ROUND(Y364*Source!I283,7)</f>
        <v>1.00044E-2</v>
      </c>
      <c r="CY364">
        <f>AB364</f>
        <v>19.89</v>
      </c>
      <c r="CZ364">
        <f>AF364</f>
        <v>13.44</v>
      </c>
      <c r="DA364">
        <f>AJ364</f>
        <v>1.48</v>
      </c>
      <c r="DB364">
        <f t="shared" si="177"/>
        <v>13.446719999999999</v>
      </c>
      <c r="DC364">
        <f t="shared" si="178"/>
        <v>0</v>
      </c>
      <c r="DD364" t="s">
        <v>3</v>
      </c>
      <c r="DE364" t="s">
        <v>3</v>
      </c>
      <c r="DF364">
        <f t="shared" si="175"/>
        <v>0</v>
      </c>
      <c r="DG364">
        <f>ROUND(ROUND(AF364*AJ364,2)*CX364,2)</f>
        <v>0.2</v>
      </c>
      <c r="DH364">
        <f t="shared" si="159"/>
        <v>0</v>
      </c>
      <c r="DI364">
        <f t="shared" si="160"/>
        <v>0</v>
      </c>
      <c r="DJ364">
        <f>DG364+DH364</f>
        <v>0.2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ROW(Source!A283)</f>
        <v>283</v>
      </c>
      <c r="B365">
        <v>425763196</v>
      </c>
      <c r="C365">
        <v>425758949</v>
      </c>
      <c r="D365">
        <v>342765643</v>
      </c>
      <c r="E365">
        <v>1</v>
      </c>
      <c r="F365">
        <v>1</v>
      </c>
      <c r="G365">
        <v>1</v>
      </c>
      <c r="H365">
        <v>2</v>
      </c>
      <c r="I365" t="s">
        <v>954</v>
      </c>
      <c r="J365" t="s">
        <v>955</v>
      </c>
      <c r="K365" t="s">
        <v>956</v>
      </c>
      <c r="L365">
        <v>1368</v>
      </c>
      <c r="N365">
        <v>1011</v>
      </c>
      <c r="O365" t="s">
        <v>797</v>
      </c>
      <c r="P365" t="s">
        <v>797</v>
      </c>
      <c r="Q365">
        <v>1</v>
      </c>
      <c r="W365">
        <v>0</v>
      </c>
      <c r="X365">
        <v>1503848564</v>
      </c>
      <c r="Y365">
        <f t="shared" si="176"/>
        <v>0.33263999999999999</v>
      </c>
      <c r="AA365">
        <v>0</v>
      </c>
      <c r="AB365">
        <v>643.29</v>
      </c>
      <c r="AC365">
        <v>722.05</v>
      </c>
      <c r="AD365">
        <v>0</v>
      </c>
      <c r="AE365">
        <v>0</v>
      </c>
      <c r="AF365">
        <v>643.29</v>
      </c>
      <c r="AG365">
        <v>722.05</v>
      </c>
      <c r="AH365">
        <v>0</v>
      </c>
      <c r="AI365">
        <v>1</v>
      </c>
      <c r="AJ365">
        <v>1</v>
      </c>
      <c r="AK365">
        <v>1</v>
      </c>
      <c r="AL365">
        <v>1</v>
      </c>
      <c r="AM365">
        <v>-2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1.32</v>
      </c>
      <c r="AU365" t="s">
        <v>416</v>
      </c>
      <c r="AV365">
        <v>1</v>
      </c>
      <c r="AW365">
        <v>2</v>
      </c>
      <c r="AX365">
        <v>425758967</v>
      </c>
      <c r="AY365">
        <v>2</v>
      </c>
      <c r="AZ365">
        <v>98304</v>
      </c>
      <c r="BA365">
        <v>365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849.14279999999997</v>
      </c>
      <c r="BL365">
        <v>953.10599999999999</v>
      </c>
      <c r="BM365">
        <v>0</v>
      </c>
      <c r="BN365">
        <v>0</v>
      </c>
      <c r="BO365">
        <v>1.32</v>
      </c>
      <c r="BP365">
        <v>1</v>
      </c>
      <c r="BQ365">
        <v>0</v>
      </c>
      <c r="BR365">
        <v>213.98398559999998</v>
      </c>
      <c r="BS365">
        <v>240.18271199999998</v>
      </c>
      <c r="BT365">
        <v>0</v>
      </c>
      <c r="BU365">
        <v>0</v>
      </c>
      <c r="BV365">
        <v>0.33263999999999999</v>
      </c>
      <c r="BW365">
        <v>1</v>
      </c>
      <c r="CV365">
        <v>0</v>
      </c>
      <c r="CW365">
        <f>ROUND(Y365*Source!I283*DO365,7)</f>
        <v>3.3264000000000002E-3</v>
      </c>
      <c r="CX365">
        <f>ROUND(Y365*Source!I283,7)</f>
        <v>3.3264000000000002E-3</v>
      </c>
      <c r="CY365">
        <f>AB365</f>
        <v>643.29</v>
      </c>
      <c r="CZ365">
        <f>AF365</f>
        <v>643.29</v>
      </c>
      <c r="DA365">
        <f>AJ365</f>
        <v>1</v>
      </c>
      <c r="DB365">
        <f t="shared" si="177"/>
        <v>213.98328000000001</v>
      </c>
      <c r="DC365">
        <f t="shared" si="178"/>
        <v>240.18371999999999</v>
      </c>
      <c r="DD365" t="s">
        <v>3</v>
      </c>
      <c r="DE365" t="s">
        <v>3</v>
      </c>
      <c r="DF365">
        <f t="shared" si="175"/>
        <v>0</v>
      </c>
      <c r="DG365">
        <f t="shared" ref="DG365:DG374" si="179">ROUND(ROUND(AF365,2)*CX365,2)</f>
        <v>2.14</v>
      </c>
      <c r="DH365">
        <f t="shared" si="159"/>
        <v>2.4</v>
      </c>
      <c r="DI365">
        <f t="shared" si="160"/>
        <v>0</v>
      </c>
      <c r="DJ365">
        <f>DG365+DH365</f>
        <v>4.54</v>
      </c>
      <c r="DK365">
        <v>1</v>
      </c>
      <c r="DL365" t="s">
        <v>915</v>
      </c>
      <c r="DM365">
        <v>4</v>
      </c>
      <c r="DN365" t="s">
        <v>904</v>
      </c>
      <c r="DO365">
        <v>1</v>
      </c>
    </row>
    <row r="366" spans="1:119" x14ac:dyDescent="0.2">
      <c r="A366">
        <f>ROW(Source!A283)</f>
        <v>283</v>
      </c>
      <c r="B366">
        <v>425763196</v>
      </c>
      <c r="C366">
        <v>425758949</v>
      </c>
      <c r="D366">
        <v>342715905</v>
      </c>
      <c r="E366">
        <v>1</v>
      </c>
      <c r="F366">
        <v>1</v>
      </c>
      <c r="G366">
        <v>1</v>
      </c>
      <c r="H366">
        <v>3</v>
      </c>
      <c r="I366" t="s">
        <v>1228</v>
      </c>
      <c r="J366" t="s">
        <v>1229</v>
      </c>
      <c r="K366" t="s">
        <v>1230</v>
      </c>
      <c r="L366">
        <v>1302</v>
      </c>
      <c r="N366">
        <v>1003</v>
      </c>
      <c r="O366" t="s">
        <v>968</v>
      </c>
      <c r="P366" t="s">
        <v>968</v>
      </c>
      <c r="Q366">
        <v>10</v>
      </c>
      <c r="W366">
        <v>0</v>
      </c>
      <c r="X366">
        <v>1559563185</v>
      </c>
      <c r="Y366">
        <f>(AT366*ROUND(0,7))</f>
        <v>0</v>
      </c>
      <c r="AA366">
        <v>57.7</v>
      </c>
      <c r="AB366">
        <v>0</v>
      </c>
      <c r="AC366">
        <v>0</v>
      </c>
      <c r="AD366">
        <v>0</v>
      </c>
      <c r="AE366">
        <v>37.71</v>
      </c>
      <c r="AF366">
        <v>0</v>
      </c>
      <c r="AG366">
        <v>0</v>
      </c>
      <c r="AH366">
        <v>0</v>
      </c>
      <c r="AI366">
        <v>1.53</v>
      </c>
      <c r="AJ366">
        <v>1</v>
      </c>
      <c r="AK366">
        <v>1</v>
      </c>
      <c r="AL366">
        <v>1</v>
      </c>
      <c r="AM366">
        <v>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9.6000000000000002E-2</v>
      </c>
      <c r="AU366" t="s">
        <v>157</v>
      </c>
      <c r="AV366">
        <v>0</v>
      </c>
      <c r="AW366">
        <v>2</v>
      </c>
      <c r="AX366">
        <v>425758968</v>
      </c>
      <c r="AY366">
        <v>1</v>
      </c>
      <c r="AZ366">
        <v>0</v>
      </c>
      <c r="BA366">
        <v>366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3.6201600000000003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1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v>0</v>
      </c>
      <c r="CX366">
        <f>ROUND(Y366*Source!I283,7)</f>
        <v>0</v>
      </c>
      <c r="CY366">
        <f t="shared" ref="CY366:CY371" si="180">AA366</f>
        <v>57.7</v>
      </c>
      <c r="CZ366">
        <f t="shared" ref="CZ366:CZ371" si="181">AE366</f>
        <v>37.71</v>
      </c>
      <c r="DA366">
        <f t="shared" ref="DA366:DA371" si="182">AI366</f>
        <v>1.53</v>
      </c>
      <c r="DB366">
        <f>ROUND((ROUND(AT366*CZ366,2)*ROUND(0,7)),6)</f>
        <v>0</v>
      </c>
      <c r="DC366">
        <f>ROUND((ROUND(AT366*AG366,2)*ROUND(0,7)),6)</f>
        <v>0</v>
      </c>
      <c r="DD366" t="s">
        <v>3</v>
      </c>
      <c r="DE366" t="s">
        <v>3</v>
      </c>
      <c r="DF366">
        <f>ROUND(ROUND(AE366*AI366,2)*CX366,2)</f>
        <v>0</v>
      </c>
      <c r="DG366">
        <f t="shared" si="179"/>
        <v>0</v>
      </c>
      <c r="DH366">
        <f t="shared" si="159"/>
        <v>0</v>
      </c>
      <c r="DI366">
        <f t="shared" si="160"/>
        <v>0</v>
      </c>
      <c r="DJ366">
        <f t="shared" ref="DJ366:DJ371" si="183">DF366</f>
        <v>0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ROW(Source!A283)</f>
        <v>283</v>
      </c>
      <c r="B367">
        <v>425763196</v>
      </c>
      <c r="C367">
        <v>425758949</v>
      </c>
      <c r="D367">
        <v>342724205</v>
      </c>
      <c r="E367">
        <v>1</v>
      </c>
      <c r="F367">
        <v>1</v>
      </c>
      <c r="G367">
        <v>1</v>
      </c>
      <c r="H367">
        <v>3</v>
      </c>
      <c r="I367" t="s">
        <v>1231</v>
      </c>
      <c r="J367" t="s">
        <v>1232</v>
      </c>
      <c r="K367" t="s">
        <v>1233</v>
      </c>
      <c r="L367">
        <v>1348</v>
      </c>
      <c r="N367">
        <v>1009</v>
      </c>
      <c r="O367" t="s">
        <v>685</v>
      </c>
      <c r="P367" t="s">
        <v>685</v>
      </c>
      <c r="Q367">
        <v>1000</v>
      </c>
      <c r="W367">
        <v>0</v>
      </c>
      <c r="X367">
        <v>1817138189</v>
      </c>
      <c r="Y367">
        <f>(AT367*ROUND(0,7))</f>
        <v>0</v>
      </c>
      <c r="AA367">
        <v>52732.84</v>
      </c>
      <c r="AB367">
        <v>0</v>
      </c>
      <c r="AC367">
        <v>0</v>
      </c>
      <c r="AD367">
        <v>0</v>
      </c>
      <c r="AE367">
        <v>70310.45</v>
      </c>
      <c r="AF367">
        <v>0</v>
      </c>
      <c r="AG367">
        <v>0</v>
      </c>
      <c r="AH367">
        <v>0</v>
      </c>
      <c r="AI367">
        <v>0.75</v>
      </c>
      <c r="AJ367">
        <v>1</v>
      </c>
      <c r="AK367">
        <v>1</v>
      </c>
      <c r="AL367">
        <v>1</v>
      </c>
      <c r="AM367">
        <v>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1E-3</v>
      </c>
      <c r="AU367" t="s">
        <v>157</v>
      </c>
      <c r="AV367">
        <v>0</v>
      </c>
      <c r="AW367">
        <v>2</v>
      </c>
      <c r="AX367">
        <v>425758969</v>
      </c>
      <c r="AY367">
        <v>1</v>
      </c>
      <c r="AZ367">
        <v>0</v>
      </c>
      <c r="BA367">
        <v>367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70.310450000000003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1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v>0</v>
      </c>
      <c r="CX367">
        <f>ROUND(Y367*Source!I283,7)</f>
        <v>0</v>
      </c>
      <c r="CY367">
        <f t="shared" si="180"/>
        <v>52732.84</v>
      </c>
      <c r="CZ367">
        <f t="shared" si="181"/>
        <v>70310.45</v>
      </c>
      <c r="DA367">
        <f t="shared" si="182"/>
        <v>0.75</v>
      </c>
      <c r="DB367">
        <f>ROUND((ROUND(AT367*CZ367,2)*ROUND(0,7)),6)</f>
        <v>0</v>
      </c>
      <c r="DC367">
        <f>ROUND((ROUND(AT367*AG367,2)*ROUND(0,7)),6)</f>
        <v>0</v>
      </c>
      <c r="DD367" t="s">
        <v>3</v>
      </c>
      <c r="DE367" t="s">
        <v>3</v>
      </c>
      <c r="DF367">
        <f>ROUND(ROUND(AE367*AI367,2)*CX367,2)</f>
        <v>0</v>
      </c>
      <c r="DG367">
        <f t="shared" si="179"/>
        <v>0</v>
      </c>
      <c r="DH367">
        <f t="shared" si="159"/>
        <v>0</v>
      </c>
      <c r="DI367">
        <f t="shared" si="160"/>
        <v>0</v>
      </c>
      <c r="DJ367">
        <f t="shared" si="183"/>
        <v>0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ROW(Source!A283)</f>
        <v>283</v>
      </c>
      <c r="B368">
        <v>425763196</v>
      </c>
      <c r="C368">
        <v>425758949</v>
      </c>
      <c r="D368">
        <v>342724384</v>
      </c>
      <c r="E368">
        <v>1</v>
      </c>
      <c r="F368">
        <v>1</v>
      </c>
      <c r="G368">
        <v>1</v>
      </c>
      <c r="H368">
        <v>3</v>
      </c>
      <c r="I368" t="s">
        <v>1234</v>
      </c>
      <c r="J368" t="s">
        <v>1235</v>
      </c>
      <c r="K368" t="s">
        <v>1236</v>
      </c>
      <c r="L368">
        <v>1348</v>
      </c>
      <c r="N368">
        <v>1009</v>
      </c>
      <c r="O368" t="s">
        <v>685</v>
      </c>
      <c r="P368" t="s">
        <v>685</v>
      </c>
      <c r="Q368">
        <v>1000</v>
      </c>
      <c r="W368">
        <v>0</v>
      </c>
      <c r="X368">
        <v>-262359026</v>
      </c>
      <c r="Y368">
        <f>(AT368*ROUND(0,7))</f>
        <v>0</v>
      </c>
      <c r="AA368">
        <v>45237.23</v>
      </c>
      <c r="AB368">
        <v>0</v>
      </c>
      <c r="AC368">
        <v>0</v>
      </c>
      <c r="AD368">
        <v>0</v>
      </c>
      <c r="AE368">
        <v>45237.23</v>
      </c>
      <c r="AF368">
        <v>0</v>
      </c>
      <c r="AG368">
        <v>0</v>
      </c>
      <c r="AH368">
        <v>0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0.01</v>
      </c>
      <c r="AU368" t="s">
        <v>157</v>
      </c>
      <c r="AV368">
        <v>0</v>
      </c>
      <c r="AW368">
        <v>2</v>
      </c>
      <c r="AX368">
        <v>425758970</v>
      </c>
      <c r="AY368">
        <v>2</v>
      </c>
      <c r="AZ368">
        <v>16384</v>
      </c>
      <c r="BA368">
        <v>368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452.37230000000005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1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ROUND(Y368*Source!I283,7)</f>
        <v>0</v>
      </c>
      <c r="CY368">
        <f t="shared" si="180"/>
        <v>45237.23</v>
      </c>
      <c r="CZ368">
        <f t="shared" si="181"/>
        <v>45237.23</v>
      </c>
      <c r="DA368">
        <f t="shared" si="182"/>
        <v>1</v>
      </c>
      <c r="DB368">
        <f>ROUND((ROUND(AT368*CZ368,2)*ROUND(0,7)),6)</f>
        <v>0</v>
      </c>
      <c r="DC368">
        <f>ROUND((ROUND(AT368*AG368,2)*ROUND(0,7)),6)</f>
        <v>0</v>
      </c>
      <c r="DD368" t="s">
        <v>3</v>
      </c>
      <c r="DE368" t="s">
        <v>3</v>
      </c>
      <c r="DF368">
        <f>ROUND(ROUND(AE368,2)*CX368,2)</f>
        <v>0</v>
      </c>
      <c r="DG368">
        <f t="shared" si="179"/>
        <v>0</v>
      </c>
      <c r="DH368">
        <f t="shared" si="159"/>
        <v>0</v>
      </c>
      <c r="DI368">
        <f t="shared" si="160"/>
        <v>0</v>
      </c>
      <c r="DJ368">
        <f t="shared" si="183"/>
        <v>0</v>
      </c>
      <c r="DK368">
        <v>1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ROW(Source!A283)</f>
        <v>283</v>
      </c>
      <c r="B369">
        <v>425763196</v>
      </c>
      <c r="C369">
        <v>425758949</v>
      </c>
      <c r="D369">
        <v>342735756</v>
      </c>
      <c r="E369">
        <v>1</v>
      </c>
      <c r="F369">
        <v>1</v>
      </c>
      <c r="G369">
        <v>1</v>
      </c>
      <c r="H369">
        <v>3</v>
      </c>
      <c r="I369" t="s">
        <v>1237</v>
      </c>
      <c r="J369" t="s">
        <v>1238</v>
      </c>
      <c r="K369" t="s">
        <v>1239</v>
      </c>
      <c r="L369">
        <v>1346</v>
      </c>
      <c r="N369">
        <v>1009</v>
      </c>
      <c r="O369" t="s">
        <v>1090</v>
      </c>
      <c r="P369" t="s">
        <v>1090</v>
      </c>
      <c r="Q369">
        <v>1</v>
      </c>
      <c r="W369">
        <v>0</v>
      </c>
      <c r="X369">
        <v>1838179334</v>
      </c>
      <c r="Y369">
        <f>(AT369*ROUND(0,7))</f>
        <v>0</v>
      </c>
      <c r="AA369">
        <v>111.83</v>
      </c>
      <c r="AB369">
        <v>0</v>
      </c>
      <c r="AC369">
        <v>0</v>
      </c>
      <c r="AD369">
        <v>0</v>
      </c>
      <c r="AE369">
        <v>79.88</v>
      </c>
      <c r="AF369">
        <v>0</v>
      </c>
      <c r="AG369">
        <v>0</v>
      </c>
      <c r="AH369">
        <v>0</v>
      </c>
      <c r="AI369">
        <v>1.4</v>
      </c>
      <c r="AJ369">
        <v>1</v>
      </c>
      <c r="AK369">
        <v>1</v>
      </c>
      <c r="AL369">
        <v>1</v>
      </c>
      <c r="AM369">
        <v>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0.25</v>
      </c>
      <c r="AU369" t="s">
        <v>157</v>
      </c>
      <c r="AV369">
        <v>0</v>
      </c>
      <c r="AW369">
        <v>2</v>
      </c>
      <c r="AX369">
        <v>425758971</v>
      </c>
      <c r="AY369">
        <v>1</v>
      </c>
      <c r="AZ369">
        <v>0</v>
      </c>
      <c r="BA369">
        <v>369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19.97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1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ROUND(Y369*Source!I283,7)</f>
        <v>0</v>
      </c>
      <c r="CY369">
        <f t="shared" si="180"/>
        <v>111.83</v>
      </c>
      <c r="CZ369">
        <f t="shared" si="181"/>
        <v>79.88</v>
      </c>
      <c r="DA369">
        <f t="shared" si="182"/>
        <v>1.4</v>
      </c>
      <c r="DB369">
        <f>ROUND((ROUND(AT369*CZ369,2)*ROUND(0,7)),6)</f>
        <v>0</v>
      </c>
      <c r="DC369">
        <f>ROUND((ROUND(AT369*AG369,2)*ROUND(0,7)),6)</f>
        <v>0</v>
      </c>
      <c r="DD369" t="s">
        <v>3</v>
      </c>
      <c r="DE369" t="s">
        <v>3</v>
      </c>
      <c r="DF369">
        <f>ROUND(ROUND(AE369*AI369,2)*CX369,2)</f>
        <v>0</v>
      </c>
      <c r="DG369">
        <f t="shared" si="179"/>
        <v>0</v>
      </c>
      <c r="DH369">
        <f t="shared" si="159"/>
        <v>0</v>
      </c>
      <c r="DI369">
        <f t="shared" si="160"/>
        <v>0</v>
      </c>
      <c r="DJ369">
        <f t="shared" si="183"/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ROW(Source!A283)</f>
        <v>283</v>
      </c>
      <c r="B370">
        <v>425763196</v>
      </c>
      <c r="C370">
        <v>425758949</v>
      </c>
      <c r="D370">
        <v>342735787</v>
      </c>
      <c r="E370">
        <v>1</v>
      </c>
      <c r="F370">
        <v>1</v>
      </c>
      <c r="G370">
        <v>1</v>
      </c>
      <c r="H370">
        <v>3</v>
      </c>
      <c r="I370" t="s">
        <v>1240</v>
      </c>
      <c r="J370" t="s">
        <v>1241</v>
      </c>
      <c r="K370" t="s">
        <v>1242</v>
      </c>
      <c r="L370">
        <v>1348</v>
      </c>
      <c r="N370">
        <v>1009</v>
      </c>
      <c r="O370" t="s">
        <v>685</v>
      </c>
      <c r="P370" t="s">
        <v>685</v>
      </c>
      <c r="Q370">
        <v>1000</v>
      </c>
      <c r="W370">
        <v>0</v>
      </c>
      <c r="X370">
        <v>522576254</v>
      </c>
      <c r="Y370">
        <f>(AT370*ROUND(0,7))</f>
        <v>0</v>
      </c>
      <c r="AA370">
        <v>106680.6</v>
      </c>
      <c r="AB370">
        <v>0</v>
      </c>
      <c r="AC370">
        <v>0</v>
      </c>
      <c r="AD370">
        <v>0</v>
      </c>
      <c r="AE370">
        <v>82698.14</v>
      </c>
      <c r="AF370">
        <v>0</v>
      </c>
      <c r="AG370">
        <v>0</v>
      </c>
      <c r="AH370">
        <v>0</v>
      </c>
      <c r="AI370">
        <v>1.29</v>
      </c>
      <c r="AJ370">
        <v>1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6.0000000000000002E-5</v>
      </c>
      <c r="AU370" t="s">
        <v>157</v>
      </c>
      <c r="AV370">
        <v>0</v>
      </c>
      <c r="AW370">
        <v>2</v>
      </c>
      <c r="AX370">
        <v>425758972</v>
      </c>
      <c r="AY370">
        <v>1</v>
      </c>
      <c r="AZ370">
        <v>0</v>
      </c>
      <c r="BA370">
        <v>370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4.9618884000000003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1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ROUND(Y370*Source!I283,7)</f>
        <v>0</v>
      </c>
      <c r="CY370">
        <f t="shared" si="180"/>
        <v>106680.6</v>
      </c>
      <c r="CZ370">
        <f t="shared" si="181"/>
        <v>82698.14</v>
      </c>
      <c r="DA370">
        <f t="shared" si="182"/>
        <v>1.29</v>
      </c>
      <c r="DB370">
        <f>ROUND((ROUND(AT370*CZ370,2)*ROUND(0,7)),6)</f>
        <v>0</v>
      </c>
      <c r="DC370">
        <f>ROUND((ROUND(AT370*AG370,2)*ROUND(0,7)),6)</f>
        <v>0</v>
      </c>
      <c r="DD370" t="s">
        <v>3</v>
      </c>
      <c r="DE370" t="s">
        <v>3</v>
      </c>
      <c r="DF370">
        <f>ROUND(ROUND(AE370*AI370,2)*CX370,2)</f>
        <v>0</v>
      </c>
      <c r="DG370">
        <f t="shared" si="179"/>
        <v>0</v>
      </c>
      <c r="DH370">
        <f t="shared" si="159"/>
        <v>0</v>
      </c>
      <c r="DI370">
        <f t="shared" si="160"/>
        <v>0</v>
      </c>
      <c r="DJ370">
        <f t="shared" si="183"/>
        <v>0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ROW(Source!A283)</f>
        <v>283</v>
      </c>
      <c r="B371">
        <v>425763196</v>
      </c>
      <c r="C371">
        <v>425758949</v>
      </c>
      <c r="D371">
        <v>342646017</v>
      </c>
      <c r="E371">
        <v>113</v>
      </c>
      <c r="F371">
        <v>1</v>
      </c>
      <c r="G371">
        <v>1</v>
      </c>
      <c r="H371">
        <v>3</v>
      </c>
      <c r="I371" t="s">
        <v>1222</v>
      </c>
      <c r="J371" t="s">
        <v>3</v>
      </c>
      <c r="K371" t="s">
        <v>1223</v>
      </c>
      <c r="L371">
        <v>3277935</v>
      </c>
      <c r="N371">
        <v>1013</v>
      </c>
      <c r="O371" t="s">
        <v>1224</v>
      </c>
      <c r="P371" t="s">
        <v>1224</v>
      </c>
      <c r="Q371">
        <v>1</v>
      </c>
      <c r="W371">
        <v>0</v>
      </c>
      <c r="X371">
        <v>274903907</v>
      </c>
      <c r="Y371">
        <f>AT371</f>
        <v>2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0</v>
      </c>
      <c r="AQ371">
        <v>1</v>
      </c>
      <c r="AR371">
        <v>0</v>
      </c>
      <c r="AS371" t="s">
        <v>3</v>
      </c>
      <c r="AT371">
        <v>2</v>
      </c>
      <c r="AU371" t="s">
        <v>3</v>
      </c>
      <c r="AV371">
        <v>0</v>
      </c>
      <c r="AW371">
        <v>2</v>
      </c>
      <c r="AX371">
        <v>425758973</v>
      </c>
      <c r="AY371">
        <v>1</v>
      </c>
      <c r="AZ371">
        <v>2048</v>
      </c>
      <c r="BA371">
        <v>371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v>0</v>
      </c>
      <c r="CX371">
        <f>ROUND(Y371*Source!I283,7)</f>
        <v>0.02</v>
      </c>
      <c r="CY371">
        <f t="shared" si="180"/>
        <v>0</v>
      </c>
      <c r="CZ371">
        <f t="shared" si="181"/>
        <v>0</v>
      </c>
      <c r="DA371">
        <f t="shared" si="182"/>
        <v>1</v>
      </c>
      <c r="DB371">
        <f>ROUND(ROUND(AT371*CZ371,2),6)</f>
        <v>0</v>
      </c>
      <c r="DC371">
        <f>ROUND(ROUND(AT371*AG371,2),6)</f>
        <v>0</v>
      </c>
      <c r="DD371" t="s">
        <v>3</v>
      </c>
      <c r="DE371" t="s">
        <v>3</v>
      </c>
      <c r="DF371">
        <f t="shared" ref="DF371:DF377" si="184">ROUND(ROUND(AE371,2)*CX371,2)</f>
        <v>0</v>
      </c>
      <c r="DG371">
        <f t="shared" si="179"/>
        <v>0</v>
      </c>
      <c r="DH371">
        <f t="shared" si="159"/>
        <v>0</v>
      </c>
      <c r="DI371">
        <f t="shared" si="160"/>
        <v>0</v>
      </c>
      <c r="DJ371">
        <f t="shared" si="183"/>
        <v>0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ROW(Source!A284)</f>
        <v>284</v>
      </c>
      <c r="B372">
        <v>425763196</v>
      </c>
      <c r="C372">
        <v>425758974</v>
      </c>
      <c r="D372">
        <v>342640216</v>
      </c>
      <c r="E372">
        <v>113</v>
      </c>
      <c r="F372">
        <v>1</v>
      </c>
      <c r="G372">
        <v>1</v>
      </c>
      <c r="H372">
        <v>1</v>
      </c>
      <c r="I372" t="s">
        <v>1185</v>
      </c>
      <c r="J372" t="s">
        <v>3</v>
      </c>
      <c r="K372" t="s">
        <v>1186</v>
      </c>
      <c r="L372">
        <v>1191</v>
      </c>
      <c r="N372">
        <v>1013</v>
      </c>
      <c r="O372" t="s">
        <v>904</v>
      </c>
      <c r="P372" t="s">
        <v>904</v>
      </c>
      <c r="Q372">
        <v>1</v>
      </c>
      <c r="W372">
        <v>0</v>
      </c>
      <c r="X372">
        <v>44848675</v>
      </c>
      <c r="Y372">
        <f t="shared" ref="Y372:Y377" si="185">(AT372*ROUND(0.84,7))</f>
        <v>14.649600000000001</v>
      </c>
      <c r="AA372">
        <v>0</v>
      </c>
      <c r="AB372">
        <v>0</v>
      </c>
      <c r="AC372">
        <v>0</v>
      </c>
      <c r="AD372">
        <v>705.88</v>
      </c>
      <c r="AE372">
        <v>0</v>
      </c>
      <c r="AF372">
        <v>0</v>
      </c>
      <c r="AG372">
        <v>0</v>
      </c>
      <c r="AH372">
        <v>705.88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17.440000000000001</v>
      </c>
      <c r="AU372" t="s">
        <v>366</v>
      </c>
      <c r="AV372">
        <v>1</v>
      </c>
      <c r="AW372">
        <v>2</v>
      </c>
      <c r="AX372">
        <v>425758987</v>
      </c>
      <c r="AY372">
        <v>2</v>
      </c>
      <c r="AZ372">
        <v>131072</v>
      </c>
      <c r="BA372">
        <v>372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12310.547200000001</v>
      </c>
      <c r="BN372">
        <v>17.440000000000001</v>
      </c>
      <c r="BO372">
        <v>0</v>
      </c>
      <c r="BP372">
        <v>1</v>
      </c>
      <c r="BQ372">
        <v>0</v>
      </c>
      <c r="BR372">
        <v>0</v>
      </c>
      <c r="BS372">
        <v>0</v>
      </c>
      <c r="BT372">
        <v>10340.859648000001</v>
      </c>
      <c r="BU372">
        <v>14.649600000000001</v>
      </c>
      <c r="BV372">
        <v>0</v>
      </c>
      <c r="BW372">
        <v>1</v>
      </c>
      <c r="CU372">
        <f>ROUND(AT372*Source!I284*AH372*AL372,2)</f>
        <v>123.11</v>
      </c>
      <c r="CV372">
        <f>ROUND(Y372*Source!I284,7)</f>
        <v>0.14649599999999999</v>
      </c>
      <c r="CW372">
        <v>0</v>
      </c>
      <c r="CX372">
        <f>ROUND(Y372*Source!I284,7)</f>
        <v>0.14649599999999999</v>
      </c>
      <c r="CY372">
        <f>AD372</f>
        <v>705.88</v>
      </c>
      <c r="CZ372">
        <f>AH372</f>
        <v>705.88</v>
      </c>
      <c r="DA372">
        <f>AL372</f>
        <v>1</v>
      </c>
      <c r="DB372">
        <f t="shared" ref="DB372:DB377" si="186">ROUND((ROUND(AT372*CZ372,2)*ROUND(0.84,7)),6)</f>
        <v>10340.861999999999</v>
      </c>
      <c r="DC372">
        <f t="shared" ref="DC372:DC377" si="187">ROUND((ROUND(AT372*AG372,2)*ROUND(0.84,7)),6)</f>
        <v>0</v>
      </c>
      <c r="DD372" t="s">
        <v>3</v>
      </c>
      <c r="DE372" t="s">
        <v>3</v>
      </c>
      <c r="DF372">
        <f t="shared" si="184"/>
        <v>0</v>
      </c>
      <c r="DG372">
        <f t="shared" si="179"/>
        <v>0</v>
      </c>
      <c r="DH372">
        <f t="shared" si="159"/>
        <v>0</v>
      </c>
      <c r="DI372">
        <f t="shared" si="160"/>
        <v>103.41</v>
      </c>
      <c r="DJ372">
        <f>DI372</f>
        <v>103.41</v>
      </c>
      <c r="DK372">
        <v>1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ROW(Source!A284)</f>
        <v>284</v>
      </c>
      <c r="B373">
        <v>425763196</v>
      </c>
      <c r="C373">
        <v>425758974</v>
      </c>
      <c r="D373">
        <v>342640393</v>
      </c>
      <c r="E373">
        <v>113</v>
      </c>
      <c r="F373">
        <v>1</v>
      </c>
      <c r="G373">
        <v>1</v>
      </c>
      <c r="H373">
        <v>1</v>
      </c>
      <c r="I373" t="s">
        <v>902</v>
      </c>
      <c r="J373" t="s">
        <v>3</v>
      </c>
      <c r="K373" t="s">
        <v>903</v>
      </c>
      <c r="L373">
        <v>1191</v>
      </c>
      <c r="N373">
        <v>1013</v>
      </c>
      <c r="O373" t="s">
        <v>904</v>
      </c>
      <c r="P373" t="s">
        <v>904</v>
      </c>
      <c r="Q373">
        <v>1</v>
      </c>
      <c r="W373">
        <v>0</v>
      </c>
      <c r="X373">
        <v>-1417349443</v>
      </c>
      <c r="Y373">
        <f t="shared" si="185"/>
        <v>2.2176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2.64</v>
      </c>
      <c r="AU373" t="s">
        <v>366</v>
      </c>
      <c r="AV373">
        <v>2</v>
      </c>
      <c r="AW373">
        <v>2</v>
      </c>
      <c r="AX373">
        <v>425758988</v>
      </c>
      <c r="AY373">
        <v>1</v>
      </c>
      <c r="AZ373">
        <v>0</v>
      </c>
      <c r="BA373">
        <v>373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v>0</v>
      </c>
      <c r="CX373">
        <f>ROUND(Y373*Source!I284,7)</f>
        <v>2.2176000000000001E-2</v>
      </c>
      <c r="CY373">
        <f>AD373</f>
        <v>0</v>
      </c>
      <c r="CZ373">
        <f>AH373</f>
        <v>0</v>
      </c>
      <c r="DA373">
        <f>AL373</f>
        <v>1</v>
      </c>
      <c r="DB373">
        <f t="shared" si="186"/>
        <v>0</v>
      </c>
      <c r="DC373">
        <f t="shared" si="187"/>
        <v>0</v>
      </c>
      <c r="DD373" t="s">
        <v>3</v>
      </c>
      <c r="DE373" t="s">
        <v>3</v>
      </c>
      <c r="DF373">
        <f t="shared" si="184"/>
        <v>0</v>
      </c>
      <c r="DG373">
        <f t="shared" si="179"/>
        <v>0</v>
      </c>
      <c r="DH373">
        <f t="shared" si="159"/>
        <v>0</v>
      </c>
      <c r="DI373">
        <f t="shared" si="160"/>
        <v>0</v>
      </c>
      <c r="DJ373">
        <f>DI373</f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ROW(Source!A284)</f>
        <v>284</v>
      </c>
      <c r="B374">
        <v>425763196</v>
      </c>
      <c r="C374">
        <v>425758974</v>
      </c>
      <c r="D374">
        <v>342764741</v>
      </c>
      <c r="E374">
        <v>1</v>
      </c>
      <c r="F374">
        <v>1</v>
      </c>
      <c r="G374">
        <v>1</v>
      </c>
      <c r="H374">
        <v>2</v>
      </c>
      <c r="I374" t="s">
        <v>1028</v>
      </c>
      <c r="J374" t="s">
        <v>1029</v>
      </c>
      <c r="K374" t="s">
        <v>1030</v>
      </c>
      <c r="L374">
        <v>1368</v>
      </c>
      <c r="N374">
        <v>1011</v>
      </c>
      <c r="O374" t="s">
        <v>797</v>
      </c>
      <c r="P374" t="s">
        <v>797</v>
      </c>
      <c r="Q374">
        <v>1</v>
      </c>
      <c r="W374">
        <v>0</v>
      </c>
      <c r="X374">
        <v>-361847540</v>
      </c>
      <c r="Y374">
        <f t="shared" si="185"/>
        <v>1.1088</v>
      </c>
      <c r="AA374">
        <v>0</v>
      </c>
      <c r="AB374">
        <v>1629.55</v>
      </c>
      <c r="AC374">
        <v>969.91</v>
      </c>
      <c r="AD374">
        <v>0</v>
      </c>
      <c r="AE374">
        <v>0</v>
      </c>
      <c r="AF374">
        <v>1629.55</v>
      </c>
      <c r="AG374">
        <v>969.91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1.32</v>
      </c>
      <c r="AU374" t="s">
        <v>366</v>
      </c>
      <c r="AV374">
        <v>1</v>
      </c>
      <c r="AW374">
        <v>2</v>
      </c>
      <c r="AX374">
        <v>425758989</v>
      </c>
      <c r="AY374">
        <v>2</v>
      </c>
      <c r="AZ374">
        <v>98304</v>
      </c>
      <c r="BA374">
        <v>374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2151.0059999999999</v>
      </c>
      <c r="BL374">
        <v>1280.2812000000001</v>
      </c>
      <c r="BM374">
        <v>0</v>
      </c>
      <c r="BN374">
        <v>0</v>
      </c>
      <c r="BO374">
        <v>1.32</v>
      </c>
      <c r="BP374">
        <v>1</v>
      </c>
      <c r="BQ374">
        <v>0</v>
      </c>
      <c r="BR374">
        <v>1806.8450399999999</v>
      </c>
      <c r="BS374">
        <v>1075.4362080000001</v>
      </c>
      <c r="BT374">
        <v>0</v>
      </c>
      <c r="BU374">
        <v>0</v>
      </c>
      <c r="BV374">
        <v>1.1088</v>
      </c>
      <c r="BW374">
        <v>1</v>
      </c>
      <c r="CV374">
        <v>0</v>
      </c>
      <c r="CW374">
        <f>ROUND(Y374*Source!I284*DO374,7)</f>
        <v>1.1088000000000001E-2</v>
      </c>
      <c r="CX374">
        <f>ROUND(Y374*Source!I284,7)</f>
        <v>1.1088000000000001E-2</v>
      </c>
      <c r="CY374">
        <f>AB374</f>
        <v>1629.55</v>
      </c>
      <c r="CZ374">
        <f>AF374</f>
        <v>1629.55</v>
      </c>
      <c r="DA374">
        <f>AJ374</f>
        <v>1</v>
      </c>
      <c r="DB374">
        <f t="shared" si="186"/>
        <v>1806.8484000000001</v>
      </c>
      <c r="DC374">
        <f t="shared" si="187"/>
        <v>1075.4351999999999</v>
      </c>
      <c r="DD374" t="s">
        <v>3</v>
      </c>
      <c r="DE374" t="s">
        <v>3</v>
      </c>
      <c r="DF374">
        <f t="shared" si="184"/>
        <v>0</v>
      </c>
      <c r="DG374">
        <f t="shared" si="179"/>
        <v>18.07</v>
      </c>
      <c r="DH374">
        <f t="shared" si="159"/>
        <v>10.75</v>
      </c>
      <c r="DI374">
        <f t="shared" si="160"/>
        <v>0</v>
      </c>
      <c r="DJ374">
        <f>DG374+DH374</f>
        <v>28.82</v>
      </c>
      <c r="DK374">
        <v>1</v>
      </c>
      <c r="DL374" t="s">
        <v>924</v>
      </c>
      <c r="DM374">
        <v>6</v>
      </c>
      <c r="DN374" t="s">
        <v>904</v>
      </c>
      <c r="DO374">
        <v>1</v>
      </c>
    </row>
    <row r="375" spans="1:119" x14ac:dyDescent="0.2">
      <c r="A375">
        <f>ROW(Source!A284)</f>
        <v>284</v>
      </c>
      <c r="B375">
        <v>425763196</v>
      </c>
      <c r="C375">
        <v>425758974</v>
      </c>
      <c r="D375">
        <v>342764838</v>
      </c>
      <c r="E375">
        <v>1</v>
      </c>
      <c r="F375">
        <v>1</v>
      </c>
      <c r="G375">
        <v>1</v>
      </c>
      <c r="H375">
        <v>2</v>
      </c>
      <c r="I375" t="s">
        <v>1207</v>
      </c>
      <c r="J375" t="s">
        <v>1208</v>
      </c>
      <c r="K375" t="s">
        <v>1209</v>
      </c>
      <c r="L375">
        <v>1368</v>
      </c>
      <c r="N375">
        <v>1011</v>
      </c>
      <c r="O375" t="s">
        <v>797</v>
      </c>
      <c r="P375" t="s">
        <v>797</v>
      </c>
      <c r="Q375">
        <v>1</v>
      </c>
      <c r="W375">
        <v>0</v>
      </c>
      <c r="X375">
        <v>-173640159</v>
      </c>
      <c r="Y375">
        <f t="shared" si="185"/>
        <v>3.3348</v>
      </c>
      <c r="AA375">
        <v>0</v>
      </c>
      <c r="AB375">
        <v>2.77</v>
      </c>
      <c r="AC375">
        <v>0</v>
      </c>
      <c r="AD375">
        <v>0</v>
      </c>
      <c r="AE375">
        <v>0</v>
      </c>
      <c r="AF375">
        <v>1.75</v>
      </c>
      <c r="AG375">
        <v>0</v>
      </c>
      <c r="AH375">
        <v>0</v>
      </c>
      <c r="AI375">
        <v>1</v>
      </c>
      <c r="AJ375">
        <v>1.58</v>
      </c>
      <c r="AK375">
        <v>1</v>
      </c>
      <c r="AL375">
        <v>1</v>
      </c>
      <c r="AM375">
        <v>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3.97</v>
      </c>
      <c r="AU375" t="s">
        <v>366</v>
      </c>
      <c r="AV375">
        <v>1</v>
      </c>
      <c r="AW375">
        <v>2</v>
      </c>
      <c r="AX375">
        <v>425758990</v>
      </c>
      <c r="AY375">
        <v>2</v>
      </c>
      <c r="AZ375">
        <v>32768</v>
      </c>
      <c r="BA375">
        <v>375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6.9475000000000007</v>
      </c>
      <c r="BL375">
        <v>0</v>
      </c>
      <c r="BM375">
        <v>0</v>
      </c>
      <c r="BN375">
        <v>0</v>
      </c>
      <c r="BO375">
        <v>0</v>
      </c>
      <c r="BP375">
        <v>1</v>
      </c>
      <c r="BQ375">
        <v>0</v>
      </c>
      <c r="BR375">
        <v>5.8358999999999996</v>
      </c>
      <c r="BS375">
        <v>0</v>
      </c>
      <c r="BT375">
        <v>0</v>
      </c>
      <c r="BU375">
        <v>0</v>
      </c>
      <c r="BV375">
        <v>0</v>
      </c>
      <c r="BW375">
        <v>1</v>
      </c>
      <c r="CV375">
        <v>0</v>
      </c>
      <c r="CW375">
        <f>ROUND(Y375*Source!I284*DO375,7)</f>
        <v>0</v>
      </c>
      <c r="CX375">
        <f>ROUND(Y375*Source!I284,7)</f>
        <v>3.3348000000000003E-2</v>
      </c>
      <c r="CY375">
        <f>AB375</f>
        <v>2.77</v>
      </c>
      <c r="CZ375">
        <f>AF375</f>
        <v>1.75</v>
      </c>
      <c r="DA375">
        <f>AJ375</f>
        <v>1.58</v>
      </c>
      <c r="DB375">
        <f t="shared" si="186"/>
        <v>5.8380000000000001</v>
      </c>
      <c r="DC375">
        <f t="shared" si="187"/>
        <v>0</v>
      </c>
      <c r="DD375" t="s">
        <v>3</v>
      </c>
      <c r="DE375" t="s">
        <v>3</v>
      </c>
      <c r="DF375">
        <f t="shared" si="184"/>
        <v>0</v>
      </c>
      <c r="DG375">
        <f>ROUND(ROUND(AF375*AJ375,2)*CX375,2)</f>
        <v>0.09</v>
      </c>
      <c r="DH375">
        <f t="shared" si="159"/>
        <v>0</v>
      </c>
      <c r="DI375">
        <f t="shared" si="160"/>
        <v>0</v>
      </c>
      <c r="DJ375">
        <f>DG375+DH375</f>
        <v>0.09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ROW(Source!A284)</f>
        <v>284</v>
      </c>
      <c r="B376">
        <v>425763196</v>
      </c>
      <c r="C376">
        <v>425758974</v>
      </c>
      <c r="D376">
        <v>342764882</v>
      </c>
      <c r="E376">
        <v>1</v>
      </c>
      <c r="F376">
        <v>1</v>
      </c>
      <c r="G376">
        <v>1</v>
      </c>
      <c r="H376">
        <v>2</v>
      </c>
      <c r="I376" t="s">
        <v>1225</v>
      </c>
      <c r="J376" t="s">
        <v>1226</v>
      </c>
      <c r="K376" t="s">
        <v>1227</v>
      </c>
      <c r="L376">
        <v>1368</v>
      </c>
      <c r="N376">
        <v>1011</v>
      </c>
      <c r="O376" t="s">
        <v>797</v>
      </c>
      <c r="P376" t="s">
        <v>797</v>
      </c>
      <c r="Q376">
        <v>1</v>
      </c>
      <c r="W376">
        <v>0</v>
      </c>
      <c r="X376">
        <v>1601418262</v>
      </c>
      <c r="Y376">
        <f t="shared" si="185"/>
        <v>3.3348</v>
      </c>
      <c r="AA376">
        <v>0</v>
      </c>
      <c r="AB376">
        <v>19.89</v>
      </c>
      <c r="AC376">
        <v>0</v>
      </c>
      <c r="AD376">
        <v>0</v>
      </c>
      <c r="AE376">
        <v>0</v>
      </c>
      <c r="AF376">
        <v>13.44</v>
      </c>
      <c r="AG376">
        <v>0</v>
      </c>
      <c r="AH376">
        <v>0</v>
      </c>
      <c r="AI376">
        <v>1</v>
      </c>
      <c r="AJ376">
        <v>1.48</v>
      </c>
      <c r="AK376">
        <v>1</v>
      </c>
      <c r="AL376">
        <v>1</v>
      </c>
      <c r="AM376">
        <v>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3.97</v>
      </c>
      <c r="AU376" t="s">
        <v>366</v>
      </c>
      <c r="AV376">
        <v>1</v>
      </c>
      <c r="AW376">
        <v>2</v>
      </c>
      <c r="AX376">
        <v>425758991</v>
      </c>
      <c r="AY376">
        <v>1</v>
      </c>
      <c r="AZ376">
        <v>0</v>
      </c>
      <c r="BA376">
        <v>376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53.3568</v>
      </c>
      <c r="BL376">
        <v>0</v>
      </c>
      <c r="BM376">
        <v>0</v>
      </c>
      <c r="BN376">
        <v>0</v>
      </c>
      <c r="BO376">
        <v>0</v>
      </c>
      <c r="BP376">
        <v>1</v>
      </c>
      <c r="BQ376">
        <v>0</v>
      </c>
      <c r="BR376">
        <v>44.819711999999996</v>
      </c>
      <c r="BS376">
        <v>0</v>
      </c>
      <c r="BT376">
        <v>0</v>
      </c>
      <c r="BU376">
        <v>0</v>
      </c>
      <c r="BV376">
        <v>0</v>
      </c>
      <c r="BW376">
        <v>1</v>
      </c>
      <c r="CV376">
        <v>0</v>
      </c>
      <c r="CW376">
        <f>ROUND(Y376*Source!I284*DO376,7)</f>
        <v>0</v>
      </c>
      <c r="CX376">
        <f>ROUND(Y376*Source!I284,7)</f>
        <v>3.3348000000000003E-2</v>
      </c>
      <c r="CY376">
        <f>AB376</f>
        <v>19.89</v>
      </c>
      <c r="CZ376">
        <f>AF376</f>
        <v>13.44</v>
      </c>
      <c r="DA376">
        <f>AJ376</f>
        <v>1.48</v>
      </c>
      <c r="DB376">
        <f t="shared" si="186"/>
        <v>44.822400000000002</v>
      </c>
      <c r="DC376">
        <f t="shared" si="187"/>
        <v>0</v>
      </c>
      <c r="DD376" t="s">
        <v>3</v>
      </c>
      <c r="DE376" t="s">
        <v>3</v>
      </c>
      <c r="DF376">
        <f t="shared" si="184"/>
        <v>0</v>
      </c>
      <c r="DG376">
        <f>ROUND(ROUND(AF376*AJ376,2)*CX376,2)</f>
        <v>0.66</v>
      </c>
      <c r="DH376">
        <f t="shared" si="159"/>
        <v>0</v>
      </c>
      <c r="DI376">
        <f t="shared" si="160"/>
        <v>0</v>
      </c>
      <c r="DJ376">
        <f>DG376+DH376</f>
        <v>0.66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ROW(Source!A284)</f>
        <v>284</v>
      </c>
      <c r="B377">
        <v>425763196</v>
      </c>
      <c r="C377">
        <v>425758974</v>
      </c>
      <c r="D377">
        <v>342765643</v>
      </c>
      <c r="E377">
        <v>1</v>
      </c>
      <c r="F377">
        <v>1</v>
      </c>
      <c r="G377">
        <v>1</v>
      </c>
      <c r="H377">
        <v>2</v>
      </c>
      <c r="I377" t="s">
        <v>954</v>
      </c>
      <c r="J377" t="s">
        <v>955</v>
      </c>
      <c r="K377" t="s">
        <v>956</v>
      </c>
      <c r="L377">
        <v>1368</v>
      </c>
      <c r="N377">
        <v>1011</v>
      </c>
      <c r="O377" t="s">
        <v>797</v>
      </c>
      <c r="P377" t="s">
        <v>797</v>
      </c>
      <c r="Q377">
        <v>1</v>
      </c>
      <c r="W377">
        <v>0</v>
      </c>
      <c r="X377">
        <v>1503848564</v>
      </c>
      <c r="Y377">
        <f t="shared" si="185"/>
        <v>1.1088</v>
      </c>
      <c r="AA377">
        <v>0</v>
      </c>
      <c r="AB377">
        <v>643.29</v>
      </c>
      <c r="AC377">
        <v>722.05</v>
      </c>
      <c r="AD377">
        <v>0</v>
      </c>
      <c r="AE377">
        <v>0</v>
      </c>
      <c r="AF377">
        <v>643.29</v>
      </c>
      <c r="AG377">
        <v>722.05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1.32</v>
      </c>
      <c r="AU377" t="s">
        <v>366</v>
      </c>
      <c r="AV377">
        <v>1</v>
      </c>
      <c r="AW377">
        <v>2</v>
      </c>
      <c r="AX377">
        <v>425758992</v>
      </c>
      <c r="AY377">
        <v>2</v>
      </c>
      <c r="AZ377">
        <v>98304</v>
      </c>
      <c r="BA377">
        <v>377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849.14279999999997</v>
      </c>
      <c r="BL377">
        <v>953.10599999999999</v>
      </c>
      <c r="BM377">
        <v>0</v>
      </c>
      <c r="BN377">
        <v>0</v>
      </c>
      <c r="BO377">
        <v>1.32</v>
      </c>
      <c r="BP377">
        <v>1</v>
      </c>
      <c r="BQ377">
        <v>0</v>
      </c>
      <c r="BR377">
        <v>713.27995199999998</v>
      </c>
      <c r="BS377">
        <v>800.60903999999994</v>
      </c>
      <c r="BT377">
        <v>0</v>
      </c>
      <c r="BU377">
        <v>0</v>
      </c>
      <c r="BV377">
        <v>1.1088</v>
      </c>
      <c r="BW377">
        <v>1</v>
      </c>
      <c r="CV377">
        <v>0</v>
      </c>
      <c r="CW377">
        <f>ROUND(Y377*Source!I284*DO377,7)</f>
        <v>1.1088000000000001E-2</v>
      </c>
      <c r="CX377">
        <f>ROUND(Y377*Source!I284,7)</f>
        <v>1.1088000000000001E-2</v>
      </c>
      <c r="CY377">
        <f>AB377</f>
        <v>643.29</v>
      </c>
      <c r="CZ377">
        <f>AF377</f>
        <v>643.29</v>
      </c>
      <c r="DA377">
        <f>AJ377</f>
        <v>1</v>
      </c>
      <c r="DB377">
        <f t="shared" si="186"/>
        <v>713.27760000000001</v>
      </c>
      <c r="DC377">
        <f t="shared" si="187"/>
        <v>800.61239999999998</v>
      </c>
      <c r="DD377" t="s">
        <v>3</v>
      </c>
      <c r="DE377" t="s">
        <v>3</v>
      </c>
      <c r="DF377">
        <f t="shared" si="184"/>
        <v>0</v>
      </c>
      <c r="DG377">
        <f t="shared" ref="DG377:DG386" si="188">ROUND(ROUND(AF377,2)*CX377,2)</f>
        <v>7.13</v>
      </c>
      <c r="DH377">
        <f t="shared" si="159"/>
        <v>8.01</v>
      </c>
      <c r="DI377">
        <f t="shared" si="160"/>
        <v>0</v>
      </c>
      <c r="DJ377">
        <f>DG377+DH377</f>
        <v>15.14</v>
      </c>
      <c r="DK377">
        <v>1</v>
      </c>
      <c r="DL377" t="s">
        <v>915</v>
      </c>
      <c r="DM377">
        <v>4</v>
      </c>
      <c r="DN377" t="s">
        <v>904</v>
      </c>
      <c r="DO377">
        <v>1</v>
      </c>
    </row>
    <row r="378" spans="1:119" x14ac:dyDescent="0.2">
      <c r="A378">
        <f>ROW(Source!A284)</f>
        <v>284</v>
      </c>
      <c r="B378">
        <v>425763196</v>
      </c>
      <c r="C378">
        <v>425758974</v>
      </c>
      <c r="D378">
        <v>342715905</v>
      </c>
      <c r="E378">
        <v>1</v>
      </c>
      <c r="F378">
        <v>1</v>
      </c>
      <c r="G378">
        <v>1</v>
      </c>
      <c r="H378">
        <v>3</v>
      </c>
      <c r="I378" t="s">
        <v>1228</v>
      </c>
      <c r="J378" t="s">
        <v>1229</v>
      </c>
      <c r="K378" t="s">
        <v>1230</v>
      </c>
      <c r="L378">
        <v>1302</v>
      </c>
      <c r="N378">
        <v>1003</v>
      </c>
      <c r="O378" t="s">
        <v>968</v>
      </c>
      <c r="P378" t="s">
        <v>968</v>
      </c>
      <c r="Q378">
        <v>10</v>
      </c>
      <c r="W378">
        <v>0</v>
      </c>
      <c r="X378">
        <v>1559563185</v>
      </c>
      <c r="Y378">
        <f>(AT378*ROUND(0,7))</f>
        <v>0</v>
      </c>
      <c r="AA378">
        <v>57.7</v>
      </c>
      <c r="AB378">
        <v>0</v>
      </c>
      <c r="AC378">
        <v>0</v>
      </c>
      <c r="AD378">
        <v>0</v>
      </c>
      <c r="AE378">
        <v>37.71</v>
      </c>
      <c r="AF378">
        <v>0</v>
      </c>
      <c r="AG378">
        <v>0</v>
      </c>
      <c r="AH378">
        <v>0</v>
      </c>
      <c r="AI378">
        <v>1.53</v>
      </c>
      <c r="AJ378">
        <v>1</v>
      </c>
      <c r="AK378">
        <v>1</v>
      </c>
      <c r="AL378">
        <v>1</v>
      </c>
      <c r="AM378">
        <v>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9.6000000000000002E-2</v>
      </c>
      <c r="AU378" t="s">
        <v>21</v>
      </c>
      <c r="AV378">
        <v>0</v>
      </c>
      <c r="AW378">
        <v>2</v>
      </c>
      <c r="AX378">
        <v>425758993</v>
      </c>
      <c r="AY378">
        <v>1</v>
      </c>
      <c r="AZ378">
        <v>0</v>
      </c>
      <c r="BA378">
        <v>378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3.6201600000000003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1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ROUND(Y378*Source!I284,7)</f>
        <v>0</v>
      </c>
      <c r="CY378">
        <f t="shared" ref="CY378:CY383" si="189">AA378</f>
        <v>57.7</v>
      </c>
      <c r="CZ378">
        <f t="shared" ref="CZ378:CZ383" si="190">AE378</f>
        <v>37.71</v>
      </c>
      <c r="DA378">
        <f t="shared" ref="DA378:DA383" si="191">AI378</f>
        <v>1.53</v>
      </c>
      <c r="DB378">
        <f>ROUND((ROUND(AT378*CZ378,2)*ROUND(0,7)),6)</f>
        <v>0</v>
      </c>
      <c r="DC378">
        <f>ROUND((ROUND(AT378*AG378,2)*ROUND(0,7)),6)</f>
        <v>0</v>
      </c>
      <c r="DD378" t="s">
        <v>3</v>
      </c>
      <c r="DE378" t="s">
        <v>3</v>
      </c>
      <c r="DF378">
        <f>ROUND(ROUND(AE378*AI378,2)*CX378,2)</f>
        <v>0</v>
      </c>
      <c r="DG378">
        <f t="shared" si="188"/>
        <v>0</v>
      </c>
      <c r="DH378">
        <f t="shared" si="159"/>
        <v>0</v>
      </c>
      <c r="DI378">
        <f t="shared" si="160"/>
        <v>0</v>
      </c>
      <c r="DJ378">
        <f t="shared" ref="DJ378:DJ383" si="192">DF378</f>
        <v>0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ROW(Source!A284)</f>
        <v>284</v>
      </c>
      <c r="B379">
        <v>425763196</v>
      </c>
      <c r="C379">
        <v>425758974</v>
      </c>
      <c r="D379">
        <v>342724205</v>
      </c>
      <c r="E379">
        <v>1</v>
      </c>
      <c r="F379">
        <v>1</v>
      </c>
      <c r="G379">
        <v>1</v>
      </c>
      <c r="H379">
        <v>3</v>
      </c>
      <c r="I379" t="s">
        <v>1231</v>
      </c>
      <c r="J379" t="s">
        <v>1232</v>
      </c>
      <c r="K379" t="s">
        <v>1233</v>
      </c>
      <c r="L379">
        <v>1348</v>
      </c>
      <c r="N379">
        <v>1009</v>
      </c>
      <c r="O379" t="s">
        <v>685</v>
      </c>
      <c r="P379" t="s">
        <v>685</v>
      </c>
      <c r="Q379">
        <v>1000</v>
      </c>
      <c r="W379">
        <v>0</v>
      </c>
      <c r="X379">
        <v>1817138189</v>
      </c>
      <c r="Y379">
        <f>(AT379*ROUND(0,7))</f>
        <v>0</v>
      </c>
      <c r="AA379">
        <v>52732.84</v>
      </c>
      <c r="AB379">
        <v>0</v>
      </c>
      <c r="AC379">
        <v>0</v>
      </c>
      <c r="AD379">
        <v>0</v>
      </c>
      <c r="AE379">
        <v>70310.45</v>
      </c>
      <c r="AF379">
        <v>0</v>
      </c>
      <c r="AG379">
        <v>0</v>
      </c>
      <c r="AH379">
        <v>0</v>
      </c>
      <c r="AI379">
        <v>0.75</v>
      </c>
      <c r="AJ379">
        <v>1</v>
      </c>
      <c r="AK379">
        <v>1</v>
      </c>
      <c r="AL379">
        <v>1</v>
      </c>
      <c r="AM379">
        <v>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1E-3</v>
      </c>
      <c r="AU379" t="s">
        <v>21</v>
      </c>
      <c r="AV379">
        <v>0</v>
      </c>
      <c r="AW379">
        <v>2</v>
      </c>
      <c r="AX379">
        <v>425758994</v>
      </c>
      <c r="AY379">
        <v>1</v>
      </c>
      <c r="AZ379">
        <v>0</v>
      </c>
      <c r="BA379">
        <v>379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70.310450000000003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1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V379">
        <v>0</v>
      </c>
      <c r="CW379">
        <v>0</v>
      </c>
      <c r="CX379">
        <f>ROUND(Y379*Source!I284,7)</f>
        <v>0</v>
      </c>
      <c r="CY379">
        <f t="shared" si="189"/>
        <v>52732.84</v>
      </c>
      <c r="CZ379">
        <f t="shared" si="190"/>
        <v>70310.45</v>
      </c>
      <c r="DA379">
        <f t="shared" si="191"/>
        <v>0.75</v>
      </c>
      <c r="DB379">
        <f>ROUND((ROUND(AT379*CZ379,2)*ROUND(0,7)),6)</f>
        <v>0</v>
      </c>
      <c r="DC379">
        <f>ROUND((ROUND(AT379*AG379,2)*ROUND(0,7)),6)</f>
        <v>0</v>
      </c>
      <c r="DD379" t="s">
        <v>3</v>
      </c>
      <c r="DE379" t="s">
        <v>3</v>
      </c>
      <c r="DF379">
        <f>ROUND(ROUND(AE379*AI379,2)*CX379,2)</f>
        <v>0</v>
      </c>
      <c r="DG379">
        <f t="shared" si="188"/>
        <v>0</v>
      </c>
      <c r="DH379">
        <f t="shared" si="159"/>
        <v>0</v>
      </c>
      <c r="DI379">
        <f t="shared" si="160"/>
        <v>0</v>
      </c>
      <c r="DJ379">
        <f t="shared" si="192"/>
        <v>0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ROW(Source!A284)</f>
        <v>284</v>
      </c>
      <c r="B380">
        <v>425763196</v>
      </c>
      <c r="C380">
        <v>425758974</v>
      </c>
      <c r="D380">
        <v>342724384</v>
      </c>
      <c r="E380">
        <v>1</v>
      </c>
      <c r="F380">
        <v>1</v>
      </c>
      <c r="G380">
        <v>1</v>
      </c>
      <c r="H380">
        <v>3</v>
      </c>
      <c r="I380" t="s">
        <v>1234</v>
      </c>
      <c r="J380" t="s">
        <v>1235</v>
      </c>
      <c r="K380" t="s">
        <v>1236</v>
      </c>
      <c r="L380">
        <v>1348</v>
      </c>
      <c r="N380">
        <v>1009</v>
      </c>
      <c r="O380" t="s">
        <v>685</v>
      </c>
      <c r="P380" t="s">
        <v>685</v>
      </c>
      <c r="Q380">
        <v>1000</v>
      </c>
      <c r="W380">
        <v>0</v>
      </c>
      <c r="X380">
        <v>-262359026</v>
      </c>
      <c r="Y380">
        <f>(AT380*ROUND(0,7))</f>
        <v>0</v>
      </c>
      <c r="AA380">
        <v>45237.23</v>
      </c>
      <c r="AB380">
        <v>0</v>
      </c>
      <c r="AC380">
        <v>0</v>
      </c>
      <c r="AD380">
        <v>0</v>
      </c>
      <c r="AE380">
        <v>45237.23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3</v>
      </c>
      <c r="AT380">
        <v>0.01</v>
      </c>
      <c r="AU380" t="s">
        <v>21</v>
      </c>
      <c r="AV380">
        <v>0</v>
      </c>
      <c r="AW380">
        <v>2</v>
      </c>
      <c r="AX380">
        <v>425758995</v>
      </c>
      <c r="AY380">
        <v>2</v>
      </c>
      <c r="AZ380">
        <v>16384</v>
      </c>
      <c r="BA380">
        <v>380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452.37230000000005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1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ROUND(Y380*Source!I284,7)</f>
        <v>0</v>
      </c>
      <c r="CY380">
        <f t="shared" si="189"/>
        <v>45237.23</v>
      </c>
      <c r="CZ380">
        <f t="shared" si="190"/>
        <v>45237.23</v>
      </c>
      <c r="DA380">
        <f t="shared" si="191"/>
        <v>1</v>
      </c>
      <c r="DB380">
        <f>ROUND((ROUND(AT380*CZ380,2)*ROUND(0,7)),6)</f>
        <v>0</v>
      </c>
      <c r="DC380">
        <f>ROUND((ROUND(AT380*AG380,2)*ROUND(0,7)),6)</f>
        <v>0</v>
      </c>
      <c r="DD380" t="s">
        <v>3</v>
      </c>
      <c r="DE380" t="s">
        <v>3</v>
      </c>
      <c r="DF380">
        <f>ROUND(ROUND(AE380,2)*CX380,2)</f>
        <v>0</v>
      </c>
      <c r="DG380">
        <f t="shared" si="188"/>
        <v>0</v>
      </c>
      <c r="DH380">
        <f t="shared" si="159"/>
        <v>0</v>
      </c>
      <c r="DI380">
        <f t="shared" si="160"/>
        <v>0</v>
      </c>
      <c r="DJ380">
        <f t="shared" si="192"/>
        <v>0</v>
      </c>
      <c r="DK380">
        <v>1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ROW(Source!A284)</f>
        <v>284</v>
      </c>
      <c r="B381">
        <v>425763196</v>
      </c>
      <c r="C381">
        <v>425758974</v>
      </c>
      <c r="D381">
        <v>342735756</v>
      </c>
      <c r="E381">
        <v>1</v>
      </c>
      <c r="F381">
        <v>1</v>
      </c>
      <c r="G381">
        <v>1</v>
      </c>
      <c r="H381">
        <v>3</v>
      </c>
      <c r="I381" t="s">
        <v>1237</v>
      </c>
      <c r="J381" t="s">
        <v>1238</v>
      </c>
      <c r="K381" t="s">
        <v>1239</v>
      </c>
      <c r="L381">
        <v>1346</v>
      </c>
      <c r="N381">
        <v>1009</v>
      </c>
      <c r="O381" t="s">
        <v>1090</v>
      </c>
      <c r="P381" t="s">
        <v>1090</v>
      </c>
      <c r="Q381">
        <v>1</v>
      </c>
      <c r="W381">
        <v>0</v>
      </c>
      <c r="X381">
        <v>1838179334</v>
      </c>
      <c r="Y381">
        <f>(AT381*ROUND(0,7))</f>
        <v>0</v>
      </c>
      <c r="AA381">
        <v>111.83</v>
      </c>
      <c r="AB381">
        <v>0</v>
      </c>
      <c r="AC381">
        <v>0</v>
      </c>
      <c r="AD381">
        <v>0</v>
      </c>
      <c r="AE381">
        <v>79.88</v>
      </c>
      <c r="AF381">
        <v>0</v>
      </c>
      <c r="AG381">
        <v>0</v>
      </c>
      <c r="AH381">
        <v>0</v>
      </c>
      <c r="AI381">
        <v>1.4</v>
      </c>
      <c r="AJ381">
        <v>1</v>
      </c>
      <c r="AK381">
        <v>1</v>
      </c>
      <c r="AL381">
        <v>1</v>
      </c>
      <c r="AM381">
        <v>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0.25</v>
      </c>
      <c r="AU381" t="s">
        <v>21</v>
      </c>
      <c r="AV381">
        <v>0</v>
      </c>
      <c r="AW381">
        <v>2</v>
      </c>
      <c r="AX381">
        <v>425758996</v>
      </c>
      <c r="AY381">
        <v>1</v>
      </c>
      <c r="AZ381">
        <v>0</v>
      </c>
      <c r="BA381">
        <v>381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19.97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ROUND(Y381*Source!I284,7)</f>
        <v>0</v>
      </c>
      <c r="CY381">
        <f t="shared" si="189"/>
        <v>111.83</v>
      </c>
      <c r="CZ381">
        <f t="shared" si="190"/>
        <v>79.88</v>
      </c>
      <c r="DA381">
        <f t="shared" si="191"/>
        <v>1.4</v>
      </c>
      <c r="DB381">
        <f>ROUND((ROUND(AT381*CZ381,2)*ROUND(0,7)),6)</f>
        <v>0</v>
      </c>
      <c r="DC381">
        <f>ROUND((ROUND(AT381*AG381,2)*ROUND(0,7)),6)</f>
        <v>0</v>
      </c>
      <c r="DD381" t="s">
        <v>3</v>
      </c>
      <c r="DE381" t="s">
        <v>3</v>
      </c>
      <c r="DF381">
        <f>ROUND(ROUND(AE381*AI381,2)*CX381,2)</f>
        <v>0</v>
      </c>
      <c r="DG381">
        <f t="shared" si="188"/>
        <v>0</v>
      </c>
      <c r="DH381">
        <f t="shared" si="159"/>
        <v>0</v>
      </c>
      <c r="DI381">
        <f t="shared" si="160"/>
        <v>0</v>
      </c>
      <c r="DJ381">
        <f t="shared" si="192"/>
        <v>0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ROW(Source!A284)</f>
        <v>284</v>
      </c>
      <c r="B382">
        <v>425763196</v>
      </c>
      <c r="C382">
        <v>425758974</v>
      </c>
      <c r="D382">
        <v>342735787</v>
      </c>
      <c r="E382">
        <v>1</v>
      </c>
      <c r="F382">
        <v>1</v>
      </c>
      <c r="G382">
        <v>1</v>
      </c>
      <c r="H382">
        <v>3</v>
      </c>
      <c r="I382" t="s">
        <v>1240</v>
      </c>
      <c r="J382" t="s">
        <v>1241</v>
      </c>
      <c r="K382" t="s">
        <v>1242</v>
      </c>
      <c r="L382">
        <v>1348</v>
      </c>
      <c r="N382">
        <v>1009</v>
      </c>
      <c r="O382" t="s">
        <v>685</v>
      </c>
      <c r="P382" t="s">
        <v>685</v>
      </c>
      <c r="Q382">
        <v>1000</v>
      </c>
      <c r="W382">
        <v>0</v>
      </c>
      <c r="X382">
        <v>522576254</v>
      </c>
      <c r="Y382">
        <f>(AT382*ROUND(0,7))</f>
        <v>0</v>
      </c>
      <c r="AA382">
        <v>106680.6</v>
      </c>
      <c r="AB382">
        <v>0</v>
      </c>
      <c r="AC382">
        <v>0</v>
      </c>
      <c r="AD382">
        <v>0</v>
      </c>
      <c r="AE382">
        <v>82698.14</v>
      </c>
      <c r="AF382">
        <v>0</v>
      </c>
      <c r="AG382">
        <v>0</v>
      </c>
      <c r="AH382">
        <v>0</v>
      </c>
      <c r="AI382">
        <v>1.29</v>
      </c>
      <c r="AJ382">
        <v>1</v>
      </c>
      <c r="AK382">
        <v>1</v>
      </c>
      <c r="AL382">
        <v>1</v>
      </c>
      <c r="AM382">
        <v>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6.0000000000000002E-5</v>
      </c>
      <c r="AU382" t="s">
        <v>21</v>
      </c>
      <c r="AV382">
        <v>0</v>
      </c>
      <c r="AW382">
        <v>2</v>
      </c>
      <c r="AX382">
        <v>425758997</v>
      </c>
      <c r="AY382">
        <v>1</v>
      </c>
      <c r="AZ382">
        <v>0</v>
      </c>
      <c r="BA382">
        <v>382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4.9618884000000003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1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ROUND(Y382*Source!I284,7)</f>
        <v>0</v>
      </c>
      <c r="CY382">
        <f t="shared" si="189"/>
        <v>106680.6</v>
      </c>
      <c r="CZ382">
        <f t="shared" si="190"/>
        <v>82698.14</v>
      </c>
      <c r="DA382">
        <f t="shared" si="191"/>
        <v>1.29</v>
      </c>
      <c r="DB382">
        <f>ROUND((ROUND(AT382*CZ382,2)*ROUND(0,7)),6)</f>
        <v>0</v>
      </c>
      <c r="DC382">
        <f>ROUND((ROUND(AT382*AG382,2)*ROUND(0,7)),6)</f>
        <v>0</v>
      </c>
      <c r="DD382" t="s">
        <v>3</v>
      </c>
      <c r="DE382" t="s">
        <v>3</v>
      </c>
      <c r="DF382">
        <f>ROUND(ROUND(AE382*AI382,2)*CX382,2)</f>
        <v>0</v>
      </c>
      <c r="DG382">
        <f t="shared" si="188"/>
        <v>0</v>
      </c>
      <c r="DH382">
        <f t="shared" si="159"/>
        <v>0</v>
      </c>
      <c r="DI382">
        <f t="shared" si="160"/>
        <v>0</v>
      </c>
      <c r="DJ382">
        <f t="shared" si="192"/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ROW(Source!A284)</f>
        <v>284</v>
      </c>
      <c r="B383">
        <v>425763196</v>
      </c>
      <c r="C383">
        <v>425758974</v>
      </c>
      <c r="D383">
        <v>342646017</v>
      </c>
      <c r="E383">
        <v>113</v>
      </c>
      <c r="F383">
        <v>1</v>
      </c>
      <c r="G383">
        <v>1</v>
      </c>
      <c r="H383">
        <v>3</v>
      </c>
      <c r="I383" t="s">
        <v>1222</v>
      </c>
      <c r="J383" t="s">
        <v>3</v>
      </c>
      <c r="K383" t="s">
        <v>1223</v>
      </c>
      <c r="L383">
        <v>3277935</v>
      </c>
      <c r="N383">
        <v>1013</v>
      </c>
      <c r="O383" t="s">
        <v>1224</v>
      </c>
      <c r="P383" t="s">
        <v>1224</v>
      </c>
      <c r="Q383">
        <v>1</v>
      </c>
      <c r="W383">
        <v>0</v>
      </c>
      <c r="X383">
        <v>274903907</v>
      </c>
      <c r="Y383">
        <f>AT383</f>
        <v>2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0</v>
      </c>
      <c r="AP383">
        <v>0</v>
      </c>
      <c r="AQ383">
        <v>1</v>
      </c>
      <c r="AR383">
        <v>0</v>
      </c>
      <c r="AS383" t="s">
        <v>3</v>
      </c>
      <c r="AT383">
        <v>2</v>
      </c>
      <c r="AU383" t="s">
        <v>3</v>
      </c>
      <c r="AV383">
        <v>0</v>
      </c>
      <c r="AW383">
        <v>2</v>
      </c>
      <c r="AX383">
        <v>425758998</v>
      </c>
      <c r="AY383">
        <v>1</v>
      </c>
      <c r="AZ383">
        <v>2048</v>
      </c>
      <c r="BA383">
        <v>383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v>0</v>
      </c>
      <c r="CX383">
        <f>ROUND(Y383*Source!I284,7)</f>
        <v>0.02</v>
      </c>
      <c r="CY383">
        <f t="shared" si="189"/>
        <v>0</v>
      </c>
      <c r="CZ383">
        <f t="shared" si="190"/>
        <v>0</v>
      </c>
      <c r="DA383">
        <f t="shared" si="191"/>
        <v>1</v>
      </c>
      <c r="DB383">
        <f>ROUND(ROUND(AT383*CZ383,2),6)</f>
        <v>0</v>
      </c>
      <c r="DC383">
        <f>ROUND(ROUND(AT383*AG383,2),6)</f>
        <v>0</v>
      </c>
      <c r="DD383" t="s">
        <v>3</v>
      </c>
      <c r="DE383" t="s">
        <v>3</v>
      </c>
      <c r="DF383">
        <f t="shared" ref="DF383:DF389" si="193">ROUND(ROUND(AE383,2)*CX383,2)</f>
        <v>0</v>
      </c>
      <c r="DG383">
        <f t="shared" si="188"/>
        <v>0</v>
      </c>
      <c r="DH383">
        <f t="shared" si="159"/>
        <v>0</v>
      </c>
      <c r="DI383">
        <f t="shared" si="160"/>
        <v>0</v>
      </c>
      <c r="DJ383">
        <f t="shared" si="192"/>
        <v>0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ROW(Source!A285)</f>
        <v>285</v>
      </c>
      <c r="B384">
        <v>425763196</v>
      </c>
      <c r="C384">
        <v>425758999</v>
      </c>
      <c r="D384">
        <v>342640216</v>
      </c>
      <c r="E384">
        <v>113</v>
      </c>
      <c r="F384">
        <v>1</v>
      </c>
      <c r="G384">
        <v>1</v>
      </c>
      <c r="H384">
        <v>1</v>
      </c>
      <c r="I384" t="s">
        <v>1185</v>
      </c>
      <c r="J384" t="s">
        <v>3</v>
      </c>
      <c r="K384" t="s">
        <v>1186</v>
      </c>
      <c r="L384">
        <v>1191</v>
      </c>
      <c r="N384">
        <v>1013</v>
      </c>
      <c r="O384" t="s">
        <v>904</v>
      </c>
      <c r="P384" t="s">
        <v>904</v>
      </c>
      <c r="Q384">
        <v>1</v>
      </c>
      <c r="W384">
        <v>0</v>
      </c>
      <c r="X384">
        <v>44848675</v>
      </c>
      <c r="Y384">
        <f t="shared" ref="Y384:Y389" si="194">(AT384*ROUND((0.3*0.84),7))</f>
        <v>2.5804800000000001</v>
      </c>
      <c r="AA384">
        <v>0</v>
      </c>
      <c r="AB384">
        <v>0</v>
      </c>
      <c r="AC384">
        <v>0</v>
      </c>
      <c r="AD384">
        <v>705.88</v>
      </c>
      <c r="AE384">
        <v>0</v>
      </c>
      <c r="AF384">
        <v>0</v>
      </c>
      <c r="AG384">
        <v>0</v>
      </c>
      <c r="AH384">
        <v>705.88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10.24</v>
      </c>
      <c r="AU384" t="s">
        <v>416</v>
      </c>
      <c r="AV384">
        <v>1</v>
      </c>
      <c r="AW384">
        <v>2</v>
      </c>
      <c r="AX384">
        <v>425759010</v>
      </c>
      <c r="AY384">
        <v>2</v>
      </c>
      <c r="AZ384">
        <v>131072</v>
      </c>
      <c r="BA384">
        <v>384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7228.2111999999997</v>
      </c>
      <c r="BN384">
        <v>10.24</v>
      </c>
      <c r="BO384">
        <v>0</v>
      </c>
      <c r="BP384">
        <v>1</v>
      </c>
      <c r="BQ384">
        <v>0</v>
      </c>
      <c r="BR384">
        <v>0</v>
      </c>
      <c r="BS384">
        <v>0</v>
      </c>
      <c r="BT384">
        <v>1821.5092224</v>
      </c>
      <c r="BU384">
        <v>2.5804800000000001</v>
      </c>
      <c r="BV384">
        <v>0</v>
      </c>
      <c r="BW384">
        <v>1</v>
      </c>
      <c r="CU384">
        <f>ROUND(AT384*Source!I285*AH384*AL384,2)</f>
        <v>72.28</v>
      </c>
      <c r="CV384">
        <f>ROUND(Y384*Source!I285,7)</f>
        <v>2.5804799999999999E-2</v>
      </c>
      <c r="CW384">
        <v>0</v>
      </c>
      <c r="CX384">
        <f>ROUND(Y384*Source!I285,7)</f>
        <v>2.5804799999999999E-2</v>
      </c>
      <c r="CY384">
        <f>AD384</f>
        <v>705.88</v>
      </c>
      <c r="CZ384">
        <f>AH384</f>
        <v>705.88</v>
      </c>
      <c r="DA384">
        <f>AL384</f>
        <v>1</v>
      </c>
      <c r="DB384">
        <f t="shared" ref="DB384:DB389" si="195">ROUND((ROUND(AT384*CZ384,2)*ROUND((0.3*0.84),7)),6)</f>
        <v>1821.50892</v>
      </c>
      <c r="DC384">
        <f t="shared" ref="DC384:DC389" si="196">ROUND((ROUND(AT384*AG384,2)*ROUND((0.3*0.84),7)),6)</f>
        <v>0</v>
      </c>
      <c r="DD384" t="s">
        <v>3</v>
      </c>
      <c r="DE384" t="s">
        <v>3</v>
      </c>
      <c r="DF384">
        <f t="shared" si="193"/>
        <v>0</v>
      </c>
      <c r="DG384">
        <f t="shared" si="188"/>
        <v>0</v>
      </c>
      <c r="DH384">
        <f t="shared" si="159"/>
        <v>0</v>
      </c>
      <c r="DI384">
        <f t="shared" si="160"/>
        <v>18.22</v>
      </c>
      <c r="DJ384">
        <f>DI384</f>
        <v>18.22</v>
      </c>
      <c r="DK384">
        <v>1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ROW(Source!A285)</f>
        <v>285</v>
      </c>
      <c r="B385">
        <v>425763196</v>
      </c>
      <c r="C385">
        <v>425758999</v>
      </c>
      <c r="D385">
        <v>342640393</v>
      </c>
      <c r="E385">
        <v>113</v>
      </c>
      <c r="F385">
        <v>1</v>
      </c>
      <c r="G385">
        <v>1</v>
      </c>
      <c r="H385">
        <v>1</v>
      </c>
      <c r="I385" t="s">
        <v>902</v>
      </c>
      <c r="J385" t="s">
        <v>3</v>
      </c>
      <c r="K385" t="s">
        <v>903</v>
      </c>
      <c r="L385">
        <v>1191</v>
      </c>
      <c r="N385">
        <v>1013</v>
      </c>
      <c r="O385" t="s">
        <v>904</v>
      </c>
      <c r="P385" t="s">
        <v>904</v>
      </c>
      <c r="Q385">
        <v>1</v>
      </c>
      <c r="W385">
        <v>0</v>
      </c>
      <c r="X385">
        <v>-1417349443</v>
      </c>
      <c r="Y385">
        <f t="shared" si="194"/>
        <v>0.1008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0.4</v>
      </c>
      <c r="AU385" t="s">
        <v>416</v>
      </c>
      <c r="AV385">
        <v>2</v>
      </c>
      <c r="AW385">
        <v>2</v>
      </c>
      <c r="AX385">
        <v>425759011</v>
      </c>
      <c r="AY385">
        <v>1</v>
      </c>
      <c r="AZ385">
        <v>0</v>
      </c>
      <c r="BA385">
        <v>385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ROUND(Y385*Source!I285,7)</f>
        <v>1.008E-3</v>
      </c>
      <c r="CY385">
        <f>AD385</f>
        <v>0</v>
      </c>
      <c r="CZ385">
        <f>AH385</f>
        <v>0</v>
      </c>
      <c r="DA385">
        <f>AL385</f>
        <v>1</v>
      </c>
      <c r="DB385">
        <f t="shared" si="195"/>
        <v>0</v>
      </c>
      <c r="DC385">
        <f t="shared" si="196"/>
        <v>0</v>
      </c>
      <c r="DD385" t="s">
        <v>3</v>
      </c>
      <c r="DE385" t="s">
        <v>3</v>
      </c>
      <c r="DF385">
        <f t="shared" si="193"/>
        <v>0</v>
      </c>
      <c r="DG385">
        <f t="shared" si="188"/>
        <v>0</v>
      </c>
      <c r="DH385">
        <f t="shared" ref="DH385:DH448" si="197">ROUND(ROUND(AG385,2)*CX385,2)</f>
        <v>0</v>
      </c>
      <c r="DI385">
        <f t="shared" ref="DI385:DI448" si="198">ROUND(ROUND(AH385,2)*CX385,2)</f>
        <v>0</v>
      </c>
      <c r="DJ385">
        <f>DI385</f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ROW(Source!A285)</f>
        <v>285</v>
      </c>
      <c r="B386">
        <v>425763196</v>
      </c>
      <c r="C386">
        <v>425758999</v>
      </c>
      <c r="D386">
        <v>342764741</v>
      </c>
      <c r="E386">
        <v>1</v>
      </c>
      <c r="F386">
        <v>1</v>
      </c>
      <c r="G386">
        <v>1</v>
      </c>
      <c r="H386">
        <v>2</v>
      </c>
      <c r="I386" t="s">
        <v>1028</v>
      </c>
      <c r="J386" t="s">
        <v>1029</v>
      </c>
      <c r="K386" t="s">
        <v>1030</v>
      </c>
      <c r="L386">
        <v>1368</v>
      </c>
      <c r="N386">
        <v>1011</v>
      </c>
      <c r="O386" t="s">
        <v>797</v>
      </c>
      <c r="P386" t="s">
        <v>797</v>
      </c>
      <c r="Q386">
        <v>1</v>
      </c>
      <c r="W386">
        <v>0</v>
      </c>
      <c r="X386">
        <v>-361847540</v>
      </c>
      <c r="Y386">
        <f t="shared" si="194"/>
        <v>5.04E-2</v>
      </c>
      <c r="AA386">
        <v>0</v>
      </c>
      <c r="AB386">
        <v>1629.55</v>
      </c>
      <c r="AC386">
        <v>969.91</v>
      </c>
      <c r="AD386">
        <v>0</v>
      </c>
      <c r="AE386">
        <v>0</v>
      </c>
      <c r="AF386">
        <v>1629.55</v>
      </c>
      <c r="AG386">
        <v>969.91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0.2</v>
      </c>
      <c r="AU386" t="s">
        <v>416</v>
      </c>
      <c r="AV386">
        <v>1</v>
      </c>
      <c r="AW386">
        <v>2</v>
      </c>
      <c r="AX386">
        <v>425759012</v>
      </c>
      <c r="AY386">
        <v>2</v>
      </c>
      <c r="AZ386">
        <v>98304</v>
      </c>
      <c r="BA386">
        <v>386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325.91000000000003</v>
      </c>
      <c r="BL386">
        <v>193.982</v>
      </c>
      <c r="BM386">
        <v>0</v>
      </c>
      <c r="BN386">
        <v>0</v>
      </c>
      <c r="BO386">
        <v>0.2</v>
      </c>
      <c r="BP386">
        <v>1</v>
      </c>
      <c r="BQ386">
        <v>0</v>
      </c>
      <c r="BR386">
        <v>82.129319999999993</v>
      </c>
      <c r="BS386">
        <v>48.883463999999989</v>
      </c>
      <c r="BT386">
        <v>0</v>
      </c>
      <c r="BU386">
        <v>0</v>
      </c>
      <c r="BV386">
        <v>5.0399999999999993E-2</v>
      </c>
      <c r="BW386">
        <v>1</v>
      </c>
      <c r="CV386">
        <v>0</v>
      </c>
      <c r="CW386">
        <f>ROUND(Y386*Source!I285*DO386,7)</f>
        <v>5.04E-4</v>
      </c>
      <c r="CX386">
        <f>ROUND(Y386*Source!I285,7)</f>
        <v>5.04E-4</v>
      </c>
      <c r="CY386">
        <f>AB386</f>
        <v>1629.55</v>
      </c>
      <c r="CZ386">
        <f>AF386</f>
        <v>1629.55</v>
      </c>
      <c r="DA386">
        <f>AJ386</f>
        <v>1</v>
      </c>
      <c r="DB386">
        <f t="shared" si="195"/>
        <v>82.129320000000007</v>
      </c>
      <c r="DC386">
        <f t="shared" si="196"/>
        <v>48.882959999999997</v>
      </c>
      <c r="DD386" t="s">
        <v>3</v>
      </c>
      <c r="DE386" t="s">
        <v>3</v>
      </c>
      <c r="DF386">
        <f t="shared" si="193"/>
        <v>0</v>
      </c>
      <c r="DG386">
        <f t="shared" si="188"/>
        <v>0.82</v>
      </c>
      <c r="DH386">
        <f t="shared" si="197"/>
        <v>0.49</v>
      </c>
      <c r="DI386">
        <f t="shared" si="198"/>
        <v>0</v>
      </c>
      <c r="DJ386">
        <f>DG386+DH386</f>
        <v>1.31</v>
      </c>
      <c r="DK386">
        <v>1</v>
      </c>
      <c r="DL386" t="s">
        <v>924</v>
      </c>
      <c r="DM386">
        <v>6</v>
      </c>
      <c r="DN386" t="s">
        <v>904</v>
      </c>
      <c r="DO386">
        <v>1</v>
      </c>
    </row>
    <row r="387" spans="1:119" x14ac:dyDescent="0.2">
      <c r="A387">
        <f>ROW(Source!A285)</f>
        <v>285</v>
      </c>
      <c r="B387">
        <v>425763196</v>
      </c>
      <c r="C387">
        <v>425758999</v>
      </c>
      <c r="D387">
        <v>342764838</v>
      </c>
      <c r="E387">
        <v>1</v>
      </c>
      <c r="F387">
        <v>1</v>
      </c>
      <c r="G387">
        <v>1</v>
      </c>
      <c r="H387">
        <v>2</v>
      </c>
      <c r="I387" t="s">
        <v>1207</v>
      </c>
      <c r="J387" t="s">
        <v>1208</v>
      </c>
      <c r="K387" t="s">
        <v>1209</v>
      </c>
      <c r="L387">
        <v>1368</v>
      </c>
      <c r="N387">
        <v>1011</v>
      </c>
      <c r="O387" t="s">
        <v>797</v>
      </c>
      <c r="P387" t="s">
        <v>797</v>
      </c>
      <c r="Q387">
        <v>1</v>
      </c>
      <c r="W387">
        <v>0</v>
      </c>
      <c r="X387">
        <v>-173640159</v>
      </c>
      <c r="Y387">
        <f t="shared" si="194"/>
        <v>0.56196000000000002</v>
      </c>
      <c r="AA387">
        <v>0</v>
      </c>
      <c r="AB387">
        <v>2.77</v>
      </c>
      <c r="AC387">
        <v>0</v>
      </c>
      <c r="AD387">
        <v>0</v>
      </c>
      <c r="AE387">
        <v>0</v>
      </c>
      <c r="AF387">
        <v>1.75</v>
      </c>
      <c r="AG387">
        <v>0</v>
      </c>
      <c r="AH387">
        <v>0</v>
      </c>
      <c r="AI387">
        <v>1</v>
      </c>
      <c r="AJ387">
        <v>1.58</v>
      </c>
      <c r="AK387">
        <v>1</v>
      </c>
      <c r="AL387">
        <v>1</v>
      </c>
      <c r="AM387">
        <v>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2.23</v>
      </c>
      <c r="AU387" t="s">
        <v>416</v>
      </c>
      <c r="AV387">
        <v>1</v>
      </c>
      <c r="AW387">
        <v>2</v>
      </c>
      <c r="AX387">
        <v>425759013</v>
      </c>
      <c r="AY387">
        <v>2</v>
      </c>
      <c r="AZ387">
        <v>32768</v>
      </c>
      <c r="BA387">
        <v>387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3.9024999999999999</v>
      </c>
      <c r="BL387">
        <v>0</v>
      </c>
      <c r="BM387">
        <v>0</v>
      </c>
      <c r="BN387">
        <v>0</v>
      </c>
      <c r="BO387">
        <v>0</v>
      </c>
      <c r="BP387">
        <v>1</v>
      </c>
      <c r="BQ387">
        <v>0</v>
      </c>
      <c r="BR387">
        <v>0.9834299999999998</v>
      </c>
      <c r="BS387">
        <v>0</v>
      </c>
      <c r="BT387">
        <v>0</v>
      </c>
      <c r="BU387">
        <v>0</v>
      </c>
      <c r="BV387">
        <v>0</v>
      </c>
      <c r="BW387">
        <v>1</v>
      </c>
      <c r="CV387">
        <v>0</v>
      </c>
      <c r="CW387">
        <f>ROUND(Y387*Source!I285*DO387,7)</f>
        <v>0</v>
      </c>
      <c r="CX387">
        <f>ROUND(Y387*Source!I285,7)</f>
        <v>5.6195999999999998E-3</v>
      </c>
      <c r="CY387">
        <f>AB387</f>
        <v>2.77</v>
      </c>
      <c r="CZ387">
        <f>AF387</f>
        <v>1.75</v>
      </c>
      <c r="DA387">
        <f>AJ387</f>
        <v>1.58</v>
      </c>
      <c r="DB387">
        <f t="shared" si="195"/>
        <v>0.98280000000000001</v>
      </c>
      <c r="DC387">
        <f t="shared" si="196"/>
        <v>0</v>
      </c>
      <c r="DD387" t="s">
        <v>3</v>
      </c>
      <c r="DE387" t="s">
        <v>3</v>
      </c>
      <c r="DF387">
        <f t="shared" si="193"/>
        <v>0</v>
      </c>
      <c r="DG387">
        <f>ROUND(ROUND(AF387*AJ387,2)*CX387,2)</f>
        <v>0.02</v>
      </c>
      <c r="DH387">
        <f t="shared" si="197"/>
        <v>0</v>
      </c>
      <c r="DI387">
        <f t="shared" si="198"/>
        <v>0</v>
      </c>
      <c r="DJ387">
        <f>DG387+DH387</f>
        <v>0.02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ROW(Source!A285)</f>
        <v>285</v>
      </c>
      <c r="B388">
        <v>425763196</v>
      </c>
      <c r="C388">
        <v>425758999</v>
      </c>
      <c r="D388">
        <v>342764882</v>
      </c>
      <c r="E388">
        <v>1</v>
      </c>
      <c r="F388">
        <v>1</v>
      </c>
      <c r="G388">
        <v>1</v>
      </c>
      <c r="H388">
        <v>2</v>
      </c>
      <c r="I388" t="s">
        <v>1225</v>
      </c>
      <c r="J388" t="s">
        <v>1226</v>
      </c>
      <c r="K388" t="s">
        <v>1227</v>
      </c>
      <c r="L388">
        <v>1368</v>
      </c>
      <c r="N388">
        <v>1011</v>
      </c>
      <c r="O388" t="s">
        <v>797</v>
      </c>
      <c r="P388" t="s">
        <v>797</v>
      </c>
      <c r="Q388">
        <v>1</v>
      </c>
      <c r="W388">
        <v>0</v>
      </c>
      <c r="X388">
        <v>1601418262</v>
      </c>
      <c r="Y388">
        <f t="shared" si="194"/>
        <v>0.56196000000000002</v>
      </c>
      <c r="AA388">
        <v>0</v>
      </c>
      <c r="AB388">
        <v>19.89</v>
      </c>
      <c r="AC388">
        <v>0</v>
      </c>
      <c r="AD388">
        <v>0</v>
      </c>
      <c r="AE388">
        <v>0</v>
      </c>
      <c r="AF388">
        <v>13.44</v>
      </c>
      <c r="AG388">
        <v>0</v>
      </c>
      <c r="AH388">
        <v>0</v>
      </c>
      <c r="AI388">
        <v>1</v>
      </c>
      <c r="AJ388">
        <v>1.48</v>
      </c>
      <c r="AK388">
        <v>1</v>
      </c>
      <c r="AL388">
        <v>1</v>
      </c>
      <c r="AM388">
        <v>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2.23</v>
      </c>
      <c r="AU388" t="s">
        <v>416</v>
      </c>
      <c r="AV388">
        <v>1</v>
      </c>
      <c r="AW388">
        <v>2</v>
      </c>
      <c r="AX388">
        <v>425759014</v>
      </c>
      <c r="AY388">
        <v>1</v>
      </c>
      <c r="AZ388">
        <v>0</v>
      </c>
      <c r="BA388">
        <v>388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29.9712</v>
      </c>
      <c r="BL388">
        <v>0</v>
      </c>
      <c r="BM388">
        <v>0</v>
      </c>
      <c r="BN388">
        <v>0</v>
      </c>
      <c r="BO388">
        <v>0</v>
      </c>
      <c r="BP388">
        <v>1</v>
      </c>
      <c r="BQ388">
        <v>0</v>
      </c>
      <c r="BR388">
        <v>7.5527423999999987</v>
      </c>
      <c r="BS388">
        <v>0</v>
      </c>
      <c r="BT388">
        <v>0</v>
      </c>
      <c r="BU388">
        <v>0</v>
      </c>
      <c r="BV388">
        <v>0</v>
      </c>
      <c r="BW388">
        <v>1</v>
      </c>
      <c r="CV388">
        <v>0</v>
      </c>
      <c r="CW388">
        <f>ROUND(Y388*Source!I285*DO388,7)</f>
        <v>0</v>
      </c>
      <c r="CX388">
        <f>ROUND(Y388*Source!I285,7)</f>
        <v>5.6195999999999998E-3</v>
      </c>
      <c r="CY388">
        <f>AB388</f>
        <v>19.89</v>
      </c>
      <c r="CZ388">
        <f>AF388</f>
        <v>13.44</v>
      </c>
      <c r="DA388">
        <f>AJ388</f>
        <v>1.48</v>
      </c>
      <c r="DB388">
        <f t="shared" si="195"/>
        <v>7.5524399999999998</v>
      </c>
      <c r="DC388">
        <f t="shared" si="196"/>
        <v>0</v>
      </c>
      <c r="DD388" t="s">
        <v>3</v>
      </c>
      <c r="DE388" t="s">
        <v>3</v>
      </c>
      <c r="DF388">
        <f t="shared" si="193"/>
        <v>0</v>
      </c>
      <c r="DG388">
        <f>ROUND(ROUND(AF388*AJ388,2)*CX388,2)</f>
        <v>0.11</v>
      </c>
      <c r="DH388">
        <f t="shared" si="197"/>
        <v>0</v>
      </c>
      <c r="DI388">
        <f t="shared" si="198"/>
        <v>0</v>
      </c>
      <c r="DJ388">
        <f>DG388+DH388</f>
        <v>0.11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ROW(Source!A285)</f>
        <v>285</v>
      </c>
      <c r="B389">
        <v>425763196</v>
      </c>
      <c r="C389">
        <v>425758999</v>
      </c>
      <c r="D389">
        <v>342765643</v>
      </c>
      <c r="E389">
        <v>1</v>
      </c>
      <c r="F389">
        <v>1</v>
      </c>
      <c r="G389">
        <v>1</v>
      </c>
      <c r="H389">
        <v>2</v>
      </c>
      <c r="I389" t="s">
        <v>954</v>
      </c>
      <c r="J389" t="s">
        <v>955</v>
      </c>
      <c r="K389" t="s">
        <v>956</v>
      </c>
      <c r="L389">
        <v>1368</v>
      </c>
      <c r="N389">
        <v>1011</v>
      </c>
      <c r="O389" t="s">
        <v>797</v>
      </c>
      <c r="P389" t="s">
        <v>797</v>
      </c>
      <c r="Q389">
        <v>1</v>
      </c>
      <c r="W389">
        <v>0</v>
      </c>
      <c r="X389">
        <v>1503848564</v>
      </c>
      <c r="Y389">
        <f t="shared" si="194"/>
        <v>5.04E-2</v>
      </c>
      <c r="AA389">
        <v>0</v>
      </c>
      <c r="AB389">
        <v>643.29</v>
      </c>
      <c r="AC389">
        <v>722.05</v>
      </c>
      <c r="AD389">
        <v>0</v>
      </c>
      <c r="AE389">
        <v>0</v>
      </c>
      <c r="AF389">
        <v>643.29</v>
      </c>
      <c r="AG389">
        <v>722.05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0.2</v>
      </c>
      <c r="AU389" t="s">
        <v>416</v>
      </c>
      <c r="AV389">
        <v>1</v>
      </c>
      <c r="AW389">
        <v>2</v>
      </c>
      <c r="AX389">
        <v>425759015</v>
      </c>
      <c r="AY389">
        <v>2</v>
      </c>
      <c r="AZ389">
        <v>98304</v>
      </c>
      <c r="BA389">
        <v>389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128.65799999999999</v>
      </c>
      <c r="BL389">
        <v>144.41</v>
      </c>
      <c r="BM389">
        <v>0</v>
      </c>
      <c r="BN389">
        <v>0</v>
      </c>
      <c r="BO389">
        <v>0.2</v>
      </c>
      <c r="BP389">
        <v>1</v>
      </c>
      <c r="BQ389">
        <v>0</v>
      </c>
      <c r="BR389">
        <v>32.421815999999993</v>
      </c>
      <c r="BS389">
        <v>36.391319999999993</v>
      </c>
      <c r="BT389">
        <v>0</v>
      </c>
      <c r="BU389">
        <v>0</v>
      </c>
      <c r="BV389">
        <v>5.0399999999999993E-2</v>
      </c>
      <c r="BW389">
        <v>1</v>
      </c>
      <c r="CV389">
        <v>0</v>
      </c>
      <c r="CW389">
        <f>ROUND(Y389*Source!I285*DO389,7)</f>
        <v>5.04E-4</v>
      </c>
      <c r="CX389">
        <f>ROUND(Y389*Source!I285,7)</f>
        <v>5.04E-4</v>
      </c>
      <c r="CY389">
        <f>AB389</f>
        <v>643.29</v>
      </c>
      <c r="CZ389">
        <f>AF389</f>
        <v>643.29</v>
      </c>
      <c r="DA389">
        <f>AJ389</f>
        <v>1</v>
      </c>
      <c r="DB389">
        <f t="shared" si="195"/>
        <v>32.422319999999999</v>
      </c>
      <c r="DC389">
        <f t="shared" si="196"/>
        <v>36.39132</v>
      </c>
      <c r="DD389" t="s">
        <v>3</v>
      </c>
      <c r="DE389" t="s">
        <v>3</v>
      </c>
      <c r="DF389">
        <f t="shared" si="193"/>
        <v>0</v>
      </c>
      <c r="DG389">
        <f t="shared" ref="DG389:DG396" si="199">ROUND(ROUND(AF389,2)*CX389,2)</f>
        <v>0.32</v>
      </c>
      <c r="DH389">
        <f t="shared" si="197"/>
        <v>0.36</v>
      </c>
      <c r="DI389">
        <f t="shared" si="198"/>
        <v>0</v>
      </c>
      <c r="DJ389">
        <f>DG389+DH389</f>
        <v>0.67999999999999994</v>
      </c>
      <c r="DK389">
        <v>1</v>
      </c>
      <c r="DL389" t="s">
        <v>915</v>
      </c>
      <c r="DM389">
        <v>4</v>
      </c>
      <c r="DN389" t="s">
        <v>904</v>
      </c>
      <c r="DO389">
        <v>1</v>
      </c>
    </row>
    <row r="390" spans="1:119" x14ac:dyDescent="0.2">
      <c r="A390">
        <f>ROW(Source!A285)</f>
        <v>285</v>
      </c>
      <c r="B390">
        <v>425763196</v>
      </c>
      <c r="C390">
        <v>425758999</v>
      </c>
      <c r="D390">
        <v>342715905</v>
      </c>
      <c r="E390">
        <v>1</v>
      </c>
      <c r="F390">
        <v>1</v>
      </c>
      <c r="G390">
        <v>1</v>
      </c>
      <c r="H390">
        <v>3</v>
      </c>
      <c r="I390" t="s">
        <v>1228</v>
      </c>
      <c r="J390" t="s">
        <v>1229</v>
      </c>
      <c r="K390" t="s">
        <v>1230</v>
      </c>
      <c r="L390">
        <v>1302</v>
      </c>
      <c r="N390">
        <v>1003</v>
      </c>
      <c r="O390" t="s">
        <v>968</v>
      </c>
      <c r="P390" t="s">
        <v>968</v>
      </c>
      <c r="Q390">
        <v>10</v>
      </c>
      <c r="W390">
        <v>0</v>
      </c>
      <c r="X390">
        <v>1559563185</v>
      </c>
      <c r="Y390">
        <f>(AT390*ROUND(0,7))</f>
        <v>0</v>
      </c>
      <c r="AA390">
        <v>57.7</v>
      </c>
      <c r="AB390">
        <v>0</v>
      </c>
      <c r="AC390">
        <v>0</v>
      </c>
      <c r="AD390">
        <v>0</v>
      </c>
      <c r="AE390">
        <v>37.71</v>
      </c>
      <c r="AF390">
        <v>0</v>
      </c>
      <c r="AG390">
        <v>0</v>
      </c>
      <c r="AH390">
        <v>0</v>
      </c>
      <c r="AI390">
        <v>1.53</v>
      </c>
      <c r="AJ390">
        <v>1</v>
      </c>
      <c r="AK390">
        <v>1</v>
      </c>
      <c r="AL390">
        <v>1</v>
      </c>
      <c r="AM390">
        <v>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0.96</v>
      </c>
      <c r="AU390" t="s">
        <v>157</v>
      </c>
      <c r="AV390">
        <v>0</v>
      </c>
      <c r="AW390">
        <v>2</v>
      </c>
      <c r="AX390">
        <v>425759016</v>
      </c>
      <c r="AY390">
        <v>1</v>
      </c>
      <c r="AZ390">
        <v>0</v>
      </c>
      <c r="BA390">
        <v>390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36.201599999999999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1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v>0</v>
      </c>
      <c r="CX390">
        <f>ROUND(Y390*Source!I285,7)</f>
        <v>0</v>
      </c>
      <c r="CY390">
        <f>AA390</f>
        <v>57.7</v>
      </c>
      <c r="CZ390">
        <f>AE390</f>
        <v>37.71</v>
      </c>
      <c r="DA390">
        <f>AI390</f>
        <v>1.53</v>
      </c>
      <c r="DB390">
        <f>ROUND((ROUND(AT390*CZ390,2)*ROUND(0,7)),6)</f>
        <v>0</v>
      </c>
      <c r="DC390">
        <f>ROUND((ROUND(AT390*AG390,2)*ROUND(0,7)),6)</f>
        <v>0</v>
      </c>
      <c r="DD390" t="s">
        <v>3</v>
      </c>
      <c r="DE390" t="s">
        <v>3</v>
      </c>
      <c r="DF390">
        <f>ROUND(ROUND(AE390*AI390,2)*CX390,2)</f>
        <v>0</v>
      </c>
      <c r="DG390">
        <f t="shared" si="199"/>
        <v>0</v>
      </c>
      <c r="DH390">
        <f t="shared" si="197"/>
        <v>0</v>
      </c>
      <c r="DI390">
        <f t="shared" si="198"/>
        <v>0</v>
      </c>
      <c r="DJ390">
        <f>DF390</f>
        <v>0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ROW(Source!A285)</f>
        <v>285</v>
      </c>
      <c r="B391">
        <v>425763196</v>
      </c>
      <c r="C391">
        <v>425758999</v>
      </c>
      <c r="D391">
        <v>342725852</v>
      </c>
      <c r="E391">
        <v>1</v>
      </c>
      <c r="F391">
        <v>1</v>
      </c>
      <c r="G391">
        <v>1</v>
      </c>
      <c r="H391">
        <v>3</v>
      </c>
      <c r="I391" t="s">
        <v>1243</v>
      </c>
      <c r="J391" t="s">
        <v>1244</v>
      </c>
      <c r="K391" t="s">
        <v>1245</v>
      </c>
      <c r="L391">
        <v>1346</v>
      </c>
      <c r="N391">
        <v>1009</v>
      </c>
      <c r="O391" t="s">
        <v>1090</v>
      </c>
      <c r="P391" t="s">
        <v>1090</v>
      </c>
      <c r="Q391">
        <v>1</v>
      </c>
      <c r="W391">
        <v>0</v>
      </c>
      <c r="X391">
        <v>69763841</v>
      </c>
      <c r="Y391">
        <f>(AT391*ROUND(0,7))</f>
        <v>0</v>
      </c>
      <c r="AA391">
        <v>1499.09</v>
      </c>
      <c r="AB391">
        <v>0</v>
      </c>
      <c r="AC391">
        <v>0</v>
      </c>
      <c r="AD391">
        <v>0</v>
      </c>
      <c r="AE391">
        <v>931.11</v>
      </c>
      <c r="AF391">
        <v>0</v>
      </c>
      <c r="AG391">
        <v>0</v>
      </c>
      <c r="AH391">
        <v>0</v>
      </c>
      <c r="AI391">
        <v>1.61</v>
      </c>
      <c r="AJ391">
        <v>1</v>
      </c>
      <c r="AK391">
        <v>1</v>
      </c>
      <c r="AL391">
        <v>1</v>
      </c>
      <c r="AM391">
        <v>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0.5</v>
      </c>
      <c r="AU391" t="s">
        <v>157</v>
      </c>
      <c r="AV391">
        <v>0</v>
      </c>
      <c r="AW391">
        <v>2</v>
      </c>
      <c r="AX391">
        <v>425759017</v>
      </c>
      <c r="AY391">
        <v>1</v>
      </c>
      <c r="AZ391">
        <v>0</v>
      </c>
      <c r="BA391">
        <v>391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465.55500000000001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1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v>0</v>
      </c>
      <c r="CX391">
        <f>ROUND(Y391*Source!I285,7)</f>
        <v>0</v>
      </c>
      <c r="CY391">
        <f>AA391</f>
        <v>1499.09</v>
      </c>
      <c r="CZ391">
        <f>AE391</f>
        <v>931.11</v>
      </c>
      <c r="DA391">
        <f>AI391</f>
        <v>1.61</v>
      </c>
      <c r="DB391">
        <f>ROUND((ROUND(AT391*CZ391,2)*ROUND(0,7)),6)</f>
        <v>0</v>
      </c>
      <c r="DC391">
        <f>ROUND((ROUND(AT391*AG391,2)*ROUND(0,7)),6)</f>
        <v>0</v>
      </c>
      <c r="DD391" t="s">
        <v>3</v>
      </c>
      <c r="DE391" t="s">
        <v>3</v>
      </c>
      <c r="DF391">
        <f>ROUND(ROUND(AE391*AI391,2)*CX391,2)</f>
        <v>0</v>
      </c>
      <c r="DG391">
        <f t="shared" si="199"/>
        <v>0</v>
      </c>
      <c r="DH391">
        <f t="shared" si="197"/>
        <v>0</v>
      </c>
      <c r="DI391">
        <f t="shared" si="198"/>
        <v>0</v>
      </c>
      <c r="DJ391">
        <f>DF391</f>
        <v>0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ROW(Source!A285)</f>
        <v>285</v>
      </c>
      <c r="B392">
        <v>425763196</v>
      </c>
      <c r="C392">
        <v>425758999</v>
      </c>
      <c r="D392">
        <v>342735787</v>
      </c>
      <c r="E392">
        <v>1</v>
      </c>
      <c r="F392">
        <v>1</v>
      </c>
      <c r="G392">
        <v>1</v>
      </c>
      <c r="H392">
        <v>3</v>
      </c>
      <c r="I392" t="s">
        <v>1240</v>
      </c>
      <c r="J392" t="s">
        <v>1241</v>
      </c>
      <c r="K392" t="s">
        <v>1242</v>
      </c>
      <c r="L392">
        <v>1348</v>
      </c>
      <c r="N392">
        <v>1009</v>
      </c>
      <c r="O392" t="s">
        <v>685</v>
      </c>
      <c r="P392" t="s">
        <v>685</v>
      </c>
      <c r="Q392">
        <v>1000</v>
      </c>
      <c r="W392">
        <v>0</v>
      </c>
      <c r="X392">
        <v>522576254</v>
      </c>
      <c r="Y392">
        <f>(AT392*ROUND(0,7))</f>
        <v>0</v>
      </c>
      <c r="AA392">
        <v>106680.6</v>
      </c>
      <c r="AB392">
        <v>0</v>
      </c>
      <c r="AC392">
        <v>0</v>
      </c>
      <c r="AD392">
        <v>0</v>
      </c>
      <c r="AE392">
        <v>82698.14</v>
      </c>
      <c r="AF392">
        <v>0</v>
      </c>
      <c r="AG392">
        <v>0</v>
      </c>
      <c r="AH392">
        <v>0</v>
      </c>
      <c r="AI392">
        <v>1.29</v>
      </c>
      <c r="AJ392">
        <v>1</v>
      </c>
      <c r="AK392">
        <v>1</v>
      </c>
      <c r="AL392">
        <v>1</v>
      </c>
      <c r="AM392">
        <v>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6.0000000000000002E-5</v>
      </c>
      <c r="AU392" t="s">
        <v>157</v>
      </c>
      <c r="AV392">
        <v>0</v>
      </c>
      <c r="AW392">
        <v>2</v>
      </c>
      <c r="AX392">
        <v>425759018</v>
      </c>
      <c r="AY392">
        <v>1</v>
      </c>
      <c r="AZ392">
        <v>0</v>
      </c>
      <c r="BA392">
        <v>392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4.9618884000000003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1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ROUND(Y392*Source!I285,7)</f>
        <v>0</v>
      </c>
      <c r="CY392">
        <f>AA392</f>
        <v>106680.6</v>
      </c>
      <c r="CZ392">
        <f>AE392</f>
        <v>82698.14</v>
      </c>
      <c r="DA392">
        <f>AI392</f>
        <v>1.29</v>
      </c>
      <c r="DB392">
        <f>ROUND((ROUND(AT392*CZ392,2)*ROUND(0,7)),6)</f>
        <v>0</v>
      </c>
      <c r="DC392">
        <f>ROUND((ROUND(AT392*AG392,2)*ROUND(0,7)),6)</f>
        <v>0</v>
      </c>
      <c r="DD392" t="s">
        <v>3</v>
      </c>
      <c r="DE392" t="s">
        <v>3</v>
      </c>
      <c r="DF392">
        <f>ROUND(ROUND(AE392*AI392,2)*CX392,2)</f>
        <v>0</v>
      </c>
      <c r="DG392">
        <f t="shared" si="199"/>
        <v>0</v>
      </c>
      <c r="DH392">
        <f t="shared" si="197"/>
        <v>0</v>
      </c>
      <c r="DI392">
        <f t="shared" si="198"/>
        <v>0</v>
      </c>
      <c r="DJ392">
        <f>DF392</f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ROW(Source!A285)</f>
        <v>285</v>
      </c>
      <c r="B393">
        <v>425763196</v>
      </c>
      <c r="C393">
        <v>425758999</v>
      </c>
      <c r="D393">
        <v>342646017</v>
      </c>
      <c r="E393">
        <v>113</v>
      </c>
      <c r="F393">
        <v>1</v>
      </c>
      <c r="G393">
        <v>1</v>
      </c>
      <c r="H393">
        <v>3</v>
      </c>
      <c r="I393" t="s">
        <v>1222</v>
      </c>
      <c r="J393" t="s">
        <v>3</v>
      </c>
      <c r="K393" t="s">
        <v>1223</v>
      </c>
      <c r="L393">
        <v>3277935</v>
      </c>
      <c r="N393">
        <v>1013</v>
      </c>
      <c r="O393" t="s">
        <v>1224</v>
      </c>
      <c r="P393" t="s">
        <v>1224</v>
      </c>
      <c r="Q393">
        <v>1</v>
      </c>
      <c r="W393">
        <v>0</v>
      </c>
      <c r="X393">
        <v>274903907</v>
      </c>
      <c r="Y393">
        <f>AT393</f>
        <v>2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0</v>
      </c>
      <c r="AP393">
        <v>0</v>
      </c>
      <c r="AQ393">
        <v>1</v>
      </c>
      <c r="AR393">
        <v>0</v>
      </c>
      <c r="AS393" t="s">
        <v>3</v>
      </c>
      <c r="AT393">
        <v>2</v>
      </c>
      <c r="AU393" t="s">
        <v>3</v>
      </c>
      <c r="AV393">
        <v>0</v>
      </c>
      <c r="AW393">
        <v>2</v>
      </c>
      <c r="AX393">
        <v>425759019</v>
      </c>
      <c r="AY393">
        <v>1</v>
      </c>
      <c r="AZ393">
        <v>2048</v>
      </c>
      <c r="BA393">
        <v>393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ROUND(Y393*Source!I285,7)</f>
        <v>0.02</v>
      </c>
      <c r="CY393">
        <f>AA393</f>
        <v>0</v>
      </c>
      <c r="CZ393">
        <f>AE393</f>
        <v>0</v>
      </c>
      <c r="DA393">
        <f>AI393</f>
        <v>1</v>
      </c>
      <c r="DB393">
        <f>ROUND(ROUND(AT393*CZ393,2),6)</f>
        <v>0</v>
      </c>
      <c r="DC393">
        <f>ROUND(ROUND(AT393*AG393,2),6)</f>
        <v>0</v>
      </c>
      <c r="DD393" t="s">
        <v>3</v>
      </c>
      <c r="DE393" t="s">
        <v>3</v>
      </c>
      <c r="DF393">
        <f t="shared" ref="DF393:DF399" si="200">ROUND(ROUND(AE393,2)*CX393,2)</f>
        <v>0</v>
      </c>
      <c r="DG393">
        <f t="shared" si="199"/>
        <v>0</v>
      </c>
      <c r="DH393">
        <f t="shared" si="197"/>
        <v>0</v>
      </c>
      <c r="DI393">
        <f t="shared" si="198"/>
        <v>0</v>
      </c>
      <c r="DJ393">
        <f>DF393</f>
        <v>0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ROW(Source!A286)</f>
        <v>286</v>
      </c>
      <c r="B394">
        <v>425763196</v>
      </c>
      <c r="C394">
        <v>425759020</v>
      </c>
      <c r="D394">
        <v>342640216</v>
      </c>
      <c r="E394">
        <v>113</v>
      </c>
      <c r="F394">
        <v>1</v>
      </c>
      <c r="G394">
        <v>1</v>
      </c>
      <c r="H394">
        <v>1</v>
      </c>
      <c r="I394" t="s">
        <v>1185</v>
      </c>
      <c r="J394" t="s">
        <v>3</v>
      </c>
      <c r="K394" t="s">
        <v>1186</v>
      </c>
      <c r="L394">
        <v>1191</v>
      </c>
      <c r="N394">
        <v>1013</v>
      </c>
      <c r="O394" t="s">
        <v>904</v>
      </c>
      <c r="P394" t="s">
        <v>904</v>
      </c>
      <c r="Q394">
        <v>1</v>
      </c>
      <c r="W394">
        <v>0</v>
      </c>
      <c r="X394">
        <v>44848675</v>
      </c>
      <c r="Y394">
        <f t="shared" ref="Y394:Y399" si="201">(AT394*ROUND(0.84,7))</f>
        <v>8.6015999999999995</v>
      </c>
      <c r="AA394">
        <v>0</v>
      </c>
      <c r="AB394">
        <v>0</v>
      </c>
      <c r="AC394">
        <v>0</v>
      </c>
      <c r="AD394">
        <v>705.88</v>
      </c>
      <c r="AE394">
        <v>0</v>
      </c>
      <c r="AF394">
        <v>0</v>
      </c>
      <c r="AG394">
        <v>0</v>
      </c>
      <c r="AH394">
        <v>705.88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10.24</v>
      </c>
      <c r="AU394" t="s">
        <v>366</v>
      </c>
      <c r="AV394">
        <v>1</v>
      </c>
      <c r="AW394">
        <v>2</v>
      </c>
      <c r="AX394">
        <v>425759031</v>
      </c>
      <c r="AY394">
        <v>2</v>
      </c>
      <c r="AZ394">
        <v>131072</v>
      </c>
      <c r="BA394">
        <v>394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7228.2111999999997</v>
      </c>
      <c r="BN394">
        <v>10.24</v>
      </c>
      <c r="BO394">
        <v>0</v>
      </c>
      <c r="BP394">
        <v>1</v>
      </c>
      <c r="BQ394">
        <v>0</v>
      </c>
      <c r="BR394">
        <v>0</v>
      </c>
      <c r="BS394">
        <v>0</v>
      </c>
      <c r="BT394">
        <v>6071.697408</v>
      </c>
      <c r="BU394">
        <v>8.6015999999999995</v>
      </c>
      <c r="BV394">
        <v>0</v>
      </c>
      <c r="BW394">
        <v>1</v>
      </c>
      <c r="CU394">
        <f>ROUND(AT394*Source!I286*AH394*AL394,2)</f>
        <v>72.28</v>
      </c>
      <c r="CV394">
        <f>ROUND(Y394*Source!I286,7)</f>
        <v>8.6015999999999995E-2</v>
      </c>
      <c r="CW394">
        <v>0</v>
      </c>
      <c r="CX394">
        <f>ROUND(Y394*Source!I286,7)</f>
        <v>8.6015999999999995E-2</v>
      </c>
      <c r="CY394">
        <f>AD394</f>
        <v>705.88</v>
      </c>
      <c r="CZ394">
        <f>AH394</f>
        <v>705.88</v>
      </c>
      <c r="DA394">
        <f>AL394</f>
        <v>1</v>
      </c>
      <c r="DB394">
        <f t="shared" ref="DB394:DB399" si="202">ROUND((ROUND(AT394*CZ394,2)*ROUND(0.84,7)),6)</f>
        <v>6071.6963999999998</v>
      </c>
      <c r="DC394">
        <f t="shared" ref="DC394:DC399" si="203">ROUND((ROUND(AT394*AG394,2)*ROUND(0.84,7)),6)</f>
        <v>0</v>
      </c>
      <c r="DD394" t="s">
        <v>3</v>
      </c>
      <c r="DE394" t="s">
        <v>3</v>
      </c>
      <c r="DF394">
        <f t="shared" si="200"/>
        <v>0</v>
      </c>
      <c r="DG394">
        <f t="shared" si="199"/>
        <v>0</v>
      </c>
      <c r="DH394">
        <f t="shared" si="197"/>
        <v>0</v>
      </c>
      <c r="DI394">
        <f t="shared" si="198"/>
        <v>60.72</v>
      </c>
      <c r="DJ394">
        <f>DI394</f>
        <v>60.72</v>
      </c>
      <c r="DK394">
        <v>1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ROW(Source!A286)</f>
        <v>286</v>
      </c>
      <c r="B395">
        <v>425763196</v>
      </c>
      <c r="C395">
        <v>425759020</v>
      </c>
      <c r="D395">
        <v>342640393</v>
      </c>
      <c r="E395">
        <v>113</v>
      </c>
      <c r="F395">
        <v>1</v>
      </c>
      <c r="G395">
        <v>1</v>
      </c>
      <c r="H395">
        <v>1</v>
      </c>
      <c r="I395" t="s">
        <v>902</v>
      </c>
      <c r="J395" t="s">
        <v>3</v>
      </c>
      <c r="K395" t="s">
        <v>903</v>
      </c>
      <c r="L395">
        <v>1191</v>
      </c>
      <c r="N395">
        <v>1013</v>
      </c>
      <c r="O395" t="s">
        <v>904</v>
      </c>
      <c r="P395" t="s">
        <v>904</v>
      </c>
      <c r="Q395">
        <v>1</v>
      </c>
      <c r="W395">
        <v>0</v>
      </c>
      <c r="X395">
        <v>-1417349443</v>
      </c>
      <c r="Y395">
        <f t="shared" si="201"/>
        <v>0.33600000000000002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0.4</v>
      </c>
      <c r="AU395" t="s">
        <v>366</v>
      </c>
      <c r="AV395">
        <v>2</v>
      </c>
      <c r="AW395">
        <v>2</v>
      </c>
      <c r="AX395">
        <v>425759032</v>
      </c>
      <c r="AY395">
        <v>1</v>
      </c>
      <c r="AZ395">
        <v>0</v>
      </c>
      <c r="BA395">
        <v>395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ROUND(Y395*Source!I286,7)</f>
        <v>3.3600000000000001E-3</v>
      </c>
      <c r="CY395">
        <f>AD395</f>
        <v>0</v>
      </c>
      <c r="CZ395">
        <f>AH395</f>
        <v>0</v>
      </c>
      <c r="DA395">
        <f>AL395</f>
        <v>1</v>
      </c>
      <c r="DB395">
        <f t="shared" si="202"/>
        <v>0</v>
      </c>
      <c r="DC395">
        <f t="shared" si="203"/>
        <v>0</v>
      </c>
      <c r="DD395" t="s">
        <v>3</v>
      </c>
      <c r="DE395" t="s">
        <v>3</v>
      </c>
      <c r="DF395">
        <f t="shared" si="200"/>
        <v>0</v>
      </c>
      <c r="DG395">
        <f t="shared" si="199"/>
        <v>0</v>
      </c>
      <c r="DH395">
        <f t="shared" si="197"/>
        <v>0</v>
      </c>
      <c r="DI395">
        <f t="shared" si="198"/>
        <v>0</v>
      </c>
      <c r="DJ395">
        <f>DI395</f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ROW(Source!A286)</f>
        <v>286</v>
      </c>
      <c r="B396">
        <v>425763196</v>
      </c>
      <c r="C396">
        <v>425759020</v>
      </c>
      <c r="D396">
        <v>342764741</v>
      </c>
      <c r="E396">
        <v>1</v>
      </c>
      <c r="F396">
        <v>1</v>
      </c>
      <c r="G396">
        <v>1</v>
      </c>
      <c r="H396">
        <v>2</v>
      </c>
      <c r="I396" t="s">
        <v>1028</v>
      </c>
      <c r="J396" t="s">
        <v>1029</v>
      </c>
      <c r="K396" t="s">
        <v>1030</v>
      </c>
      <c r="L396">
        <v>1368</v>
      </c>
      <c r="N396">
        <v>1011</v>
      </c>
      <c r="O396" t="s">
        <v>797</v>
      </c>
      <c r="P396" t="s">
        <v>797</v>
      </c>
      <c r="Q396">
        <v>1</v>
      </c>
      <c r="W396">
        <v>0</v>
      </c>
      <c r="X396">
        <v>-361847540</v>
      </c>
      <c r="Y396">
        <f t="shared" si="201"/>
        <v>0.16800000000000001</v>
      </c>
      <c r="AA396">
        <v>0</v>
      </c>
      <c r="AB396">
        <v>1629.55</v>
      </c>
      <c r="AC396">
        <v>969.91</v>
      </c>
      <c r="AD396">
        <v>0</v>
      </c>
      <c r="AE396">
        <v>0</v>
      </c>
      <c r="AF396">
        <v>1629.55</v>
      </c>
      <c r="AG396">
        <v>969.91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0.2</v>
      </c>
      <c r="AU396" t="s">
        <v>366</v>
      </c>
      <c r="AV396">
        <v>1</v>
      </c>
      <c r="AW396">
        <v>2</v>
      </c>
      <c r="AX396">
        <v>425759033</v>
      </c>
      <c r="AY396">
        <v>2</v>
      </c>
      <c r="AZ396">
        <v>98304</v>
      </c>
      <c r="BA396">
        <v>396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325.91000000000003</v>
      </c>
      <c r="BL396">
        <v>193.982</v>
      </c>
      <c r="BM396">
        <v>0</v>
      </c>
      <c r="BN396">
        <v>0</v>
      </c>
      <c r="BO396">
        <v>0.2</v>
      </c>
      <c r="BP396">
        <v>1</v>
      </c>
      <c r="BQ396">
        <v>0</v>
      </c>
      <c r="BR396">
        <v>273.76440000000002</v>
      </c>
      <c r="BS396">
        <v>162.94488000000001</v>
      </c>
      <c r="BT396">
        <v>0</v>
      </c>
      <c r="BU396">
        <v>0</v>
      </c>
      <c r="BV396">
        <v>0.16800000000000001</v>
      </c>
      <c r="BW396">
        <v>1</v>
      </c>
      <c r="CV396">
        <v>0</v>
      </c>
      <c r="CW396">
        <f>ROUND(Y396*Source!I286*DO396,7)</f>
        <v>1.6800000000000001E-3</v>
      </c>
      <c r="CX396">
        <f>ROUND(Y396*Source!I286,7)</f>
        <v>1.6800000000000001E-3</v>
      </c>
      <c r="CY396">
        <f>AB396</f>
        <v>1629.55</v>
      </c>
      <c r="CZ396">
        <f>AF396</f>
        <v>1629.55</v>
      </c>
      <c r="DA396">
        <f>AJ396</f>
        <v>1</v>
      </c>
      <c r="DB396">
        <f t="shared" si="202"/>
        <v>273.76440000000002</v>
      </c>
      <c r="DC396">
        <f t="shared" si="203"/>
        <v>162.94319999999999</v>
      </c>
      <c r="DD396" t="s">
        <v>3</v>
      </c>
      <c r="DE396" t="s">
        <v>3</v>
      </c>
      <c r="DF396">
        <f t="shared" si="200"/>
        <v>0</v>
      </c>
      <c r="DG396">
        <f t="shared" si="199"/>
        <v>2.74</v>
      </c>
      <c r="DH396">
        <f t="shared" si="197"/>
        <v>1.63</v>
      </c>
      <c r="DI396">
        <f t="shared" si="198"/>
        <v>0</v>
      </c>
      <c r="DJ396">
        <f>DG396+DH396</f>
        <v>4.37</v>
      </c>
      <c r="DK396">
        <v>1</v>
      </c>
      <c r="DL396" t="s">
        <v>924</v>
      </c>
      <c r="DM396">
        <v>6</v>
      </c>
      <c r="DN396" t="s">
        <v>904</v>
      </c>
      <c r="DO396">
        <v>1</v>
      </c>
    </row>
    <row r="397" spans="1:119" x14ac:dyDescent="0.2">
      <c r="A397">
        <f>ROW(Source!A286)</f>
        <v>286</v>
      </c>
      <c r="B397">
        <v>425763196</v>
      </c>
      <c r="C397">
        <v>425759020</v>
      </c>
      <c r="D397">
        <v>342764838</v>
      </c>
      <c r="E397">
        <v>1</v>
      </c>
      <c r="F397">
        <v>1</v>
      </c>
      <c r="G397">
        <v>1</v>
      </c>
      <c r="H397">
        <v>2</v>
      </c>
      <c r="I397" t="s">
        <v>1207</v>
      </c>
      <c r="J397" t="s">
        <v>1208</v>
      </c>
      <c r="K397" t="s">
        <v>1209</v>
      </c>
      <c r="L397">
        <v>1368</v>
      </c>
      <c r="N397">
        <v>1011</v>
      </c>
      <c r="O397" t="s">
        <v>797</v>
      </c>
      <c r="P397" t="s">
        <v>797</v>
      </c>
      <c r="Q397">
        <v>1</v>
      </c>
      <c r="W397">
        <v>0</v>
      </c>
      <c r="X397">
        <v>-173640159</v>
      </c>
      <c r="Y397">
        <f t="shared" si="201"/>
        <v>1.8732</v>
      </c>
      <c r="AA397">
        <v>0</v>
      </c>
      <c r="AB397">
        <v>2.77</v>
      </c>
      <c r="AC397">
        <v>0</v>
      </c>
      <c r="AD397">
        <v>0</v>
      </c>
      <c r="AE397">
        <v>0</v>
      </c>
      <c r="AF397">
        <v>1.75</v>
      </c>
      <c r="AG397">
        <v>0</v>
      </c>
      <c r="AH397">
        <v>0</v>
      </c>
      <c r="AI397">
        <v>1</v>
      </c>
      <c r="AJ397">
        <v>1.58</v>
      </c>
      <c r="AK397">
        <v>1</v>
      </c>
      <c r="AL397">
        <v>1</v>
      </c>
      <c r="AM397">
        <v>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2.23</v>
      </c>
      <c r="AU397" t="s">
        <v>366</v>
      </c>
      <c r="AV397">
        <v>1</v>
      </c>
      <c r="AW397">
        <v>2</v>
      </c>
      <c r="AX397">
        <v>425759034</v>
      </c>
      <c r="AY397">
        <v>2</v>
      </c>
      <c r="AZ397">
        <v>32768</v>
      </c>
      <c r="BA397">
        <v>397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3.9024999999999999</v>
      </c>
      <c r="BL397">
        <v>0</v>
      </c>
      <c r="BM397">
        <v>0</v>
      </c>
      <c r="BN397">
        <v>0</v>
      </c>
      <c r="BO397">
        <v>0</v>
      </c>
      <c r="BP397">
        <v>1</v>
      </c>
      <c r="BQ397">
        <v>0</v>
      </c>
      <c r="BR397">
        <v>3.2780999999999998</v>
      </c>
      <c r="BS397">
        <v>0</v>
      </c>
      <c r="BT397">
        <v>0</v>
      </c>
      <c r="BU397">
        <v>0</v>
      </c>
      <c r="BV397">
        <v>0</v>
      </c>
      <c r="BW397">
        <v>1</v>
      </c>
      <c r="CV397">
        <v>0</v>
      </c>
      <c r="CW397">
        <f>ROUND(Y397*Source!I286*DO397,7)</f>
        <v>0</v>
      </c>
      <c r="CX397">
        <f>ROUND(Y397*Source!I286,7)</f>
        <v>1.8731999999999999E-2</v>
      </c>
      <c r="CY397">
        <f>AB397</f>
        <v>2.77</v>
      </c>
      <c r="CZ397">
        <f>AF397</f>
        <v>1.75</v>
      </c>
      <c r="DA397">
        <f>AJ397</f>
        <v>1.58</v>
      </c>
      <c r="DB397">
        <f t="shared" si="202"/>
        <v>3.2759999999999998</v>
      </c>
      <c r="DC397">
        <f t="shared" si="203"/>
        <v>0</v>
      </c>
      <c r="DD397" t="s">
        <v>3</v>
      </c>
      <c r="DE397" t="s">
        <v>3</v>
      </c>
      <c r="DF397">
        <f t="shared" si="200"/>
        <v>0</v>
      </c>
      <c r="DG397">
        <f>ROUND(ROUND(AF397*AJ397,2)*CX397,2)</f>
        <v>0.05</v>
      </c>
      <c r="DH397">
        <f t="shared" si="197"/>
        <v>0</v>
      </c>
      <c r="DI397">
        <f t="shared" si="198"/>
        <v>0</v>
      </c>
      <c r="DJ397">
        <f>DG397+DH397</f>
        <v>0.05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ROW(Source!A286)</f>
        <v>286</v>
      </c>
      <c r="B398">
        <v>425763196</v>
      </c>
      <c r="C398">
        <v>425759020</v>
      </c>
      <c r="D398">
        <v>342764882</v>
      </c>
      <c r="E398">
        <v>1</v>
      </c>
      <c r="F398">
        <v>1</v>
      </c>
      <c r="G398">
        <v>1</v>
      </c>
      <c r="H398">
        <v>2</v>
      </c>
      <c r="I398" t="s">
        <v>1225</v>
      </c>
      <c r="J398" t="s">
        <v>1226</v>
      </c>
      <c r="K398" t="s">
        <v>1227</v>
      </c>
      <c r="L398">
        <v>1368</v>
      </c>
      <c r="N398">
        <v>1011</v>
      </c>
      <c r="O398" t="s">
        <v>797</v>
      </c>
      <c r="P398" t="s">
        <v>797</v>
      </c>
      <c r="Q398">
        <v>1</v>
      </c>
      <c r="W398">
        <v>0</v>
      </c>
      <c r="X398">
        <v>1601418262</v>
      </c>
      <c r="Y398">
        <f t="shared" si="201"/>
        <v>1.8732</v>
      </c>
      <c r="AA398">
        <v>0</v>
      </c>
      <c r="AB398">
        <v>19.89</v>
      </c>
      <c r="AC398">
        <v>0</v>
      </c>
      <c r="AD398">
        <v>0</v>
      </c>
      <c r="AE398">
        <v>0</v>
      </c>
      <c r="AF398">
        <v>13.44</v>
      </c>
      <c r="AG398">
        <v>0</v>
      </c>
      <c r="AH398">
        <v>0</v>
      </c>
      <c r="AI398">
        <v>1</v>
      </c>
      <c r="AJ398">
        <v>1.48</v>
      </c>
      <c r="AK398">
        <v>1</v>
      </c>
      <c r="AL398">
        <v>1</v>
      </c>
      <c r="AM398">
        <v>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2.23</v>
      </c>
      <c r="AU398" t="s">
        <v>366</v>
      </c>
      <c r="AV398">
        <v>1</v>
      </c>
      <c r="AW398">
        <v>2</v>
      </c>
      <c r="AX398">
        <v>425759035</v>
      </c>
      <c r="AY398">
        <v>1</v>
      </c>
      <c r="AZ398">
        <v>0</v>
      </c>
      <c r="BA398">
        <v>398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29.9712</v>
      </c>
      <c r="BL398">
        <v>0</v>
      </c>
      <c r="BM398">
        <v>0</v>
      </c>
      <c r="BN398">
        <v>0</v>
      </c>
      <c r="BO398">
        <v>0</v>
      </c>
      <c r="BP398">
        <v>1</v>
      </c>
      <c r="BQ398">
        <v>0</v>
      </c>
      <c r="BR398">
        <v>25.175808</v>
      </c>
      <c r="BS398">
        <v>0</v>
      </c>
      <c r="BT398">
        <v>0</v>
      </c>
      <c r="BU398">
        <v>0</v>
      </c>
      <c r="BV398">
        <v>0</v>
      </c>
      <c r="BW398">
        <v>1</v>
      </c>
      <c r="CV398">
        <v>0</v>
      </c>
      <c r="CW398">
        <f>ROUND(Y398*Source!I286*DO398,7)</f>
        <v>0</v>
      </c>
      <c r="CX398">
        <f>ROUND(Y398*Source!I286,7)</f>
        <v>1.8731999999999999E-2</v>
      </c>
      <c r="CY398">
        <f>AB398</f>
        <v>19.89</v>
      </c>
      <c r="CZ398">
        <f>AF398</f>
        <v>13.44</v>
      </c>
      <c r="DA398">
        <f>AJ398</f>
        <v>1.48</v>
      </c>
      <c r="DB398">
        <f t="shared" si="202"/>
        <v>25.174800000000001</v>
      </c>
      <c r="DC398">
        <f t="shared" si="203"/>
        <v>0</v>
      </c>
      <c r="DD398" t="s">
        <v>3</v>
      </c>
      <c r="DE398" t="s">
        <v>3</v>
      </c>
      <c r="DF398">
        <f t="shared" si="200"/>
        <v>0</v>
      </c>
      <c r="DG398">
        <f>ROUND(ROUND(AF398*AJ398,2)*CX398,2)</f>
        <v>0.37</v>
      </c>
      <c r="DH398">
        <f t="shared" si="197"/>
        <v>0</v>
      </c>
      <c r="DI398">
        <f t="shared" si="198"/>
        <v>0</v>
      </c>
      <c r="DJ398">
        <f>DG398+DH398</f>
        <v>0.37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">
      <c r="A399">
        <f>ROW(Source!A286)</f>
        <v>286</v>
      </c>
      <c r="B399">
        <v>425763196</v>
      </c>
      <c r="C399">
        <v>425759020</v>
      </c>
      <c r="D399">
        <v>342765643</v>
      </c>
      <c r="E399">
        <v>1</v>
      </c>
      <c r="F399">
        <v>1</v>
      </c>
      <c r="G399">
        <v>1</v>
      </c>
      <c r="H399">
        <v>2</v>
      </c>
      <c r="I399" t="s">
        <v>954</v>
      </c>
      <c r="J399" t="s">
        <v>955</v>
      </c>
      <c r="K399" t="s">
        <v>956</v>
      </c>
      <c r="L399">
        <v>1368</v>
      </c>
      <c r="N399">
        <v>1011</v>
      </c>
      <c r="O399" t="s">
        <v>797</v>
      </c>
      <c r="P399" t="s">
        <v>797</v>
      </c>
      <c r="Q399">
        <v>1</v>
      </c>
      <c r="W399">
        <v>0</v>
      </c>
      <c r="X399">
        <v>1503848564</v>
      </c>
      <c r="Y399">
        <f t="shared" si="201"/>
        <v>0.16800000000000001</v>
      </c>
      <c r="AA399">
        <v>0</v>
      </c>
      <c r="AB399">
        <v>643.29</v>
      </c>
      <c r="AC399">
        <v>722.05</v>
      </c>
      <c r="AD399">
        <v>0</v>
      </c>
      <c r="AE399">
        <v>0</v>
      </c>
      <c r="AF399">
        <v>643.29</v>
      </c>
      <c r="AG399">
        <v>722.05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0.2</v>
      </c>
      <c r="AU399" t="s">
        <v>366</v>
      </c>
      <c r="AV399">
        <v>1</v>
      </c>
      <c r="AW399">
        <v>2</v>
      </c>
      <c r="AX399">
        <v>425759036</v>
      </c>
      <c r="AY399">
        <v>2</v>
      </c>
      <c r="AZ399">
        <v>98304</v>
      </c>
      <c r="BA399">
        <v>399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128.65799999999999</v>
      </c>
      <c r="BL399">
        <v>144.41</v>
      </c>
      <c r="BM399">
        <v>0</v>
      </c>
      <c r="BN399">
        <v>0</v>
      </c>
      <c r="BO399">
        <v>0.2</v>
      </c>
      <c r="BP399">
        <v>1</v>
      </c>
      <c r="BQ399">
        <v>0</v>
      </c>
      <c r="BR399">
        <v>108.07272</v>
      </c>
      <c r="BS399">
        <v>121.3044</v>
      </c>
      <c r="BT399">
        <v>0</v>
      </c>
      <c r="BU399">
        <v>0</v>
      </c>
      <c r="BV399">
        <v>0.16800000000000001</v>
      </c>
      <c r="BW399">
        <v>1</v>
      </c>
      <c r="CV399">
        <v>0</v>
      </c>
      <c r="CW399">
        <f>ROUND(Y399*Source!I286*DO399,7)</f>
        <v>1.6800000000000001E-3</v>
      </c>
      <c r="CX399">
        <f>ROUND(Y399*Source!I286,7)</f>
        <v>1.6800000000000001E-3</v>
      </c>
      <c r="CY399">
        <f>AB399</f>
        <v>643.29</v>
      </c>
      <c r="CZ399">
        <f>AF399</f>
        <v>643.29</v>
      </c>
      <c r="DA399">
        <f>AJ399</f>
        <v>1</v>
      </c>
      <c r="DB399">
        <f t="shared" si="202"/>
        <v>108.0744</v>
      </c>
      <c r="DC399">
        <f t="shared" si="203"/>
        <v>121.3044</v>
      </c>
      <c r="DD399" t="s">
        <v>3</v>
      </c>
      <c r="DE399" t="s">
        <v>3</v>
      </c>
      <c r="DF399">
        <f t="shared" si="200"/>
        <v>0</v>
      </c>
      <c r="DG399">
        <f t="shared" ref="DG399:DG406" si="204">ROUND(ROUND(AF399,2)*CX399,2)</f>
        <v>1.08</v>
      </c>
      <c r="DH399">
        <f t="shared" si="197"/>
        <v>1.21</v>
      </c>
      <c r="DI399">
        <f t="shared" si="198"/>
        <v>0</v>
      </c>
      <c r="DJ399">
        <f>DG399+DH399</f>
        <v>2.29</v>
      </c>
      <c r="DK399">
        <v>1</v>
      </c>
      <c r="DL399" t="s">
        <v>915</v>
      </c>
      <c r="DM399">
        <v>4</v>
      </c>
      <c r="DN399" t="s">
        <v>904</v>
      </c>
      <c r="DO399">
        <v>1</v>
      </c>
    </row>
    <row r="400" spans="1:119" x14ac:dyDescent="0.2">
      <c r="A400">
        <f>ROW(Source!A286)</f>
        <v>286</v>
      </c>
      <c r="B400">
        <v>425763196</v>
      </c>
      <c r="C400">
        <v>425759020</v>
      </c>
      <c r="D400">
        <v>342715905</v>
      </c>
      <c r="E400">
        <v>1</v>
      </c>
      <c r="F400">
        <v>1</v>
      </c>
      <c r="G400">
        <v>1</v>
      </c>
      <c r="H400">
        <v>3</v>
      </c>
      <c r="I400" t="s">
        <v>1228</v>
      </c>
      <c r="J400" t="s">
        <v>1229</v>
      </c>
      <c r="K400" t="s">
        <v>1230</v>
      </c>
      <c r="L400">
        <v>1302</v>
      </c>
      <c r="N400">
        <v>1003</v>
      </c>
      <c r="O400" t="s">
        <v>968</v>
      </c>
      <c r="P400" t="s">
        <v>968</v>
      </c>
      <c r="Q400">
        <v>10</v>
      </c>
      <c r="W400">
        <v>0</v>
      </c>
      <c r="X400">
        <v>1559563185</v>
      </c>
      <c r="Y400">
        <f>(AT400*ROUND(0,7))</f>
        <v>0</v>
      </c>
      <c r="AA400">
        <v>57.7</v>
      </c>
      <c r="AB400">
        <v>0</v>
      </c>
      <c r="AC400">
        <v>0</v>
      </c>
      <c r="AD400">
        <v>0</v>
      </c>
      <c r="AE400">
        <v>37.71</v>
      </c>
      <c r="AF400">
        <v>0</v>
      </c>
      <c r="AG400">
        <v>0</v>
      </c>
      <c r="AH400">
        <v>0</v>
      </c>
      <c r="AI400">
        <v>1.53</v>
      </c>
      <c r="AJ400">
        <v>1</v>
      </c>
      <c r="AK400">
        <v>1</v>
      </c>
      <c r="AL400">
        <v>1</v>
      </c>
      <c r="AM400">
        <v>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0.96</v>
      </c>
      <c r="AU400" t="s">
        <v>21</v>
      </c>
      <c r="AV400">
        <v>0</v>
      </c>
      <c r="AW400">
        <v>2</v>
      </c>
      <c r="AX400">
        <v>425759037</v>
      </c>
      <c r="AY400">
        <v>1</v>
      </c>
      <c r="AZ400">
        <v>0</v>
      </c>
      <c r="BA400">
        <v>400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36.201599999999999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1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ROUND(Y400*Source!I286,7)</f>
        <v>0</v>
      </c>
      <c r="CY400">
        <f>AA400</f>
        <v>57.7</v>
      </c>
      <c r="CZ400">
        <f>AE400</f>
        <v>37.71</v>
      </c>
      <c r="DA400">
        <f>AI400</f>
        <v>1.53</v>
      </c>
      <c r="DB400">
        <f>ROUND((ROUND(AT400*CZ400,2)*ROUND(0,7)),6)</f>
        <v>0</v>
      </c>
      <c r="DC400">
        <f>ROUND((ROUND(AT400*AG400,2)*ROUND(0,7)),6)</f>
        <v>0</v>
      </c>
      <c r="DD400" t="s">
        <v>3</v>
      </c>
      <c r="DE400" t="s">
        <v>3</v>
      </c>
      <c r="DF400">
        <f>ROUND(ROUND(AE400*AI400,2)*CX400,2)</f>
        <v>0</v>
      </c>
      <c r="DG400">
        <f t="shared" si="204"/>
        <v>0</v>
      </c>
      <c r="DH400">
        <f t="shared" si="197"/>
        <v>0</v>
      </c>
      <c r="DI400">
        <f t="shared" si="198"/>
        <v>0</v>
      </c>
      <c r="DJ400">
        <f>DF400</f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ROW(Source!A286)</f>
        <v>286</v>
      </c>
      <c r="B401">
        <v>425763196</v>
      </c>
      <c r="C401">
        <v>425759020</v>
      </c>
      <c r="D401">
        <v>342725852</v>
      </c>
      <c r="E401">
        <v>1</v>
      </c>
      <c r="F401">
        <v>1</v>
      </c>
      <c r="G401">
        <v>1</v>
      </c>
      <c r="H401">
        <v>3</v>
      </c>
      <c r="I401" t="s">
        <v>1243</v>
      </c>
      <c r="J401" t="s">
        <v>1244</v>
      </c>
      <c r="K401" t="s">
        <v>1245</v>
      </c>
      <c r="L401">
        <v>1346</v>
      </c>
      <c r="N401">
        <v>1009</v>
      </c>
      <c r="O401" t="s">
        <v>1090</v>
      </c>
      <c r="P401" t="s">
        <v>1090</v>
      </c>
      <c r="Q401">
        <v>1</v>
      </c>
      <c r="W401">
        <v>0</v>
      </c>
      <c r="X401">
        <v>69763841</v>
      </c>
      <c r="Y401">
        <f>(AT401*ROUND(0,7))</f>
        <v>0</v>
      </c>
      <c r="AA401">
        <v>1499.09</v>
      </c>
      <c r="AB401">
        <v>0</v>
      </c>
      <c r="AC401">
        <v>0</v>
      </c>
      <c r="AD401">
        <v>0</v>
      </c>
      <c r="AE401">
        <v>931.11</v>
      </c>
      <c r="AF401">
        <v>0</v>
      </c>
      <c r="AG401">
        <v>0</v>
      </c>
      <c r="AH401">
        <v>0</v>
      </c>
      <c r="AI401">
        <v>1.61</v>
      </c>
      <c r="AJ401">
        <v>1</v>
      </c>
      <c r="AK401">
        <v>1</v>
      </c>
      <c r="AL401">
        <v>1</v>
      </c>
      <c r="AM401">
        <v>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0.5</v>
      </c>
      <c r="AU401" t="s">
        <v>21</v>
      </c>
      <c r="AV401">
        <v>0</v>
      </c>
      <c r="AW401">
        <v>2</v>
      </c>
      <c r="AX401">
        <v>425759038</v>
      </c>
      <c r="AY401">
        <v>1</v>
      </c>
      <c r="AZ401">
        <v>0</v>
      </c>
      <c r="BA401">
        <v>401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465.55500000000001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v>0</v>
      </c>
      <c r="CX401">
        <f>ROUND(Y401*Source!I286,7)</f>
        <v>0</v>
      </c>
      <c r="CY401">
        <f>AA401</f>
        <v>1499.09</v>
      </c>
      <c r="CZ401">
        <f>AE401</f>
        <v>931.11</v>
      </c>
      <c r="DA401">
        <f>AI401</f>
        <v>1.61</v>
      </c>
      <c r="DB401">
        <f>ROUND((ROUND(AT401*CZ401,2)*ROUND(0,7)),6)</f>
        <v>0</v>
      </c>
      <c r="DC401">
        <f>ROUND((ROUND(AT401*AG401,2)*ROUND(0,7)),6)</f>
        <v>0</v>
      </c>
      <c r="DD401" t="s">
        <v>3</v>
      </c>
      <c r="DE401" t="s">
        <v>3</v>
      </c>
      <c r="DF401">
        <f>ROUND(ROUND(AE401*AI401,2)*CX401,2)</f>
        <v>0</v>
      </c>
      <c r="DG401">
        <f t="shared" si="204"/>
        <v>0</v>
      </c>
      <c r="DH401">
        <f t="shared" si="197"/>
        <v>0</v>
      </c>
      <c r="DI401">
        <f t="shared" si="198"/>
        <v>0</v>
      </c>
      <c r="DJ401">
        <f>DF401</f>
        <v>0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ROW(Source!A286)</f>
        <v>286</v>
      </c>
      <c r="B402">
        <v>425763196</v>
      </c>
      <c r="C402">
        <v>425759020</v>
      </c>
      <c r="D402">
        <v>342735787</v>
      </c>
      <c r="E402">
        <v>1</v>
      </c>
      <c r="F402">
        <v>1</v>
      </c>
      <c r="G402">
        <v>1</v>
      </c>
      <c r="H402">
        <v>3</v>
      </c>
      <c r="I402" t="s">
        <v>1240</v>
      </c>
      <c r="J402" t="s">
        <v>1241</v>
      </c>
      <c r="K402" t="s">
        <v>1242</v>
      </c>
      <c r="L402">
        <v>1348</v>
      </c>
      <c r="N402">
        <v>1009</v>
      </c>
      <c r="O402" t="s">
        <v>685</v>
      </c>
      <c r="P402" t="s">
        <v>685</v>
      </c>
      <c r="Q402">
        <v>1000</v>
      </c>
      <c r="W402">
        <v>0</v>
      </c>
      <c r="X402">
        <v>522576254</v>
      </c>
      <c r="Y402">
        <f>(AT402*ROUND(0,7))</f>
        <v>0</v>
      </c>
      <c r="AA402">
        <v>106680.6</v>
      </c>
      <c r="AB402">
        <v>0</v>
      </c>
      <c r="AC402">
        <v>0</v>
      </c>
      <c r="AD402">
        <v>0</v>
      </c>
      <c r="AE402">
        <v>82698.14</v>
      </c>
      <c r="AF402">
        <v>0</v>
      </c>
      <c r="AG402">
        <v>0</v>
      </c>
      <c r="AH402">
        <v>0</v>
      </c>
      <c r="AI402">
        <v>1.29</v>
      </c>
      <c r="AJ402">
        <v>1</v>
      </c>
      <c r="AK402">
        <v>1</v>
      </c>
      <c r="AL402">
        <v>1</v>
      </c>
      <c r="AM402">
        <v>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6.0000000000000002E-5</v>
      </c>
      <c r="AU402" t="s">
        <v>21</v>
      </c>
      <c r="AV402">
        <v>0</v>
      </c>
      <c r="AW402">
        <v>2</v>
      </c>
      <c r="AX402">
        <v>425759039</v>
      </c>
      <c r="AY402">
        <v>1</v>
      </c>
      <c r="AZ402">
        <v>0</v>
      </c>
      <c r="BA402">
        <v>402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4.9618884000000003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1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v>0</v>
      </c>
      <c r="CX402">
        <f>ROUND(Y402*Source!I286,7)</f>
        <v>0</v>
      </c>
      <c r="CY402">
        <f>AA402</f>
        <v>106680.6</v>
      </c>
      <c r="CZ402">
        <f>AE402</f>
        <v>82698.14</v>
      </c>
      <c r="DA402">
        <f>AI402</f>
        <v>1.29</v>
      </c>
      <c r="DB402">
        <f>ROUND((ROUND(AT402*CZ402,2)*ROUND(0,7)),6)</f>
        <v>0</v>
      </c>
      <c r="DC402">
        <f>ROUND((ROUND(AT402*AG402,2)*ROUND(0,7)),6)</f>
        <v>0</v>
      </c>
      <c r="DD402" t="s">
        <v>3</v>
      </c>
      <c r="DE402" t="s">
        <v>3</v>
      </c>
      <c r="DF402">
        <f>ROUND(ROUND(AE402*AI402,2)*CX402,2)</f>
        <v>0</v>
      </c>
      <c r="DG402">
        <f t="shared" si="204"/>
        <v>0</v>
      </c>
      <c r="DH402">
        <f t="shared" si="197"/>
        <v>0</v>
      </c>
      <c r="DI402">
        <f t="shared" si="198"/>
        <v>0</v>
      </c>
      <c r="DJ402">
        <f>DF402</f>
        <v>0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ROW(Source!A286)</f>
        <v>286</v>
      </c>
      <c r="B403">
        <v>425763196</v>
      </c>
      <c r="C403">
        <v>425759020</v>
      </c>
      <c r="D403">
        <v>342646017</v>
      </c>
      <c r="E403">
        <v>113</v>
      </c>
      <c r="F403">
        <v>1</v>
      </c>
      <c r="G403">
        <v>1</v>
      </c>
      <c r="H403">
        <v>3</v>
      </c>
      <c r="I403" t="s">
        <v>1222</v>
      </c>
      <c r="J403" t="s">
        <v>3</v>
      </c>
      <c r="K403" t="s">
        <v>1223</v>
      </c>
      <c r="L403">
        <v>3277935</v>
      </c>
      <c r="N403">
        <v>1013</v>
      </c>
      <c r="O403" t="s">
        <v>1224</v>
      </c>
      <c r="P403" t="s">
        <v>1224</v>
      </c>
      <c r="Q403">
        <v>1</v>
      </c>
      <c r="W403">
        <v>0</v>
      </c>
      <c r="X403">
        <v>274903907</v>
      </c>
      <c r="Y403">
        <f>AT403</f>
        <v>2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0</v>
      </c>
      <c r="AP403">
        <v>0</v>
      </c>
      <c r="AQ403">
        <v>1</v>
      </c>
      <c r="AR403">
        <v>0</v>
      </c>
      <c r="AS403" t="s">
        <v>3</v>
      </c>
      <c r="AT403">
        <v>2</v>
      </c>
      <c r="AU403" t="s">
        <v>3</v>
      </c>
      <c r="AV403">
        <v>0</v>
      </c>
      <c r="AW403">
        <v>2</v>
      </c>
      <c r="AX403">
        <v>425759040</v>
      </c>
      <c r="AY403">
        <v>1</v>
      </c>
      <c r="AZ403">
        <v>2048</v>
      </c>
      <c r="BA403">
        <v>403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v>0</v>
      </c>
      <c r="CX403">
        <f>ROUND(Y403*Source!I286,7)</f>
        <v>0.02</v>
      </c>
      <c r="CY403">
        <f>AA403</f>
        <v>0</v>
      </c>
      <c r="CZ403">
        <f>AE403</f>
        <v>0</v>
      </c>
      <c r="DA403">
        <f>AI403</f>
        <v>1</v>
      </c>
      <c r="DB403">
        <f>ROUND(ROUND(AT403*CZ403,2),6)</f>
        <v>0</v>
      </c>
      <c r="DC403">
        <f>ROUND(ROUND(AT403*AG403,2),6)</f>
        <v>0</v>
      </c>
      <c r="DD403" t="s">
        <v>3</v>
      </c>
      <c r="DE403" t="s">
        <v>3</v>
      </c>
      <c r="DF403">
        <f t="shared" ref="DF403:DF410" si="205">ROUND(ROUND(AE403,2)*CX403,2)</f>
        <v>0</v>
      </c>
      <c r="DG403">
        <f t="shared" si="204"/>
        <v>0</v>
      </c>
      <c r="DH403">
        <f t="shared" si="197"/>
        <v>0</v>
      </c>
      <c r="DI403">
        <f t="shared" si="198"/>
        <v>0</v>
      </c>
      <c r="DJ403">
        <f>DF403</f>
        <v>0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ROW(Source!A287)</f>
        <v>287</v>
      </c>
      <c r="B404">
        <v>425763196</v>
      </c>
      <c r="C404">
        <v>425759041</v>
      </c>
      <c r="D404">
        <v>342640216</v>
      </c>
      <c r="E404">
        <v>113</v>
      </c>
      <c r="F404">
        <v>1</v>
      </c>
      <c r="G404">
        <v>1</v>
      </c>
      <c r="H404">
        <v>1</v>
      </c>
      <c r="I404" t="s">
        <v>1185</v>
      </c>
      <c r="J404" t="s">
        <v>3</v>
      </c>
      <c r="K404" t="s">
        <v>1186</v>
      </c>
      <c r="L404">
        <v>1191</v>
      </c>
      <c r="N404">
        <v>1013</v>
      </c>
      <c r="O404" t="s">
        <v>904</v>
      </c>
      <c r="P404" t="s">
        <v>904</v>
      </c>
      <c r="Q404">
        <v>1</v>
      </c>
      <c r="W404">
        <v>0</v>
      </c>
      <c r="X404">
        <v>44848675</v>
      </c>
      <c r="Y404">
        <f t="shared" ref="Y404:Y410" si="206">(AT404*ROUND((0.3*0.84),7))</f>
        <v>6.1286399999999999</v>
      </c>
      <c r="AA404">
        <v>0</v>
      </c>
      <c r="AB404">
        <v>0</v>
      </c>
      <c r="AC404">
        <v>0</v>
      </c>
      <c r="AD404">
        <v>705.88</v>
      </c>
      <c r="AE404">
        <v>0</v>
      </c>
      <c r="AF404">
        <v>0</v>
      </c>
      <c r="AG404">
        <v>0</v>
      </c>
      <c r="AH404">
        <v>705.88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24.32</v>
      </c>
      <c r="AU404" t="s">
        <v>416</v>
      </c>
      <c r="AV404">
        <v>1</v>
      </c>
      <c r="AW404">
        <v>2</v>
      </c>
      <c r="AX404">
        <v>425759053</v>
      </c>
      <c r="AY404">
        <v>2</v>
      </c>
      <c r="AZ404">
        <v>131072</v>
      </c>
      <c r="BA404">
        <v>404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17167.0016</v>
      </c>
      <c r="BN404">
        <v>24.32</v>
      </c>
      <c r="BO404">
        <v>0</v>
      </c>
      <c r="BP404">
        <v>1</v>
      </c>
      <c r="BQ404">
        <v>0</v>
      </c>
      <c r="BR404">
        <v>0</v>
      </c>
      <c r="BS404">
        <v>0</v>
      </c>
      <c r="BT404">
        <v>4326.0844031999995</v>
      </c>
      <c r="BU404">
        <v>6.128639999999999</v>
      </c>
      <c r="BV404">
        <v>0</v>
      </c>
      <c r="BW404">
        <v>1</v>
      </c>
      <c r="CU404">
        <f>ROUND(AT404*Source!I287*AH404*AL404,2)</f>
        <v>171.67</v>
      </c>
      <c r="CV404">
        <f>ROUND(Y404*Source!I287,7)</f>
        <v>6.1286399999999998E-2</v>
      </c>
      <c r="CW404">
        <v>0</v>
      </c>
      <c r="CX404">
        <f>ROUND(Y404*Source!I287,7)</f>
        <v>6.1286399999999998E-2</v>
      </c>
      <c r="CY404">
        <f>AD404</f>
        <v>705.88</v>
      </c>
      <c r="CZ404">
        <f>AH404</f>
        <v>705.88</v>
      </c>
      <c r="DA404">
        <f>AL404</f>
        <v>1</v>
      </c>
      <c r="DB404">
        <f t="shared" ref="DB404:DB410" si="207">ROUND((ROUND(AT404*CZ404,2)*ROUND((0.3*0.84),7)),6)</f>
        <v>4326.0839999999998</v>
      </c>
      <c r="DC404">
        <f t="shared" ref="DC404:DC410" si="208">ROUND((ROUND(AT404*AG404,2)*ROUND((0.3*0.84),7)),6)</f>
        <v>0</v>
      </c>
      <c r="DD404" t="s">
        <v>3</v>
      </c>
      <c r="DE404" t="s">
        <v>3</v>
      </c>
      <c r="DF404">
        <f t="shared" si="205"/>
        <v>0</v>
      </c>
      <c r="DG404">
        <f t="shared" si="204"/>
        <v>0</v>
      </c>
      <c r="DH404">
        <f t="shared" si="197"/>
        <v>0</v>
      </c>
      <c r="DI404">
        <f t="shared" si="198"/>
        <v>43.26</v>
      </c>
      <c r="DJ404">
        <f>DI404</f>
        <v>43.26</v>
      </c>
      <c r="DK404">
        <v>1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ROW(Source!A287)</f>
        <v>287</v>
      </c>
      <c r="B405">
        <v>425763196</v>
      </c>
      <c r="C405">
        <v>425759041</v>
      </c>
      <c r="D405">
        <v>342640393</v>
      </c>
      <c r="E405">
        <v>113</v>
      </c>
      <c r="F405">
        <v>1</v>
      </c>
      <c r="G405">
        <v>1</v>
      </c>
      <c r="H405">
        <v>1</v>
      </c>
      <c r="I405" t="s">
        <v>902</v>
      </c>
      <c r="J405" t="s">
        <v>3</v>
      </c>
      <c r="K405" t="s">
        <v>903</v>
      </c>
      <c r="L405">
        <v>1191</v>
      </c>
      <c r="N405">
        <v>1013</v>
      </c>
      <c r="O405" t="s">
        <v>904</v>
      </c>
      <c r="P405" t="s">
        <v>904</v>
      </c>
      <c r="Q405">
        <v>1</v>
      </c>
      <c r="W405">
        <v>0</v>
      </c>
      <c r="X405">
        <v>-1417349443</v>
      </c>
      <c r="Y405">
        <f t="shared" si="206"/>
        <v>1.9706400000000002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7.82</v>
      </c>
      <c r="AU405" t="s">
        <v>416</v>
      </c>
      <c r="AV405">
        <v>2</v>
      </c>
      <c r="AW405">
        <v>2</v>
      </c>
      <c r="AX405">
        <v>425759054</v>
      </c>
      <c r="AY405">
        <v>1</v>
      </c>
      <c r="AZ405">
        <v>0</v>
      </c>
      <c r="BA405">
        <v>405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ROUND(Y405*Source!I287,7)</f>
        <v>1.9706399999999999E-2</v>
      </c>
      <c r="CY405">
        <f>AD405</f>
        <v>0</v>
      </c>
      <c r="CZ405">
        <f>AH405</f>
        <v>0</v>
      </c>
      <c r="DA405">
        <f>AL405</f>
        <v>1</v>
      </c>
      <c r="DB405">
        <f t="shared" si="207"/>
        <v>0</v>
      </c>
      <c r="DC405">
        <f t="shared" si="208"/>
        <v>0</v>
      </c>
      <c r="DD405" t="s">
        <v>3</v>
      </c>
      <c r="DE405" t="s">
        <v>3</v>
      </c>
      <c r="DF405">
        <f t="shared" si="205"/>
        <v>0</v>
      </c>
      <c r="DG405">
        <f t="shared" si="204"/>
        <v>0</v>
      </c>
      <c r="DH405">
        <f t="shared" si="197"/>
        <v>0</v>
      </c>
      <c r="DI405">
        <f t="shared" si="198"/>
        <v>0</v>
      </c>
      <c r="DJ405">
        <f>DI405</f>
        <v>0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ROW(Source!A287)</f>
        <v>287</v>
      </c>
      <c r="B406">
        <v>425763196</v>
      </c>
      <c r="C406">
        <v>425759041</v>
      </c>
      <c r="D406">
        <v>342764741</v>
      </c>
      <c r="E406">
        <v>1</v>
      </c>
      <c r="F406">
        <v>1</v>
      </c>
      <c r="G406">
        <v>1</v>
      </c>
      <c r="H406">
        <v>2</v>
      </c>
      <c r="I406" t="s">
        <v>1028</v>
      </c>
      <c r="J406" t="s">
        <v>1029</v>
      </c>
      <c r="K406" t="s">
        <v>1030</v>
      </c>
      <c r="L406">
        <v>1368</v>
      </c>
      <c r="N406">
        <v>1011</v>
      </c>
      <c r="O406" t="s">
        <v>797</v>
      </c>
      <c r="P406" t="s">
        <v>797</v>
      </c>
      <c r="Q406">
        <v>1</v>
      </c>
      <c r="W406">
        <v>0</v>
      </c>
      <c r="X406">
        <v>-361847540</v>
      </c>
      <c r="Y406">
        <f t="shared" si="206"/>
        <v>5.04E-2</v>
      </c>
      <c r="AA406">
        <v>0</v>
      </c>
      <c r="AB406">
        <v>1629.55</v>
      </c>
      <c r="AC406">
        <v>969.91</v>
      </c>
      <c r="AD406">
        <v>0</v>
      </c>
      <c r="AE406">
        <v>0</v>
      </c>
      <c r="AF406">
        <v>1629.55</v>
      </c>
      <c r="AG406">
        <v>969.91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0.2</v>
      </c>
      <c r="AU406" t="s">
        <v>416</v>
      </c>
      <c r="AV406">
        <v>1</v>
      </c>
      <c r="AW406">
        <v>2</v>
      </c>
      <c r="AX406">
        <v>425759055</v>
      </c>
      <c r="AY406">
        <v>2</v>
      </c>
      <c r="AZ406">
        <v>98304</v>
      </c>
      <c r="BA406">
        <v>406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325.91000000000003</v>
      </c>
      <c r="BL406">
        <v>193.982</v>
      </c>
      <c r="BM406">
        <v>0</v>
      </c>
      <c r="BN406">
        <v>0</v>
      </c>
      <c r="BO406">
        <v>0.2</v>
      </c>
      <c r="BP406">
        <v>1</v>
      </c>
      <c r="BQ406">
        <v>0</v>
      </c>
      <c r="BR406">
        <v>82.129319999999993</v>
      </c>
      <c r="BS406">
        <v>48.883463999999989</v>
      </c>
      <c r="BT406">
        <v>0</v>
      </c>
      <c r="BU406">
        <v>0</v>
      </c>
      <c r="BV406">
        <v>5.0399999999999993E-2</v>
      </c>
      <c r="BW406">
        <v>1</v>
      </c>
      <c r="CV406">
        <v>0</v>
      </c>
      <c r="CW406">
        <f>ROUND(Y406*Source!I287*DO406,7)</f>
        <v>5.04E-4</v>
      </c>
      <c r="CX406">
        <f>ROUND(Y406*Source!I287,7)</f>
        <v>5.04E-4</v>
      </c>
      <c r="CY406">
        <f>AB406</f>
        <v>1629.55</v>
      </c>
      <c r="CZ406">
        <f>AF406</f>
        <v>1629.55</v>
      </c>
      <c r="DA406">
        <f>AJ406</f>
        <v>1</v>
      </c>
      <c r="DB406">
        <f t="shared" si="207"/>
        <v>82.129320000000007</v>
      </c>
      <c r="DC406">
        <f t="shared" si="208"/>
        <v>48.882959999999997</v>
      </c>
      <c r="DD406" t="s">
        <v>3</v>
      </c>
      <c r="DE406" t="s">
        <v>3</v>
      </c>
      <c r="DF406">
        <f t="shared" si="205"/>
        <v>0</v>
      </c>
      <c r="DG406">
        <f t="shared" si="204"/>
        <v>0.82</v>
      </c>
      <c r="DH406">
        <f t="shared" si="197"/>
        <v>0.49</v>
      </c>
      <c r="DI406">
        <f t="shared" si="198"/>
        <v>0</v>
      </c>
      <c r="DJ406">
        <f>DG406+DH406</f>
        <v>1.31</v>
      </c>
      <c r="DK406">
        <v>1</v>
      </c>
      <c r="DL406" t="s">
        <v>924</v>
      </c>
      <c r="DM406">
        <v>6</v>
      </c>
      <c r="DN406" t="s">
        <v>904</v>
      </c>
      <c r="DO406">
        <v>1</v>
      </c>
    </row>
    <row r="407" spans="1:119" x14ac:dyDescent="0.2">
      <c r="A407">
        <f>ROW(Source!A287)</f>
        <v>287</v>
      </c>
      <c r="B407">
        <v>425763196</v>
      </c>
      <c r="C407">
        <v>425759041</v>
      </c>
      <c r="D407">
        <v>342764838</v>
      </c>
      <c r="E407">
        <v>1</v>
      </c>
      <c r="F407">
        <v>1</v>
      </c>
      <c r="G407">
        <v>1</v>
      </c>
      <c r="H407">
        <v>2</v>
      </c>
      <c r="I407" t="s">
        <v>1207</v>
      </c>
      <c r="J407" t="s">
        <v>1208</v>
      </c>
      <c r="K407" t="s">
        <v>1209</v>
      </c>
      <c r="L407">
        <v>1368</v>
      </c>
      <c r="N407">
        <v>1011</v>
      </c>
      <c r="O407" t="s">
        <v>797</v>
      </c>
      <c r="P407" t="s">
        <v>797</v>
      </c>
      <c r="Q407">
        <v>1</v>
      </c>
      <c r="W407">
        <v>0</v>
      </c>
      <c r="X407">
        <v>-173640159</v>
      </c>
      <c r="Y407">
        <f t="shared" si="206"/>
        <v>1.40364</v>
      </c>
      <c r="AA407">
        <v>0</v>
      </c>
      <c r="AB407">
        <v>2.77</v>
      </c>
      <c r="AC407">
        <v>0</v>
      </c>
      <c r="AD407">
        <v>0</v>
      </c>
      <c r="AE407">
        <v>0</v>
      </c>
      <c r="AF407">
        <v>1.75</v>
      </c>
      <c r="AG407">
        <v>0</v>
      </c>
      <c r="AH407">
        <v>0</v>
      </c>
      <c r="AI407">
        <v>1</v>
      </c>
      <c r="AJ407">
        <v>1.58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5.57</v>
      </c>
      <c r="AU407" t="s">
        <v>416</v>
      </c>
      <c r="AV407">
        <v>1</v>
      </c>
      <c r="AW407">
        <v>2</v>
      </c>
      <c r="AX407">
        <v>425759056</v>
      </c>
      <c r="AY407">
        <v>2</v>
      </c>
      <c r="AZ407">
        <v>32768</v>
      </c>
      <c r="BA407">
        <v>407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9.7475000000000005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0</v>
      </c>
      <c r="BR407">
        <v>2.4563700000000002</v>
      </c>
      <c r="BS407">
        <v>0</v>
      </c>
      <c r="BT407">
        <v>0</v>
      </c>
      <c r="BU407">
        <v>0</v>
      </c>
      <c r="BV407">
        <v>0</v>
      </c>
      <c r="BW407">
        <v>1</v>
      </c>
      <c r="CV407">
        <v>0</v>
      </c>
      <c r="CW407">
        <f>ROUND(Y407*Source!I287*DO407,7)</f>
        <v>0</v>
      </c>
      <c r="CX407">
        <f>ROUND(Y407*Source!I287,7)</f>
        <v>1.4036399999999999E-2</v>
      </c>
      <c r="CY407">
        <f>AB407</f>
        <v>2.77</v>
      </c>
      <c r="CZ407">
        <f>AF407</f>
        <v>1.75</v>
      </c>
      <c r="DA407">
        <f>AJ407</f>
        <v>1.58</v>
      </c>
      <c r="DB407">
        <f t="shared" si="207"/>
        <v>2.4569999999999999</v>
      </c>
      <c r="DC407">
        <f t="shared" si="208"/>
        <v>0</v>
      </c>
      <c r="DD407" t="s">
        <v>3</v>
      </c>
      <c r="DE407" t="s">
        <v>3</v>
      </c>
      <c r="DF407">
        <f t="shared" si="205"/>
        <v>0</v>
      </c>
      <c r="DG407">
        <f>ROUND(ROUND(AF407*AJ407,2)*CX407,2)</f>
        <v>0.04</v>
      </c>
      <c r="DH407">
        <f t="shared" si="197"/>
        <v>0</v>
      </c>
      <c r="DI407">
        <f t="shared" si="198"/>
        <v>0</v>
      </c>
      <c r="DJ407">
        <f>DG407+DH407</f>
        <v>0.04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ROW(Source!A287)</f>
        <v>287</v>
      </c>
      <c r="B408">
        <v>425763196</v>
      </c>
      <c r="C408">
        <v>425759041</v>
      </c>
      <c r="D408">
        <v>342764882</v>
      </c>
      <c r="E408">
        <v>1</v>
      </c>
      <c r="F408">
        <v>1</v>
      </c>
      <c r="G408">
        <v>1</v>
      </c>
      <c r="H408">
        <v>2</v>
      </c>
      <c r="I408" t="s">
        <v>1225</v>
      </c>
      <c r="J408" t="s">
        <v>1226</v>
      </c>
      <c r="K408" t="s">
        <v>1227</v>
      </c>
      <c r="L408">
        <v>1368</v>
      </c>
      <c r="N408">
        <v>1011</v>
      </c>
      <c r="O408" t="s">
        <v>797</v>
      </c>
      <c r="P408" t="s">
        <v>797</v>
      </c>
      <c r="Q408">
        <v>1</v>
      </c>
      <c r="W408">
        <v>0</v>
      </c>
      <c r="X408">
        <v>1601418262</v>
      </c>
      <c r="Y408">
        <f t="shared" si="206"/>
        <v>1.40364</v>
      </c>
      <c r="AA408">
        <v>0</v>
      </c>
      <c r="AB408">
        <v>19.89</v>
      </c>
      <c r="AC408">
        <v>0</v>
      </c>
      <c r="AD408">
        <v>0</v>
      </c>
      <c r="AE408">
        <v>0</v>
      </c>
      <c r="AF408">
        <v>13.44</v>
      </c>
      <c r="AG408">
        <v>0</v>
      </c>
      <c r="AH408">
        <v>0</v>
      </c>
      <c r="AI408">
        <v>1</v>
      </c>
      <c r="AJ408">
        <v>1.48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5.57</v>
      </c>
      <c r="AU408" t="s">
        <v>416</v>
      </c>
      <c r="AV408">
        <v>1</v>
      </c>
      <c r="AW408">
        <v>2</v>
      </c>
      <c r="AX408">
        <v>425759057</v>
      </c>
      <c r="AY408">
        <v>1</v>
      </c>
      <c r="AZ408">
        <v>0</v>
      </c>
      <c r="BA408">
        <v>408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74.860799999999998</v>
      </c>
      <c r="BL408">
        <v>0</v>
      </c>
      <c r="BM408">
        <v>0</v>
      </c>
      <c r="BN408">
        <v>0</v>
      </c>
      <c r="BO408">
        <v>0</v>
      </c>
      <c r="BP408">
        <v>1</v>
      </c>
      <c r="BQ408">
        <v>0</v>
      </c>
      <c r="BR408">
        <v>18.864921599999999</v>
      </c>
      <c r="BS408">
        <v>0</v>
      </c>
      <c r="BT408">
        <v>0</v>
      </c>
      <c r="BU408">
        <v>0</v>
      </c>
      <c r="BV408">
        <v>0</v>
      </c>
      <c r="BW408">
        <v>1</v>
      </c>
      <c r="CV408">
        <v>0</v>
      </c>
      <c r="CW408">
        <f>ROUND(Y408*Source!I287*DO408,7)</f>
        <v>0</v>
      </c>
      <c r="CX408">
        <f>ROUND(Y408*Source!I287,7)</f>
        <v>1.4036399999999999E-2</v>
      </c>
      <c r="CY408">
        <f>AB408</f>
        <v>19.89</v>
      </c>
      <c r="CZ408">
        <f>AF408</f>
        <v>13.44</v>
      </c>
      <c r="DA408">
        <f>AJ408</f>
        <v>1.48</v>
      </c>
      <c r="DB408">
        <f t="shared" si="207"/>
        <v>18.864719999999998</v>
      </c>
      <c r="DC408">
        <f t="shared" si="208"/>
        <v>0</v>
      </c>
      <c r="DD408" t="s">
        <v>3</v>
      </c>
      <c r="DE408" t="s">
        <v>3</v>
      </c>
      <c r="DF408">
        <f t="shared" si="205"/>
        <v>0</v>
      </c>
      <c r="DG408">
        <f>ROUND(ROUND(AF408*AJ408,2)*CX408,2)</f>
        <v>0.28000000000000003</v>
      </c>
      <c r="DH408">
        <f t="shared" si="197"/>
        <v>0</v>
      </c>
      <c r="DI408">
        <f t="shared" si="198"/>
        <v>0</v>
      </c>
      <c r="DJ408">
        <f>DG408+DH408</f>
        <v>0.28000000000000003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ROW(Source!A287)</f>
        <v>287</v>
      </c>
      <c r="B409">
        <v>425763196</v>
      </c>
      <c r="C409">
        <v>425759041</v>
      </c>
      <c r="D409">
        <v>342764954</v>
      </c>
      <c r="E409">
        <v>1</v>
      </c>
      <c r="F409">
        <v>1</v>
      </c>
      <c r="G409">
        <v>1</v>
      </c>
      <c r="H409">
        <v>2</v>
      </c>
      <c r="I409" t="s">
        <v>1246</v>
      </c>
      <c r="J409" t="s">
        <v>1247</v>
      </c>
      <c r="K409" t="s">
        <v>1248</v>
      </c>
      <c r="L409">
        <v>1368</v>
      </c>
      <c r="N409">
        <v>1011</v>
      </c>
      <c r="O409" t="s">
        <v>797</v>
      </c>
      <c r="P409" t="s">
        <v>797</v>
      </c>
      <c r="Q409">
        <v>1</v>
      </c>
      <c r="W409">
        <v>0</v>
      </c>
      <c r="X409">
        <v>-281374345</v>
      </c>
      <c r="Y409">
        <f t="shared" si="206"/>
        <v>1.8698399999999999</v>
      </c>
      <c r="AA409">
        <v>0</v>
      </c>
      <c r="AB409">
        <v>2149.62</v>
      </c>
      <c r="AC409">
        <v>969.91</v>
      </c>
      <c r="AD409">
        <v>0</v>
      </c>
      <c r="AE409">
        <v>0</v>
      </c>
      <c r="AF409">
        <v>1472.34</v>
      </c>
      <c r="AG409">
        <v>969.91</v>
      </c>
      <c r="AH409">
        <v>0</v>
      </c>
      <c r="AI409">
        <v>1</v>
      </c>
      <c r="AJ409">
        <v>1.46</v>
      </c>
      <c r="AK409">
        <v>1</v>
      </c>
      <c r="AL409">
        <v>1</v>
      </c>
      <c r="AM409">
        <v>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7.42</v>
      </c>
      <c r="AU409" t="s">
        <v>416</v>
      </c>
      <c r="AV409">
        <v>1</v>
      </c>
      <c r="AW409">
        <v>2</v>
      </c>
      <c r="AX409">
        <v>425759058</v>
      </c>
      <c r="AY409">
        <v>2</v>
      </c>
      <c r="AZ409">
        <v>65536</v>
      </c>
      <c r="BA409">
        <v>409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10924.762799999999</v>
      </c>
      <c r="BL409">
        <v>7196.7321999999995</v>
      </c>
      <c r="BM409">
        <v>0</v>
      </c>
      <c r="BN409">
        <v>0</v>
      </c>
      <c r="BO409">
        <v>7.42</v>
      </c>
      <c r="BP409">
        <v>1</v>
      </c>
      <c r="BQ409">
        <v>0</v>
      </c>
      <c r="BR409">
        <v>2753.0402255999998</v>
      </c>
      <c r="BS409">
        <v>1813.5765144</v>
      </c>
      <c r="BT409">
        <v>0</v>
      </c>
      <c r="BU409">
        <v>0</v>
      </c>
      <c r="BV409">
        <v>1.8698399999999999</v>
      </c>
      <c r="BW409">
        <v>1</v>
      </c>
      <c r="CV409">
        <v>0</v>
      </c>
      <c r="CW409">
        <f>ROUND(Y409*Source!I287*DO409,7)</f>
        <v>1.86984E-2</v>
      </c>
      <c r="CX409">
        <f>ROUND(Y409*Source!I287,7)</f>
        <v>1.86984E-2</v>
      </c>
      <c r="CY409">
        <f>AB409</f>
        <v>2149.62</v>
      </c>
      <c r="CZ409">
        <f>AF409</f>
        <v>1472.34</v>
      </c>
      <c r="DA409">
        <f>AJ409</f>
        <v>1.46</v>
      </c>
      <c r="DB409">
        <f t="shared" si="207"/>
        <v>2753.0395199999998</v>
      </c>
      <c r="DC409">
        <f t="shared" si="208"/>
        <v>1813.5759599999999</v>
      </c>
      <c r="DD409" t="s">
        <v>3</v>
      </c>
      <c r="DE409" t="s">
        <v>3</v>
      </c>
      <c r="DF409">
        <f t="shared" si="205"/>
        <v>0</v>
      </c>
      <c r="DG409">
        <f>ROUND(ROUND(AF409*AJ409,2)*CX409,2)</f>
        <v>40.19</v>
      </c>
      <c r="DH409">
        <f t="shared" si="197"/>
        <v>18.14</v>
      </c>
      <c r="DI409">
        <f t="shared" si="198"/>
        <v>0</v>
      </c>
      <c r="DJ409">
        <f>DG409+DH409</f>
        <v>58.33</v>
      </c>
      <c r="DK409">
        <v>0</v>
      </c>
      <c r="DL409" t="s">
        <v>924</v>
      </c>
      <c r="DM409">
        <v>6</v>
      </c>
      <c r="DN409" t="s">
        <v>904</v>
      </c>
      <c r="DO409">
        <v>1</v>
      </c>
    </row>
    <row r="410" spans="1:119" x14ac:dyDescent="0.2">
      <c r="A410">
        <f>ROW(Source!A287)</f>
        <v>287</v>
      </c>
      <c r="B410">
        <v>425763196</v>
      </c>
      <c r="C410">
        <v>425759041</v>
      </c>
      <c r="D410">
        <v>342765643</v>
      </c>
      <c r="E410">
        <v>1</v>
      </c>
      <c r="F410">
        <v>1</v>
      </c>
      <c r="G410">
        <v>1</v>
      </c>
      <c r="H410">
        <v>2</v>
      </c>
      <c r="I410" t="s">
        <v>954</v>
      </c>
      <c r="J410" t="s">
        <v>955</v>
      </c>
      <c r="K410" t="s">
        <v>956</v>
      </c>
      <c r="L410">
        <v>1368</v>
      </c>
      <c r="N410">
        <v>1011</v>
      </c>
      <c r="O410" t="s">
        <v>797</v>
      </c>
      <c r="P410" t="s">
        <v>797</v>
      </c>
      <c r="Q410">
        <v>1</v>
      </c>
      <c r="W410">
        <v>0</v>
      </c>
      <c r="X410">
        <v>1503848564</v>
      </c>
      <c r="Y410">
        <f t="shared" si="206"/>
        <v>5.04E-2</v>
      </c>
      <c r="AA410">
        <v>0</v>
      </c>
      <c r="AB410">
        <v>643.29</v>
      </c>
      <c r="AC410">
        <v>722.05</v>
      </c>
      <c r="AD410">
        <v>0</v>
      </c>
      <c r="AE410">
        <v>0</v>
      </c>
      <c r="AF410">
        <v>643.29</v>
      </c>
      <c r="AG410">
        <v>722.05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0.2</v>
      </c>
      <c r="AU410" t="s">
        <v>416</v>
      </c>
      <c r="AV410">
        <v>1</v>
      </c>
      <c r="AW410">
        <v>2</v>
      </c>
      <c r="AX410">
        <v>425759059</v>
      </c>
      <c r="AY410">
        <v>2</v>
      </c>
      <c r="AZ410">
        <v>98304</v>
      </c>
      <c r="BA410">
        <v>410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128.65799999999999</v>
      </c>
      <c r="BL410">
        <v>144.41</v>
      </c>
      <c r="BM410">
        <v>0</v>
      </c>
      <c r="BN410">
        <v>0</v>
      </c>
      <c r="BO410">
        <v>0.2</v>
      </c>
      <c r="BP410">
        <v>1</v>
      </c>
      <c r="BQ410">
        <v>0</v>
      </c>
      <c r="BR410">
        <v>32.421815999999993</v>
      </c>
      <c r="BS410">
        <v>36.391319999999993</v>
      </c>
      <c r="BT410">
        <v>0</v>
      </c>
      <c r="BU410">
        <v>0</v>
      </c>
      <c r="BV410">
        <v>5.0399999999999993E-2</v>
      </c>
      <c r="BW410">
        <v>1</v>
      </c>
      <c r="CV410">
        <v>0</v>
      </c>
      <c r="CW410">
        <f>ROUND(Y410*Source!I287*DO410,7)</f>
        <v>5.04E-4</v>
      </c>
      <c r="CX410">
        <f>ROUND(Y410*Source!I287,7)</f>
        <v>5.04E-4</v>
      </c>
      <c r="CY410">
        <f>AB410</f>
        <v>643.29</v>
      </c>
      <c r="CZ410">
        <f>AF410</f>
        <v>643.29</v>
      </c>
      <c r="DA410">
        <f>AJ410</f>
        <v>1</v>
      </c>
      <c r="DB410">
        <f t="shared" si="207"/>
        <v>32.422319999999999</v>
      </c>
      <c r="DC410">
        <f t="shared" si="208"/>
        <v>36.39132</v>
      </c>
      <c r="DD410" t="s">
        <v>3</v>
      </c>
      <c r="DE410" t="s">
        <v>3</v>
      </c>
      <c r="DF410">
        <f t="shared" si="205"/>
        <v>0</v>
      </c>
      <c r="DG410">
        <f t="shared" ref="DG410:DG417" si="209">ROUND(ROUND(AF410,2)*CX410,2)</f>
        <v>0.32</v>
      </c>
      <c r="DH410">
        <f t="shared" si="197"/>
        <v>0.36</v>
      </c>
      <c r="DI410">
        <f t="shared" si="198"/>
        <v>0</v>
      </c>
      <c r="DJ410">
        <f>DG410+DH410</f>
        <v>0.67999999999999994</v>
      </c>
      <c r="DK410">
        <v>1</v>
      </c>
      <c r="DL410" t="s">
        <v>915</v>
      </c>
      <c r="DM410">
        <v>4</v>
      </c>
      <c r="DN410" t="s">
        <v>904</v>
      </c>
      <c r="DO410">
        <v>1</v>
      </c>
    </row>
    <row r="411" spans="1:119" x14ac:dyDescent="0.2">
      <c r="A411">
        <f>ROW(Source!A287)</f>
        <v>287</v>
      </c>
      <c r="B411">
        <v>425763196</v>
      </c>
      <c r="C411">
        <v>425759041</v>
      </c>
      <c r="D411">
        <v>342715905</v>
      </c>
      <c r="E411">
        <v>1</v>
      </c>
      <c r="F411">
        <v>1</v>
      </c>
      <c r="G411">
        <v>1</v>
      </c>
      <c r="H411">
        <v>3</v>
      </c>
      <c r="I411" t="s">
        <v>1228</v>
      </c>
      <c r="J411" t="s">
        <v>1229</v>
      </c>
      <c r="K411" t="s">
        <v>1230</v>
      </c>
      <c r="L411">
        <v>1302</v>
      </c>
      <c r="N411">
        <v>1003</v>
      </c>
      <c r="O411" t="s">
        <v>968</v>
      </c>
      <c r="P411" t="s">
        <v>968</v>
      </c>
      <c r="Q411">
        <v>10</v>
      </c>
      <c r="W411">
        <v>0</v>
      </c>
      <c r="X411">
        <v>1559563185</v>
      </c>
      <c r="Y411">
        <f>(AT411*ROUND(0,7))</f>
        <v>0</v>
      </c>
      <c r="AA411">
        <v>57.7</v>
      </c>
      <c r="AB411">
        <v>0</v>
      </c>
      <c r="AC411">
        <v>0</v>
      </c>
      <c r="AD411">
        <v>0</v>
      </c>
      <c r="AE411">
        <v>37.71</v>
      </c>
      <c r="AF411">
        <v>0</v>
      </c>
      <c r="AG411">
        <v>0</v>
      </c>
      <c r="AH411">
        <v>0</v>
      </c>
      <c r="AI411">
        <v>1.53</v>
      </c>
      <c r="AJ411">
        <v>1</v>
      </c>
      <c r="AK411">
        <v>1</v>
      </c>
      <c r="AL411">
        <v>1</v>
      </c>
      <c r="AM411">
        <v>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3</v>
      </c>
      <c r="AT411">
        <v>0.245</v>
      </c>
      <c r="AU411" t="s">
        <v>157</v>
      </c>
      <c r="AV411">
        <v>0</v>
      </c>
      <c r="AW411">
        <v>2</v>
      </c>
      <c r="AX411">
        <v>425759060</v>
      </c>
      <c r="AY411">
        <v>1</v>
      </c>
      <c r="AZ411">
        <v>0</v>
      </c>
      <c r="BA411">
        <v>411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9.2389500000000009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1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ROUND(Y411*Source!I287,7)</f>
        <v>0</v>
      </c>
      <c r="CY411">
        <f>AA411</f>
        <v>57.7</v>
      </c>
      <c r="CZ411">
        <f>AE411</f>
        <v>37.71</v>
      </c>
      <c r="DA411">
        <f>AI411</f>
        <v>1.53</v>
      </c>
      <c r="DB411">
        <f>ROUND((ROUND(AT411*CZ411,2)*ROUND(0,7)),6)</f>
        <v>0</v>
      </c>
      <c r="DC411">
        <f>ROUND((ROUND(AT411*AG411,2)*ROUND(0,7)),6)</f>
        <v>0</v>
      </c>
      <c r="DD411" t="s">
        <v>3</v>
      </c>
      <c r="DE411" t="s">
        <v>3</v>
      </c>
      <c r="DF411">
        <f>ROUND(ROUND(AE411*AI411,2)*CX411,2)</f>
        <v>0</v>
      </c>
      <c r="DG411">
        <f t="shared" si="209"/>
        <v>0</v>
      </c>
      <c r="DH411">
        <f t="shared" si="197"/>
        <v>0</v>
      </c>
      <c r="DI411">
        <f t="shared" si="198"/>
        <v>0</v>
      </c>
      <c r="DJ411">
        <f>DF411</f>
        <v>0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ROW(Source!A287)</f>
        <v>287</v>
      </c>
      <c r="B412">
        <v>425763196</v>
      </c>
      <c r="C412">
        <v>425759041</v>
      </c>
      <c r="D412">
        <v>342725852</v>
      </c>
      <c r="E412">
        <v>1</v>
      </c>
      <c r="F412">
        <v>1</v>
      </c>
      <c r="G412">
        <v>1</v>
      </c>
      <c r="H412">
        <v>3</v>
      </c>
      <c r="I412" t="s">
        <v>1243</v>
      </c>
      <c r="J412" t="s">
        <v>1244</v>
      </c>
      <c r="K412" t="s">
        <v>1245</v>
      </c>
      <c r="L412">
        <v>1346</v>
      </c>
      <c r="N412">
        <v>1009</v>
      </c>
      <c r="O412" t="s">
        <v>1090</v>
      </c>
      <c r="P412" t="s">
        <v>1090</v>
      </c>
      <c r="Q412">
        <v>1</v>
      </c>
      <c r="W412">
        <v>0</v>
      </c>
      <c r="X412">
        <v>69763841</v>
      </c>
      <c r="Y412">
        <f>(AT412*ROUND(0,7))</f>
        <v>0</v>
      </c>
      <c r="AA412">
        <v>1499.09</v>
      </c>
      <c r="AB412">
        <v>0</v>
      </c>
      <c r="AC412">
        <v>0</v>
      </c>
      <c r="AD412">
        <v>0</v>
      </c>
      <c r="AE412">
        <v>931.11</v>
      </c>
      <c r="AF412">
        <v>0</v>
      </c>
      <c r="AG412">
        <v>0</v>
      </c>
      <c r="AH412">
        <v>0</v>
      </c>
      <c r="AI412">
        <v>1.61</v>
      </c>
      <c r="AJ412">
        <v>1</v>
      </c>
      <c r="AK412">
        <v>1</v>
      </c>
      <c r="AL412">
        <v>1</v>
      </c>
      <c r="AM412">
        <v>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0.5</v>
      </c>
      <c r="AU412" t="s">
        <v>157</v>
      </c>
      <c r="AV412">
        <v>0</v>
      </c>
      <c r="AW412">
        <v>2</v>
      </c>
      <c r="AX412">
        <v>425759061</v>
      </c>
      <c r="AY412">
        <v>1</v>
      </c>
      <c r="AZ412">
        <v>0</v>
      </c>
      <c r="BA412">
        <v>412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465.55500000000001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v>0</v>
      </c>
      <c r="CX412">
        <f>ROUND(Y412*Source!I287,7)</f>
        <v>0</v>
      </c>
      <c r="CY412">
        <f>AA412</f>
        <v>1499.09</v>
      </c>
      <c r="CZ412">
        <f>AE412</f>
        <v>931.11</v>
      </c>
      <c r="DA412">
        <f>AI412</f>
        <v>1.61</v>
      </c>
      <c r="DB412">
        <f>ROUND((ROUND(AT412*CZ412,2)*ROUND(0,7)),6)</f>
        <v>0</v>
      </c>
      <c r="DC412">
        <f>ROUND((ROUND(AT412*AG412,2)*ROUND(0,7)),6)</f>
        <v>0</v>
      </c>
      <c r="DD412" t="s">
        <v>3</v>
      </c>
      <c r="DE412" t="s">
        <v>3</v>
      </c>
      <c r="DF412">
        <f>ROUND(ROUND(AE412*AI412,2)*CX412,2)</f>
        <v>0</v>
      </c>
      <c r="DG412">
        <f t="shared" si="209"/>
        <v>0</v>
      </c>
      <c r="DH412">
        <f t="shared" si="197"/>
        <v>0</v>
      </c>
      <c r="DI412">
        <f t="shared" si="198"/>
        <v>0</v>
      </c>
      <c r="DJ412">
        <f>DF412</f>
        <v>0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ROW(Source!A287)</f>
        <v>287</v>
      </c>
      <c r="B413">
        <v>425763196</v>
      </c>
      <c r="C413">
        <v>425759041</v>
      </c>
      <c r="D413">
        <v>342735787</v>
      </c>
      <c r="E413">
        <v>1</v>
      </c>
      <c r="F413">
        <v>1</v>
      </c>
      <c r="G413">
        <v>1</v>
      </c>
      <c r="H413">
        <v>3</v>
      </c>
      <c r="I413" t="s">
        <v>1240</v>
      </c>
      <c r="J413" t="s">
        <v>1241</v>
      </c>
      <c r="K413" t="s">
        <v>1242</v>
      </c>
      <c r="L413">
        <v>1348</v>
      </c>
      <c r="N413">
        <v>1009</v>
      </c>
      <c r="O413" t="s">
        <v>685</v>
      </c>
      <c r="P413" t="s">
        <v>685</v>
      </c>
      <c r="Q413">
        <v>1000</v>
      </c>
      <c r="W413">
        <v>0</v>
      </c>
      <c r="X413">
        <v>522576254</v>
      </c>
      <c r="Y413">
        <f>(AT413*ROUND(0,7))</f>
        <v>0</v>
      </c>
      <c r="AA413">
        <v>106680.6</v>
      </c>
      <c r="AB413">
        <v>0</v>
      </c>
      <c r="AC413">
        <v>0</v>
      </c>
      <c r="AD413">
        <v>0</v>
      </c>
      <c r="AE413">
        <v>82698.14</v>
      </c>
      <c r="AF413">
        <v>0</v>
      </c>
      <c r="AG413">
        <v>0</v>
      </c>
      <c r="AH413">
        <v>0</v>
      </c>
      <c r="AI413">
        <v>1.29</v>
      </c>
      <c r="AJ413">
        <v>1</v>
      </c>
      <c r="AK413">
        <v>1</v>
      </c>
      <c r="AL413">
        <v>1</v>
      </c>
      <c r="AM413">
        <v>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2.8800000000000002E-3</v>
      </c>
      <c r="AU413" t="s">
        <v>157</v>
      </c>
      <c r="AV413">
        <v>0</v>
      </c>
      <c r="AW413">
        <v>2</v>
      </c>
      <c r="AX413">
        <v>425759062</v>
      </c>
      <c r="AY413">
        <v>1</v>
      </c>
      <c r="AZ413">
        <v>0</v>
      </c>
      <c r="BA413">
        <v>413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238.1706432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1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v>0</v>
      </c>
      <c r="CX413">
        <f>ROUND(Y413*Source!I287,7)</f>
        <v>0</v>
      </c>
      <c r="CY413">
        <f>AA413</f>
        <v>106680.6</v>
      </c>
      <c r="CZ413">
        <f>AE413</f>
        <v>82698.14</v>
      </c>
      <c r="DA413">
        <f>AI413</f>
        <v>1.29</v>
      </c>
      <c r="DB413">
        <f>ROUND((ROUND(AT413*CZ413,2)*ROUND(0,7)),6)</f>
        <v>0</v>
      </c>
      <c r="DC413">
        <f>ROUND((ROUND(AT413*AG413,2)*ROUND(0,7)),6)</f>
        <v>0</v>
      </c>
      <c r="DD413" t="s">
        <v>3</v>
      </c>
      <c r="DE413" t="s">
        <v>3</v>
      </c>
      <c r="DF413">
        <f>ROUND(ROUND(AE413*AI413,2)*CX413,2)</f>
        <v>0</v>
      </c>
      <c r="DG413">
        <f t="shared" si="209"/>
        <v>0</v>
      </c>
      <c r="DH413">
        <f t="shared" si="197"/>
        <v>0</v>
      </c>
      <c r="DI413">
        <f t="shared" si="198"/>
        <v>0</v>
      </c>
      <c r="DJ413">
        <f>DF413</f>
        <v>0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ROW(Source!A287)</f>
        <v>287</v>
      </c>
      <c r="B414">
        <v>425763196</v>
      </c>
      <c r="C414">
        <v>425759041</v>
      </c>
      <c r="D414">
        <v>342646017</v>
      </c>
      <c r="E414">
        <v>113</v>
      </c>
      <c r="F414">
        <v>1</v>
      </c>
      <c r="G414">
        <v>1</v>
      </c>
      <c r="H414">
        <v>3</v>
      </c>
      <c r="I414" t="s">
        <v>1222</v>
      </c>
      <c r="J414" t="s">
        <v>3</v>
      </c>
      <c r="K414" t="s">
        <v>1223</v>
      </c>
      <c r="L414">
        <v>3277935</v>
      </c>
      <c r="N414">
        <v>1013</v>
      </c>
      <c r="O414" t="s">
        <v>1224</v>
      </c>
      <c r="P414" t="s">
        <v>1224</v>
      </c>
      <c r="Q414">
        <v>1</v>
      </c>
      <c r="W414">
        <v>0</v>
      </c>
      <c r="X414">
        <v>274903907</v>
      </c>
      <c r="Y414">
        <f>AT414</f>
        <v>2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0</v>
      </c>
      <c r="AP414">
        <v>0</v>
      </c>
      <c r="AQ414">
        <v>1</v>
      </c>
      <c r="AR414">
        <v>0</v>
      </c>
      <c r="AS414" t="s">
        <v>3</v>
      </c>
      <c r="AT414">
        <v>2</v>
      </c>
      <c r="AU414" t="s">
        <v>3</v>
      </c>
      <c r="AV414">
        <v>0</v>
      </c>
      <c r="AW414">
        <v>2</v>
      </c>
      <c r="AX414">
        <v>425759063</v>
      </c>
      <c r="AY414">
        <v>1</v>
      </c>
      <c r="AZ414">
        <v>2048</v>
      </c>
      <c r="BA414">
        <v>414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v>0</v>
      </c>
      <c r="CX414">
        <f>ROUND(Y414*Source!I287,7)</f>
        <v>0.02</v>
      </c>
      <c r="CY414">
        <f>AA414</f>
        <v>0</v>
      </c>
      <c r="CZ414">
        <f>AE414</f>
        <v>0</v>
      </c>
      <c r="DA414">
        <f>AI414</f>
        <v>1</v>
      </c>
      <c r="DB414">
        <f>ROUND(ROUND(AT414*CZ414,2),6)</f>
        <v>0</v>
      </c>
      <c r="DC414">
        <f>ROUND(ROUND(AT414*AG414,2),6)</f>
        <v>0</v>
      </c>
      <c r="DD414" t="s">
        <v>3</v>
      </c>
      <c r="DE414" t="s">
        <v>3</v>
      </c>
      <c r="DF414">
        <f t="shared" ref="DF414:DF421" si="210">ROUND(ROUND(AE414,2)*CX414,2)</f>
        <v>0</v>
      </c>
      <c r="DG414">
        <f t="shared" si="209"/>
        <v>0</v>
      </c>
      <c r="DH414">
        <f t="shared" si="197"/>
        <v>0</v>
      </c>
      <c r="DI414">
        <f t="shared" si="198"/>
        <v>0</v>
      </c>
      <c r="DJ414">
        <f>DF414</f>
        <v>0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ROW(Source!A288)</f>
        <v>288</v>
      </c>
      <c r="B415">
        <v>425763196</v>
      </c>
      <c r="C415">
        <v>425759064</v>
      </c>
      <c r="D415">
        <v>342640216</v>
      </c>
      <c r="E415">
        <v>113</v>
      </c>
      <c r="F415">
        <v>1</v>
      </c>
      <c r="G415">
        <v>1</v>
      </c>
      <c r="H415">
        <v>1</v>
      </c>
      <c r="I415" t="s">
        <v>1185</v>
      </c>
      <c r="J415" t="s">
        <v>3</v>
      </c>
      <c r="K415" t="s">
        <v>1186</v>
      </c>
      <c r="L415">
        <v>1191</v>
      </c>
      <c r="N415">
        <v>1013</v>
      </c>
      <c r="O415" t="s">
        <v>904</v>
      </c>
      <c r="P415" t="s">
        <v>904</v>
      </c>
      <c r="Q415">
        <v>1</v>
      </c>
      <c r="W415">
        <v>0</v>
      </c>
      <c r="X415">
        <v>44848675</v>
      </c>
      <c r="Y415">
        <f t="shared" ref="Y415:Y421" si="211">(AT415*ROUND(0.84,7))</f>
        <v>20.428799999999999</v>
      </c>
      <c r="AA415">
        <v>0</v>
      </c>
      <c r="AB415">
        <v>0</v>
      </c>
      <c r="AC415">
        <v>0</v>
      </c>
      <c r="AD415">
        <v>705.88</v>
      </c>
      <c r="AE415">
        <v>0</v>
      </c>
      <c r="AF415">
        <v>0</v>
      </c>
      <c r="AG415">
        <v>0</v>
      </c>
      <c r="AH415">
        <v>705.88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24.32</v>
      </c>
      <c r="AU415" t="s">
        <v>366</v>
      </c>
      <c r="AV415">
        <v>1</v>
      </c>
      <c r="AW415">
        <v>2</v>
      </c>
      <c r="AX415">
        <v>425759076</v>
      </c>
      <c r="AY415">
        <v>2</v>
      </c>
      <c r="AZ415">
        <v>131072</v>
      </c>
      <c r="BA415">
        <v>415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17167.0016</v>
      </c>
      <c r="BN415">
        <v>24.32</v>
      </c>
      <c r="BO415">
        <v>0</v>
      </c>
      <c r="BP415">
        <v>1</v>
      </c>
      <c r="BQ415">
        <v>0</v>
      </c>
      <c r="BR415">
        <v>0</v>
      </c>
      <c r="BS415">
        <v>0</v>
      </c>
      <c r="BT415">
        <v>14420.281343999999</v>
      </c>
      <c r="BU415">
        <v>20.428799999999999</v>
      </c>
      <c r="BV415">
        <v>0</v>
      </c>
      <c r="BW415">
        <v>1</v>
      </c>
      <c r="CU415">
        <f>ROUND(AT415*Source!I288*AH415*AL415,2)</f>
        <v>171.67</v>
      </c>
      <c r="CV415">
        <f>ROUND(Y415*Source!I288,7)</f>
        <v>0.204288</v>
      </c>
      <c r="CW415">
        <v>0</v>
      </c>
      <c r="CX415">
        <f>ROUND(Y415*Source!I288,7)</f>
        <v>0.204288</v>
      </c>
      <c r="CY415">
        <f>AD415</f>
        <v>705.88</v>
      </c>
      <c r="CZ415">
        <f>AH415</f>
        <v>705.88</v>
      </c>
      <c r="DA415">
        <f>AL415</f>
        <v>1</v>
      </c>
      <c r="DB415">
        <f t="shared" ref="DB415:DB421" si="212">ROUND((ROUND(AT415*CZ415,2)*ROUND(0.84,7)),6)</f>
        <v>14420.28</v>
      </c>
      <c r="DC415">
        <f t="shared" ref="DC415:DC421" si="213">ROUND((ROUND(AT415*AG415,2)*ROUND(0.84,7)),6)</f>
        <v>0</v>
      </c>
      <c r="DD415" t="s">
        <v>3</v>
      </c>
      <c r="DE415" t="s">
        <v>3</v>
      </c>
      <c r="DF415">
        <f t="shared" si="210"/>
        <v>0</v>
      </c>
      <c r="DG415">
        <f t="shared" si="209"/>
        <v>0</v>
      </c>
      <c r="DH415">
        <f t="shared" si="197"/>
        <v>0</v>
      </c>
      <c r="DI415">
        <f t="shared" si="198"/>
        <v>144.19999999999999</v>
      </c>
      <c r="DJ415">
        <f>DI415</f>
        <v>144.19999999999999</v>
      </c>
      <c r="DK415">
        <v>1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ROW(Source!A288)</f>
        <v>288</v>
      </c>
      <c r="B416">
        <v>425763196</v>
      </c>
      <c r="C416">
        <v>425759064</v>
      </c>
      <c r="D416">
        <v>342640393</v>
      </c>
      <c r="E416">
        <v>113</v>
      </c>
      <c r="F416">
        <v>1</v>
      </c>
      <c r="G416">
        <v>1</v>
      </c>
      <c r="H416">
        <v>1</v>
      </c>
      <c r="I416" t="s">
        <v>902</v>
      </c>
      <c r="J416" t="s">
        <v>3</v>
      </c>
      <c r="K416" t="s">
        <v>903</v>
      </c>
      <c r="L416">
        <v>1191</v>
      </c>
      <c r="N416">
        <v>1013</v>
      </c>
      <c r="O416" t="s">
        <v>904</v>
      </c>
      <c r="P416" t="s">
        <v>904</v>
      </c>
      <c r="Q416">
        <v>1</v>
      </c>
      <c r="W416">
        <v>0</v>
      </c>
      <c r="X416">
        <v>-1417349443</v>
      </c>
      <c r="Y416">
        <f t="shared" si="211"/>
        <v>6.5688000000000004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7.82</v>
      </c>
      <c r="AU416" t="s">
        <v>366</v>
      </c>
      <c r="AV416">
        <v>2</v>
      </c>
      <c r="AW416">
        <v>2</v>
      </c>
      <c r="AX416">
        <v>425759077</v>
      </c>
      <c r="AY416">
        <v>1</v>
      </c>
      <c r="AZ416">
        <v>0</v>
      </c>
      <c r="BA416">
        <v>416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v>0</v>
      </c>
      <c r="CX416">
        <f>ROUND(Y416*Source!I288,7)</f>
        <v>6.5687999999999996E-2</v>
      </c>
      <c r="CY416">
        <f>AD416</f>
        <v>0</v>
      </c>
      <c r="CZ416">
        <f>AH416</f>
        <v>0</v>
      </c>
      <c r="DA416">
        <f>AL416</f>
        <v>1</v>
      </c>
      <c r="DB416">
        <f t="shared" si="212"/>
        <v>0</v>
      </c>
      <c r="DC416">
        <f t="shared" si="213"/>
        <v>0</v>
      </c>
      <c r="DD416" t="s">
        <v>3</v>
      </c>
      <c r="DE416" t="s">
        <v>3</v>
      </c>
      <c r="DF416">
        <f t="shared" si="210"/>
        <v>0</v>
      </c>
      <c r="DG416">
        <f t="shared" si="209"/>
        <v>0</v>
      </c>
      <c r="DH416">
        <f t="shared" si="197"/>
        <v>0</v>
      </c>
      <c r="DI416">
        <f t="shared" si="198"/>
        <v>0</v>
      </c>
      <c r="DJ416">
        <f>DI416</f>
        <v>0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ROW(Source!A288)</f>
        <v>288</v>
      </c>
      <c r="B417">
        <v>425763196</v>
      </c>
      <c r="C417">
        <v>425759064</v>
      </c>
      <c r="D417">
        <v>342764741</v>
      </c>
      <c r="E417">
        <v>1</v>
      </c>
      <c r="F417">
        <v>1</v>
      </c>
      <c r="G417">
        <v>1</v>
      </c>
      <c r="H417">
        <v>2</v>
      </c>
      <c r="I417" t="s">
        <v>1028</v>
      </c>
      <c r="J417" t="s">
        <v>1029</v>
      </c>
      <c r="K417" t="s">
        <v>1030</v>
      </c>
      <c r="L417">
        <v>1368</v>
      </c>
      <c r="N417">
        <v>1011</v>
      </c>
      <c r="O417" t="s">
        <v>797</v>
      </c>
      <c r="P417" t="s">
        <v>797</v>
      </c>
      <c r="Q417">
        <v>1</v>
      </c>
      <c r="W417">
        <v>0</v>
      </c>
      <c r="X417">
        <v>-361847540</v>
      </c>
      <c r="Y417">
        <f t="shared" si="211"/>
        <v>0.16800000000000001</v>
      </c>
      <c r="AA417">
        <v>0</v>
      </c>
      <c r="AB417">
        <v>1629.55</v>
      </c>
      <c r="AC417">
        <v>969.91</v>
      </c>
      <c r="AD417">
        <v>0</v>
      </c>
      <c r="AE417">
        <v>0</v>
      </c>
      <c r="AF417">
        <v>1629.55</v>
      </c>
      <c r="AG417">
        <v>969.91</v>
      </c>
      <c r="AH417">
        <v>0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0.2</v>
      </c>
      <c r="AU417" t="s">
        <v>366</v>
      </c>
      <c r="AV417">
        <v>1</v>
      </c>
      <c r="AW417">
        <v>2</v>
      </c>
      <c r="AX417">
        <v>425759078</v>
      </c>
      <c r="AY417">
        <v>2</v>
      </c>
      <c r="AZ417">
        <v>98304</v>
      </c>
      <c r="BA417">
        <v>417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325.91000000000003</v>
      </c>
      <c r="BL417">
        <v>193.982</v>
      </c>
      <c r="BM417">
        <v>0</v>
      </c>
      <c r="BN417">
        <v>0</v>
      </c>
      <c r="BO417">
        <v>0.2</v>
      </c>
      <c r="BP417">
        <v>1</v>
      </c>
      <c r="BQ417">
        <v>0</v>
      </c>
      <c r="BR417">
        <v>273.76440000000002</v>
      </c>
      <c r="BS417">
        <v>162.94488000000001</v>
      </c>
      <c r="BT417">
        <v>0</v>
      </c>
      <c r="BU417">
        <v>0</v>
      </c>
      <c r="BV417">
        <v>0.16800000000000001</v>
      </c>
      <c r="BW417">
        <v>1</v>
      </c>
      <c r="CV417">
        <v>0</v>
      </c>
      <c r="CW417">
        <f>ROUND(Y417*Source!I288*DO417,7)</f>
        <v>1.6800000000000001E-3</v>
      </c>
      <c r="CX417">
        <f>ROUND(Y417*Source!I288,7)</f>
        <v>1.6800000000000001E-3</v>
      </c>
      <c r="CY417">
        <f>AB417</f>
        <v>1629.55</v>
      </c>
      <c r="CZ417">
        <f>AF417</f>
        <v>1629.55</v>
      </c>
      <c r="DA417">
        <f>AJ417</f>
        <v>1</v>
      </c>
      <c r="DB417">
        <f t="shared" si="212"/>
        <v>273.76440000000002</v>
      </c>
      <c r="DC417">
        <f t="shared" si="213"/>
        <v>162.94319999999999</v>
      </c>
      <c r="DD417" t="s">
        <v>3</v>
      </c>
      <c r="DE417" t="s">
        <v>3</v>
      </c>
      <c r="DF417">
        <f t="shared" si="210"/>
        <v>0</v>
      </c>
      <c r="DG417">
        <f t="shared" si="209"/>
        <v>2.74</v>
      </c>
      <c r="DH417">
        <f t="shared" si="197"/>
        <v>1.63</v>
      </c>
      <c r="DI417">
        <f t="shared" si="198"/>
        <v>0</v>
      </c>
      <c r="DJ417">
        <f>DG417+DH417</f>
        <v>4.37</v>
      </c>
      <c r="DK417">
        <v>1</v>
      </c>
      <c r="DL417" t="s">
        <v>924</v>
      </c>
      <c r="DM417">
        <v>6</v>
      </c>
      <c r="DN417" t="s">
        <v>904</v>
      </c>
      <c r="DO417">
        <v>1</v>
      </c>
    </row>
    <row r="418" spans="1:119" x14ac:dyDescent="0.2">
      <c r="A418">
        <f>ROW(Source!A288)</f>
        <v>288</v>
      </c>
      <c r="B418">
        <v>425763196</v>
      </c>
      <c r="C418">
        <v>425759064</v>
      </c>
      <c r="D418">
        <v>342764838</v>
      </c>
      <c r="E418">
        <v>1</v>
      </c>
      <c r="F418">
        <v>1</v>
      </c>
      <c r="G418">
        <v>1</v>
      </c>
      <c r="H418">
        <v>2</v>
      </c>
      <c r="I418" t="s">
        <v>1207</v>
      </c>
      <c r="J418" t="s">
        <v>1208</v>
      </c>
      <c r="K418" t="s">
        <v>1209</v>
      </c>
      <c r="L418">
        <v>1368</v>
      </c>
      <c r="N418">
        <v>1011</v>
      </c>
      <c r="O418" t="s">
        <v>797</v>
      </c>
      <c r="P418" t="s">
        <v>797</v>
      </c>
      <c r="Q418">
        <v>1</v>
      </c>
      <c r="W418">
        <v>0</v>
      </c>
      <c r="X418">
        <v>-173640159</v>
      </c>
      <c r="Y418">
        <f t="shared" si="211"/>
        <v>4.6787999999999998</v>
      </c>
      <c r="AA418">
        <v>0</v>
      </c>
      <c r="AB418">
        <v>2.77</v>
      </c>
      <c r="AC418">
        <v>0</v>
      </c>
      <c r="AD418">
        <v>0</v>
      </c>
      <c r="AE418">
        <v>0</v>
      </c>
      <c r="AF418">
        <v>1.75</v>
      </c>
      <c r="AG418">
        <v>0</v>
      </c>
      <c r="AH418">
        <v>0</v>
      </c>
      <c r="AI418">
        <v>1</v>
      </c>
      <c r="AJ418">
        <v>1.58</v>
      </c>
      <c r="AK418">
        <v>1</v>
      </c>
      <c r="AL418">
        <v>1</v>
      </c>
      <c r="AM418">
        <v>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5.57</v>
      </c>
      <c r="AU418" t="s">
        <v>366</v>
      </c>
      <c r="AV418">
        <v>1</v>
      </c>
      <c r="AW418">
        <v>2</v>
      </c>
      <c r="AX418">
        <v>425759079</v>
      </c>
      <c r="AY418">
        <v>2</v>
      </c>
      <c r="AZ418">
        <v>32768</v>
      </c>
      <c r="BA418">
        <v>418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9.7475000000000005</v>
      </c>
      <c r="BL418">
        <v>0</v>
      </c>
      <c r="BM418">
        <v>0</v>
      </c>
      <c r="BN418">
        <v>0</v>
      </c>
      <c r="BO418">
        <v>0</v>
      </c>
      <c r="BP418">
        <v>1</v>
      </c>
      <c r="BQ418">
        <v>0</v>
      </c>
      <c r="BR418">
        <v>8.1878999999999991</v>
      </c>
      <c r="BS418">
        <v>0</v>
      </c>
      <c r="BT418">
        <v>0</v>
      </c>
      <c r="BU418">
        <v>0</v>
      </c>
      <c r="BV418">
        <v>0</v>
      </c>
      <c r="BW418">
        <v>1</v>
      </c>
      <c r="CV418">
        <v>0</v>
      </c>
      <c r="CW418">
        <f>ROUND(Y418*Source!I288*DO418,7)</f>
        <v>0</v>
      </c>
      <c r="CX418">
        <f>ROUND(Y418*Source!I288,7)</f>
        <v>4.6788000000000003E-2</v>
      </c>
      <c r="CY418">
        <f>AB418</f>
        <v>2.77</v>
      </c>
      <c r="CZ418">
        <f>AF418</f>
        <v>1.75</v>
      </c>
      <c r="DA418">
        <f>AJ418</f>
        <v>1.58</v>
      </c>
      <c r="DB418">
        <f t="shared" si="212"/>
        <v>8.19</v>
      </c>
      <c r="DC418">
        <f t="shared" si="213"/>
        <v>0</v>
      </c>
      <c r="DD418" t="s">
        <v>3</v>
      </c>
      <c r="DE418" t="s">
        <v>3</v>
      </c>
      <c r="DF418">
        <f t="shared" si="210"/>
        <v>0</v>
      </c>
      <c r="DG418">
        <f>ROUND(ROUND(AF418*AJ418,2)*CX418,2)</f>
        <v>0.13</v>
      </c>
      <c r="DH418">
        <f t="shared" si="197"/>
        <v>0</v>
      </c>
      <c r="DI418">
        <f t="shared" si="198"/>
        <v>0</v>
      </c>
      <c r="DJ418">
        <f>DG418+DH418</f>
        <v>0.13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ROW(Source!A288)</f>
        <v>288</v>
      </c>
      <c r="B419">
        <v>425763196</v>
      </c>
      <c r="C419">
        <v>425759064</v>
      </c>
      <c r="D419">
        <v>342764882</v>
      </c>
      <c r="E419">
        <v>1</v>
      </c>
      <c r="F419">
        <v>1</v>
      </c>
      <c r="G419">
        <v>1</v>
      </c>
      <c r="H419">
        <v>2</v>
      </c>
      <c r="I419" t="s">
        <v>1225</v>
      </c>
      <c r="J419" t="s">
        <v>1226</v>
      </c>
      <c r="K419" t="s">
        <v>1227</v>
      </c>
      <c r="L419">
        <v>1368</v>
      </c>
      <c r="N419">
        <v>1011</v>
      </c>
      <c r="O419" t="s">
        <v>797</v>
      </c>
      <c r="P419" t="s">
        <v>797</v>
      </c>
      <c r="Q419">
        <v>1</v>
      </c>
      <c r="W419">
        <v>0</v>
      </c>
      <c r="X419">
        <v>1601418262</v>
      </c>
      <c r="Y419">
        <f t="shared" si="211"/>
        <v>4.6787999999999998</v>
      </c>
      <c r="AA419">
        <v>0</v>
      </c>
      <c r="AB419">
        <v>19.89</v>
      </c>
      <c r="AC419">
        <v>0</v>
      </c>
      <c r="AD419">
        <v>0</v>
      </c>
      <c r="AE419">
        <v>0</v>
      </c>
      <c r="AF419">
        <v>13.44</v>
      </c>
      <c r="AG419">
        <v>0</v>
      </c>
      <c r="AH419">
        <v>0</v>
      </c>
      <c r="AI419">
        <v>1</v>
      </c>
      <c r="AJ419">
        <v>1.48</v>
      </c>
      <c r="AK419">
        <v>1</v>
      </c>
      <c r="AL419">
        <v>1</v>
      </c>
      <c r="AM419">
        <v>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5.57</v>
      </c>
      <c r="AU419" t="s">
        <v>366</v>
      </c>
      <c r="AV419">
        <v>1</v>
      </c>
      <c r="AW419">
        <v>2</v>
      </c>
      <c r="AX419">
        <v>425759080</v>
      </c>
      <c r="AY419">
        <v>1</v>
      </c>
      <c r="AZ419">
        <v>0</v>
      </c>
      <c r="BA419">
        <v>419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74.860799999999998</v>
      </c>
      <c r="BL419">
        <v>0</v>
      </c>
      <c r="BM419">
        <v>0</v>
      </c>
      <c r="BN419">
        <v>0</v>
      </c>
      <c r="BO419">
        <v>0</v>
      </c>
      <c r="BP419">
        <v>1</v>
      </c>
      <c r="BQ419">
        <v>0</v>
      </c>
      <c r="BR419">
        <v>62.883071999999999</v>
      </c>
      <c r="BS419">
        <v>0</v>
      </c>
      <c r="BT419">
        <v>0</v>
      </c>
      <c r="BU419">
        <v>0</v>
      </c>
      <c r="BV419">
        <v>0</v>
      </c>
      <c r="BW419">
        <v>1</v>
      </c>
      <c r="CV419">
        <v>0</v>
      </c>
      <c r="CW419">
        <f>ROUND(Y419*Source!I288*DO419,7)</f>
        <v>0</v>
      </c>
      <c r="CX419">
        <f>ROUND(Y419*Source!I288,7)</f>
        <v>4.6788000000000003E-2</v>
      </c>
      <c r="CY419">
        <f>AB419</f>
        <v>19.89</v>
      </c>
      <c r="CZ419">
        <f>AF419</f>
        <v>13.44</v>
      </c>
      <c r="DA419">
        <f>AJ419</f>
        <v>1.48</v>
      </c>
      <c r="DB419">
        <f t="shared" si="212"/>
        <v>62.882399999999997</v>
      </c>
      <c r="DC419">
        <f t="shared" si="213"/>
        <v>0</v>
      </c>
      <c r="DD419" t="s">
        <v>3</v>
      </c>
      <c r="DE419" t="s">
        <v>3</v>
      </c>
      <c r="DF419">
        <f t="shared" si="210"/>
        <v>0</v>
      </c>
      <c r="DG419">
        <f>ROUND(ROUND(AF419*AJ419,2)*CX419,2)</f>
        <v>0.93</v>
      </c>
      <c r="DH419">
        <f t="shared" si="197"/>
        <v>0</v>
      </c>
      <c r="DI419">
        <f t="shared" si="198"/>
        <v>0</v>
      </c>
      <c r="DJ419">
        <f>DG419+DH419</f>
        <v>0.93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ROW(Source!A288)</f>
        <v>288</v>
      </c>
      <c r="B420">
        <v>425763196</v>
      </c>
      <c r="C420">
        <v>425759064</v>
      </c>
      <c r="D420">
        <v>342764954</v>
      </c>
      <c r="E420">
        <v>1</v>
      </c>
      <c r="F420">
        <v>1</v>
      </c>
      <c r="G420">
        <v>1</v>
      </c>
      <c r="H420">
        <v>2</v>
      </c>
      <c r="I420" t="s">
        <v>1246</v>
      </c>
      <c r="J420" t="s">
        <v>1247</v>
      </c>
      <c r="K420" t="s">
        <v>1248</v>
      </c>
      <c r="L420">
        <v>1368</v>
      </c>
      <c r="N420">
        <v>1011</v>
      </c>
      <c r="O420" t="s">
        <v>797</v>
      </c>
      <c r="P420" t="s">
        <v>797</v>
      </c>
      <c r="Q420">
        <v>1</v>
      </c>
      <c r="W420">
        <v>0</v>
      </c>
      <c r="X420">
        <v>-281374345</v>
      </c>
      <c r="Y420">
        <f t="shared" si="211"/>
        <v>6.2328000000000001</v>
      </c>
      <c r="AA420">
        <v>0</v>
      </c>
      <c r="AB420">
        <v>2149.62</v>
      </c>
      <c r="AC420">
        <v>969.91</v>
      </c>
      <c r="AD420">
        <v>0</v>
      </c>
      <c r="AE420">
        <v>0</v>
      </c>
      <c r="AF420">
        <v>1472.34</v>
      </c>
      <c r="AG420">
        <v>969.91</v>
      </c>
      <c r="AH420">
        <v>0</v>
      </c>
      <c r="AI420">
        <v>1</v>
      </c>
      <c r="AJ420">
        <v>1.46</v>
      </c>
      <c r="AK420">
        <v>1</v>
      </c>
      <c r="AL420">
        <v>1</v>
      </c>
      <c r="AM420">
        <v>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7.42</v>
      </c>
      <c r="AU420" t="s">
        <v>366</v>
      </c>
      <c r="AV420">
        <v>1</v>
      </c>
      <c r="AW420">
        <v>2</v>
      </c>
      <c r="AX420">
        <v>425759081</v>
      </c>
      <c r="AY420">
        <v>2</v>
      </c>
      <c r="AZ420">
        <v>65536</v>
      </c>
      <c r="BA420">
        <v>420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10924.762799999999</v>
      </c>
      <c r="BL420">
        <v>7196.7321999999995</v>
      </c>
      <c r="BM420">
        <v>0</v>
      </c>
      <c r="BN420">
        <v>0</v>
      </c>
      <c r="BO420">
        <v>7.42</v>
      </c>
      <c r="BP420">
        <v>1</v>
      </c>
      <c r="BQ420">
        <v>0</v>
      </c>
      <c r="BR420">
        <v>9176.8007519999992</v>
      </c>
      <c r="BS420">
        <v>6045.255048</v>
      </c>
      <c r="BT420">
        <v>0</v>
      </c>
      <c r="BU420">
        <v>0</v>
      </c>
      <c r="BV420">
        <v>6.2328000000000001</v>
      </c>
      <c r="BW420">
        <v>1</v>
      </c>
      <c r="CV420">
        <v>0</v>
      </c>
      <c r="CW420">
        <f>ROUND(Y420*Source!I288*DO420,7)</f>
        <v>6.2328000000000001E-2</v>
      </c>
      <c r="CX420">
        <f>ROUND(Y420*Source!I288,7)</f>
        <v>6.2328000000000001E-2</v>
      </c>
      <c r="CY420">
        <f>AB420</f>
        <v>2149.62</v>
      </c>
      <c r="CZ420">
        <f>AF420</f>
        <v>1472.34</v>
      </c>
      <c r="DA420">
        <f>AJ420</f>
        <v>1.46</v>
      </c>
      <c r="DB420">
        <f t="shared" si="212"/>
        <v>9176.7983999999997</v>
      </c>
      <c r="DC420">
        <f t="shared" si="213"/>
        <v>6045.2532000000001</v>
      </c>
      <c r="DD420" t="s">
        <v>3</v>
      </c>
      <c r="DE420" t="s">
        <v>3</v>
      </c>
      <c r="DF420">
        <f t="shared" si="210"/>
        <v>0</v>
      </c>
      <c r="DG420">
        <f>ROUND(ROUND(AF420*AJ420,2)*CX420,2)</f>
        <v>133.97999999999999</v>
      </c>
      <c r="DH420">
        <f t="shared" si="197"/>
        <v>60.45</v>
      </c>
      <c r="DI420">
        <f t="shared" si="198"/>
        <v>0</v>
      </c>
      <c r="DJ420">
        <f>DG420+DH420</f>
        <v>194.43</v>
      </c>
      <c r="DK420">
        <v>0</v>
      </c>
      <c r="DL420" t="s">
        <v>924</v>
      </c>
      <c r="DM420">
        <v>6</v>
      </c>
      <c r="DN420" t="s">
        <v>904</v>
      </c>
      <c r="DO420">
        <v>1</v>
      </c>
    </row>
    <row r="421" spans="1:119" x14ac:dyDescent="0.2">
      <c r="A421">
        <f>ROW(Source!A288)</f>
        <v>288</v>
      </c>
      <c r="B421">
        <v>425763196</v>
      </c>
      <c r="C421">
        <v>425759064</v>
      </c>
      <c r="D421">
        <v>342765643</v>
      </c>
      <c r="E421">
        <v>1</v>
      </c>
      <c r="F421">
        <v>1</v>
      </c>
      <c r="G421">
        <v>1</v>
      </c>
      <c r="H421">
        <v>2</v>
      </c>
      <c r="I421" t="s">
        <v>954</v>
      </c>
      <c r="J421" t="s">
        <v>955</v>
      </c>
      <c r="K421" t="s">
        <v>956</v>
      </c>
      <c r="L421">
        <v>1368</v>
      </c>
      <c r="N421">
        <v>1011</v>
      </c>
      <c r="O421" t="s">
        <v>797</v>
      </c>
      <c r="P421" t="s">
        <v>797</v>
      </c>
      <c r="Q421">
        <v>1</v>
      </c>
      <c r="W421">
        <v>0</v>
      </c>
      <c r="X421">
        <v>1503848564</v>
      </c>
      <c r="Y421">
        <f t="shared" si="211"/>
        <v>0.16800000000000001</v>
      </c>
      <c r="AA421">
        <v>0</v>
      </c>
      <c r="AB421">
        <v>643.29</v>
      </c>
      <c r="AC421">
        <v>722.05</v>
      </c>
      <c r="AD421">
        <v>0</v>
      </c>
      <c r="AE421">
        <v>0</v>
      </c>
      <c r="AF421">
        <v>643.29</v>
      </c>
      <c r="AG421">
        <v>722.05</v>
      </c>
      <c r="AH421">
        <v>0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0.2</v>
      </c>
      <c r="AU421" t="s">
        <v>366</v>
      </c>
      <c r="AV421">
        <v>1</v>
      </c>
      <c r="AW421">
        <v>2</v>
      </c>
      <c r="AX421">
        <v>425759082</v>
      </c>
      <c r="AY421">
        <v>2</v>
      </c>
      <c r="AZ421">
        <v>98304</v>
      </c>
      <c r="BA421">
        <v>421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128.65799999999999</v>
      </c>
      <c r="BL421">
        <v>144.41</v>
      </c>
      <c r="BM421">
        <v>0</v>
      </c>
      <c r="BN421">
        <v>0</v>
      </c>
      <c r="BO421">
        <v>0.2</v>
      </c>
      <c r="BP421">
        <v>1</v>
      </c>
      <c r="BQ421">
        <v>0</v>
      </c>
      <c r="BR421">
        <v>108.07272</v>
      </c>
      <c r="BS421">
        <v>121.3044</v>
      </c>
      <c r="BT421">
        <v>0</v>
      </c>
      <c r="BU421">
        <v>0</v>
      </c>
      <c r="BV421">
        <v>0.16800000000000001</v>
      </c>
      <c r="BW421">
        <v>1</v>
      </c>
      <c r="CV421">
        <v>0</v>
      </c>
      <c r="CW421">
        <f>ROUND(Y421*Source!I288*DO421,7)</f>
        <v>1.6800000000000001E-3</v>
      </c>
      <c r="CX421">
        <f>ROUND(Y421*Source!I288,7)</f>
        <v>1.6800000000000001E-3</v>
      </c>
      <c r="CY421">
        <f>AB421</f>
        <v>643.29</v>
      </c>
      <c r="CZ421">
        <f>AF421</f>
        <v>643.29</v>
      </c>
      <c r="DA421">
        <f>AJ421</f>
        <v>1</v>
      </c>
      <c r="DB421">
        <f t="shared" si="212"/>
        <v>108.0744</v>
      </c>
      <c r="DC421">
        <f t="shared" si="213"/>
        <v>121.3044</v>
      </c>
      <c r="DD421" t="s">
        <v>3</v>
      </c>
      <c r="DE421" t="s">
        <v>3</v>
      </c>
      <c r="DF421">
        <f t="shared" si="210"/>
        <v>0</v>
      </c>
      <c r="DG421">
        <f t="shared" ref="DG421:DG428" si="214">ROUND(ROUND(AF421,2)*CX421,2)</f>
        <v>1.08</v>
      </c>
      <c r="DH421">
        <f t="shared" si="197"/>
        <v>1.21</v>
      </c>
      <c r="DI421">
        <f t="shared" si="198"/>
        <v>0</v>
      </c>
      <c r="DJ421">
        <f>DG421+DH421</f>
        <v>2.29</v>
      </c>
      <c r="DK421">
        <v>1</v>
      </c>
      <c r="DL421" t="s">
        <v>915</v>
      </c>
      <c r="DM421">
        <v>4</v>
      </c>
      <c r="DN421" t="s">
        <v>904</v>
      </c>
      <c r="DO421">
        <v>1</v>
      </c>
    </row>
    <row r="422" spans="1:119" x14ac:dyDescent="0.2">
      <c r="A422">
        <f>ROW(Source!A288)</f>
        <v>288</v>
      </c>
      <c r="B422">
        <v>425763196</v>
      </c>
      <c r="C422">
        <v>425759064</v>
      </c>
      <c r="D422">
        <v>342715905</v>
      </c>
      <c r="E422">
        <v>1</v>
      </c>
      <c r="F422">
        <v>1</v>
      </c>
      <c r="G422">
        <v>1</v>
      </c>
      <c r="H422">
        <v>3</v>
      </c>
      <c r="I422" t="s">
        <v>1228</v>
      </c>
      <c r="J422" t="s">
        <v>1229</v>
      </c>
      <c r="K422" t="s">
        <v>1230</v>
      </c>
      <c r="L422">
        <v>1302</v>
      </c>
      <c r="N422">
        <v>1003</v>
      </c>
      <c r="O422" t="s">
        <v>968</v>
      </c>
      <c r="P422" t="s">
        <v>968</v>
      </c>
      <c r="Q422">
        <v>10</v>
      </c>
      <c r="W422">
        <v>0</v>
      </c>
      <c r="X422">
        <v>1559563185</v>
      </c>
      <c r="Y422">
        <f>(AT422*ROUND(0,7))</f>
        <v>0</v>
      </c>
      <c r="AA422">
        <v>57.7</v>
      </c>
      <c r="AB422">
        <v>0</v>
      </c>
      <c r="AC422">
        <v>0</v>
      </c>
      <c r="AD422">
        <v>0</v>
      </c>
      <c r="AE422">
        <v>37.71</v>
      </c>
      <c r="AF422">
        <v>0</v>
      </c>
      <c r="AG422">
        <v>0</v>
      </c>
      <c r="AH422">
        <v>0</v>
      </c>
      <c r="AI422">
        <v>1.53</v>
      </c>
      <c r="AJ422">
        <v>1</v>
      </c>
      <c r="AK422">
        <v>1</v>
      </c>
      <c r="AL422">
        <v>1</v>
      </c>
      <c r="AM422">
        <v>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3</v>
      </c>
      <c r="AT422">
        <v>0.245</v>
      </c>
      <c r="AU422" t="s">
        <v>21</v>
      </c>
      <c r="AV422">
        <v>0</v>
      </c>
      <c r="AW422">
        <v>2</v>
      </c>
      <c r="AX422">
        <v>425759083</v>
      </c>
      <c r="AY422">
        <v>1</v>
      </c>
      <c r="AZ422">
        <v>0</v>
      </c>
      <c r="BA422">
        <v>422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9.2389500000000009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1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ROUND(Y422*Source!I288,7)</f>
        <v>0</v>
      </c>
      <c r="CY422">
        <f>AA422</f>
        <v>57.7</v>
      </c>
      <c r="CZ422">
        <f>AE422</f>
        <v>37.71</v>
      </c>
      <c r="DA422">
        <f>AI422</f>
        <v>1.53</v>
      </c>
      <c r="DB422">
        <f>ROUND((ROUND(AT422*CZ422,2)*ROUND(0,7)),6)</f>
        <v>0</v>
      </c>
      <c r="DC422">
        <f>ROUND((ROUND(AT422*AG422,2)*ROUND(0,7)),6)</f>
        <v>0</v>
      </c>
      <c r="DD422" t="s">
        <v>3</v>
      </c>
      <c r="DE422" t="s">
        <v>3</v>
      </c>
      <c r="DF422">
        <f>ROUND(ROUND(AE422*AI422,2)*CX422,2)</f>
        <v>0</v>
      </c>
      <c r="DG422">
        <f t="shared" si="214"/>
        <v>0</v>
      </c>
      <c r="DH422">
        <f t="shared" si="197"/>
        <v>0</v>
      </c>
      <c r="DI422">
        <f t="shared" si="198"/>
        <v>0</v>
      </c>
      <c r="DJ422">
        <f>DF422</f>
        <v>0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ROW(Source!A288)</f>
        <v>288</v>
      </c>
      <c r="B423">
        <v>425763196</v>
      </c>
      <c r="C423">
        <v>425759064</v>
      </c>
      <c r="D423">
        <v>342725852</v>
      </c>
      <c r="E423">
        <v>1</v>
      </c>
      <c r="F423">
        <v>1</v>
      </c>
      <c r="G423">
        <v>1</v>
      </c>
      <c r="H423">
        <v>3</v>
      </c>
      <c r="I423" t="s">
        <v>1243</v>
      </c>
      <c r="J423" t="s">
        <v>1244</v>
      </c>
      <c r="K423" t="s">
        <v>1245</v>
      </c>
      <c r="L423">
        <v>1346</v>
      </c>
      <c r="N423">
        <v>1009</v>
      </c>
      <c r="O423" t="s">
        <v>1090</v>
      </c>
      <c r="P423" t="s">
        <v>1090</v>
      </c>
      <c r="Q423">
        <v>1</v>
      </c>
      <c r="W423">
        <v>0</v>
      </c>
      <c r="X423">
        <v>69763841</v>
      </c>
      <c r="Y423">
        <f>(AT423*ROUND(0,7))</f>
        <v>0</v>
      </c>
      <c r="AA423">
        <v>1499.09</v>
      </c>
      <c r="AB423">
        <v>0</v>
      </c>
      <c r="AC423">
        <v>0</v>
      </c>
      <c r="AD423">
        <v>0</v>
      </c>
      <c r="AE423">
        <v>931.11</v>
      </c>
      <c r="AF423">
        <v>0</v>
      </c>
      <c r="AG423">
        <v>0</v>
      </c>
      <c r="AH423">
        <v>0</v>
      </c>
      <c r="AI423">
        <v>1.61</v>
      </c>
      <c r="AJ423">
        <v>1</v>
      </c>
      <c r="AK423">
        <v>1</v>
      </c>
      <c r="AL423">
        <v>1</v>
      </c>
      <c r="AM423">
        <v>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0.5</v>
      </c>
      <c r="AU423" t="s">
        <v>21</v>
      </c>
      <c r="AV423">
        <v>0</v>
      </c>
      <c r="AW423">
        <v>2</v>
      </c>
      <c r="AX423">
        <v>425759084</v>
      </c>
      <c r="AY423">
        <v>1</v>
      </c>
      <c r="AZ423">
        <v>0</v>
      </c>
      <c r="BA423">
        <v>423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465.55500000000001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1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v>0</v>
      </c>
      <c r="CX423">
        <f>ROUND(Y423*Source!I288,7)</f>
        <v>0</v>
      </c>
      <c r="CY423">
        <f>AA423</f>
        <v>1499.09</v>
      </c>
      <c r="CZ423">
        <f>AE423</f>
        <v>931.11</v>
      </c>
      <c r="DA423">
        <f>AI423</f>
        <v>1.61</v>
      </c>
      <c r="DB423">
        <f>ROUND((ROUND(AT423*CZ423,2)*ROUND(0,7)),6)</f>
        <v>0</v>
      </c>
      <c r="DC423">
        <f>ROUND((ROUND(AT423*AG423,2)*ROUND(0,7)),6)</f>
        <v>0</v>
      </c>
      <c r="DD423" t="s">
        <v>3</v>
      </c>
      <c r="DE423" t="s">
        <v>3</v>
      </c>
      <c r="DF423">
        <f>ROUND(ROUND(AE423*AI423,2)*CX423,2)</f>
        <v>0</v>
      </c>
      <c r="DG423">
        <f t="shared" si="214"/>
        <v>0</v>
      </c>
      <c r="DH423">
        <f t="shared" si="197"/>
        <v>0</v>
      </c>
      <c r="DI423">
        <f t="shared" si="198"/>
        <v>0</v>
      </c>
      <c r="DJ423">
        <f>DF423</f>
        <v>0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ROW(Source!A288)</f>
        <v>288</v>
      </c>
      <c r="B424">
        <v>425763196</v>
      </c>
      <c r="C424">
        <v>425759064</v>
      </c>
      <c r="D424">
        <v>342735787</v>
      </c>
      <c r="E424">
        <v>1</v>
      </c>
      <c r="F424">
        <v>1</v>
      </c>
      <c r="G424">
        <v>1</v>
      </c>
      <c r="H424">
        <v>3</v>
      </c>
      <c r="I424" t="s">
        <v>1240</v>
      </c>
      <c r="J424" t="s">
        <v>1241</v>
      </c>
      <c r="K424" t="s">
        <v>1242</v>
      </c>
      <c r="L424">
        <v>1348</v>
      </c>
      <c r="N424">
        <v>1009</v>
      </c>
      <c r="O424" t="s">
        <v>685</v>
      </c>
      <c r="P424" t="s">
        <v>685</v>
      </c>
      <c r="Q424">
        <v>1000</v>
      </c>
      <c r="W424">
        <v>0</v>
      </c>
      <c r="X424">
        <v>522576254</v>
      </c>
      <c r="Y424">
        <f>(AT424*ROUND(0,7))</f>
        <v>0</v>
      </c>
      <c r="AA424">
        <v>106680.6</v>
      </c>
      <c r="AB424">
        <v>0</v>
      </c>
      <c r="AC424">
        <v>0</v>
      </c>
      <c r="AD424">
        <v>0</v>
      </c>
      <c r="AE424">
        <v>82698.14</v>
      </c>
      <c r="AF424">
        <v>0</v>
      </c>
      <c r="AG424">
        <v>0</v>
      </c>
      <c r="AH424">
        <v>0</v>
      </c>
      <c r="AI424">
        <v>1.29</v>
      </c>
      <c r="AJ424">
        <v>1</v>
      </c>
      <c r="AK424">
        <v>1</v>
      </c>
      <c r="AL424">
        <v>1</v>
      </c>
      <c r="AM424">
        <v>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2.8800000000000002E-3</v>
      </c>
      <c r="AU424" t="s">
        <v>21</v>
      </c>
      <c r="AV424">
        <v>0</v>
      </c>
      <c r="AW424">
        <v>2</v>
      </c>
      <c r="AX424">
        <v>425759085</v>
      </c>
      <c r="AY424">
        <v>1</v>
      </c>
      <c r="AZ424">
        <v>0</v>
      </c>
      <c r="BA424">
        <v>424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238.1706432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1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ROUND(Y424*Source!I288,7)</f>
        <v>0</v>
      </c>
      <c r="CY424">
        <f>AA424</f>
        <v>106680.6</v>
      </c>
      <c r="CZ424">
        <f>AE424</f>
        <v>82698.14</v>
      </c>
      <c r="DA424">
        <f>AI424</f>
        <v>1.29</v>
      </c>
      <c r="DB424">
        <f>ROUND((ROUND(AT424*CZ424,2)*ROUND(0,7)),6)</f>
        <v>0</v>
      </c>
      <c r="DC424">
        <f>ROUND((ROUND(AT424*AG424,2)*ROUND(0,7)),6)</f>
        <v>0</v>
      </c>
      <c r="DD424" t="s">
        <v>3</v>
      </c>
      <c r="DE424" t="s">
        <v>3</v>
      </c>
      <c r="DF424">
        <f>ROUND(ROUND(AE424*AI424,2)*CX424,2)</f>
        <v>0</v>
      </c>
      <c r="DG424">
        <f t="shared" si="214"/>
        <v>0</v>
      </c>
      <c r="DH424">
        <f t="shared" si="197"/>
        <v>0</v>
      </c>
      <c r="DI424">
        <f t="shared" si="198"/>
        <v>0</v>
      </c>
      <c r="DJ424">
        <f>DF424</f>
        <v>0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ROW(Source!A288)</f>
        <v>288</v>
      </c>
      <c r="B425">
        <v>425763196</v>
      </c>
      <c r="C425">
        <v>425759064</v>
      </c>
      <c r="D425">
        <v>342646017</v>
      </c>
      <c r="E425">
        <v>113</v>
      </c>
      <c r="F425">
        <v>1</v>
      </c>
      <c r="G425">
        <v>1</v>
      </c>
      <c r="H425">
        <v>3</v>
      </c>
      <c r="I425" t="s">
        <v>1222</v>
      </c>
      <c r="J425" t="s">
        <v>3</v>
      </c>
      <c r="K425" t="s">
        <v>1223</v>
      </c>
      <c r="L425">
        <v>3277935</v>
      </c>
      <c r="N425">
        <v>1013</v>
      </c>
      <c r="O425" t="s">
        <v>1224</v>
      </c>
      <c r="P425" t="s">
        <v>1224</v>
      </c>
      <c r="Q425">
        <v>1</v>
      </c>
      <c r="W425">
        <v>0</v>
      </c>
      <c r="X425">
        <v>274903907</v>
      </c>
      <c r="Y425">
        <f>AT425</f>
        <v>2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0</v>
      </c>
      <c r="AP425">
        <v>0</v>
      </c>
      <c r="AQ425">
        <v>1</v>
      </c>
      <c r="AR425">
        <v>0</v>
      </c>
      <c r="AS425" t="s">
        <v>3</v>
      </c>
      <c r="AT425">
        <v>2</v>
      </c>
      <c r="AU425" t="s">
        <v>3</v>
      </c>
      <c r="AV425">
        <v>0</v>
      </c>
      <c r="AW425">
        <v>2</v>
      </c>
      <c r="AX425">
        <v>425759086</v>
      </c>
      <c r="AY425">
        <v>1</v>
      </c>
      <c r="AZ425">
        <v>2048</v>
      </c>
      <c r="BA425">
        <v>425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ROUND(Y425*Source!I288,7)</f>
        <v>0.02</v>
      </c>
      <c r="CY425">
        <f>AA425</f>
        <v>0</v>
      </c>
      <c r="CZ425">
        <f>AE425</f>
        <v>0</v>
      </c>
      <c r="DA425">
        <f>AI425</f>
        <v>1</v>
      </c>
      <c r="DB425">
        <f>ROUND(ROUND(AT425*CZ425,2),6)</f>
        <v>0</v>
      </c>
      <c r="DC425">
        <f>ROUND(ROUND(AT425*AG425,2),6)</f>
        <v>0</v>
      </c>
      <c r="DD425" t="s">
        <v>3</v>
      </c>
      <c r="DE425" t="s">
        <v>3</v>
      </c>
      <c r="DF425">
        <f t="shared" ref="DF425:DF431" si="215">ROUND(ROUND(AE425,2)*CX425,2)</f>
        <v>0</v>
      </c>
      <c r="DG425">
        <f t="shared" si="214"/>
        <v>0</v>
      </c>
      <c r="DH425">
        <f t="shared" si="197"/>
        <v>0</v>
      </c>
      <c r="DI425">
        <f t="shared" si="198"/>
        <v>0</v>
      </c>
      <c r="DJ425">
        <f>DF425</f>
        <v>0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">
      <c r="A426">
        <f>ROW(Source!A289)</f>
        <v>289</v>
      </c>
      <c r="B426">
        <v>425763196</v>
      </c>
      <c r="C426">
        <v>425759087</v>
      </c>
      <c r="D426">
        <v>342640216</v>
      </c>
      <c r="E426">
        <v>113</v>
      </c>
      <c r="F426">
        <v>1</v>
      </c>
      <c r="G426">
        <v>1</v>
      </c>
      <c r="H426">
        <v>1</v>
      </c>
      <c r="I426" t="s">
        <v>1185</v>
      </c>
      <c r="J426" t="s">
        <v>3</v>
      </c>
      <c r="K426" t="s">
        <v>1186</v>
      </c>
      <c r="L426">
        <v>1191</v>
      </c>
      <c r="N426">
        <v>1013</v>
      </c>
      <c r="O426" t="s">
        <v>904</v>
      </c>
      <c r="P426" t="s">
        <v>904</v>
      </c>
      <c r="Q426">
        <v>1</v>
      </c>
      <c r="W426">
        <v>0</v>
      </c>
      <c r="X426">
        <v>44848675</v>
      </c>
      <c r="Y426">
        <f t="shared" ref="Y426:Y431" si="216">(AT426*ROUND((0.3*0.84),7))</f>
        <v>5.1004799999999992</v>
      </c>
      <c r="AA426">
        <v>0</v>
      </c>
      <c r="AB426">
        <v>0</v>
      </c>
      <c r="AC426">
        <v>0</v>
      </c>
      <c r="AD426">
        <v>705.88</v>
      </c>
      <c r="AE426">
        <v>0</v>
      </c>
      <c r="AF426">
        <v>0</v>
      </c>
      <c r="AG426">
        <v>0</v>
      </c>
      <c r="AH426">
        <v>705.88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20.239999999999998</v>
      </c>
      <c r="AU426" t="s">
        <v>416</v>
      </c>
      <c r="AV426">
        <v>1</v>
      </c>
      <c r="AW426">
        <v>2</v>
      </c>
      <c r="AX426">
        <v>425759099</v>
      </c>
      <c r="AY426">
        <v>2</v>
      </c>
      <c r="AZ426">
        <v>131072</v>
      </c>
      <c r="BA426">
        <v>426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14287.011199999999</v>
      </c>
      <c r="BN426">
        <v>20.239999999999998</v>
      </c>
      <c r="BO426">
        <v>0</v>
      </c>
      <c r="BP426">
        <v>1</v>
      </c>
      <c r="BQ426">
        <v>0</v>
      </c>
      <c r="BR426">
        <v>0</v>
      </c>
      <c r="BS426">
        <v>0</v>
      </c>
      <c r="BT426">
        <v>3600.3268223999994</v>
      </c>
      <c r="BU426">
        <v>5.1004799999999992</v>
      </c>
      <c r="BV426">
        <v>0</v>
      </c>
      <c r="BW426">
        <v>1</v>
      </c>
      <c r="CU426">
        <f>ROUND(AT426*Source!I289*AH426*AL426,2)</f>
        <v>142.87</v>
      </c>
      <c r="CV426">
        <f>ROUND(Y426*Source!I289,7)</f>
        <v>5.1004800000000003E-2</v>
      </c>
      <c r="CW426">
        <v>0</v>
      </c>
      <c r="CX426">
        <f>ROUND(Y426*Source!I289,7)</f>
        <v>5.1004800000000003E-2</v>
      </c>
      <c r="CY426">
        <f>AD426</f>
        <v>705.88</v>
      </c>
      <c r="CZ426">
        <f>AH426</f>
        <v>705.88</v>
      </c>
      <c r="DA426">
        <f>AL426</f>
        <v>1</v>
      </c>
      <c r="DB426">
        <f t="shared" ref="DB426:DB431" si="217">ROUND((ROUND(AT426*CZ426,2)*ROUND((0.3*0.84),7)),6)</f>
        <v>3600.3265200000001</v>
      </c>
      <c r="DC426">
        <f t="shared" ref="DC426:DC431" si="218">ROUND((ROUND(AT426*AG426,2)*ROUND((0.3*0.84),7)),6)</f>
        <v>0</v>
      </c>
      <c r="DD426" t="s">
        <v>3</v>
      </c>
      <c r="DE426" t="s">
        <v>3</v>
      </c>
      <c r="DF426">
        <f t="shared" si="215"/>
        <v>0</v>
      </c>
      <c r="DG426">
        <f t="shared" si="214"/>
        <v>0</v>
      </c>
      <c r="DH426">
        <f t="shared" si="197"/>
        <v>0</v>
      </c>
      <c r="DI426">
        <f t="shared" si="198"/>
        <v>36</v>
      </c>
      <c r="DJ426">
        <f>DI426</f>
        <v>36</v>
      </c>
      <c r="DK426">
        <v>1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ROW(Source!A289)</f>
        <v>289</v>
      </c>
      <c r="B427">
        <v>425763196</v>
      </c>
      <c r="C427">
        <v>425759087</v>
      </c>
      <c r="D427">
        <v>342640393</v>
      </c>
      <c r="E427">
        <v>113</v>
      </c>
      <c r="F427">
        <v>1</v>
      </c>
      <c r="G427">
        <v>1</v>
      </c>
      <c r="H427">
        <v>1</v>
      </c>
      <c r="I427" t="s">
        <v>902</v>
      </c>
      <c r="J427" t="s">
        <v>3</v>
      </c>
      <c r="K427" t="s">
        <v>903</v>
      </c>
      <c r="L427">
        <v>1191</v>
      </c>
      <c r="N427">
        <v>1013</v>
      </c>
      <c r="O427" t="s">
        <v>904</v>
      </c>
      <c r="P427" t="s">
        <v>904</v>
      </c>
      <c r="Q427">
        <v>1</v>
      </c>
      <c r="W427">
        <v>0</v>
      </c>
      <c r="X427">
        <v>-1417349443</v>
      </c>
      <c r="Y427">
        <f t="shared" si="216"/>
        <v>0.1008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0.4</v>
      </c>
      <c r="AU427" t="s">
        <v>416</v>
      </c>
      <c r="AV427">
        <v>2</v>
      </c>
      <c r="AW427">
        <v>2</v>
      </c>
      <c r="AX427">
        <v>425759100</v>
      </c>
      <c r="AY427">
        <v>1</v>
      </c>
      <c r="AZ427">
        <v>0</v>
      </c>
      <c r="BA427">
        <v>427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ROUND(Y427*Source!I289,7)</f>
        <v>1.008E-3</v>
      </c>
      <c r="CY427">
        <f>AD427</f>
        <v>0</v>
      </c>
      <c r="CZ427">
        <f>AH427</f>
        <v>0</v>
      </c>
      <c r="DA427">
        <f>AL427</f>
        <v>1</v>
      </c>
      <c r="DB427">
        <f t="shared" si="217"/>
        <v>0</v>
      </c>
      <c r="DC427">
        <f t="shared" si="218"/>
        <v>0</v>
      </c>
      <c r="DD427" t="s">
        <v>3</v>
      </c>
      <c r="DE427" t="s">
        <v>3</v>
      </c>
      <c r="DF427">
        <f t="shared" si="215"/>
        <v>0</v>
      </c>
      <c r="DG427">
        <f t="shared" si="214"/>
        <v>0</v>
      </c>
      <c r="DH427">
        <f t="shared" si="197"/>
        <v>0</v>
      </c>
      <c r="DI427">
        <f t="shared" si="198"/>
        <v>0</v>
      </c>
      <c r="DJ427">
        <f>DI427</f>
        <v>0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ROW(Source!A289)</f>
        <v>289</v>
      </c>
      <c r="B428">
        <v>425763196</v>
      </c>
      <c r="C428">
        <v>425759087</v>
      </c>
      <c r="D428">
        <v>342764741</v>
      </c>
      <c r="E428">
        <v>1</v>
      </c>
      <c r="F428">
        <v>1</v>
      </c>
      <c r="G428">
        <v>1</v>
      </c>
      <c r="H428">
        <v>2</v>
      </c>
      <c r="I428" t="s">
        <v>1028</v>
      </c>
      <c r="J428" t="s">
        <v>1029</v>
      </c>
      <c r="K428" t="s">
        <v>1030</v>
      </c>
      <c r="L428">
        <v>1368</v>
      </c>
      <c r="N428">
        <v>1011</v>
      </c>
      <c r="O428" t="s">
        <v>797</v>
      </c>
      <c r="P428" t="s">
        <v>797</v>
      </c>
      <c r="Q428">
        <v>1</v>
      </c>
      <c r="W428">
        <v>0</v>
      </c>
      <c r="X428">
        <v>-361847540</v>
      </c>
      <c r="Y428">
        <f t="shared" si="216"/>
        <v>5.04E-2</v>
      </c>
      <c r="AA428">
        <v>0</v>
      </c>
      <c r="AB428">
        <v>1629.55</v>
      </c>
      <c r="AC428">
        <v>969.91</v>
      </c>
      <c r="AD428">
        <v>0</v>
      </c>
      <c r="AE428">
        <v>0</v>
      </c>
      <c r="AF428">
        <v>1629.55</v>
      </c>
      <c r="AG428">
        <v>969.91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0.2</v>
      </c>
      <c r="AU428" t="s">
        <v>416</v>
      </c>
      <c r="AV428">
        <v>1</v>
      </c>
      <c r="AW428">
        <v>2</v>
      </c>
      <c r="AX428">
        <v>425759101</v>
      </c>
      <c r="AY428">
        <v>2</v>
      </c>
      <c r="AZ428">
        <v>98304</v>
      </c>
      <c r="BA428">
        <v>428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325.91000000000003</v>
      </c>
      <c r="BL428">
        <v>193.982</v>
      </c>
      <c r="BM428">
        <v>0</v>
      </c>
      <c r="BN428">
        <v>0</v>
      </c>
      <c r="BO428">
        <v>0.2</v>
      </c>
      <c r="BP428">
        <v>1</v>
      </c>
      <c r="BQ428">
        <v>0</v>
      </c>
      <c r="BR428">
        <v>82.129319999999993</v>
      </c>
      <c r="BS428">
        <v>48.883463999999989</v>
      </c>
      <c r="BT428">
        <v>0</v>
      </c>
      <c r="BU428">
        <v>0</v>
      </c>
      <c r="BV428">
        <v>5.0399999999999993E-2</v>
      </c>
      <c r="BW428">
        <v>1</v>
      </c>
      <c r="CV428">
        <v>0</v>
      </c>
      <c r="CW428">
        <f>ROUND(Y428*Source!I289*DO428,7)</f>
        <v>5.04E-4</v>
      </c>
      <c r="CX428">
        <f>ROUND(Y428*Source!I289,7)</f>
        <v>5.04E-4</v>
      </c>
      <c r="CY428">
        <f>AB428</f>
        <v>1629.55</v>
      </c>
      <c r="CZ428">
        <f>AF428</f>
        <v>1629.55</v>
      </c>
      <c r="DA428">
        <f>AJ428</f>
        <v>1</v>
      </c>
      <c r="DB428">
        <f t="shared" si="217"/>
        <v>82.129320000000007</v>
      </c>
      <c r="DC428">
        <f t="shared" si="218"/>
        <v>48.882959999999997</v>
      </c>
      <c r="DD428" t="s">
        <v>3</v>
      </c>
      <c r="DE428" t="s">
        <v>3</v>
      </c>
      <c r="DF428">
        <f t="shared" si="215"/>
        <v>0</v>
      </c>
      <c r="DG428">
        <f t="shared" si="214"/>
        <v>0.82</v>
      </c>
      <c r="DH428">
        <f t="shared" si="197"/>
        <v>0.49</v>
      </c>
      <c r="DI428">
        <f t="shared" si="198"/>
        <v>0</v>
      </c>
      <c r="DJ428">
        <f>DG428+DH428</f>
        <v>1.31</v>
      </c>
      <c r="DK428">
        <v>1</v>
      </c>
      <c r="DL428" t="s">
        <v>924</v>
      </c>
      <c r="DM428">
        <v>6</v>
      </c>
      <c r="DN428" t="s">
        <v>904</v>
      </c>
      <c r="DO428">
        <v>1</v>
      </c>
    </row>
    <row r="429" spans="1:119" x14ac:dyDescent="0.2">
      <c r="A429">
        <f>ROW(Source!A289)</f>
        <v>289</v>
      </c>
      <c r="B429">
        <v>425763196</v>
      </c>
      <c r="C429">
        <v>425759087</v>
      </c>
      <c r="D429">
        <v>342764838</v>
      </c>
      <c r="E429">
        <v>1</v>
      </c>
      <c r="F429">
        <v>1</v>
      </c>
      <c r="G429">
        <v>1</v>
      </c>
      <c r="H429">
        <v>2</v>
      </c>
      <c r="I429" t="s">
        <v>1207</v>
      </c>
      <c r="J429" t="s">
        <v>1208</v>
      </c>
      <c r="K429" t="s">
        <v>1209</v>
      </c>
      <c r="L429">
        <v>1368</v>
      </c>
      <c r="N429">
        <v>1011</v>
      </c>
      <c r="O429" t="s">
        <v>797</v>
      </c>
      <c r="P429" t="s">
        <v>797</v>
      </c>
      <c r="Q429">
        <v>1</v>
      </c>
      <c r="W429">
        <v>0</v>
      </c>
      <c r="X429">
        <v>-173640159</v>
      </c>
      <c r="Y429">
        <f t="shared" si="216"/>
        <v>1.1768399999999999</v>
      </c>
      <c r="AA429">
        <v>0</v>
      </c>
      <c r="AB429">
        <v>2.77</v>
      </c>
      <c r="AC429">
        <v>0</v>
      </c>
      <c r="AD429">
        <v>0</v>
      </c>
      <c r="AE429">
        <v>0</v>
      </c>
      <c r="AF429">
        <v>1.75</v>
      </c>
      <c r="AG429">
        <v>0</v>
      </c>
      <c r="AH429">
        <v>0</v>
      </c>
      <c r="AI429">
        <v>1</v>
      </c>
      <c r="AJ429">
        <v>1.58</v>
      </c>
      <c r="AK429">
        <v>1</v>
      </c>
      <c r="AL429">
        <v>1</v>
      </c>
      <c r="AM429">
        <v>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4.67</v>
      </c>
      <c r="AU429" t="s">
        <v>416</v>
      </c>
      <c r="AV429">
        <v>1</v>
      </c>
      <c r="AW429">
        <v>2</v>
      </c>
      <c r="AX429">
        <v>425759102</v>
      </c>
      <c r="AY429">
        <v>2</v>
      </c>
      <c r="AZ429">
        <v>32768</v>
      </c>
      <c r="BA429">
        <v>429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8.1724999999999994</v>
      </c>
      <c r="BL429">
        <v>0</v>
      </c>
      <c r="BM429">
        <v>0</v>
      </c>
      <c r="BN429">
        <v>0</v>
      </c>
      <c r="BO429">
        <v>0</v>
      </c>
      <c r="BP429">
        <v>1</v>
      </c>
      <c r="BQ429">
        <v>0</v>
      </c>
      <c r="BR429">
        <v>2.0594699999999997</v>
      </c>
      <c r="BS429">
        <v>0</v>
      </c>
      <c r="BT429">
        <v>0</v>
      </c>
      <c r="BU429">
        <v>0</v>
      </c>
      <c r="BV429">
        <v>0</v>
      </c>
      <c r="BW429">
        <v>1</v>
      </c>
      <c r="CV429">
        <v>0</v>
      </c>
      <c r="CW429">
        <f>ROUND(Y429*Source!I289*DO429,7)</f>
        <v>0</v>
      </c>
      <c r="CX429">
        <f>ROUND(Y429*Source!I289,7)</f>
        <v>1.17684E-2</v>
      </c>
      <c r="CY429">
        <f>AB429</f>
        <v>2.77</v>
      </c>
      <c r="CZ429">
        <f>AF429</f>
        <v>1.75</v>
      </c>
      <c r="DA429">
        <f>AJ429</f>
        <v>1.58</v>
      </c>
      <c r="DB429">
        <f t="shared" si="217"/>
        <v>2.05884</v>
      </c>
      <c r="DC429">
        <f t="shared" si="218"/>
        <v>0</v>
      </c>
      <c r="DD429" t="s">
        <v>3</v>
      </c>
      <c r="DE429" t="s">
        <v>3</v>
      </c>
      <c r="DF429">
        <f t="shared" si="215"/>
        <v>0</v>
      </c>
      <c r="DG429">
        <f>ROUND(ROUND(AF429*AJ429,2)*CX429,2)</f>
        <v>0.03</v>
      </c>
      <c r="DH429">
        <f t="shared" si="197"/>
        <v>0</v>
      </c>
      <c r="DI429">
        <f t="shared" si="198"/>
        <v>0</v>
      </c>
      <c r="DJ429">
        <f>DG429+DH429</f>
        <v>0.03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ROW(Source!A289)</f>
        <v>289</v>
      </c>
      <c r="B430">
        <v>425763196</v>
      </c>
      <c r="C430">
        <v>425759087</v>
      </c>
      <c r="D430">
        <v>342764882</v>
      </c>
      <c r="E430">
        <v>1</v>
      </c>
      <c r="F430">
        <v>1</v>
      </c>
      <c r="G430">
        <v>1</v>
      </c>
      <c r="H430">
        <v>2</v>
      </c>
      <c r="I430" t="s">
        <v>1225</v>
      </c>
      <c r="J430" t="s">
        <v>1226</v>
      </c>
      <c r="K430" t="s">
        <v>1227</v>
      </c>
      <c r="L430">
        <v>1368</v>
      </c>
      <c r="N430">
        <v>1011</v>
      </c>
      <c r="O430" t="s">
        <v>797</v>
      </c>
      <c r="P430" t="s">
        <v>797</v>
      </c>
      <c r="Q430">
        <v>1</v>
      </c>
      <c r="W430">
        <v>0</v>
      </c>
      <c r="X430">
        <v>1601418262</v>
      </c>
      <c r="Y430">
        <f t="shared" si="216"/>
        <v>1.1768399999999999</v>
      </c>
      <c r="AA430">
        <v>0</v>
      </c>
      <c r="AB430">
        <v>19.89</v>
      </c>
      <c r="AC430">
        <v>0</v>
      </c>
      <c r="AD430">
        <v>0</v>
      </c>
      <c r="AE430">
        <v>0</v>
      </c>
      <c r="AF430">
        <v>13.44</v>
      </c>
      <c r="AG430">
        <v>0</v>
      </c>
      <c r="AH430">
        <v>0</v>
      </c>
      <c r="AI430">
        <v>1</v>
      </c>
      <c r="AJ430">
        <v>1.48</v>
      </c>
      <c r="AK430">
        <v>1</v>
      </c>
      <c r="AL430">
        <v>1</v>
      </c>
      <c r="AM430">
        <v>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4.67</v>
      </c>
      <c r="AU430" t="s">
        <v>416</v>
      </c>
      <c r="AV430">
        <v>1</v>
      </c>
      <c r="AW430">
        <v>2</v>
      </c>
      <c r="AX430">
        <v>425759103</v>
      </c>
      <c r="AY430">
        <v>1</v>
      </c>
      <c r="AZ430">
        <v>0</v>
      </c>
      <c r="BA430">
        <v>430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62.764799999999994</v>
      </c>
      <c r="BL430">
        <v>0</v>
      </c>
      <c r="BM430">
        <v>0</v>
      </c>
      <c r="BN430">
        <v>0</v>
      </c>
      <c r="BO430">
        <v>0</v>
      </c>
      <c r="BP430">
        <v>1</v>
      </c>
      <c r="BQ430">
        <v>0</v>
      </c>
      <c r="BR430">
        <v>15.816729599999999</v>
      </c>
      <c r="BS430">
        <v>0</v>
      </c>
      <c r="BT430">
        <v>0</v>
      </c>
      <c r="BU430">
        <v>0</v>
      </c>
      <c r="BV430">
        <v>0</v>
      </c>
      <c r="BW430">
        <v>1</v>
      </c>
      <c r="CV430">
        <v>0</v>
      </c>
      <c r="CW430">
        <f>ROUND(Y430*Source!I289*DO430,7)</f>
        <v>0</v>
      </c>
      <c r="CX430">
        <f>ROUND(Y430*Source!I289,7)</f>
        <v>1.17684E-2</v>
      </c>
      <c r="CY430">
        <f>AB430</f>
        <v>19.89</v>
      </c>
      <c r="CZ430">
        <f>AF430</f>
        <v>13.44</v>
      </c>
      <c r="DA430">
        <f>AJ430</f>
        <v>1.48</v>
      </c>
      <c r="DB430">
        <f t="shared" si="217"/>
        <v>15.815519999999999</v>
      </c>
      <c r="DC430">
        <f t="shared" si="218"/>
        <v>0</v>
      </c>
      <c r="DD430" t="s">
        <v>3</v>
      </c>
      <c r="DE430" t="s">
        <v>3</v>
      </c>
      <c r="DF430">
        <f t="shared" si="215"/>
        <v>0</v>
      </c>
      <c r="DG430">
        <f>ROUND(ROUND(AF430*AJ430,2)*CX430,2)</f>
        <v>0.23</v>
      </c>
      <c r="DH430">
        <f t="shared" si="197"/>
        <v>0</v>
      </c>
      <c r="DI430">
        <f t="shared" si="198"/>
        <v>0</v>
      </c>
      <c r="DJ430">
        <f>DG430+DH430</f>
        <v>0.23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ROW(Source!A289)</f>
        <v>289</v>
      </c>
      <c r="B431">
        <v>425763196</v>
      </c>
      <c r="C431">
        <v>425759087</v>
      </c>
      <c r="D431">
        <v>342765643</v>
      </c>
      <c r="E431">
        <v>1</v>
      </c>
      <c r="F431">
        <v>1</v>
      </c>
      <c r="G431">
        <v>1</v>
      </c>
      <c r="H431">
        <v>2</v>
      </c>
      <c r="I431" t="s">
        <v>954</v>
      </c>
      <c r="J431" t="s">
        <v>955</v>
      </c>
      <c r="K431" t="s">
        <v>956</v>
      </c>
      <c r="L431">
        <v>1368</v>
      </c>
      <c r="N431">
        <v>1011</v>
      </c>
      <c r="O431" t="s">
        <v>797</v>
      </c>
      <c r="P431" t="s">
        <v>797</v>
      </c>
      <c r="Q431">
        <v>1</v>
      </c>
      <c r="W431">
        <v>0</v>
      </c>
      <c r="X431">
        <v>1503848564</v>
      </c>
      <c r="Y431">
        <f t="shared" si="216"/>
        <v>5.04E-2</v>
      </c>
      <c r="AA431">
        <v>0</v>
      </c>
      <c r="AB431">
        <v>643.29</v>
      </c>
      <c r="AC431">
        <v>722.05</v>
      </c>
      <c r="AD431">
        <v>0</v>
      </c>
      <c r="AE431">
        <v>0</v>
      </c>
      <c r="AF431">
        <v>643.29</v>
      </c>
      <c r="AG431">
        <v>722.05</v>
      </c>
      <c r="AH431">
        <v>0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0.2</v>
      </c>
      <c r="AU431" t="s">
        <v>416</v>
      </c>
      <c r="AV431">
        <v>1</v>
      </c>
      <c r="AW431">
        <v>2</v>
      </c>
      <c r="AX431">
        <v>425759104</v>
      </c>
      <c r="AY431">
        <v>2</v>
      </c>
      <c r="AZ431">
        <v>98304</v>
      </c>
      <c r="BA431">
        <v>431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128.65799999999999</v>
      </c>
      <c r="BL431">
        <v>144.41</v>
      </c>
      <c r="BM431">
        <v>0</v>
      </c>
      <c r="BN431">
        <v>0</v>
      </c>
      <c r="BO431">
        <v>0.2</v>
      </c>
      <c r="BP431">
        <v>1</v>
      </c>
      <c r="BQ431">
        <v>0</v>
      </c>
      <c r="BR431">
        <v>32.421815999999993</v>
      </c>
      <c r="BS431">
        <v>36.391319999999993</v>
      </c>
      <c r="BT431">
        <v>0</v>
      </c>
      <c r="BU431">
        <v>0</v>
      </c>
      <c r="BV431">
        <v>5.0399999999999993E-2</v>
      </c>
      <c r="BW431">
        <v>1</v>
      </c>
      <c r="CV431">
        <v>0</v>
      </c>
      <c r="CW431">
        <f>ROUND(Y431*Source!I289*DO431,7)</f>
        <v>5.04E-4</v>
      </c>
      <c r="CX431">
        <f>ROUND(Y431*Source!I289,7)</f>
        <v>5.04E-4</v>
      </c>
      <c r="CY431">
        <f>AB431</f>
        <v>643.29</v>
      </c>
      <c r="CZ431">
        <f>AF431</f>
        <v>643.29</v>
      </c>
      <c r="DA431">
        <f>AJ431</f>
        <v>1</v>
      </c>
      <c r="DB431">
        <f t="shared" si="217"/>
        <v>32.422319999999999</v>
      </c>
      <c r="DC431">
        <f t="shared" si="218"/>
        <v>36.39132</v>
      </c>
      <c r="DD431" t="s">
        <v>3</v>
      </c>
      <c r="DE431" t="s">
        <v>3</v>
      </c>
      <c r="DF431">
        <f t="shared" si="215"/>
        <v>0</v>
      </c>
      <c r="DG431">
        <f t="shared" ref="DG431:DG439" si="219">ROUND(ROUND(AF431,2)*CX431,2)</f>
        <v>0.32</v>
      </c>
      <c r="DH431">
        <f t="shared" si="197"/>
        <v>0.36</v>
      </c>
      <c r="DI431">
        <f t="shared" si="198"/>
        <v>0</v>
      </c>
      <c r="DJ431">
        <f>DG431+DH431</f>
        <v>0.67999999999999994</v>
      </c>
      <c r="DK431">
        <v>1</v>
      </c>
      <c r="DL431" t="s">
        <v>915</v>
      </c>
      <c r="DM431">
        <v>4</v>
      </c>
      <c r="DN431" t="s">
        <v>904</v>
      </c>
      <c r="DO431">
        <v>1</v>
      </c>
    </row>
    <row r="432" spans="1:119" x14ac:dyDescent="0.2">
      <c r="A432">
        <f>ROW(Source!A289)</f>
        <v>289</v>
      </c>
      <c r="B432">
        <v>425763196</v>
      </c>
      <c r="C432">
        <v>425759087</v>
      </c>
      <c r="D432">
        <v>342715905</v>
      </c>
      <c r="E432">
        <v>1</v>
      </c>
      <c r="F432">
        <v>1</v>
      </c>
      <c r="G432">
        <v>1</v>
      </c>
      <c r="H432">
        <v>3</v>
      </c>
      <c r="I432" t="s">
        <v>1228</v>
      </c>
      <c r="J432" t="s">
        <v>1229</v>
      </c>
      <c r="K432" t="s">
        <v>1230</v>
      </c>
      <c r="L432">
        <v>1302</v>
      </c>
      <c r="N432">
        <v>1003</v>
      </c>
      <c r="O432" t="s">
        <v>968</v>
      </c>
      <c r="P432" t="s">
        <v>968</v>
      </c>
      <c r="Q432">
        <v>10</v>
      </c>
      <c r="W432">
        <v>0</v>
      </c>
      <c r="X432">
        <v>1559563185</v>
      </c>
      <c r="Y432">
        <f>(AT432*ROUND(0,7))</f>
        <v>0</v>
      </c>
      <c r="AA432">
        <v>57.7</v>
      </c>
      <c r="AB432">
        <v>0</v>
      </c>
      <c r="AC432">
        <v>0</v>
      </c>
      <c r="AD432">
        <v>0</v>
      </c>
      <c r="AE432">
        <v>37.71</v>
      </c>
      <c r="AF432">
        <v>0</v>
      </c>
      <c r="AG432">
        <v>0</v>
      </c>
      <c r="AH432">
        <v>0</v>
      </c>
      <c r="AI432">
        <v>1.53</v>
      </c>
      <c r="AJ432">
        <v>1</v>
      </c>
      <c r="AK432">
        <v>1</v>
      </c>
      <c r="AL432">
        <v>1</v>
      </c>
      <c r="AM432">
        <v>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0.245</v>
      </c>
      <c r="AU432" t="s">
        <v>157</v>
      </c>
      <c r="AV432">
        <v>0</v>
      </c>
      <c r="AW432">
        <v>2</v>
      </c>
      <c r="AX432">
        <v>425759105</v>
      </c>
      <c r="AY432">
        <v>1</v>
      </c>
      <c r="AZ432">
        <v>0</v>
      </c>
      <c r="BA432">
        <v>432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9.2389500000000009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1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ROUND(Y432*Source!I289,7)</f>
        <v>0</v>
      </c>
      <c r="CY432">
        <f>AA432</f>
        <v>57.7</v>
      </c>
      <c r="CZ432">
        <f>AE432</f>
        <v>37.71</v>
      </c>
      <c r="DA432">
        <f>AI432</f>
        <v>1.53</v>
      </c>
      <c r="DB432">
        <f>ROUND((ROUND(AT432*CZ432,2)*ROUND(0,7)),6)</f>
        <v>0</v>
      </c>
      <c r="DC432">
        <f>ROUND((ROUND(AT432*AG432,2)*ROUND(0,7)),6)</f>
        <v>0</v>
      </c>
      <c r="DD432" t="s">
        <v>3</v>
      </c>
      <c r="DE432" t="s">
        <v>3</v>
      </c>
      <c r="DF432">
        <f>ROUND(ROUND(AE432*AI432,2)*CX432,2)</f>
        <v>0</v>
      </c>
      <c r="DG432">
        <f t="shared" si="219"/>
        <v>0</v>
      </c>
      <c r="DH432">
        <f t="shared" si="197"/>
        <v>0</v>
      </c>
      <c r="DI432">
        <f t="shared" si="198"/>
        <v>0</v>
      </c>
      <c r="DJ432">
        <f>DF432</f>
        <v>0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ROW(Source!A289)</f>
        <v>289</v>
      </c>
      <c r="B433">
        <v>425763196</v>
      </c>
      <c r="C433">
        <v>425759087</v>
      </c>
      <c r="D433">
        <v>342717578</v>
      </c>
      <c r="E433">
        <v>1</v>
      </c>
      <c r="F433">
        <v>1</v>
      </c>
      <c r="G433">
        <v>1</v>
      </c>
      <c r="H433">
        <v>3</v>
      </c>
      <c r="I433" t="s">
        <v>1249</v>
      </c>
      <c r="J433" t="s">
        <v>1250</v>
      </c>
      <c r="K433" t="s">
        <v>1251</v>
      </c>
      <c r="L433">
        <v>1348</v>
      </c>
      <c r="N433">
        <v>1009</v>
      </c>
      <c r="O433" t="s">
        <v>685</v>
      </c>
      <c r="P433" t="s">
        <v>685</v>
      </c>
      <c r="Q433">
        <v>1000</v>
      </c>
      <c r="W433">
        <v>0</v>
      </c>
      <c r="X433">
        <v>1525556490</v>
      </c>
      <c r="Y433">
        <f>(AT433*ROUND(0,7))</f>
        <v>0</v>
      </c>
      <c r="AA433">
        <v>127956.34</v>
      </c>
      <c r="AB433">
        <v>0</v>
      </c>
      <c r="AC433">
        <v>0</v>
      </c>
      <c r="AD433">
        <v>0</v>
      </c>
      <c r="AE433">
        <v>99190.96</v>
      </c>
      <c r="AF433">
        <v>0</v>
      </c>
      <c r="AG433">
        <v>0</v>
      </c>
      <c r="AH433">
        <v>0</v>
      </c>
      <c r="AI433">
        <v>1.29</v>
      </c>
      <c r="AJ433">
        <v>1</v>
      </c>
      <c r="AK433">
        <v>1</v>
      </c>
      <c r="AL433">
        <v>1</v>
      </c>
      <c r="AM433">
        <v>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1.1E-4</v>
      </c>
      <c r="AU433" t="s">
        <v>157</v>
      </c>
      <c r="AV433">
        <v>0</v>
      </c>
      <c r="AW433">
        <v>2</v>
      </c>
      <c r="AX433">
        <v>425759106</v>
      </c>
      <c r="AY433">
        <v>1</v>
      </c>
      <c r="AZ433">
        <v>0</v>
      </c>
      <c r="BA433">
        <v>433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10.911005600000001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1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V433">
        <v>0</v>
      </c>
      <c r="CW433">
        <v>0</v>
      </c>
      <c r="CX433">
        <f>ROUND(Y433*Source!I289,7)</f>
        <v>0</v>
      </c>
      <c r="CY433">
        <f>AA433</f>
        <v>127956.34</v>
      </c>
      <c r="CZ433">
        <f>AE433</f>
        <v>99190.96</v>
      </c>
      <c r="DA433">
        <f>AI433</f>
        <v>1.29</v>
      </c>
      <c r="DB433">
        <f>ROUND((ROUND(AT433*CZ433,2)*ROUND(0,7)),6)</f>
        <v>0</v>
      </c>
      <c r="DC433">
        <f>ROUND((ROUND(AT433*AG433,2)*ROUND(0,7)),6)</f>
        <v>0</v>
      </c>
      <c r="DD433" t="s">
        <v>3</v>
      </c>
      <c r="DE433" t="s">
        <v>3</v>
      </c>
      <c r="DF433">
        <f>ROUND(ROUND(AE433*AI433,2)*CX433,2)</f>
        <v>0</v>
      </c>
      <c r="DG433">
        <f t="shared" si="219"/>
        <v>0</v>
      </c>
      <c r="DH433">
        <f t="shared" si="197"/>
        <v>0</v>
      </c>
      <c r="DI433">
        <f t="shared" si="198"/>
        <v>0</v>
      </c>
      <c r="DJ433">
        <f>DF433</f>
        <v>0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ROW(Source!A289)</f>
        <v>289</v>
      </c>
      <c r="B434">
        <v>425763196</v>
      </c>
      <c r="C434">
        <v>425759087</v>
      </c>
      <c r="D434">
        <v>342725852</v>
      </c>
      <c r="E434">
        <v>1</v>
      </c>
      <c r="F434">
        <v>1</v>
      </c>
      <c r="G434">
        <v>1</v>
      </c>
      <c r="H434">
        <v>3</v>
      </c>
      <c r="I434" t="s">
        <v>1243</v>
      </c>
      <c r="J434" t="s">
        <v>1244</v>
      </c>
      <c r="K434" t="s">
        <v>1245</v>
      </c>
      <c r="L434">
        <v>1346</v>
      </c>
      <c r="N434">
        <v>1009</v>
      </c>
      <c r="O434" t="s">
        <v>1090</v>
      </c>
      <c r="P434" t="s">
        <v>1090</v>
      </c>
      <c r="Q434">
        <v>1</v>
      </c>
      <c r="W434">
        <v>0</v>
      </c>
      <c r="X434">
        <v>69763841</v>
      </c>
      <c r="Y434">
        <f>(AT434*ROUND(0,7))</f>
        <v>0</v>
      </c>
      <c r="AA434">
        <v>1499.09</v>
      </c>
      <c r="AB434">
        <v>0</v>
      </c>
      <c r="AC434">
        <v>0</v>
      </c>
      <c r="AD434">
        <v>0</v>
      </c>
      <c r="AE434">
        <v>931.11</v>
      </c>
      <c r="AF434">
        <v>0</v>
      </c>
      <c r="AG434">
        <v>0</v>
      </c>
      <c r="AH434">
        <v>0</v>
      </c>
      <c r="AI434">
        <v>1.61</v>
      </c>
      <c r="AJ434">
        <v>1</v>
      </c>
      <c r="AK434">
        <v>1</v>
      </c>
      <c r="AL434">
        <v>1</v>
      </c>
      <c r="AM434">
        <v>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0.25</v>
      </c>
      <c r="AU434" t="s">
        <v>157</v>
      </c>
      <c r="AV434">
        <v>0</v>
      </c>
      <c r="AW434">
        <v>2</v>
      </c>
      <c r="AX434">
        <v>425759107</v>
      </c>
      <c r="AY434">
        <v>1</v>
      </c>
      <c r="AZ434">
        <v>0</v>
      </c>
      <c r="BA434">
        <v>434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232.7775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1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v>0</v>
      </c>
      <c r="CX434">
        <f>ROUND(Y434*Source!I289,7)</f>
        <v>0</v>
      </c>
      <c r="CY434">
        <f>AA434</f>
        <v>1499.09</v>
      </c>
      <c r="CZ434">
        <f>AE434</f>
        <v>931.11</v>
      </c>
      <c r="DA434">
        <f>AI434</f>
        <v>1.61</v>
      </c>
      <c r="DB434">
        <f>ROUND((ROUND(AT434*CZ434,2)*ROUND(0,7)),6)</f>
        <v>0</v>
      </c>
      <c r="DC434">
        <f>ROUND((ROUND(AT434*AG434,2)*ROUND(0,7)),6)</f>
        <v>0</v>
      </c>
      <c r="DD434" t="s">
        <v>3</v>
      </c>
      <c r="DE434" t="s">
        <v>3</v>
      </c>
      <c r="DF434">
        <f>ROUND(ROUND(AE434*AI434,2)*CX434,2)</f>
        <v>0</v>
      </c>
      <c r="DG434">
        <f t="shared" si="219"/>
        <v>0</v>
      </c>
      <c r="DH434">
        <f t="shared" si="197"/>
        <v>0</v>
      </c>
      <c r="DI434">
        <f t="shared" si="198"/>
        <v>0</v>
      </c>
      <c r="DJ434">
        <f>DF434</f>
        <v>0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ROW(Source!A289)</f>
        <v>289</v>
      </c>
      <c r="B435">
        <v>425763196</v>
      </c>
      <c r="C435">
        <v>425759087</v>
      </c>
      <c r="D435">
        <v>342735787</v>
      </c>
      <c r="E435">
        <v>1</v>
      </c>
      <c r="F435">
        <v>1</v>
      </c>
      <c r="G435">
        <v>1</v>
      </c>
      <c r="H435">
        <v>3</v>
      </c>
      <c r="I435" t="s">
        <v>1240</v>
      </c>
      <c r="J435" t="s">
        <v>1241</v>
      </c>
      <c r="K435" t="s">
        <v>1242</v>
      </c>
      <c r="L435">
        <v>1348</v>
      </c>
      <c r="N435">
        <v>1009</v>
      </c>
      <c r="O435" t="s">
        <v>685</v>
      </c>
      <c r="P435" t="s">
        <v>685</v>
      </c>
      <c r="Q435">
        <v>1000</v>
      </c>
      <c r="W435">
        <v>0</v>
      </c>
      <c r="X435">
        <v>522576254</v>
      </c>
      <c r="Y435">
        <f>(AT435*ROUND(0,7))</f>
        <v>0</v>
      </c>
      <c r="AA435">
        <v>106680.6</v>
      </c>
      <c r="AB435">
        <v>0</v>
      </c>
      <c r="AC435">
        <v>0</v>
      </c>
      <c r="AD435">
        <v>0</v>
      </c>
      <c r="AE435">
        <v>82698.14</v>
      </c>
      <c r="AF435">
        <v>0</v>
      </c>
      <c r="AG435">
        <v>0</v>
      </c>
      <c r="AH435">
        <v>0</v>
      </c>
      <c r="AI435">
        <v>1.29</v>
      </c>
      <c r="AJ435">
        <v>1</v>
      </c>
      <c r="AK435">
        <v>1</v>
      </c>
      <c r="AL435">
        <v>1</v>
      </c>
      <c r="AM435">
        <v>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</v>
      </c>
      <c r="AT435">
        <v>7.2000000000000005E-4</v>
      </c>
      <c r="AU435" t="s">
        <v>157</v>
      </c>
      <c r="AV435">
        <v>0</v>
      </c>
      <c r="AW435">
        <v>2</v>
      </c>
      <c r="AX435">
        <v>425759108</v>
      </c>
      <c r="AY435">
        <v>1</v>
      </c>
      <c r="AZ435">
        <v>0</v>
      </c>
      <c r="BA435">
        <v>435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59.5426608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1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ROUND(Y435*Source!I289,7)</f>
        <v>0</v>
      </c>
      <c r="CY435">
        <f>AA435</f>
        <v>106680.6</v>
      </c>
      <c r="CZ435">
        <f>AE435</f>
        <v>82698.14</v>
      </c>
      <c r="DA435">
        <f>AI435</f>
        <v>1.29</v>
      </c>
      <c r="DB435">
        <f>ROUND((ROUND(AT435*CZ435,2)*ROUND(0,7)),6)</f>
        <v>0</v>
      </c>
      <c r="DC435">
        <f>ROUND((ROUND(AT435*AG435,2)*ROUND(0,7)),6)</f>
        <v>0</v>
      </c>
      <c r="DD435" t="s">
        <v>3</v>
      </c>
      <c r="DE435" t="s">
        <v>3</v>
      </c>
      <c r="DF435">
        <f>ROUND(ROUND(AE435*AI435,2)*CX435,2)</f>
        <v>0</v>
      </c>
      <c r="DG435">
        <f t="shared" si="219"/>
        <v>0</v>
      </c>
      <c r="DH435">
        <f t="shared" si="197"/>
        <v>0</v>
      </c>
      <c r="DI435">
        <f t="shared" si="198"/>
        <v>0</v>
      </c>
      <c r="DJ435">
        <f>DF435</f>
        <v>0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ROW(Source!A289)</f>
        <v>289</v>
      </c>
      <c r="B436">
        <v>425763196</v>
      </c>
      <c r="C436">
        <v>425759087</v>
      </c>
      <c r="D436">
        <v>342646017</v>
      </c>
      <c r="E436">
        <v>113</v>
      </c>
      <c r="F436">
        <v>1</v>
      </c>
      <c r="G436">
        <v>1</v>
      </c>
      <c r="H436">
        <v>3</v>
      </c>
      <c r="I436" t="s">
        <v>1222</v>
      </c>
      <c r="J436" t="s">
        <v>3</v>
      </c>
      <c r="K436" t="s">
        <v>1223</v>
      </c>
      <c r="L436">
        <v>3277935</v>
      </c>
      <c r="N436">
        <v>1013</v>
      </c>
      <c r="O436" t="s">
        <v>1224</v>
      </c>
      <c r="P436" t="s">
        <v>1224</v>
      </c>
      <c r="Q436">
        <v>1</v>
      </c>
      <c r="W436">
        <v>0</v>
      </c>
      <c r="X436">
        <v>274903907</v>
      </c>
      <c r="Y436">
        <f>AT436</f>
        <v>2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0</v>
      </c>
      <c r="AP436">
        <v>0</v>
      </c>
      <c r="AQ436">
        <v>1</v>
      </c>
      <c r="AR436">
        <v>0</v>
      </c>
      <c r="AS436" t="s">
        <v>3</v>
      </c>
      <c r="AT436">
        <v>2</v>
      </c>
      <c r="AU436" t="s">
        <v>3</v>
      </c>
      <c r="AV436">
        <v>0</v>
      </c>
      <c r="AW436">
        <v>2</v>
      </c>
      <c r="AX436">
        <v>425759109</v>
      </c>
      <c r="AY436">
        <v>1</v>
      </c>
      <c r="AZ436">
        <v>2048</v>
      </c>
      <c r="BA436">
        <v>436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v>0</v>
      </c>
      <c r="CX436">
        <f>ROUND(Y436*Source!I289,7)</f>
        <v>0.02</v>
      </c>
      <c r="CY436">
        <f>AA436</f>
        <v>0</v>
      </c>
      <c r="CZ436">
        <f>AE436</f>
        <v>0</v>
      </c>
      <c r="DA436">
        <f>AI436</f>
        <v>1</v>
      </c>
      <c r="DB436">
        <f>ROUND(ROUND(AT436*CZ436,2),6)</f>
        <v>0</v>
      </c>
      <c r="DC436">
        <f>ROUND(ROUND(AT436*AG436,2),6)</f>
        <v>0</v>
      </c>
      <c r="DD436" t="s">
        <v>3</v>
      </c>
      <c r="DE436" t="s">
        <v>3</v>
      </c>
      <c r="DF436">
        <f t="shared" ref="DF436:DF442" si="220">ROUND(ROUND(AE436,2)*CX436,2)</f>
        <v>0</v>
      </c>
      <c r="DG436">
        <f t="shared" si="219"/>
        <v>0</v>
      </c>
      <c r="DH436">
        <f t="shared" si="197"/>
        <v>0</v>
      </c>
      <c r="DI436">
        <f t="shared" si="198"/>
        <v>0</v>
      </c>
      <c r="DJ436">
        <f>DF436</f>
        <v>0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ROW(Source!A290)</f>
        <v>290</v>
      </c>
      <c r="B437">
        <v>425763196</v>
      </c>
      <c r="C437">
        <v>425759110</v>
      </c>
      <c r="D437">
        <v>342640216</v>
      </c>
      <c r="E437">
        <v>113</v>
      </c>
      <c r="F437">
        <v>1</v>
      </c>
      <c r="G437">
        <v>1</v>
      </c>
      <c r="H437">
        <v>1</v>
      </c>
      <c r="I437" t="s">
        <v>1185</v>
      </c>
      <c r="J437" t="s">
        <v>3</v>
      </c>
      <c r="K437" t="s">
        <v>1186</v>
      </c>
      <c r="L437">
        <v>1191</v>
      </c>
      <c r="N437">
        <v>1013</v>
      </c>
      <c r="O437" t="s">
        <v>904</v>
      </c>
      <c r="P437" t="s">
        <v>904</v>
      </c>
      <c r="Q437">
        <v>1</v>
      </c>
      <c r="W437">
        <v>0</v>
      </c>
      <c r="X437">
        <v>44848675</v>
      </c>
      <c r="Y437">
        <f t="shared" ref="Y437:Y442" si="221">(AT437*ROUND(0.84,7))</f>
        <v>17.0016</v>
      </c>
      <c r="AA437">
        <v>0</v>
      </c>
      <c r="AB437">
        <v>0</v>
      </c>
      <c r="AC437">
        <v>0</v>
      </c>
      <c r="AD437">
        <v>705.88</v>
      </c>
      <c r="AE437">
        <v>0</v>
      </c>
      <c r="AF437">
        <v>0</v>
      </c>
      <c r="AG437">
        <v>0</v>
      </c>
      <c r="AH437">
        <v>705.88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20.239999999999998</v>
      </c>
      <c r="AU437" t="s">
        <v>366</v>
      </c>
      <c r="AV437">
        <v>1</v>
      </c>
      <c r="AW437">
        <v>2</v>
      </c>
      <c r="AX437">
        <v>425759122</v>
      </c>
      <c r="AY437">
        <v>2</v>
      </c>
      <c r="AZ437">
        <v>131072</v>
      </c>
      <c r="BA437">
        <v>437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14287.011199999999</v>
      </c>
      <c r="BN437">
        <v>20.239999999999998</v>
      </c>
      <c r="BO437">
        <v>0</v>
      </c>
      <c r="BP437">
        <v>1</v>
      </c>
      <c r="BQ437">
        <v>0</v>
      </c>
      <c r="BR437">
        <v>0</v>
      </c>
      <c r="BS437">
        <v>0</v>
      </c>
      <c r="BT437">
        <v>12001.089408</v>
      </c>
      <c r="BU437">
        <v>17.0016</v>
      </c>
      <c r="BV437">
        <v>0</v>
      </c>
      <c r="BW437">
        <v>1</v>
      </c>
      <c r="CU437">
        <f>ROUND(AT437*Source!I290*AH437*AL437,2)</f>
        <v>142.87</v>
      </c>
      <c r="CV437">
        <f>ROUND(Y437*Source!I290,7)</f>
        <v>0.170016</v>
      </c>
      <c r="CW437">
        <v>0</v>
      </c>
      <c r="CX437">
        <f>ROUND(Y437*Source!I290,7)</f>
        <v>0.170016</v>
      </c>
      <c r="CY437">
        <f>AD437</f>
        <v>705.88</v>
      </c>
      <c r="CZ437">
        <f>AH437</f>
        <v>705.88</v>
      </c>
      <c r="DA437">
        <f>AL437</f>
        <v>1</v>
      </c>
      <c r="DB437">
        <f t="shared" ref="DB437:DB442" si="222">ROUND((ROUND(AT437*CZ437,2)*ROUND(0.84,7)),6)</f>
        <v>12001.088400000001</v>
      </c>
      <c r="DC437">
        <f t="shared" ref="DC437:DC442" si="223">ROUND((ROUND(AT437*AG437,2)*ROUND(0.84,7)),6)</f>
        <v>0</v>
      </c>
      <c r="DD437" t="s">
        <v>3</v>
      </c>
      <c r="DE437" t="s">
        <v>3</v>
      </c>
      <c r="DF437">
        <f t="shared" si="220"/>
        <v>0</v>
      </c>
      <c r="DG437">
        <f t="shared" si="219"/>
        <v>0</v>
      </c>
      <c r="DH437">
        <f t="shared" si="197"/>
        <v>0</v>
      </c>
      <c r="DI437">
        <f t="shared" si="198"/>
        <v>120.01</v>
      </c>
      <c r="DJ437">
        <f>DI437</f>
        <v>120.01</v>
      </c>
      <c r="DK437">
        <v>1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ROW(Source!A290)</f>
        <v>290</v>
      </c>
      <c r="B438">
        <v>425763196</v>
      </c>
      <c r="C438">
        <v>425759110</v>
      </c>
      <c r="D438">
        <v>342640393</v>
      </c>
      <c r="E438">
        <v>113</v>
      </c>
      <c r="F438">
        <v>1</v>
      </c>
      <c r="G438">
        <v>1</v>
      </c>
      <c r="H438">
        <v>1</v>
      </c>
      <c r="I438" t="s">
        <v>902</v>
      </c>
      <c r="J438" t="s">
        <v>3</v>
      </c>
      <c r="K438" t="s">
        <v>903</v>
      </c>
      <c r="L438">
        <v>1191</v>
      </c>
      <c r="N438">
        <v>1013</v>
      </c>
      <c r="O438" t="s">
        <v>904</v>
      </c>
      <c r="P438" t="s">
        <v>904</v>
      </c>
      <c r="Q438">
        <v>1</v>
      </c>
      <c r="W438">
        <v>0</v>
      </c>
      <c r="X438">
        <v>-1417349443</v>
      </c>
      <c r="Y438">
        <f t="shared" si="221"/>
        <v>0.33600000000000002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1</v>
      </c>
      <c r="AJ438">
        <v>1</v>
      </c>
      <c r="AK438">
        <v>1</v>
      </c>
      <c r="AL438">
        <v>1</v>
      </c>
      <c r="AM438">
        <v>-2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0.4</v>
      </c>
      <c r="AU438" t="s">
        <v>366</v>
      </c>
      <c r="AV438">
        <v>2</v>
      </c>
      <c r="AW438">
        <v>2</v>
      </c>
      <c r="AX438">
        <v>425759123</v>
      </c>
      <c r="AY438">
        <v>1</v>
      </c>
      <c r="AZ438">
        <v>0</v>
      </c>
      <c r="BA438">
        <v>438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v>0</v>
      </c>
      <c r="CX438">
        <f>ROUND(Y438*Source!I290,7)</f>
        <v>3.3600000000000001E-3</v>
      </c>
      <c r="CY438">
        <f>AD438</f>
        <v>0</v>
      </c>
      <c r="CZ438">
        <f>AH438</f>
        <v>0</v>
      </c>
      <c r="DA438">
        <f>AL438</f>
        <v>1</v>
      </c>
      <c r="DB438">
        <f t="shared" si="222"/>
        <v>0</v>
      </c>
      <c r="DC438">
        <f t="shared" si="223"/>
        <v>0</v>
      </c>
      <c r="DD438" t="s">
        <v>3</v>
      </c>
      <c r="DE438" t="s">
        <v>3</v>
      </c>
      <c r="DF438">
        <f t="shared" si="220"/>
        <v>0</v>
      </c>
      <c r="DG438">
        <f t="shared" si="219"/>
        <v>0</v>
      </c>
      <c r="DH438">
        <f t="shared" si="197"/>
        <v>0</v>
      </c>
      <c r="DI438">
        <f t="shared" si="198"/>
        <v>0</v>
      </c>
      <c r="DJ438">
        <f>DI438</f>
        <v>0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ROW(Source!A290)</f>
        <v>290</v>
      </c>
      <c r="B439">
        <v>425763196</v>
      </c>
      <c r="C439">
        <v>425759110</v>
      </c>
      <c r="D439">
        <v>342764741</v>
      </c>
      <c r="E439">
        <v>1</v>
      </c>
      <c r="F439">
        <v>1</v>
      </c>
      <c r="G439">
        <v>1</v>
      </c>
      <c r="H439">
        <v>2</v>
      </c>
      <c r="I439" t="s">
        <v>1028</v>
      </c>
      <c r="J439" t="s">
        <v>1029</v>
      </c>
      <c r="K439" t="s">
        <v>1030</v>
      </c>
      <c r="L439">
        <v>1368</v>
      </c>
      <c r="N439">
        <v>1011</v>
      </c>
      <c r="O439" t="s">
        <v>797</v>
      </c>
      <c r="P439" t="s">
        <v>797</v>
      </c>
      <c r="Q439">
        <v>1</v>
      </c>
      <c r="W439">
        <v>0</v>
      </c>
      <c r="X439">
        <v>-361847540</v>
      </c>
      <c r="Y439">
        <f t="shared" si="221"/>
        <v>0.16800000000000001</v>
      </c>
      <c r="AA439">
        <v>0</v>
      </c>
      <c r="AB439">
        <v>1629.55</v>
      </c>
      <c r="AC439">
        <v>969.91</v>
      </c>
      <c r="AD439">
        <v>0</v>
      </c>
      <c r="AE439">
        <v>0</v>
      </c>
      <c r="AF439">
        <v>1629.55</v>
      </c>
      <c r="AG439">
        <v>969.91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0.2</v>
      </c>
      <c r="AU439" t="s">
        <v>366</v>
      </c>
      <c r="AV439">
        <v>1</v>
      </c>
      <c r="AW439">
        <v>2</v>
      </c>
      <c r="AX439">
        <v>425759124</v>
      </c>
      <c r="AY439">
        <v>2</v>
      </c>
      <c r="AZ439">
        <v>98304</v>
      </c>
      <c r="BA439">
        <v>439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325.91000000000003</v>
      </c>
      <c r="BL439">
        <v>193.982</v>
      </c>
      <c r="BM439">
        <v>0</v>
      </c>
      <c r="BN439">
        <v>0</v>
      </c>
      <c r="BO439">
        <v>0.2</v>
      </c>
      <c r="BP439">
        <v>1</v>
      </c>
      <c r="BQ439">
        <v>0</v>
      </c>
      <c r="BR439">
        <v>273.76440000000002</v>
      </c>
      <c r="BS439">
        <v>162.94488000000001</v>
      </c>
      <c r="BT439">
        <v>0</v>
      </c>
      <c r="BU439">
        <v>0</v>
      </c>
      <c r="BV439">
        <v>0.16800000000000001</v>
      </c>
      <c r="BW439">
        <v>1</v>
      </c>
      <c r="CV439">
        <v>0</v>
      </c>
      <c r="CW439">
        <f>ROUND(Y439*Source!I290*DO439,7)</f>
        <v>1.6800000000000001E-3</v>
      </c>
      <c r="CX439">
        <f>ROUND(Y439*Source!I290,7)</f>
        <v>1.6800000000000001E-3</v>
      </c>
      <c r="CY439">
        <f>AB439</f>
        <v>1629.55</v>
      </c>
      <c r="CZ439">
        <f>AF439</f>
        <v>1629.55</v>
      </c>
      <c r="DA439">
        <f>AJ439</f>
        <v>1</v>
      </c>
      <c r="DB439">
        <f t="shared" si="222"/>
        <v>273.76440000000002</v>
      </c>
      <c r="DC439">
        <f t="shared" si="223"/>
        <v>162.94319999999999</v>
      </c>
      <c r="DD439" t="s">
        <v>3</v>
      </c>
      <c r="DE439" t="s">
        <v>3</v>
      </c>
      <c r="DF439">
        <f t="shared" si="220"/>
        <v>0</v>
      </c>
      <c r="DG439">
        <f t="shared" si="219"/>
        <v>2.74</v>
      </c>
      <c r="DH439">
        <f t="shared" si="197"/>
        <v>1.63</v>
      </c>
      <c r="DI439">
        <f t="shared" si="198"/>
        <v>0</v>
      </c>
      <c r="DJ439">
        <f>DG439+DH439</f>
        <v>4.37</v>
      </c>
      <c r="DK439">
        <v>1</v>
      </c>
      <c r="DL439" t="s">
        <v>924</v>
      </c>
      <c r="DM439">
        <v>6</v>
      </c>
      <c r="DN439" t="s">
        <v>904</v>
      </c>
      <c r="DO439">
        <v>1</v>
      </c>
    </row>
    <row r="440" spans="1:119" x14ac:dyDescent="0.2">
      <c r="A440">
        <f>ROW(Source!A290)</f>
        <v>290</v>
      </c>
      <c r="B440">
        <v>425763196</v>
      </c>
      <c r="C440">
        <v>425759110</v>
      </c>
      <c r="D440">
        <v>342764838</v>
      </c>
      <c r="E440">
        <v>1</v>
      </c>
      <c r="F440">
        <v>1</v>
      </c>
      <c r="G440">
        <v>1</v>
      </c>
      <c r="H440">
        <v>2</v>
      </c>
      <c r="I440" t="s">
        <v>1207</v>
      </c>
      <c r="J440" t="s">
        <v>1208</v>
      </c>
      <c r="K440" t="s">
        <v>1209</v>
      </c>
      <c r="L440">
        <v>1368</v>
      </c>
      <c r="N440">
        <v>1011</v>
      </c>
      <c r="O440" t="s">
        <v>797</v>
      </c>
      <c r="P440" t="s">
        <v>797</v>
      </c>
      <c r="Q440">
        <v>1</v>
      </c>
      <c r="W440">
        <v>0</v>
      </c>
      <c r="X440">
        <v>-173640159</v>
      </c>
      <c r="Y440">
        <f t="shared" si="221"/>
        <v>3.9227999999999996</v>
      </c>
      <c r="AA440">
        <v>0</v>
      </c>
      <c r="AB440">
        <v>2.77</v>
      </c>
      <c r="AC440">
        <v>0</v>
      </c>
      <c r="AD440">
        <v>0</v>
      </c>
      <c r="AE440">
        <v>0</v>
      </c>
      <c r="AF440">
        <v>1.75</v>
      </c>
      <c r="AG440">
        <v>0</v>
      </c>
      <c r="AH440">
        <v>0</v>
      </c>
      <c r="AI440">
        <v>1</v>
      </c>
      <c r="AJ440">
        <v>1.58</v>
      </c>
      <c r="AK440">
        <v>1</v>
      </c>
      <c r="AL440">
        <v>1</v>
      </c>
      <c r="AM440">
        <v>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3</v>
      </c>
      <c r="AT440">
        <v>4.67</v>
      </c>
      <c r="AU440" t="s">
        <v>366</v>
      </c>
      <c r="AV440">
        <v>1</v>
      </c>
      <c r="AW440">
        <v>2</v>
      </c>
      <c r="AX440">
        <v>425759125</v>
      </c>
      <c r="AY440">
        <v>2</v>
      </c>
      <c r="AZ440">
        <v>32768</v>
      </c>
      <c r="BA440">
        <v>440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8.1724999999999994</v>
      </c>
      <c r="BL440">
        <v>0</v>
      </c>
      <c r="BM440">
        <v>0</v>
      </c>
      <c r="BN440">
        <v>0</v>
      </c>
      <c r="BO440">
        <v>0</v>
      </c>
      <c r="BP440">
        <v>1</v>
      </c>
      <c r="BQ440">
        <v>0</v>
      </c>
      <c r="BR440">
        <v>6.8648999999999996</v>
      </c>
      <c r="BS440">
        <v>0</v>
      </c>
      <c r="BT440">
        <v>0</v>
      </c>
      <c r="BU440">
        <v>0</v>
      </c>
      <c r="BV440">
        <v>0</v>
      </c>
      <c r="BW440">
        <v>1</v>
      </c>
      <c r="CV440">
        <v>0</v>
      </c>
      <c r="CW440">
        <f>ROUND(Y440*Source!I290*DO440,7)</f>
        <v>0</v>
      </c>
      <c r="CX440">
        <f>ROUND(Y440*Source!I290,7)</f>
        <v>3.9227999999999999E-2</v>
      </c>
      <c r="CY440">
        <f>AB440</f>
        <v>2.77</v>
      </c>
      <c r="CZ440">
        <f>AF440</f>
        <v>1.75</v>
      </c>
      <c r="DA440">
        <f>AJ440</f>
        <v>1.58</v>
      </c>
      <c r="DB440">
        <f t="shared" si="222"/>
        <v>6.8628</v>
      </c>
      <c r="DC440">
        <f t="shared" si="223"/>
        <v>0</v>
      </c>
      <c r="DD440" t="s">
        <v>3</v>
      </c>
      <c r="DE440" t="s">
        <v>3</v>
      </c>
      <c r="DF440">
        <f t="shared" si="220"/>
        <v>0</v>
      </c>
      <c r="DG440">
        <f>ROUND(ROUND(AF440*AJ440,2)*CX440,2)</f>
        <v>0.11</v>
      </c>
      <c r="DH440">
        <f t="shared" si="197"/>
        <v>0</v>
      </c>
      <c r="DI440">
        <f t="shared" si="198"/>
        <v>0</v>
      </c>
      <c r="DJ440">
        <f>DG440+DH440</f>
        <v>0.11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ROW(Source!A290)</f>
        <v>290</v>
      </c>
      <c r="B441">
        <v>425763196</v>
      </c>
      <c r="C441">
        <v>425759110</v>
      </c>
      <c r="D441">
        <v>342764882</v>
      </c>
      <c r="E441">
        <v>1</v>
      </c>
      <c r="F441">
        <v>1</v>
      </c>
      <c r="G441">
        <v>1</v>
      </c>
      <c r="H441">
        <v>2</v>
      </c>
      <c r="I441" t="s">
        <v>1225</v>
      </c>
      <c r="J441" t="s">
        <v>1226</v>
      </c>
      <c r="K441" t="s">
        <v>1227</v>
      </c>
      <c r="L441">
        <v>1368</v>
      </c>
      <c r="N441">
        <v>1011</v>
      </c>
      <c r="O441" t="s">
        <v>797</v>
      </c>
      <c r="P441" t="s">
        <v>797</v>
      </c>
      <c r="Q441">
        <v>1</v>
      </c>
      <c r="W441">
        <v>0</v>
      </c>
      <c r="X441">
        <v>1601418262</v>
      </c>
      <c r="Y441">
        <f t="shared" si="221"/>
        <v>3.9227999999999996</v>
      </c>
      <c r="AA441">
        <v>0</v>
      </c>
      <c r="AB441">
        <v>19.89</v>
      </c>
      <c r="AC441">
        <v>0</v>
      </c>
      <c r="AD441">
        <v>0</v>
      </c>
      <c r="AE441">
        <v>0</v>
      </c>
      <c r="AF441">
        <v>13.44</v>
      </c>
      <c r="AG441">
        <v>0</v>
      </c>
      <c r="AH441">
        <v>0</v>
      </c>
      <c r="AI441">
        <v>1</v>
      </c>
      <c r="AJ441">
        <v>1.48</v>
      </c>
      <c r="AK441">
        <v>1</v>
      </c>
      <c r="AL441">
        <v>1</v>
      </c>
      <c r="AM441">
        <v>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3</v>
      </c>
      <c r="AT441">
        <v>4.67</v>
      </c>
      <c r="AU441" t="s">
        <v>366</v>
      </c>
      <c r="AV441">
        <v>1</v>
      </c>
      <c r="AW441">
        <v>2</v>
      </c>
      <c r="AX441">
        <v>425759126</v>
      </c>
      <c r="AY441">
        <v>1</v>
      </c>
      <c r="AZ441">
        <v>0</v>
      </c>
      <c r="BA441">
        <v>441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62.764799999999994</v>
      </c>
      <c r="BL441">
        <v>0</v>
      </c>
      <c r="BM441">
        <v>0</v>
      </c>
      <c r="BN441">
        <v>0</v>
      </c>
      <c r="BO441">
        <v>0</v>
      </c>
      <c r="BP441">
        <v>1</v>
      </c>
      <c r="BQ441">
        <v>0</v>
      </c>
      <c r="BR441">
        <v>52.722431999999991</v>
      </c>
      <c r="BS441">
        <v>0</v>
      </c>
      <c r="BT441">
        <v>0</v>
      </c>
      <c r="BU441">
        <v>0</v>
      </c>
      <c r="BV441">
        <v>0</v>
      </c>
      <c r="BW441">
        <v>1</v>
      </c>
      <c r="CV441">
        <v>0</v>
      </c>
      <c r="CW441">
        <f>ROUND(Y441*Source!I290*DO441,7)</f>
        <v>0</v>
      </c>
      <c r="CX441">
        <f>ROUND(Y441*Source!I290,7)</f>
        <v>3.9227999999999999E-2</v>
      </c>
      <c r="CY441">
        <f>AB441</f>
        <v>19.89</v>
      </c>
      <c r="CZ441">
        <f>AF441</f>
        <v>13.44</v>
      </c>
      <c r="DA441">
        <f>AJ441</f>
        <v>1.48</v>
      </c>
      <c r="DB441">
        <f t="shared" si="222"/>
        <v>52.718400000000003</v>
      </c>
      <c r="DC441">
        <f t="shared" si="223"/>
        <v>0</v>
      </c>
      <c r="DD441" t="s">
        <v>3</v>
      </c>
      <c r="DE441" t="s">
        <v>3</v>
      </c>
      <c r="DF441">
        <f t="shared" si="220"/>
        <v>0</v>
      </c>
      <c r="DG441">
        <f>ROUND(ROUND(AF441*AJ441,2)*CX441,2)</f>
        <v>0.78</v>
      </c>
      <c r="DH441">
        <f t="shared" si="197"/>
        <v>0</v>
      </c>
      <c r="DI441">
        <f t="shared" si="198"/>
        <v>0</v>
      </c>
      <c r="DJ441">
        <f>DG441+DH441</f>
        <v>0.78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ROW(Source!A290)</f>
        <v>290</v>
      </c>
      <c r="B442">
        <v>425763196</v>
      </c>
      <c r="C442">
        <v>425759110</v>
      </c>
      <c r="D442">
        <v>342765643</v>
      </c>
      <c r="E442">
        <v>1</v>
      </c>
      <c r="F442">
        <v>1</v>
      </c>
      <c r="G442">
        <v>1</v>
      </c>
      <c r="H442">
        <v>2</v>
      </c>
      <c r="I442" t="s">
        <v>954</v>
      </c>
      <c r="J442" t="s">
        <v>955</v>
      </c>
      <c r="K442" t="s">
        <v>956</v>
      </c>
      <c r="L442">
        <v>1368</v>
      </c>
      <c r="N442">
        <v>1011</v>
      </c>
      <c r="O442" t="s">
        <v>797</v>
      </c>
      <c r="P442" t="s">
        <v>797</v>
      </c>
      <c r="Q442">
        <v>1</v>
      </c>
      <c r="W442">
        <v>0</v>
      </c>
      <c r="X442">
        <v>1503848564</v>
      </c>
      <c r="Y442">
        <f t="shared" si="221"/>
        <v>0.16800000000000001</v>
      </c>
      <c r="AA442">
        <v>0</v>
      </c>
      <c r="AB442">
        <v>643.29</v>
      </c>
      <c r="AC442">
        <v>722.05</v>
      </c>
      <c r="AD442">
        <v>0</v>
      </c>
      <c r="AE442">
        <v>0</v>
      </c>
      <c r="AF442">
        <v>643.29</v>
      </c>
      <c r="AG442">
        <v>722.05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0.2</v>
      </c>
      <c r="AU442" t="s">
        <v>366</v>
      </c>
      <c r="AV442">
        <v>1</v>
      </c>
      <c r="AW442">
        <v>2</v>
      </c>
      <c r="AX442">
        <v>425759127</v>
      </c>
      <c r="AY442">
        <v>2</v>
      </c>
      <c r="AZ442">
        <v>98304</v>
      </c>
      <c r="BA442">
        <v>442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128.65799999999999</v>
      </c>
      <c r="BL442">
        <v>144.41</v>
      </c>
      <c r="BM442">
        <v>0</v>
      </c>
      <c r="BN442">
        <v>0</v>
      </c>
      <c r="BO442">
        <v>0.2</v>
      </c>
      <c r="BP442">
        <v>1</v>
      </c>
      <c r="BQ442">
        <v>0</v>
      </c>
      <c r="BR442">
        <v>108.07272</v>
      </c>
      <c r="BS442">
        <v>121.3044</v>
      </c>
      <c r="BT442">
        <v>0</v>
      </c>
      <c r="BU442">
        <v>0</v>
      </c>
      <c r="BV442">
        <v>0.16800000000000001</v>
      </c>
      <c r="BW442">
        <v>1</v>
      </c>
      <c r="CV442">
        <v>0</v>
      </c>
      <c r="CW442">
        <f>ROUND(Y442*Source!I290*DO442,7)</f>
        <v>1.6800000000000001E-3</v>
      </c>
      <c r="CX442">
        <f>ROUND(Y442*Source!I290,7)</f>
        <v>1.6800000000000001E-3</v>
      </c>
      <c r="CY442">
        <f>AB442</f>
        <v>643.29</v>
      </c>
      <c r="CZ442">
        <f>AF442</f>
        <v>643.29</v>
      </c>
      <c r="DA442">
        <f>AJ442</f>
        <v>1</v>
      </c>
      <c r="DB442">
        <f t="shared" si="222"/>
        <v>108.0744</v>
      </c>
      <c r="DC442">
        <f t="shared" si="223"/>
        <v>121.3044</v>
      </c>
      <c r="DD442" t="s">
        <v>3</v>
      </c>
      <c r="DE442" t="s">
        <v>3</v>
      </c>
      <c r="DF442">
        <f t="shared" si="220"/>
        <v>0</v>
      </c>
      <c r="DG442">
        <f t="shared" ref="DG442:DG450" si="224">ROUND(ROUND(AF442,2)*CX442,2)</f>
        <v>1.08</v>
      </c>
      <c r="DH442">
        <f t="shared" si="197"/>
        <v>1.21</v>
      </c>
      <c r="DI442">
        <f t="shared" si="198"/>
        <v>0</v>
      </c>
      <c r="DJ442">
        <f>DG442+DH442</f>
        <v>2.29</v>
      </c>
      <c r="DK442">
        <v>1</v>
      </c>
      <c r="DL442" t="s">
        <v>915</v>
      </c>
      <c r="DM442">
        <v>4</v>
      </c>
      <c r="DN442" t="s">
        <v>904</v>
      </c>
      <c r="DO442">
        <v>1</v>
      </c>
    </row>
    <row r="443" spans="1:119" x14ac:dyDescent="0.2">
      <c r="A443">
        <f>ROW(Source!A290)</f>
        <v>290</v>
      </c>
      <c r="B443">
        <v>425763196</v>
      </c>
      <c r="C443">
        <v>425759110</v>
      </c>
      <c r="D443">
        <v>342715905</v>
      </c>
      <c r="E443">
        <v>1</v>
      </c>
      <c r="F443">
        <v>1</v>
      </c>
      <c r="G443">
        <v>1</v>
      </c>
      <c r="H443">
        <v>3</v>
      </c>
      <c r="I443" t="s">
        <v>1228</v>
      </c>
      <c r="J443" t="s">
        <v>1229</v>
      </c>
      <c r="K443" t="s">
        <v>1230</v>
      </c>
      <c r="L443">
        <v>1302</v>
      </c>
      <c r="N443">
        <v>1003</v>
      </c>
      <c r="O443" t="s">
        <v>968</v>
      </c>
      <c r="P443" t="s">
        <v>968</v>
      </c>
      <c r="Q443">
        <v>10</v>
      </c>
      <c r="W443">
        <v>0</v>
      </c>
      <c r="X443">
        <v>1559563185</v>
      </c>
      <c r="Y443">
        <f>(AT443*ROUND(0,7))</f>
        <v>0</v>
      </c>
      <c r="AA443">
        <v>57.7</v>
      </c>
      <c r="AB443">
        <v>0</v>
      </c>
      <c r="AC443">
        <v>0</v>
      </c>
      <c r="AD443">
        <v>0</v>
      </c>
      <c r="AE443">
        <v>37.71</v>
      </c>
      <c r="AF443">
        <v>0</v>
      </c>
      <c r="AG443">
        <v>0</v>
      </c>
      <c r="AH443">
        <v>0</v>
      </c>
      <c r="AI443">
        <v>1.53</v>
      </c>
      <c r="AJ443">
        <v>1</v>
      </c>
      <c r="AK443">
        <v>1</v>
      </c>
      <c r="AL443">
        <v>1</v>
      </c>
      <c r="AM443">
        <v>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0.245</v>
      </c>
      <c r="AU443" t="s">
        <v>21</v>
      </c>
      <c r="AV443">
        <v>0</v>
      </c>
      <c r="AW443">
        <v>2</v>
      </c>
      <c r="AX443">
        <v>425759128</v>
      </c>
      <c r="AY443">
        <v>1</v>
      </c>
      <c r="AZ443">
        <v>0</v>
      </c>
      <c r="BA443">
        <v>443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9.2389500000000009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1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ROUND(Y443*Source!I290,7)</f>
        <v>0</v>
      </c>
      <c r="CY443">
        <f>AA443</f>
        <v>57.7</v>
      </c>
      <c r="CZ443">
        <f>AE443</f>
        <v>37.71</v>
      </c>
      <c r="DA443">
        <f>AI443</f>
        <v>1.53</v>
      </c>
      <c r="DB443">
        <f>ROUND((ROUND(AT443*CZ443,2)*ROUND(0,7)),6)</f>
        <v>0</v>
      </c>
      <c r="DC443">
        <f>ROUND((ROUND(AT443*AG443,2)*ROUND(0,7)),6)</f>
        <v>0</v>
      </c>
      <c r="DD443" t="s">
        <v>3</v>
      </c>
      <c r="DE443" t="s">
        <v>3</v>
      </c>
      <c r="DF443">
        <f>ROUND(ROUND(AE443*AI443,2)*CX443,2)</f>
        <v>0</v>
      </c>
      <c r="DG443">
        <f t="shared" si="224"/>
        <v>0</v>
      </c>
      <c r="DH443">
        <f t="shared" si="197"/>
        <v>0</v>
      </c>
      <c r="DI443">
        <f t="shared" si="198"/>
        <v>0</v>
      </c>
      <c r="DJ443">
        <f>DF443</f>
        <v>0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ROW(Source!A290)</f>
        <v>290</v>
      </c>
      <c r="B444">
        <v>425763196</v>
      </c>
      <c r="C444">
        <v>425759110</v>
      </c>
      <c r="D444">
        <v>342717578</v>
      </c>
      <c r="E444">
        <v>1</v>
      </c>
      <c r="F444">
        <v>1</v>
      </c>
      <c r="G444">
        <v>1</v>
      </c>
      <c r="H444">
        <v>3</v>
      </c>
      <c r="I444" t="s">
        <v>1249</v>
      </c>
      <c r="J444" t="s">
        <v>1250</v>
      </c>
      <c r="K444" t="s">
        <v>1251</v>
      </c>
      <c r="L444">
        <v>1348</v>
      </c>
      <c r="N444">
        <v>1009</v>
      </c>
      <c r="O444" t="s">
        <v>685</v>
      </c>
      <c r="P444" t="s">
        <v>685</v>
      </c>
      <c r="Q444">
        <v>1000</v>
      </c>
      <c r="W444">
        <v>0</v>
      </c>
      <c r="X444">
        <v>1525556490</v>
      </c>
      <c r="Y444">
        <f>(AT444*ROUND(0,7))</f>
        <v>0</v>
      </c>
      <c r="AA444">
        <v>127956.34</v>
      </c>
      <c r="AB444">
        <v>0</v>
      </c>
      <c r="AC444">
        <v>0</v>
      </c>
      <c r="AD444">
        <v>0</v>
      </c>
      <c r="AE444">
        <v>99190.96</v>
      </c>
      <c r="AF444">
        <v>0</v>
      </c>
      <c r="AG444">
        <v>0</v>
      </c>
      <c r="AH444">
        <v>0</v>
      </c>
      <c r="AI444">
        <v>1.29</v>
      </c>
      <c r="AJ444">
        <v>1</v>
      </c>
      <c r="AK444">
        <v>1</v>
      </c>
      <c r="AL444">
        <v>1</v>
      </c>
      <c r="AM444">
        <v>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1.1E-4</v>
      </c>
      <c r="AU444" t="s">
        <v>21</v>
      </c>
      <c r="AV444">
        <v>0</v>
      </c>
      <c r="AW444">
        <v>2</v>
      </c>
      <c r="AX444">
        <v>425759129</v>
      </c>
      <c r="AY444">
        <v>1</v>
      </c>
      <c r="AZ444">
        <v>0</v>
      </c>
      <c r="BA444">
        <v>444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10.911005600000001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1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v>0</v>
      </c>
      <c r="CX444">
        <f>ROUND(Y444*Source!I290,7)</f>
        <v>0</v>
      </c>
      <c r="CY444">
        <f>AA444</f>
        <v>127956.34</v>
      </c>
      <c r="CZ444">
        <f>AE444</f>
        <v>99190.96</v>
      </c>
      <c r="DA444">
        <f>AI444</f>
        <v>1.29</v>
      </c>
      <c r="DB444">
        <f>ROUND((ROUND(AT444*CZ444,2)*ROUND(0,7)),6)</f>
        <v>0</v>
      </c>
      <c r="DC444">
        <f>ROUND((ROUND(AT444*AG444,2)*ROUND(0,7)),6)</f>
        <v>0</v>
      </c>
      <c r="DD444" t="s">
        <v>3</v>
      </c>
      <c r="DE444" t="s">
        <v>3</v>
      </c>
      <c r="DF444">
        <f>ROUND(ROUND(AE444*AI444,2)*CX444,2)</f>
        <v>0</v>
      </c>
      <c r="DG444">
        <f t="shared" si="224"/>
        <v>0</v>
      </c>
      <c r="DH444">
        <f t="shared" si="197"/>
        <v>0</v>
      </c>
      <c r="DI444">
        <f t="shared" si="198"/>
        <v>0</v>
      </c>
      <c r="DJ444">
        <f>DF444</f>
        <v>0</v>
      </c>
      <c r="DK444">
        <v>0</v>
      </c>
      <c r="DL444" t="s">
        <v>3</v>
      </c>
      <c r="DM444">
        <v>0</v>
      </c>
      <c r="DN444" t="s">
        <v>3</v>
      </c>
      <c r="DO444">
        <v>0</v>
      </c>
    </row>
    <row r="445" spans="1:119" x14ac:dyDescent="0.2">
      <c r="A445">
        <f>ROW(Source!A290)</f>
        <v>290</v>
      </c>
      <c r="B445">
        <v>425763196</v>
      </c>
      <c r="C445">
        <v>425759110</v>
      </c>
      <c r="D445">
        <v>342725852</v>
      </c>
      <c r="E445">
        <v>1</v>
      </c>
      <c r="F445">
        <v>1</v>
      </c>
      <c r="G445">
        <v>1</v>
      </c>
      <c r="H445">
        <v>3</v>
      </c>
      <c r="I445" t="s">
        <v>1243</v>
      </c>
      <c r="J445" t="s">
        <v>1244</v>
      </c>
      <c r="K445" t="s">
        <v>1245</v>
      </c>
      <c r="L445">
        <v>1346</v>
      </c>
      <c r="N445">
        <v>1009</v>
      </c>
      <c r="O445" t="s">
        <v>1090</v>
      </c>
      <c r="P445" t="s">
        <v>1090</v>
      </c>
      <c r="Q445">
        <v>1</v>
      </c>
      <c r="W445">
        <v>0</v>
      </c>
      <c r="X445">
        <v>69763841</v>
      </c>
      <c r="Y445">
        <f>(AT445*ROUND(0,7))</f>
        <v>0</v>
      </c>
      <c r="AA445">
        <v>1499.09</v>
      </c>
      <c r="AB445">
        <v>0</v>
      </c>
      <c r="AC445">
        <v>0</v>
      </c>
      <c r="AD445">
        <v>0</v>
      </c>
      <c r="AE445">
        <v>931.11</v>
      </c>
      <c r="AF445">
        <v>0</v>
      </c>
      <c r="AG445">
        <v>0</v>
      </c>
      <c r="AH445">
        <v>0</v>
      </c>
      <c r="AI445">
        <v>1.61</v>
      </c>
      <c r="AJ445">
        <v>1</v>
      </c>
      <c r="AK445">
        <v>1</v>
      </c>
      <c r="AL445">
        <v>1</v>
      </c>
      <c r="AM445">
        <v>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0.25</v>
      </c>
      <c r="AU445" t="s">
        <v>21</v>
      </c>
      <c r="AV445">
        <v>0</v>
      </c>
      <c r="AW445">
        <v>2</v>
      </c>
      <c r="AX445">
        <v>425759130</v>
      </c>
      <c r="AY445">
        <v>1</v>
      </c>
      <c r="AZ445">
        <v>0</v>
      </c>
      <c r="BA445">
        <v>445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232.7775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1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V445">
        <v>0</v>
      </c>
      <c r="CW445">
        <v>0</v>
      </c>
      <c r="CX445">
        <f>ROUND(Y445*Source!I290,7)</f>
        <v>0</v>
      </c>
      <c r="CY445">
        <f>AA445</f>
        <v>1499.09</v>
      </c>
      <c r="CZ445">
        <f>AE445</f>
        <v>931.11</v>
      </c>
      <c r="DA445">
        <f>AI445</f>
        <v>1.61</v>
      </c>
      <c r="DB445">
        <f>ROUND((ROUND(AT445*CZ445,2)*ROUND(0,7)),6)</f>
        <v>0</v>
      </c>
      <c r="DC445">
        <f>ROUND((ROUND(AT445*AG445,2)*ROUND(0,7)),6)</f>
        <v>0</v>
      </c>
      <c r="DD445" t="s">
        <v>3</v>
      </c>
      <c r="DE445" t="s">
        <v>3</v>
      </c>
      <c r="DF445">
        <f>ROUND(ROUND(AE445*AI445,2)*CX445,2)</f>
        <v>0</v>
      </c>
      <c r="DG445">
        <f t="shared" si="224"/>
        <v>0</v>
      </c>
      <c r="DH445">
        <f t="shared" si="197"/>
        <v>0</v>
      </c>
      <c r="DI445">
        <f t="shared" si="198"/>
        <v>0</v>
      </c>
      <c r="DJ445">
        <f>DF445</f>
        <v>0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ROW(Source!A290)</f>
        <v>290</v>
      </c>
      <c r="B446">
        <v>425763196</v>
      </c>
      <c r="C446">
        <v>425759110</v>
      </c>
      <c r="D446">
        <v>342735787</v>
      </c>
      <c r="E446">
        <v>1</v>
      </c>
      <c r="F446">
        <v>1</v>
      </c>
      <c r="G446">
        <v>1</v>
      </c>
      <c r="H446">
        <v>3</v>
      </c>
      <c r="I446" t="s">
        <v>1240</v>
      </c>
      <c r="J446" t="s">
        <v>1241</v>
      </c>
      <c r="K446" t="s">
        <v>1242</v>
      </c>
      <c r="L446">
        <v>1348</v>
      </c>
      <c r="N446">
        <v>1009</v>
      </c>
      <c r="O446" t="s">
        <v>685</v>
      </c>
      <c r="P446" t="s">
        <v>685</v>
      </c>
      <c r="Q446">
        <v>1000</v>
      </c>
      <c r="W446">
        <v>0</v>
      </c>
      <c r="X446">
        <v>522576254</v>
      </c>
      <c r="Y446">
        <f>(AT446*ROUND(0,7))</f>
        <v>0</v>
      </c>
      <c r="AA446">
        <v>106680.6</v>
      </c>
      <c r="AB446">
        <v>0</v>
      </c>
      <c r="AC446">
        <v>0</v>
      </c>
      <c r="AD446">
        <v>0</v>
      </c>
      <c r="AE446">
        <v>82698.14</v>
      </c>
      <c r="AF446">
        <v>0</v>
      </c>
      <c r="AG446">
        <v>0</v>
      </c>
      <c r="AH446">
        <v>0</v>
      </c>
      <c r="AI446">
        <v>1.29</v>
      </c>
      <c r="AJ446">
        <v>1</v>
      </c>
      <c r="AK446">
        <v>1</v>
      </c>
      <c r="AL446">
        <v>1</v>
      </c>
      <c r="AM446">
        <v>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7.2000000000000005E-4</v>
      </c>
      <c r="AU446" t="s">
        <v>21</v>
      </c>
      <c r="AV446">
        <v>0</v>
      </c>
      <c r="AW446">
        <v>2</v>
      </c>
      <c r="AX446">
        <v>425759131</v>
      </c>
      <c r="AY446">
        <v>1</v>
      </c>
      <c r="AZ446">
        <v>0</v>
      </c>
      <c r="BA446">
        <v>446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59.5426608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1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v>0</v>
      </c>
      <c r="CX446">
        <f>ROUND(Y446*Source!I290,7)</f>
        <v>0</v>
      </c>
      <c r="CY446">
        <f>AA446</f>
        <v>106680.6</v>
      </c>
      <c r="CZ446">
        <f>AE446</f>
        <v>82698.14</v>
      </c>
      <c r="DA446">
        <f>AI446</f>
        <v>1.29</v>
      </c>
      <c r="DB446">
        <f>ROUND((ROUND(AT446*CZ446,2)*ROUND(0,7)),6)</f>
        <v>0</v>
      </c>
      <c r="DC446">
        <f>ROUND((ROUND(AT446*AG446,2)*ROUND(0,7)),6)</f>
        <v>0</v>
      </c>
      <c r="DD446" t="s">
        <v>3</v>
      </c>
      <c r="DE446" t="s">
        <v>3</v>
      </c>
      <c r="DF446">
        <f>ROUND(ROUND(AE446*AI446,2)*CX446,2)</f>
        <v>0</v>
      </c>
      <c r="DG446">
        <f t="shared" si="224"/>
        <v>0</v>
      </c>
      <c r="DH446">
        <f t="shared" si="197"/>
        <v>0</v>
      </c>
      <c r="DI446">
        <f t="shared" si="198"/>
        <v>0</v>
      </c>
      <c r="DJ446">
        <f>DF446</f>
        <v>0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ROW(Source!A290)</f>
        <v>290</v>
      </c>
      <c r="B447">
        <v>425763196</v>
      </c>
      <c r="C447">
        <v>425759110</v>
      </c>
      <c r="D447">
        <v>342646017</v>
      </c>
      <c r="E447">
        <v>113</v>
      </c>
      <c r="F447">
        <v>1</v>
      </c>
      <c r="G447">
        <v>1</v>
      </c>
      <c r="H447">
        <v>3</v>
      </c>
      <c r="I447" t="s">
        <v>1222</v>
      </c>
      <c r="J447" t="s">
        <v>3</v>
      </c>
      <c r="K447" t="s">
        <v>1223</v>
      </c>
      <c r="L447">
        <v>3277935</v>
      </c>
      <c r="N447">
        <v>1013</v>
      </c>
      <c r="O447" t="s">
        <v>1224</v>
      </c>
      <c r="P447" t="s">
        <v>1224</v>
      </c>
      <c r="Q447">
        <v>1</v>
      </c>
      <c r="W447">
        <v>0</v>
      </c>
      <c r="X447">
        <v>274903907</v>
      </c>
      <c r="Y447">
        <f>AT447</f>
        <v>2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0</v>
      </c>
      <c r="AQ447">
        <v>1</v>
      </c>
      <c r="AR447">
        <v>0</v>
      </c>
      <c r="AS447" t="s">
        <v>3</v>
      </c>
      <c r="AT447">
        <v>2</v>
      </c>
      <c r="AU447" t="s">
        <v>3</v>
      </c>
      <c r="AV447">
        <v>0</v>
      </c>
      <c r="AW447">
        <v>2</v>
      </c>
      <c r="AX447">
        <v>425759132</v>
      </c>
      <c r="AY447">
        <v>1</v>
      </c>
      <c r="AZ447">
        <v>2048</v>
      </c>
      <c r="BA447">
        <v>447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ROUND(Y447*Source!I290,7)</f>
        <v>0.02</v>
      </c>
      <c r="CY447">
        <f>AA447</f>
        <v>0</v>
      </c>
      <c r="CZ447">
        <f>AE447</f>
        <v>0</v>
      </c>
      <c r="DA447">
        <f>AI447</f>
        <v>1</v>
      </c>
      <c r="DB447">
        <f>ROUND(ROUND(AT447*CZ447,2),6)</f>
        <v>0</v>
      </c>
      <c r="DC447">
        <f>ROUND(ROUND(AT447*AG447,2),6)</f>
        <v>0</v>
      </c>
      <c r="DD447" t="s">
        <v>3</v>
      </c>
      <c r="DE447" t="s">
        <v>3</v>
      </c>
      <c r="DF447">
        <f t="shared" ref="DF447:DF453" si="225">ROUND(ROUND(AE447,2)*CX447,2)</f>
        <v>0</v>
      </c>
      <c r="DG447">
        <f t="shared" si="224"/>
        <v>0</v>
      </c>
      <c r="DH447">
        <f t="shared" si="197"/>
        <v>0</v>
      </c>
      <c r="DI447">
        <f t="shared" si="198"/>
        <v>0</v>
      </c>
      <c r="DJ447">
        <f>DF447</f>
        <v>0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ROW(Source!A291)</f>
        <v>291</v>
      </c>
      <c r="B448">
        <v>425763196</v>
      </c>
      <c r="C448">
        <v>425759133</v>
      </c>
      <c r="D448">
        <v>342640216</v>
      </c>
      <c r="E448">
        <v>113</v>
      </c>
      <c r="F448">
        <v>1</v>
      </c>
      <c r="G448">
        <v>1</v>
      </c>
      <c r="H448">
        <v>1</v>
      </c>
      <c r="I448" t="s">
        <v>1185</v>
      </c>
      <c r="J448" t="s">
        <v>3</v>
      </c>
      <c r="K448" t="s">
        <v>1186</v>
      </c>
      <c r="L448">
        <v>1191</v>
      </c>
      <c r="N448">
        <v>1013</v>
      </c>
      <c r="O448" t="s">
        <v>904</v>
      </c>
      <c r="P448" t="s">
        <v>904</v>
      </c>
      <c r="Q448">
        <v>1</v>
      </c>
      <c r="W448">
        <v>0</v>
      </c>
      <c r="X448">
        <v>44848675</v>
      </c>
      <c r="Y448">
        <f t="shared" ref="Y448:Y453" si="226">(AT448*ROUND((0.3*0.84),7))</f>
        <v>7.4793599999999998</v>
      </c>
      <c r="AA448">
        <v>0</v>
      </c>
      <c r="AB448">
        <v>0</v>
      </c>
      <c r="AC448">
        <v>0</v>
      </c>
      <c r="AD448">
        <v>705.88</v>
      </c>
      <c r="AE448">
        <v>0</v>
      </c>
      <c r="AF448">
        <v>0</v>
      </c>
      <c r="AG448">
        <v>0</v>
      </c>
      <c r="AH448">
        <v>705.88</v>
      </c>
      <c r="AI448">
        <v>1</v>
      </c>
      <c r="AJ448">
        <v>1</v>
      </c>
      <c r="AK448">
        <v>1</v>
      </c>
      <c r="AL448">
        <v>1</v>
      </c>
      <c r="AM448">
        <v>-2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29.68</v>
      </c>
      <c r="AU448" t="s">
        <v>416</v>
      </c>
      <c r="AV448">
        <v>1</v>
      </c>
      <c r="AW448">
        <v>2</v>
      </c>
      <c r="AX448">
        <v>425759145</v>
      </c>
      <c r="AY448">
        <v>2</v>
      </c>
      <c r="AZ448">
        <v>131072</v>
      </c>
      <c r="BA448">
        <v>448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20950.518400000001</v>
      </c>
      <c r="BN448">
        <v>29.68</v>
      </c>
      <c r="BO448">
        <v>0</v>
      </c>
      <c r="BP448">
        <v>1</v>
      </c>
      <c r="BQ448">
        <v>0</v>
      </c>
      <c r="BR448">
        <v>0</v>
      </c>
      <c r="BS448">
        <v>0</v>
      </c>
      <c r="BT448">
        <v>5279.5306368000001</v>
      </c>
      <c r="BU448">
        <v>7.4793599999999998</v>
      </c>
      <c r="BV448">
        <v>0</v>
      </c>
      <c r="BW448">
        <v>1</v>
      </c>
      <c r="CU448">
        <f>ROUND(AT448*Source!I291*AH448*AL448,2)</f>
        <v>209.51</v>
      </c>
      <c r="CV448">
        <f>ROUND(Y448*Source!I291,7)</f>
        <v>7.4793600000000002E-2</v>
      </c>
      <c r="CW448">
        <v>0</v>
      </c>
      <c r="CX448">
        <f>ROUND(Y448*Source!I291,7)</f>
        <v>7.4793600000000002E-2</v>
      </c>
      <c r="CY448">
        <f>AD448</f>
        <v>705.88</v>
      </c>
      <c r="CZ448">
        <f>AH448</f>
        <v>705.88</v>
      </c>
      <c r="DA448">
        <f>AL448</f>
        <v>1</v>
      </c>
      <c r="DB448">
        <f t="shared" ref="DB448:DB453" si="227">ROUND((ROUND(AT448*CZ448,2)*ROUND((0.3*0.84),7)),6)</f>
        <v>5279.5310399999998</v>
      </c>
      <c r="DC448">
        <f t="shared" ref="DC448:DC453" si="228">ROUND((ROUND(AT448*AG448,2)*ROUND((0.3*0.84),7)),6)</f>
        <v>0</v>
      </c>
      <c r="DD448" t="s">
        <v>3</v>
      </c>
      <c r="DE448" t="s">
        <v>3</v>
      </c>
      <c r="DF448">
        <f t="shared" si="225"/>
        <v>0</v>
      </c>
      <c r="DG448">
        <f t="shared" si="224"/>
        <v>0</v>
      </c>
      <c r="DH448">
        <f t="shared" si="197"/>
        <v>0</v>
      </c>
      <c r="DI448">
        <f t="shared" si="198"/>
        <v>52.8</v>
      </c>
      <c r="DJ448">
        <f>DI448</f>
        <v>52.8</v>
      </c>
      <c r="DK448">
        <v>1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ROW(Source!A291)</f>
        <v>291</v>
      </c>
      <c r="B449">
        <v>425763196</v>
      </c>
      <c r="C449">
        <v>425759133</v>
      </c>
      <c r="D449">
        <v>342640393</v>
      </c>
      <c r="E449">
        <v>113</v>
      </c>
      <c r="F449">
        <v>1</v>
      </c>
      <c r="G449">
        <v>1</v>
      </c>
      <c r="H449">
        <v>1</v>
      </c>
      <c r="I449" t="s">
        <v>902</v>
      </c>
      <c r="J449" t="s">
        <v>3</v>
      </c>
      <c r="K449" t="s">
        <v>903</v>
      </c>
      <c r="L449">
        <v>1191</v>
      </c>
      <c r="N449">
        <v>1013</v>
      </c>
      <c r="O449" t="s">
        <v>904</v>
      </c>
      <c r="P449" t="s">
        <v>904</v>
      </c>
      <c r="Q449">
        <v>1</v>
      </c>
      <c r="W449">
        <v>0</v>
      </c>
      <c r="X449">
        <v>-1417349443</v>
      </c>
      <c r="Y449">
        <f t="shared" si="226"/>
        <v>0.1008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1</v>
      </c>
      <c r="AJ449">
        <v>1</v>
      </c>
      <c r="AK449">
        <v>1</v>
      </c>
      <c r="AL449">
        <v>1</v>
      </c>
      <c r="AM449">
        <v>-2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0.4</v>
      </c>
      <c r="AU449" t="s">
        <v>416</v>
      </c>
      <c r="AV449">
        <v>2</v>
      </c>
      <c r="AW449">
        <v>2</v>
      </c>
      <c r="AX449">
        <v>425759146</v>
      </c>
      <c r="AY449">
        <v>1</v>
      </c>
      <c r="AZ449">
        <v>0</v>
      </c>
      <c r="BA449">
        <v>449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V449">
        <v>0</v>
      </c>
      <c r="CW449">
        <v>0</v>
      </c>
      <c r="CX449">
        <f>ROUND(Y449*Source!I291,7)</f>
        <v>1.008E-3</v>
      </c>
      <c r="CY449">
        <f>AD449</f>
        <v>0</v>
      </c>
      <c r="CZ449">
        <f>AH449</f>
        <v>0</v>
      </c>
      <c r="DA449">
        <f>AL449</f>
        <v>1</v>
      </c>
      <c r="DB449">
        <f t="shared" si="227"/>
        <v>0</v>
      </c>
      <c r="DC449">
        <f t="shared" si="228"/>
        <v>0</v>
      </c>
      <c r="DD449" t="s">
        <v>3</v>
      </c>
      <c r="DE449" t="s">
        <v>3</v>
      </c>
      <c r="DF449">
        <f t="shared" si="225"/>
        <v>0</v>
      </c>
      <c r="DG449">
        <f t="shared" si="224"/>
        <v>0</v>
      </c>
      <c r="DH449">
        <f t="shared" ref="DH449:DH512" si="229">ROUND(ROUND(AG449,2)*CX449,2)</f>
        <v>0</v>
      </c>
      <c r="DI449">
        <f t="shared" ref="DI449:DI512" si="230">ROUND(ROUND(AH449,2)*CX449,2)</f>
        <v>0</v>
      </c>
      <c r="DJ449">
        <f>DI449</f>
        <v>0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ROW(Source!A291)</f>
        <v>291</v>
      </c>
      <c r="B450">
        <v>425763196</v>
      </c>
      <c r="C450">
        <v>425759133</v>
      </c>
      <c r="D450">
        <v>342764741</v>
      </c>
      <c r="E450">
        <v>1</v>
      </c>
      <c r="F450">
        <v>1</v>
      </c>
      <c r="G450">
        <v>1</v>
      </c>
      <c r="H450">
        <v>2</v>
      </c>
      <c r="I450" t="s">
        <v>1028</v>
      </c>
      <c r="J450" t="s">
        <v>1029</v>
      </c>
      <c r="K450" t="s">
        <v>1030</v>
      </c>
      <c r="L450">
        <v>1368</v>
      </c>
      <c r="N450">
        <v>1011</v>
      </c>
      <c r="O450" t="s">
        <v>797</v>
      </c>
      <c r="P450" t="s">
        <v>797</v>
      </c>
      <c r="Q450">
        <v>1</v>
      </c>
      <c r="W450">
        <v>0</v>
      </c>
      <c r="X450">
        <v>-361847540</v>
      </c>
      <c r="Y450">
        <f t="shared" si="226"/>
        <v>5.04E-2</v>
      </c>
      <c r="AA450">
        <v>0</v>
      </c>
      <c r="AB450">
        <v>1629.55</v>
      </c>
      <c r="AC450">
        <v>969.91</v>
      </c>
      <c r="AD450">
        <v>0</v>
      </c>
      <c r="AE450">
        <v>0</v>
      </c>
      <c r="AF450">
        <v>1629.55</v>
      </c>
      <c r="AG450">
        <v>969.91</v>
      </c>
      <c r="AH450">
        <v>0</v>
      </c>
      <c r="AI450">
        <v>1</v>
      </c>
      <c r="AJ450">
        <v>1</v>
      </c>
      <c r="AK450">
        <v>1</v>
      </c>
      <c r="AL450">
        <v>1</v>
      </c>
      <c r="AM450">
        <v>-2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0.2</v>
      </c>
      <c r="AU450" t="s">
        <v>416</v>
      </c>
      <c r="AV450">
        <v>1</v>
      </c>
      <c r="AW450">
        <v>2</v>
      </c>
      <c r="AX450">
        <v>425759147</v>
      </c>
      <c r="AY450">
        <v>2</v>
      </c>
      <c r="AZ450">
        <v>98304</v>
      </c>
      <c r="BA450">
        <v>450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325.91000000000003</v>
      </c>
      <c r="BL450">
        <v>193.982</v>
      </c>
      <c r="BM450">
        <v>0</v>
      </c>
      <c r="BN450">
        <v>0</v>
      </c>
      <c r="BO450">
        <v>0.2</v>
      </c>
      <c r="BP450">
        <v>1</v>
      </c>
      <c r="BQ450">
        <v>0</v>
      </c>
      <c r="BR450">
        <v>82.129319999999993</v>
      </c>
      <c r="BS450">
        <v>48.883463999999989</v>
      </c>
      <c r="BT450">
        <v>0</v>
      </c>
      <c r="BU450">
        <v>0</v>
      </c>
      <c r="BV450">
        <v>5.0399999999999993E-2</v>
      </c>
      <c r="BW450">
        <v>1</v>
      </c>
      <c r="CV450">
        <v>0</v>
      </c>
      <c r="CW450">
        <f>ROUND(Y450*Source!I291*DO450,7)</f>
        <v>5.04E-4</v>
      </c>
      <c r="CX450">
        <f>ROUND(Y450*Source!I291,7)</f>
        <v>5.04E-4</v>
      </c>
      <c r="CY450">
        <f>AB450</f>
        <v>1629.55</v>
      </c>
      <c r="CZ450">
        <f>AF450</f>
        <v>1629.55</v>
      </c>
      <c r="DA450">
        <f>AJ450</f>
        <v>1</v>
      </c>
      <c r="DB450">
        <f t="shared" si="227"/>
        <v>82.129320000000007</v>
      </c>
      <c r="DC450">
        <f t="shared" si="228"/>
        <v>48.882959999999997</v>
      </c>
      <c r="DD450" t="s">
        <v>3</v>
      </c>
      <c r="DE450" t="s">
        <v>3</v>
      </c>
      <c r="DF450">
        <f t="shared" si="225"/>
        <v>0</v>
      </c>
      <c r="DG450">
        <f t="shared" si="224"/>
        <v>0.82</v>
      </c>
      <c r="DH450">
        <f t="shared" si="229"/>
        <v>0.49</v>
      </c>
      <c r="DI450">
        <f t="shared" si="230"/>
        <v>0</v>
      </c>
      <c r="DJ450">
        <f>DG450+DH450</f>
        <v>1.31</v>
      </c>
      <c r="DK450">
        <v>1</v>
      </c>
      <c r="DL450" t="s">
        <v>924</v>
      </c>
      <c r="DM450">
        <v>6</v>
      </c>
      <c r="DN450" t="s">
        <v>904</v>
      </c>
      <c r="DO450">
        <v>1</v>
      </c>
    </row>
    <row r="451" spans="1:119" x14ac:dyDescent="0.2">
      <c r="A451">
        <f>ROW(Source!A291)</f>
        <v>291</v>
      </c>
      <c r="B451">
        <v>425763196</v>
      </c>
      <c r="C451">
        <v>425759133</v>
      </c>
      <c r="D451">
        <v>342764838</v>
      </c>
      <c r="E451">
        <v>1</v>
      </c>
      <c r="F451">
        <v>1</v>
      </c>
      <c r="G451">
        <v>1</v>
      </c>
      <c r="H451">
        <v>2</v>
      </c>
      <c r="I451" t="s">
        <v>1207</v>
      </c>
      <c r="J451" t="s">
        <v>1208</v>
      </c>
      <c r="K451" t="s">
        <v>1209</v>
      </c>
      <c r="L451">
        <v>1368</v>
      </c>
      <c r="N451">
        <v>1011</v>
      </c>
      <c r="O451" t="s">
        <v>797</v>
      </c>
      <c r="P451" t="s">
        <v>797</v>
      </c>
      <c r="Q451">
        <v>1</v>
      </c>
      <c r="W451">
        <v>0</v>
      </c>
      <c r="X451">
        <v>-173640159</v>
      </c>
      <c r="Y451">
        <f t="shared" si="226"/>
        <v>1.7388000000000001</v>
      </c>
      <c r="AA451">
        <v>0</v>
      </c>
      <c r="AB451">
        <v>2.77</v>
      </c>
      <c r="AC451">
        <v>0</v>
      </c>
      <c r="AD451">
        <v>0</v>
      </c>
      <c r="AE451">
        <v>0</v>
      </c>
      <c r="AF451">
        <v>1.75</v>
      </c>
      <c r="AG451">
        <v>0</v>
      </c>
      <c r="AH451">
        <v>0</v>
      </c>
      <c r="AI451">
        <v>1</v>
      </c>
      <c r="AJ451">
        <v>1.58</v>
      </c>
      <c r="AK451">
        <v>1</v>
      </c>
      <c r="AL451">
        <v>1</v>
      </c>
      <c r="AM451">
        <v>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6.9</v>
      </c>
      <c r="AU451" t="s">
        <v>416</v>
      </c>
      <c r="AV451">
        <v>1</v>
      </c>
      <c r="AW451">
        <v>2</v>
      </c>
      <c r="AX451">
        <v>425759148</v>
      </c>
      <c r="AY451">
        <v>2</v>
      </c>
      <c r="AZ451">
        <v>32768</v>
      </c>
      <c r="BA451">
        <v>451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12.075000000000001</v>
      </c>
      <c r="BL451">
        <v>0</v>
      </c>
      <c r="BM451">
        <v>0</v>
      </c>
      <c r="BN451">
        <v>0</v>
      </c>
      <c r="BO451">
        <v>0</v>
      </c>
      <c r="BP451">
        <v>1</v>
      </c>
      <c r="BQ451">
        <v>0</v>
      </c>
      <c r="BR451">
        <v>3.0428999999999999</v>
      </c>
      <c r="BS451">
        <v>0</v>
      </c>
      <c r="BT451">
        <v>0</v>
      </c>
      <c r="BU451">
        <v>0</v>
      </c>
      <c r="BV451">
        <v>0</v>
      </c>
      <c r="BW451">
        <v>1</v>
      </c>
      <c r="CV451">
        <v>0</v>
      </c>
      <c r="CW451">
        <f>ROUND(Y451*Source!I291*DO451,7)</f>
        <v>0</v>
      </c>
      <c r="CX451">
        <f>ROUND(Y451*Source!I291,7)</f>
        <v>1.7388000000000001E-2</v>
      </c>
      <c r="CY451">
        <f>AB451</f>
        <v>2.77</v>
      </c>
      <c r="CZ451">
        <f>AF451</f>
        <v>1.75</v>
      </c>
      <c r="DA451">
        <f>AJ451</f>
        <v>1.58</v>
      </c>
      <c r="DB451">
        <f t="shared" si="227"/>
        <v>3.0441600000000002</v>
      </c>
      <c r="DC451">
        <f t="shared" si="228"/>
        <v>0</v>
      </c>
      <c r="DD451" t="s">
        <v>3</v>
      </c>
      <c r="DE451" t="s">
        <v>3</v>
      </c>
      <c r="DF451">
        <f t="shared" si="225"/>
        <v>0</v>
      </c>
      <c r="DG451">
        <f>ROUND(ROUND(AF451*AJ451,2)*CX451,2)</f>
        <v>0.05</v>
      </c>
      <c r="DH451">
        <f t="shared" si="229"/>
        <v>0</v>
      </c>
      <c r="DI451">
        <f t="shared" si="230"/>
        <v>0</v>
      </c>
      <c r="DJ451">
        <f>DG451+DH451</f>
        <v>0.05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ROW(Source!A291)</f>
        <v>291</v>
      </c>
      <c r="B452">
        <v>425763196</v>
      </c>
      <c r="C452">
        <v>425759133</v>
      </c>
      <c r="D452">
        <v>342764882</v>
      </c>
      <c r="E452">
        <v>1</v>
      </c>
      <c r="F452">
        <v>1</v>
      </c>
      <c r="G452">
        <v>1</v>
      </c>
      <c r="H452">
        <v>2</v>
      </c>
      <c r="I452" t="s">
        <v>1225</v>
      </c>
      <c r="J452" t="s">
        <v>1226</v>
      </c>
      <c r="K452" t="s">
        <v>1227</v>
      </c>
      <c r="L452">
        <v>1368</v>
      </c>
      <c r="N452">
        <v>1011</v>
      </c>
      <c r="O452" t="s">
        <v>797</v>
      </c>
      <c r="P452" t="s">
        <v>797</v>
      </c>
      <c r="Q452">
        <v>1</v>
      </c>
      <c r="W452">
        <v>0</v>
      </c>
      <c r="X452">
        <v>1601418262</v>
      </c>
      <c r="Y452">
        <f t="shared" si="226"/>
        <v>1.7388000000000001</v>
      </c>
      <c r="AA452">
        <v>0</v>
      </c>
      <c r="AB452">
        <v>19.89</v>
      </c>
      <c r="AC452">
        <v>0</v>
      </c>
      <c r="AD452">
        <v>0</v>
      </c>
      <c r="AE452">
        <v>0</v>
      </c>
      <c r="AF452">
        <v>13.44</v>
      </c>
      <c r="AG452">
        <v>0</v>
      </c>
      <c r="AH452">
        <v>0</v>
      </c>
      <c r="AI452">
        <v>1</v>
      </c>
      <c r="AJ452">
        <v>1.48</v>
      </c>
      <c r="AK452">
        <v>1</v>
      </c>
      <c r="AL452">
        <v>1</v>
      </c>
      <c r="AM452">
        <v>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6.9</v>
      </c>
      <c r="AU452" t="s">
        <v>416</v>
      </c>
      <c r="AV452">
        <v>1</v>
      </c>
      <c r="AW452">
        <v>2</v>
      </c>
      <c r="AX452">
        <v>425759149</v>
      </c>
      <c r="AY452">
        <v>1</v>
      </c>
      <c r="AZ452">
        <v>0</v>
      </c>
      <c r="BA452">
        <v>452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92.736000000000004</v>
      </c>
      <c r="BL452">
        <v>0</v>
      </c>
      <c r="BM452">
        <v>0</v>
      </c>
      <c r="BN452">
        <v>0</v>
      </c>
      <c r="BO452">
        <v>0</v>
      </c>
      <c r="BP452">
        <v>1</v>
      </c>
      <c r="BQ452">
        <v>0</v>
      </c>
      <c r="BR452">
        <v>23.369471999999998</v>
      </c>
      <c r="BS452">
        <v>0</v>
      </c>
      <c r="BT452">
        <v>0</v>
      </c>
      <c r="BU452">
        <v>0</v>
      </c>
      <c r="BV452">
        <v>0</v>
      </c>
      <c r="BW452">
        <v>1</v>
      </c>
      <c r="CV452">
        <v>0</v>
      </c>
      <c r="CW452">
        <f>ROUND(Y452*Source!I291*DO452,7)</f>
        <v>0</v>
      </c>
      <c r="CX452">
        <f>ROUND(Y452*Source!I291,7)</f>
        <v>1.7388000000000001E-2</v>
      </c>
      <c r="CY452">
        <f>AB452</f>
        <v>19.89</v>
      </c>
      <c r="CZ452">
        <f>AF452</f>
        <v>13.44</v>
      </c>
      <c r="DA452">
        <f>AJ452</f>
        <v>1.48</v>
      </c>
      <c r="DB452">
        <f t="shared" si="227"/>
        <v>23.370480000000001</v>
      </c>
      <c r="DC452">
        <f t="shared" si="228"/>
        <v>0</v>
      </c>
      <c r="DD452" t="s">
        <v>3</v>
      </c>
      <c r="DE452" t="s">
        <v>3</v>
      </c>
      <c r="DF452">
        <f t="shared" si="225"/>
        <v>0</v>
      </c>
      <c r="DG452">
        <f>ROUND(ROUND(AF452*AJ452,2)*CX452,2)</f>
        <v>0.35</v>
      </c>
      <c r="DH452">
        <f t="shared" si="229"/>
        <v>0</v>
      </c>
      <c r="DI452">
        <f t="shared" si="230"/>
        <v>0</v>
      </c>
      <c r="DJ452">
        <f>DG452+DH452</f>
        <v>0.35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ROW(Source!A291)</f>
        <v>291</v>
      </c>
      <c r="B453">
        <v>425763196</v>
      </c>
      <c r="C453">
        <v>425759133</v>
      </c>
      <c r="D453">
        <v>342765643</v>
      </c>
      <c r="E453">
        <v>1</v>
      </c>
      <c r="F453">
        <v>1</v>
      </c>
      <c r="G453">
        <v>1</v>
      </c>
      <c r="H453">
        <v>2</v>
      </c>
      <c r="I453" t="s">
        <v>954</v>
      </c>
      <c r="J453" t="s">
        <v>955</v>
      </c>
      <c r="K453" t="s">
        <v>956</v>
      </c>
      <c r="L453">
        <v>1368</v>
      </c>
      <c r="N453">
        <v>1011</v>
      </c>
      <c r="O453" t="s">
        <v>797</v>
      </c>
      <c r="P453" t="s">
        <v>797</v>
      </c>
      <c r="Q453">
        <v>1</v>
      </c>
      <c r="W453">
        <v>0</v>
      </c>
      <c r="X453">
        <v>1503848564</v>
      </c>
      <c r="Y453">
        <f t="shared" si="226"/>
        <v>5.04E-2</v>
      </c>
      <c r="AA453">
        <v>0</v>
      </c>
      <c r="AB453">
        <v>643.29</v>
      </c>
      <c r="AC453">
        <v>722.05</v>
      </c>
      <c r="AD453">
        <v>0</v>
      </c>
      <c r="AE453">
        <v>0</v>
      </c>
      <c r="AF453">
        <v>643.29</v>
      </c>
      <c r="AG453">
        <v>722.05</v>
      </c>
      <c r="AH453">
        <v>0</v>
      </c>
      <c r="AI453">
        <v>1</v>
      </c>
      <c r="AJ453">
        <v>1</v>
      </c>
      <c r="AK453">
        <v>1</v>
      </c>
      <c r="AL453">
        <v>1</v>
      </c>
      <c r="AM453">
        <v>-2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0.2</v>
      </c>
      <c r="AU453" t="s">
        <v>416</v>
      </c>
      <c r="AV453">
        <v>1</v>
      </c>
      <c r="AW453">
        <v>2</v>
      </c>
      <c r="AX453">
        <v>425759150</v>
      </c>
      <c r="AY453">
        <v>2</v>
      </c>
      <c r="AZ453">
        <v>98304</v>
      </c>
      <c r="BA453">
        <v>453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128.65799999999999</v>
      </c>
      <c r="BL453">
        <v>144.41</v>
      </c>
      <c r="BM453">
        <v>0</v>
      </c>
      <c r="BN453">
        <v>0</v>
      </c>
      <c r="BO453">
        <v>0.2</v>
      </c>
      <c r="BP453">
        <v>1</v>
      </c>
      <c r="BQ453">
        <v>0</v>
      </c>
      <c r="BR453">
        <v>32.421815999999993</v>
      </c>
      <c r="BS453">
        <v>36.391319999999993</v>
      </c>
      <c r="BT453">
        <v>0</v>
      </c>
      <c r="BU453">
        <v>0</v>
      </c>
      <c r="BV453">
        <v>5.0399999999999993E-2</v>
      </c>
      <c r="BW453">
        <v>1</v>
      </c>
      <c r="CV453">
        <v>0</v>
      </c>
      <c r="CW453">
        <f>ROUND(Y453*Source!I291*DO453,7)</f>
        <v>5.04E-4</v>
      </c>
      <c r="CX453">
        <f>ROUND(Y453*Source!I291,7)</f>
        <v>5.04E-4</v>
      </c>
      <c r="CY453">
        <f>AB453</f>
        <v>643.29</v>
      </c>
      <c r="CZ453">
        <f>AF453</f>
        <v>643.29</v>
      </c>
      <c r="DA453">
        <f>AJ453</f>
        <v>1</v>
      </c>
      <c r="DB453">
        <f t="shared" si="227"/>
        <v>32.422319999999999</v>
      </c>
      <c r="DC453">
        <f t="shared" si="228"/>
        <v>36.39132</v>
      </c>
      <c r="DD453" t="s">
        <v>3</v>
      </c>
      <c r="DE453" t="s">
        <v>3</v>
      </c>
      <c r="DF453">
        <f t="shared" si="225"/>
        <v>0</v>
      </c>
      <c r="DG453">
        <f t="shared" ref="DG453:DG461" si="231">ROUND(ROUND(AF453,2)*CX453,2)</f>
        <v>0.32</v>
      </c>
      <c r="DH453">
        <f t="shared" si="229"/>
        <v>0.36</v>
      </c>
      <c r="DI453">
        <f t="shared" si="230"/>
        <v>0</v>
      </c>
      <c r="DJ453">
        <f>DG453+DH453</f>
        <v>0.67999999999999994</v>
      </c>
      <c r="DK453">
        <v>1</v>
      </c>
      <c r="DL453" t="s">
        <v>915</v>
      </c>
      <c r="DM453">
        <v>4</v>
      </c>
      <c r="DN453" t="s">
        <v>904</v>
      </c>
      <c r="DO453">
        <v>1</v>
      </c>
    </row>
    <row r="454" spans="1:119" x14ac:dyDescent="0.2">
      <c r="A454">
        <f>ROW(Source!A291)</f>
        <v>291</v>
      </c>
      <c r="B454">
        <v>425763196</v>
      </c>
      <c r="C454">
        <v>425759133</v>
      </c>
      <c r="D454">
        <v>342715905</v>
      </c>
      <c r="E454">
        <v>1</v>
      </c>
      <c r="F454">
        <v>1</v>
      </c>
      <c r="G454">
        <v>1</v>
      </c>
      <c r="H454">
        <v>3</v>
      </c>
      <c r="I454" t="s">
        <v>1228</v>
      </c>
      <c r="J454" t="s">
        <v>1229</v>
      </c>
      <c r="K454" t="s">
        <v>1230</v>
      </c>
      <c r="L454">
        <v>1302</v>
      </c>
      <c r="N454">
        <v>1003</v>
      </c>
      <c r="O454" t="s">
        <v>968</v>
      </c>
      <c r="P454" t="s">
        <v>968</v>
      </c>
      <c r="Q454">
        <v>10</v>
      </c>
      <c r="W454">
        <v>0</v>
      </c>
      <c r="X454">
        <v>1559563185</v>
      </c>
      <c r="Y454">
        <f>(AT454*ROUND(0,7))</f>
        <v>0</v>
      </c>
      <c r="AA454">
        <v>57.7</v>
      </c>
      <c r="AB454">
        <v>0</v>
      </c>
      <c r="AC454">
        <v>0</v>
      </c>
      <c r="AD454">
        <v>0</v>
      </c>
      <c r="AE454">
        <v>37.71</v>
      </c>
      <c r="AF454">
        <v>0</v>
      </c>
      <c r="AG454">
        <v>0</v>
      </c>
      <c r="AH454">
        <v>0</v>
      </c>
      <c r="AI454">
        <v>1.53</v>
      </c>
      <c r="AJ454">
        <v>1</v>
      </c>
      <c r="AK454">
        <v>1</v>
      </c>
      <c r="AL454">
        <v>1</v>
      </c>
      <c r="AM454">
        <v>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0.245</v>
      </c>
      <c r="AU454" t="s">
        <v>157</v>
      </c>
      <c r="AV454">
        <v>0</v>
      </c>
      <c r="AW454">
        <v>2</v>
      </c>
      <c r="AX454">
        <v>425759151</v>
      </c>
      <c r="AY454">
        <v>1</v>
      </c>
      <c r="AZ454">
        <v>0</v>
      </c>
      <c r="BA454">
        <v>454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9.2389500000000009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1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V454">
        <v>0</v>
      </c>
      <c r="CW454">
        <v>0</v>
      </c>
      <c r="CX454">
        <f>ROUND(Y454*Source!I291,7)</f>
        <v>0</v>
      </c>
      <c r="CY454">
        <f>AA454</f>
        <v>57.7</v>
      </c>
      <c r="CZ454">
        <f>AE454</f>
        <v>37.71</v>
      </c>
      <c r="DA454">
        <f>AI454</f>
        <v>1.53</v>
      </c>
      <c r="DB454">
        <f>ROUND((ROUND(AT454*CZ454,2)*ROUND(0,7)),6)</f>
        <v>0</v>
      </c>
      <c r="DC454">
        <f>ROUND((ROUND(AT454*AG454,2)*ROUND(0,7)),6)</f>
        <v>0</v>
      </c>
      <c r="DD454" t="s">
        <v>3</v>
      </c>
      <c r="DE454" t="s">
        <v>3</v>
      </c>
      <c r="DF454">
        <f>ROUND(ROUND(AE454*AI454,2)*CX454,2)</f>
        <v>0</v>
      </c>
      <c r="DG454">
        <f t="shared" si="231"/>
        <v>0</v>
      </c>
      <c r="DH454">
        <f t="shared" si="229"/>
        <v>0</v>
      </c>
      <c r="DI454">
        <f t="shared" si="230"/>
        <v>0</v>
      </c>
      <c r="DJ454">
        <f>DF454</f>
        <v>0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">
      <c r="A455">
        <f>ROW(Source!A291)</f>
        <v>291</v>
      </c>
      <c r="B455">
        <v>425763196</v>
      </c>
      <c r="C455">
        <v>425759133</v>
      </c>
      <c r="D455">
        <v>342717578</v>
      </c>
      <c r="E455">
        <v>1</v>
      </c>
      <c r="F455">
        <v>1</v>
      </c>
      <c r="G455">
        <v>1</v>
      </c>
      <c r="H455">
        <v>3</v>
      </c>
      <c r="I455" t="s">
        <v>1249</v>
      </c>
      <c r="J455" t="s">
        <v>1250</v>
      </c>
      <c r="K455" t="s">
        <v>1251</v>
      </c>
      <c r="L455">
        <v>1348</v>
      </c>
      <c r="N455">
        <v>1009</v>
      </c>
      <c r="O455" t="s">
        <v>685</v>
      </c>
      <c r="P455" t="s">
        <v>685</v>
      </c>
      <c r="Q455">
        <v>1000</v>
      </c>
      <c r="W455">
        <v>0</v>
      </c>
      <c r="X455">
        <v>1525556490</v>
      </c>
      <c r="Y455">
        <f>(AT455*ROUND(0,7))</f>
        <v>0</v>
      </c>
      <c r="AA455">
        <v>127956.34</v>
      </c>
      <c r="AB455">
        <v>0</v>
      </c>
      <c r="AC455">
        <v>0</v>
      </c>
      <c r="AD455">
        <v>0</v>
      </c>
      <c r="AE455">
        <v>99190.96</v>
      </c>
      <c r="AF455">
        <v>0</v>
      </c>
      <c r="AG455">
        <v>0</v>
      </c>
      <c r="AH455">
        <v>0</v>
      </c>
      <c r="AI455">
        <v>1.29</v>
      </c>
      <c r="AJ455">
        <v>1</v>
      </c>
      <c r="AK455">
        <v>1</v>
      </c>
      <c r="AL455">
        <v>1</v>
      </c>
      <c r="AM455">
        <v>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6.2E-4</v>
      </c>
      <c r="AU455" t="s">
        <v>157</v>
      </c>
      <c r="AV455">
        <v>0</v>
      </c>
      <c r="AW455">
        <v>2</v>
      </c>
      <c r="AX455">
        <v>425759152</v>
      </c>
      <c r="AY455">
        <v>1</v>
      </c>
      <c r="AZ455">
        <v>0</v>
      </c>
      <c r="BA455">
        <v>455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61.498395200000004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1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V455">
        <v>0</v>
      </c>
      <c r="CW455">
        <v>0</v>
      </c>
      <c r="CX455">
        <f>ROUND(Y455*Source!I291,7)</f>
        <v>0</v>
      </c>
      <c r="CY455">
        <f>AA455</f>
        <v>127956.34</v>
      </c>
      <c r="CZ455">
        <f>AE455</f>
        <v>99190.96</v>
      </c>
      <c r="DA455">
        <f>AI455</f>
        <v>1.29</v>
      </c>
      <c r="DB455">
        <f>ROUND((ROUND(AT455*CZ455,2)*ROUND(0,7)),6)</f>
        <v>0</v>
      </c>
      <c r="DC455">
        <f>ROUND((ROUND(AT455*AG455,2)*ROUND(0,7)),6)</f>
        <v>0</v>
      </c>
      <c r="DD455" t="s">
        <v>3</v>
      </c>
      <c r="DE455" t="s">
        <v>3</v>
      </c>
      <c r="DF455">
        <f>ROUND(ROUND(AE455*AI455,2)*CX455,2)</f>
        <v>0</v>
      </c>
      <c r="DG455">
        <f t="shared" si="231"/>
        <v>0</v>
      </c>
      <c r="DH455">
        <f t="shared" si="229"/>
        <v>0</v>
      </c>
      <c r="DI455">
        <f t="shared" si="230"/>
        <v>0</v>
      </c>
      <c r="DJ455">
        <f>DF455</f>
        <v>0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ROW(Source!A291)</f>
        <v>291</v>
      </c>
      <c r="B456">
        <v>425763196</v>
      </c>
      <c r="C456">
        <v>425759133</v>
      </c>
      <c r="D456">
        <v>342725852</v>
      </c>
      <c r="E456">
        <v>1</v>
      </c>
      <c r="F456">
        <v>1</v>
      </c>
      <c r="G456">
        <v>1</v>
      </c>
      <c r="H456">
        <v>3</v>
      </c>
      <c r="I456" t="s">
        <v>1243</v>
      </c>
      <c r="J456" t="s">
        <v>1244</v>
      </c>
      <c r="K456" t="s">
        <v>1245</v>
      </c>
      <c r="L456">
        <v>1346</v>
      </c>
      <c r="N456">
        <v>1009</v>
      </c>
      <c r="O456" t="s">
        <v>1090</v>
      </c>
      <c r="P456" t="s">
        <v>1090</v>
      </c>
      <c r="Q456">
        <v>1</v>
      </c>
      <c r="W456">
        <v>0</v>
      </c>
      <c r="X456">
        <v>69763841</v>
      </c>
      <c r="Y456">
        <f>(AT456*ROUND(0,7))</f>
        <v>0</v>
      </c>
      <c r="AA456">
        <v>1499.09</v>
      </c>
      <c r="AB456">
        <v>0</v>
      </c>
      <c r="AC456">
        <v>0</v>
      </c>
      <c r="AD456">
        <v>0</v>
      </c>
      <c r="AE456">
        <v>931.11</v>
      </c>
      <c r="AF456">
        <v>0</v>
      </c>
      <c r="AG456">
        <v>0</v>
      </c>
      <c r="AH456">
        <v>0</v>
      </c>
      <c r="AI456">
        <v>1.61</v>
      </c>
      <c r="AJ456">
        <v>1</v>
      </c>
      <c r="AK456">
        <v>1</v>
      </c>
      <c r="AL456">
        <v>1</v>
      </c>
      <c r="AM456">
        <v>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0.25</v>
      </c>
      <c r="AU456" t="s">
        <v>157</v>
      </c>
      <c r="AV456">
        <v>0</v>
      </c>
      <c r="AW456">
        <v>2</v>
      </c>
      <c r="AX456">
        <v>425759153</v>
      </c>
      <c r="AY456">
        <v>1</v>
      </c>
      <c r="AZ456">
        <v>0</v>
      </c>
      <c r="BA456">
        <v>456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232.7775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1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v>0</v>
      </c>
      <c r="CX456">
        <f>ROUND(Y456*Source!I291,7)</f>
        <v>0</v>
      </c>
      <c r="CY456">
        <f>AA456</f>
        <v>1499.09</v>
      </c>
      <c r="CZ456">
        <f>AE456</f>
        <v>931.11</v>
      </c>
      <c r="DA456">
        <f>AI456</f>
        <v>1.61</v>
      </c>
      <c r="DB456">
        <f>ROUND((ROUND(AT456*CZ456,2)*ROUND(0,7)),6)</f>
        <v>0</v>
      </c>
      <c r="DC456">
        <f>ROUND((ROUND(AT456*AG456,2)*ROUND(0,7)),6)</f>
        <v>0</v>
      </c>
      <c r="DD456" t="s">
        <v>3</v>
      </c>
      <c r="DE456" t="s">
        <v>3</v>
      </c>
      <c r="DF456">
        <f>ROUND(ROUND(AE456*AI456,2)*CX456,2)</f>
        <v>0</v>
      </c>
      <c r="DG456">
        <f t="shared" si="231"/>
        <v>0</v>
      </c>
      <c r="DH456">
        <f t="shared" si="229"/>
        <v>0</v>
      </c>
      <c r="DI456">
        <f t="shared" si="230"/>
        <v>0</v>
      </c>
      <c r="DJ456">
        <f>DF456</f>
        <v>0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ROW(Source!A291)</f>
        <v>291</v>
      </c>
      <c r="B457">
        <v>425763196</v>
      </c>
      <c r="C457">
        <v>425759133</v>
      </c>
      <c r="D457">
        <v>342735787</v>
      </c>
      <c r="E457">
        <v>1</v>
      </c>
      <c r="F457">
        <v>1</v>
      </c>
      <c r="G457">
        <v>1</v>
      </c>
      <c r="H457">
        <v>3</v>
      </c>
      <c r="I457" t="s">
        <v>1240</v>
      </c>
      <c r="J457" t="s">
        <v>1241</v>
      </c>
      <c r="K457" t="s">
        <v>1242</v>
      </c>
      <c r="L457">
        <v>1348</v>
      </c>
      <c r="N457">
        <v>1009</v>
      </c>
      <c r="O457" t="s">
        <v>685</v>
      </c>
      <c r="P457" t="s">
        <v>685</v>
      </c>
      <c r="Q457">
        <v>1000</v>
      </c>
      <c r="W457">
        <v>0</v>
      </c>
      <c r="X457">
        <v>522576254</v>
      </c>
      <c r="Y457">
        <f>(AT457*ROUND(0,7))</f>
        <v>0</v>
      </c>
      <c r="AA457">
        <v>106680.6</v>
      </c>
      <c r="AB457">
        <v>0</v>
      </c>
      <c r="AC457">
        <v>0</v>
      </c>
      <c r="AD457">
        <v>0</v>
      </c>
      <c r="AE457">
        <v>82698.14</v>
      </c>
      <c r="AF457">
        <v>0</v>
      </c>
      <c r="AG457">
        <v>0</v>
      </c>
      <c r="AH457">
        <v>0</v>
      </c>
      <c r="AI457">
        <v>1.29</v>
      </c>
      <c r="AJ457">
        <v>1</v>
      </c>
      <c r="AK457">
        <v>1</v>
      </c>
      <c r="AL457">
        <v>1</v>
      </c>
      <c r="AM457">
        <v>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7.2000000000000005E-4</v>
      </c>
      <c r="AU457" t="s">
        <v>157</v>
      </c>
      <c r="AV457">
        <v>0</v>
      </c>
      <c r="AW457">
        <v>2</v>
      </c>
      <c r="AX457">
        <v>425759154</v>
      </c>
      <c r="AY457">
        <v>1</v>
      </c>
      <c r="AZ457">
        <v>0</v>
      </c>
      <c r="BA457">
        <v>457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59.5426608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1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v>0</v>
      </c>
      <c r="CX457">
        <f>ROUND(Y457*Source!I291,7)</f>
        <v>0</v>
      </c>
      <c r="CY457">
        <f>AA457</f>
        <v>106680.6</v>
      </c>
      <c r="CZ457">
        <f>AE457</f>
        <v>82698.14</v>
      </c>
      <c r="DA457">
        <f>AI457</f>
        <v>1.29</v>
      </c>
      <c r="DB457">
        <f>ROUND((ROUND(AT457*CZ457,2)*ROUND(0,7)),6)</f>
        <v>0</v>
      </c>
      <c r="DC457">
        <f>ROUND((ROUND(AT457*AG457,2)*ROUND(0,7)),6)</f>
        <v>0</v>
      </c>
      <c r="DD457" t="s">
        <v>3</v>
      </c>
      <c r="DE457" t="s">
        <v>3</v>
      </c>
      <c r="DF457">
        <f>ROUND(ROUND(AE457*AI457,2)*CX457,2)</f>
        <v>0</v>
      </c>
      <c r="DG457">
        <f t="shared" si="231"/>
        <v>0</v>
      </c>
      <c r="DH457">
        <f t="shared" si="229"/>
        <v>0</v>
      </c>
      <c r="DI457">
        <f t="shared" si="230"/>
        <v>0</v>
      </c>
      <c r="DJ457">
        <f>DF457</f>
        <v>0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ROW(Source!A291)</f>
        <v>291</v>
      </c>
      <c r="B458">
        <v>425763196</v>
      </c>
      <c r="C458">
        <v>425759133</v>
      </c>
      <c r="D458">
        <v>342646017</v>
      </c>
      <c r="E458">
        <v>113</v>
      </c>
      <c r="F458">
        <v>1</v>
      </c>
      <c r="G458">
        <v>1</v>
      </c>
      <c r="H458">
        <v>3</v>
      </c>
      <c r="I458" t="s">
        <v>1222</v>
      </c>
      <c r="J458" t="s">
        <v>3</v>
      </c>
      <c r="K458" t="s">
        <v>1223</v>
      </c>
      <c r="L458">
        <v>3277935</v>
      </c>
      <c r="N458">
        <v>1013</v>
      </c>
      <c r="O458" t="s">
        <v>1224</v>
      </c>
      <c r="P458" t="s">
        <v>1224</v>
      </c>
      <c r="Q458">
        <v>1</v>
      </c>
      <c r="W458">
        <v>0</v>
      </c>
      <c r="X458">
        <v>274903907</v>
      </c>
      <c r="Y458">
        <f>AT458</f>
        <v>2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1</v>
      </c>
      <c r="AJ458">
        <v>1</v>
      </c>
      <c r="AK458">
        <v>1</v>
      </c>
      <c r="AL458">
        <v>1</v>
      </c>
      <c r="AM458">
        <v>-2</v>
      </c>
      <c r="AN458">
        <v>0</v>
      </c>
      <c r="AO458">
        <v>0</v>
      </c>
      <c r="AP458">
        <v>0</v>
      </c>
      <c r="AQ458">
        <v>1</v>
      </c>
      <c r="AR458">
        <v>0</v>
      </c>
      <c r="AS458" t="s">
        <v>3</v>
      </c>
      <c r="AT458">
        <v>2</v>
      </c>
      <c r="AU458" t="s">
        <v>3</v>
      </c>
      <c r="AV458">
        <v>0</v>
      </c>
      <c r="AW458">
        <v>2</v>
      </c>
      <c r="AX458">
        <v>425759155</v>
      </c>
      <c r="AY458">
        <v>1</v>
      </c>
      <c r="AZ458">
        <v>2048</v>
      </c>
      <c r="BA458">
        <v>458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v>0</v>
      </c>
      <c r="CX458">
        <f>ROUND(Y458*Source!I291,7)</f>
        <v>0.02</v>
      </c>
      <c r="CY458">
        <f>AA458</f>
        <v>0</v>
      </c>
      <c r="CZ458">
        <f>AE458</f>
        <v>0</v>
      </c>
      <c r="DA458">
        <f>AI458</f>
        <v>1</v>
      </c>
      <c r="DB458">
        <f>ROUND(ROUND(AT458*CZ458,2),6)</f>
        <v>0</v>
      </c>
      <c r="DC458">
        <f>ROUND(ROUND(AT458*AG458,2),6)</f>
        <v>0</v>
      </c>
      <c r="DD458" t="s">
        <v>3</v>
      </c>
      <c r="DE458" t="s">
        <v>3</v>
      </c>
      <c r="DF458">
        <f t="shared" ref="DF458:DF464" si="232">ROUND(ROUND(AE458,2)*CX458,2)</f>
        <v>0</v>
      </c>
      <c r="DG458">
        <f t="shared" si="231"/>
        <v>0</v>
      </c>
      <c r="DH458">
        <f t="shared" si="229"/>
        <v>0</v>
      </c>
      <c r="DI458">
        <f t="shared" si="230"/>
        <v>0</v>
      </c>
      <c r="DJ458">
        <f>DF458</f>
        <v>0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ROW(Source!A292)</f>
        <v>292</v>
      </c>
      <c r="B459">
        <v>425763196</v>
      </c>
      <c r="C459">
        <v>425759156</v>
      </c>
      <c r="D459">
        <v>342640216</v>
      </c>
      <c r="E459">
        <v>113</v>
      </c>
      <c r="F459">
        <v>1</v>
      </c>
      <c r="G459">
        <v>1</v>
      </c>
      <c r="H459">
        <v>1</v>
      </c>
      <c r="I459" t="s">
        <v>1185</v>
      </c>
      <c r="J459" t="s">
        <v>3</v>
      </c>
      <c r="K459" t="s">
        <v>1186</v>
      </c>
      <c r="L459">
        <v>1191</v>
      </c>
      <c r="N459">
        <v>1013</v>
      </c>
      <c r="O459" t="s">
        <v>904</v>
      </c>
      <c r="P459" t="s">
        <v>904</v>
      </c>
      <c r="Q459">
        <v>1</v>
      </c>
      <c r="W459">
        <v>0</v>
      </c>
      <c r="X459">
        <v>44848675</v>
      </c>
      <c r="Y459">
        <f t="shared" ref="Y459:Y464" si="233">(AT459*ROUND(0.84,7))</f>
        <v>24.9312</v>
      </c>
      <c r="AA459">
        <v>0</v>
      </c>
      <c r="AB459">
        <v>0</v>
      </c>
      <c r="AC459">
        <v>0</v>
      </c>
      <c r="AD459">
        <v>705.88</v>
      </c>
      <c r="AE459">
        <v>0</v>
      </c>
      <c r="AF459">
        <v>0</v>
      </c>
      <c r="AG459">
        <v>0</v>
      </c>
      <c r="AH459">
        <v>705.88</v>
      </c>
      <c r="AI459">
        <v>1</v>
      </c>
      <c r="AJ459">
        <v>1</v>
      </c>
      <c r="AK459">
        <v>1</v>
      </c>
      <c r="AL459">
        <v>1</v>
      </c>
      <c r="AM459">
        <v>-2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29.68</v>
      </c>
      <c r="AU459" t="s">
        <v>366</v>
      </c>
      <c r="AV459">
        <v>1</v>
      </c>
      <c r="AW459">
        <v>2</v>
      </c>
      <c r="AX459">
        <v>425759168</v>
      </c>
      <c r="AY459">
        <v>2</v>
      </c>
      <c r="AZ459">
        <v>131072</v>
      </c>
      <c r="BA459">
        <v>459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20950.518400000001</v>
      </c>
      <c r="BN459">
        <v>29.68</v>
      </c>
      <c r="BO459">
        <v>0</v>
      </c>
      <c r="BP459">
        <v>1</v>
      </c>
      <c r="BQ459">
        <v>0</v>
      </c>
      <c r="BR459">
        <v>0</v>
      </c>
      <c r="BS459">
        <v>0</v>
      </c>
      <c r="BT459">
        <v>17598.435455999999</v>
      </c>
      <c r="BU459">
        <v>24.9312</v>
      </c>
      <c r="BV459">
        <v>0</v>
      </c>
      <c r="BW459">
        <v>1</v>
      </c>
      <c r="CU459">
        <f>ROUND(AT459*Source!I292*AH459*AL459,2)</f>
        <v>209.51</v>
      </c>
      <c r="CV459">
        <f>ROUND(Y459*Source!I292,7)</f>
        <v>0.24931200000000001</v>
      </c>
      <c r="CW459">
        <v>0</v>
      </c>
      <c r="CX459">
        <f>ROUND(Y459*Source!I292,7)</f>
        <v>0.24931200000000001</v>
      </c>
      <c r="CY459">
        <f>AD459</f>
        <v>705.88</v>
      </c>
      <c r="CZ459">
        <f>AH459</f>
        <v>705.88</v>
      </c>
      <c r="DA459">
        <f>AL459</f>
        <v>1</v>
      </c>
      <c r="DB459">
        <f t="shared" ref="DB459:DB464" si="234">ROUND((ROUND(AT459*CZ459,2)*ROUND(0.84,7)),6)</f>
        <v>17598.436799999999</v>
      </c>
      <c r="DC459">
        <f t="shared" ref="DC459:DC464" si="235">ROUND((ROUND(AT459*AG459,2)*ROUND(0.84,7)),6)</f>
        <v>0</v>
      </c>
      <c r="DD459" t="s">
        <v>3</v>
      </c>
      <c r="DE459" t="s">
        <v>3</v>
      </c>
      <c r="DF459">
        <f t="shared" si="232"/>
        <v>0</v>
      </c>
      <c r="DG459">
        <f t="shared" si="231"/>
        <v>0</v>
      </c>
      <c r="DH459">
        <f t="shared" si="229"/>
        <v>0</v>
      </c>
      <c r="DI459">
        <f t="shared" si="230"/>
        <v>175.98</v>
      </c>
      <c r="DJ459">
        <f>DI459</f>
        <v>175.98</v>
      </c>
      <c r="DK459">
        <v>1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">
      <c r="A460">
        <f>ROW(Source!A292)</f>
        <v>292</v>
      </c>
      <c r="B460">
        <v>425763196</v>
      </c>
      <c r="C460">
        <v>425759156</v>
      </c>
      <c r="D460">
        <v>342640393</v>
      </c>
      <c r="E460">
        <v>113</v>
      </c>
      <c r="F460">
        <v>1</v>
      </c>
      <c r="G460">
        <v>1</v>
      </c>
      <c r="H460">
        <v>1</v>
      </c>
      <c r="I460" t="s">
        <v>902</v>
      </c>
      <c r="J460" t="s">
        <v>3</v>
      </c>
      <c r="K460" t="s">
        <v>903</v>
      </c>
      <c r="L460">
        <v>1191</v>
      </c>
      <c r="N460">
        <v>1013</v>
      </c>
      <c r="O460" t="s">
        <v>904</v>
      </c>
      <c r="P460" t="s">
        <v>904</v>
      </c>
      <c r="Q460">
        <v>1</v>
      </c>
      <c r="W460">
        <v>0</v>
      </c>
      <c r="X460">
        <v>-1417349443</v>
      </c>
      <c r="Y460">
        <f t="shared" si="233"/>
        <v>0.33600000000000002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1</v>
      </c>
      <c r="AJ460">
        <v>1</v>
      </c>
      <c r="AK460">
        <v>1</v>
      </c>
      <c r="AL460">
        <v>1</v>
      </c>
      <c r="AM460">
        <v>-2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3</v>
      </c>
      <c r="AT460">
        <v>0.4</v>
      </c>
      <c r="AU460" t="s">
        <v>366</v>
      </c>
      <c r="AV460">
        <v>2</v>
      </c>
      <c r="AW460">
        <v>2</v>
      </c>
      <c r="AX460">
        <v>425759169</v>
      </c>
      <c r="AY460">
        <v>1</v>
      </c>
      <c r="AZ460">
        <v>0</v>
      </c>
      <c r="BA460">
        <v>460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ROUND(Y460*Source!I292,7)</f>
        <v>3.3600000000000001E-3</v>
      </c>
      <c r="CY460">
        <f>AD460</f>
        <v>0</v>
      </c>
      <c r="CZ460">
        <f>AH460</f>
        <v>0</v>
      </c>
      <c r="DA460">
        <f>AL460</f>
        <v>1</v>
      </c>
      <c r="DB460">
        <f t="shared" si="234"/>
        <v>0</v>
      </c>
      <c r="DC460">
        <f t="shared" si="235"/>
        <v>0</v>
      </c>
      <c r="DD460" t="s">
        <v>3</v>
      </c>
      <c r="DE460" t="s">
        <v>3</v>
      </c>
      <c r="DF460">
        <f t="shared" si="232"/>
        <v>0</v>
      </c>
      <c r="DG460">
        <f t="shared" si="231"/>
        <v>0</v>
      </c>
      <c r="DH460">
        <f t="shared" si="229"/>
        <v>0</v>
      </c>
      <c r="DI460">
        <f t="shared" si="230"/>
        <v>0</v>
      </c>
      <c r="DJ460">
        <f>DI460</f>
        <v>0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ROW(Source!A292)</f>
        <v>292</v>
      </c>
      <c r="B461">
        <v>425763196</v>
      </c>
      <c r="C461">
        <v>425759156</v>
      </c>
      <c r="D461">
        <v>342764741</v>
      </c>
      <c r="E461">
        <v>1</v>
      </c>
      <c r="F461">
        <v>1</v>
      </c>
      <c r="G461">
        <v>1</v>
      </c>
      <c r="H461">
        <v>2</v>
      </c>
      <c r="I461" t="s">
        <v>1028</v>
      </c>
      <c r="J461" t="s">
        <v>1029</v>
      </c>
      <c r="K461" t="s">
        <v>1030</v>
      </c>
      <c r="L461">
        <v>1368</v>
      </c>
      <c r="N461">
        <v>1011</v>
      </c>
      <c r="O461" t="s">
        <v>797</v>
      </c>
      <c r="P461" t="s">
        <v>797</v>
      </c>
      <c r="Q461">
        <v>1</v>
      </c>
      <c r="W461">
        <v>0</v>
      </c>
      <c r="X461">
        <v>-361847540</v>
      </c>
      <c r="Y461">
        <f t="shared" si="233"/>
        <v>0.16800000000000001</v>
      </c>
      <c r="AA461">
        <v>0</v>
      </c>
      <c r="AB461">
        <v>1629.55</v>
      </c>
      <c r="AC461">
        <v>969.91</v>
      </c>
      <c r="AD461">
        <v>0</v>
      </c>
      <c r="AE461">
        <v>0</v>
      </c>
      <c r="AF461">
        <v>1629.55</v>
      </c>
      <c r="AG461">
        <v>969.91</v>
      </c>
      <c r="AH461">
        <v>0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0.2</v>
      </c>
      <c r="AU461" t="s">
        <v>366</v>
      </c>
      <c r="AV461">
        <v>1</v>
      </c>
      <c r="AW461">
        <v>2</v>
      </c>
      <c r="AX461">
        <v>425759170</v>
      </c>
      <c r="AY461">
        <v>2</v>
      </c>
      <c r="AZ461">
        <v>98304</v>
      </c>
      <c r="BA461">
        <v>461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325.91000000000003</v>
      </c>
      <c r="BL461">
        <v>193.982</v>
      </c>
      <c r="BM461">
        <v>0</v>
      </c>
      <c r="BN461">
        <v>0</v>
      </c>
      <c r="BO461">
        <v>0.2</v>
      </c>
      <c r="BP461">
        <v>1</v>
      </c>
      <c r="BQ461">
        <v>0</v>
      </c>
      <c r="BR461">
        <v>273.76440000000002</v>
      </c>
      <c r="BS461">
        <v>162.94488000000001</v>
      </c>
      <c r="BT461">
        <v>0</v>
      </c>
      <c r="BU461">
        <v>0</v>
      </c>
      <c r="BV461">
        <v>0.16800000000000001</v>
      </c>
      <c r="BW461">
        <v>1</v>
      </c>
      <c r="CV461">
        <v>0</v>
      </c>
      <c r="CW461">
        <f>ROUND(Y461*Source!I292*DO461,7)</f>
        <v>1.6800000000000001E-3</v>
      </c>
      <c r="CX461">
        <f>ROUND(Y461*Source!I292,7)</f>
        <v>1.6800000000000001E-3</v>
      </c>
      <c r="CY461">
        <f>AB461</f>
        <v>1629.55</v>
      </c>
      <c r="CZ461">
        <f>AF461</f>
        <v>1629.55</v>
      </c>
      <c r="DA461">
        <f>AJ461</f>
        <v>1</v>
      </c>
      <c r="DB461">
        <f t="shared" si="234"/>
        <v>273.76440000000002</v>
      </c>
      <c r="DC461">
        <f t="shared" si="235"/>
        <v>162.94319999999999</v>
      </c>
      <c r="DD461" t="s">
        <v>3</v>
      </c>
      <c r="DE461" t="s">
        <v>3</v>
      </c>
      <c r="DF461">
        <f t="shared" si="232"/>
        <v>0</v>
      </c>
      <c r="DG461">
        <f t="shared" si="231"/>
        <v>2.74</v>
      </c>
      <c r="DH461">
        <f t="shared" si="229"/>
        <v>1.63</v>
      </c>
      <c r="DI461">
        <f t="shared" si="230"/>
        <v>0</v>
      </c>
      <c r="DJ461">
        <f>DG461+DH461</f>
        <v>4.37</v>
      </c>
      <c r="DK461">
        <v>1</v>
      </c>
      <c r="DL461" t="s">
        <v>924</v>
      </c>
      <c r="DM461">
        <v>6</v>
      </c>
      <c r="DN461" t="s">
        <v>904</v>
      </c>
      <c r="DO461">
        <v>1</v>
      </c>
    </row>
    <row r="462" spans="1:119" x14ac:dyDescent="0.2">
      <c r="A462">
        <f>ROW(Source!A292)</f>
        <v>292</v>
      </c>
      <c r="B462">
        <v>425763196</v>
      </c>
      <c r="C462">
        <v>425759156</v>
      </c>
      <c r="D462">
        <v>342764838</v>
      </c>
      <c r="E462">
        <v>1</v>
      </c>
      <c r="F462">
        <v>1</v>
      </c>
      <c r="G462">
        <v>1</v>
      </c>
      <c r="H462">
        <v>2</v>
      </c>
      <c r="I462" t="s">
        <v>1207</v>
      </c>
      <c r="J462" t="s">
        <v>1208</v>
      </c>
      <c r="K462" t="s">
        <v>1209</v>
      </c>
      <c r="L462">
        <v>1368</v>
      </c>
      <c r="N462">
        <v>1011</v>
      </c>
      <c r="O462" t="s">
        <v>797</v>
      </c>
      <c r="P462" t="s">
        <v>797</v>
      </c>
      <c r="Q462">
        <v>1</v>
      </c>
      <c r="W462">
        <v>0</v>
      </c>
      <c r="X462">
        <v>-173640159</v>
      </c>
      <c r="Y462">
        <f t="shared" si="233"/>
        <v>5.7960000000000003</v>
      </c>
      <c r="AA462">
        <v>0</v>
      </c>
      <c r="AB462">
        <v>2.77</v>
      </c>
      <c r="AC462">
        <v>0</v>
      </c>
      <c r="AD462">
        <v>0</v>
      </c>
      <c r="AE462">
        <v>0</v>
      </c>
      <c r="AF462">
        <v>1.75</v>
      </c>
      <c r="AG462">
        <v>0</v>
      </c>
      <c r="AH462">
        <v>0</v>
      </c>
      <c r="AI462">
        <v>1</v>
      </c>
      <c r="AJ462">
        <v>1.58</v>
      </c>
      <c r="AK462">
        <v>1</v>
      </c>
      <c r="AL462">
        <v>1</v>
      </c>
      <c r="AM462">
        <v>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6.9</v>
      </c>
      <c r="AU462" t="s">
        <v>366</v>
      </c>
      <c r="AV462">
        <v>1</v>
      </c>
      <c r="AW462">
        <v>2</v>
      </c>
      <c r="AX462">
        <v>425759171</v>
      </c>
      <c r="AY462">
        <v>2</v>
      </c>
      <c r="AZ462">
        <v>32768</v>
      </c>
      <c r="BA462">
        <v>462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12.075000000000001</v>
      </c>
      <c r="BL462">
        <v>0</v>
      </c>
      <c r="BM462">
        <v>0</v>
      </c>
      <c r="BN462">
        <v>0</v>
      </c>
      <c r="BO462">
        <v>0</v>
      </c>
      <c r="BP462">
        <v>1</v>
      </c>
      <c r="BQ462">
        <v>0</v>
      </c>
      <c r="BR462">
        <v>10.143000000000001</v>
      </c>
      <c r="BS462">
        <v>0</v>
      </c>
      <c r="BT462">
        <v>0</v>
      </c>
      <c r="BU462">
        <v>0</v>
      </c>
      <c r="BV462">
        <v>0</v>
      </c>
      <c r="BW462">
        <v>1</v>
      </c>
      <c r="CV462">
        <v>0</v>
      </c>
      <c r="CW462">
        <f>ROUND(Y462*Source!I292*DO462,7)</f>
        <v>0</v>
      </c>
      <c r="CX462">
        <f>ROUND(Y462*Source!I292,7)</f>
        <v>5.7959999999999998E-2</v>
      </c>
      <c r="CY462">
        <f>AB462</f>
        <v>2.77</v>
      </c>
      <c r="CZ462">
        <f>AF462</f>
        <v>1.75</v>
      </c>
      <c r="DA462">
        <f>AJ462</f>
        <v>1.58</v>
      </c>
      <c r="DB462">
        <f t="shared" si="234"/>
        <v>10.1472</v>
      </c>
      <c r="DC462">
        <f t="shared" si="235"/>
        <v>0</v>
      </c>
      <c r="DD462" t="s">
        <v>3</v>
      </c>
      <c r="DE462" t="s">
        <v>3</v>
      </c>
      <c r="DF462">
        <f t="shared" si="232"/>
        <v>0</v>
      </c>
      <c r="DG462">
        <f>ROUND(ROUND(AF462*AJ462,2)*CX462,2)</f>
        <v>0.16</v>
      </c>
      <c r="DH462">
        <f t="shared" si="229"/>
        <v>0</v>
      </c>
      <c r="DI462">
        <f t="shared" si="230"/>
        <v>0</v>
      </c>
      <c r="DJ462">
        <f>DG462+DH462</f>
        <v>0.16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ROW(Source!A292)</f>
        <v>292</v>
      </c>
      <c r="B463">
        <v>425763196</v>
      </c>
      <c r="C463">
        <v>425759156</v>
      </c>
      <c r="D463">
        <v>342764882</v>
      </c>
      <c r="E463">
        <v>1</v>
      </c>
      <c r="F463">
        <v>1</v>
      </c>
      <c r="G463">
        <v>1</v>
      </c>
      <c r="H463">
        <v>2</v>
      </c>
      <c r="I463" t="s">
        <v>1225</v>
      </c>
      <c r="J463" t="s">
        <v>1226</v>
      </c>
      <c r="K463" t="s">
        <v>1227</v>
      </c>
      <c r="L463">
        <v>1368</v>
      </c>
      <c r="N463">
        <v>1011</v>
      </c>
      <c r="O463" t="s">
        <v>797</v>
      </c>
      <c r="P463" t="s">
        <v>797</v>
      </c>
      <c r="Q463">
        <v>1</v>
      </c>
      <c r="W463">
        <v>0</v>
      </c>
      <c r="X463">
        <v>1601418262</v>
      </c>
      <c r="Y463">
        <f t="shared" si="233"/>
        <v>5.7960000000000003</v>
      </c>
      <c r="AA463">
        <v>0</v>
      </c>
      <c r="AB463">
        <v>19.89</v>
      </c>
      <c r="AC463">
        <v>0</v>
      </c>
      <c r="AD463">
        <v>0</v>
      </c>
      <c r="AE463">
        <v>0</v>
      </c>
      <c r="AF463">
        <v>13.44</v>
      </c>
      <c r="AG463">
        <v>0</v>
      </c>
      <c r="AH463">
        <v>0</v>
      </c>
      <c r="AI463">
        <v>1</v>
      </c>
      <c r="AJ463">
        <v>1.48</v>
      </c>
      <c r="AK463">
        <v>1</v>
      </c>
      <c r="AL463">
        <v>1</v>
      </c>
      <c r="AM463">
        <v>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6.9</v>
      </c>
      <c r="AU463" t="s">
        <v>366</v>
      </c>
      <c r="AV463">
        <v>1</v>
      </c>
      <c r="AW463">
        <v>2</v>
      </c>
      <c r="AX463">
        <v>425759172</v>
      </c>
      <c r="AY463">
        <v>1</v>
      </c>
      <c r="AZ463">
        <v>0</v>
      </c>
      <c r="BA463">
        <v>463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92.736000000000004</v>
      </c>
      <c r="BL463">
        <v>0</v>
      </c>
      <c r="BM463">
        <v>0</v>
      </c>
      <c r="BN463">
        <v>0</v>
      </c>
      <c r="BO463">
        <v>0</v>
      </c>
      <c r="BP463">
        <v>1</v>
      </c>
      <c r="BQ463">
        <v>0</v>
      </c>
      <c r="BR463">
        <v>77.898240000000001</v>
      </c>
      <c r="BS463">
        <v>0</v>
      </c>
      <c r="BT463">
        <v>0</v>
      </c>
      <c r="BU463">
        <v>0</v>
      </c>
      <c r="BV463">
        <v>0</v>
      </c>
      <c r="BW463">
        <v>1</v>
      </c>
      <c r="CV463">
        <v>0</v>
      </c>
      <c r="CW463">
        <f>ROUND(Y463*Source!I292*DO463,7)</f>
        <v>0</v>
      </c>
      <c r="CX463">
        <f>ROUND(Y463*Source!I292,7)</f>
        <v>5.7959999999999998E-2</v>
      </c>
      <c r="CY463">
        <f>AB463</f>
        <v>19.89</v>
      </c>
      <c r="CZ463">
        <f>AF463</f>
        <v>13.44</v>
      </c>
      <c r="DA463">
        <f>AJ463</f>
        <v>1.48</v>
      </c>
      <c r="DB463">
        <f t="shared" si="234"/>
        <v>77.901600000000002</v>
      </c>
      <c r="DC463">
        <f t="shared" si="235"/>
        <v>0</v>
      </c>
      <c r="DD463" t="s">
        <v>3</v>
      </c>
      <c r="DE463" t="s">
        <v>3</v>
      </c>
      <c r="DF463">
        <f t="shared" si="232"/>
        <v>0</v>
      </c>
      <c r="DG463">
        <f>ROUND(ROUND(AF463*AJ463,2)*CX463,2)</f>
        <v>1.1499999999999999</v>
      </c>
      <c r="DH463">
        <f t="shared" si="229"/>
        <v>0</v>
      </c>
      <c r="DI463">
        <f t="shared" si="230"/>
        <v>0</v>
      </c>
      <c r="DJ463">
        <f>DG463+DH463</f>
        <v>1.1499999999999999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ROW(Source!A292)</f>
        <v>292</v>
      </c>
      <c r="B464">
        <v>425763196</v>
      </c>
      <c r="C464">
        <v>425759156</v>
      </c>
      <c r="D464">
        <v>342765643</v>
      </c>
      <c r="E464">
        <v>1</v>
      </c>
      <c r="F464">
        <v>1</v>
      </c>
      <c r="G464">
        <v>1</v>
      </c>
      <c r="H464">
        <v>2</v>
      </c>
      <c r="I464" t="s">
        <v>954</v>
      </c>
      <c r="J464" t="s">
        <v>955</v>
      </c>
      <c r="K464" t="s">
        <v>956</v>
      </c>
      <c r="L464">
        <v>1368</v>
      </c>
      <c r="N464">
        <v>1011</v>
      </c>
      <c r="O464" t="s">
        <v>797</v>
      </c>
      <c r="P464" t="s">
        <v>797</v>
      </c>
      <c r="Q464">
        <v>1</v>
      </c>
      <c r="W464">
        <v>0</v>
      </c>
      <c r="X464">
        <v>1503848564</v>
      </c>
      <c r="Y464">
        <f t="shared" si="233"/>
        <v>0.16800000000000001</v>
      </c>
      <c r="AA464">
        <v>0</v>
      </c>
      <c r="AB464">
        <v>643.29</v>
      </c>
      <c r="AC464">
        <v>722.05</v>
      </c>
      <c r="AD464">
        <v>0</v>
      </c>
      <c r="AE464">
        <v>0</v>
      </c>
      <c r="AF464">
        <v>643.29</v>
      </c>
      <c r="AG464">
        <v>722.05</v>
      </c>
      <c r="AH464">
        <v>0</v>
      </c>
      <c r="AI464">
        <v>1</v>
      </c>
      <c r="AJ464">
        <v>1</v>
      </c>
      <c r="AK464">
        <v>1</v>
      </c>
      <c r="AL464">
        <v>1</v>
      </c>
      <c r="AM464">
        <v>-2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0.2</v>
      </c>
      <c r="AU464" t="s">
        <v>366</v>
      </c>
      <c r="AV464">
        <v>1</v>
      </c>
      <c r="AW464">
        <v>2</v>
      </c>
      <c r="AX464">
        <v>425759173</v>
      </c>
      <c r="AY464">
        <v>2</v>
      </c>
      <c r="AZ464">
        <v>98304</v>
      </c>
      <c r="BA464">
        <v>464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128.65799999999999</v>
      </c>
      <c r="BL464">
        <v>144.41</v>
      </c>
      <c r="BM464">
        <v>0</v>
      </c>
      <c r="BN464">
        <v>0</v>
      </c>
      <c r="BO464">
        <v>0.2</v>
      </c>
      <c r="BP464">
        <v>1</v>
      </c>
      <c r="BQ464">
        <v>0</v>
      </c>
      <c r="BR464">
        <v>108.07272</v>
      </c>
      <c r="BS464">
        <v>121.3044</v>
      </c>
      <c r="BT464">
        <v>0</v>
      </c>
      <c r="BU464">
        <v>0</v>
      </c>
      <c r="BV464">
        <v>0.16800000000000001</v>
      </c>
      <c r="BW464">
        <v>1</v>
      </c>
      <c r="CV464">
        <v>0</v>
      </c>
      <c r="CW464">
        <f>ROUND(Y464*Source!I292*DO464,7)</f>
        <v>1.6800000000000001E-3</v>
      </c>
      <c r="CX464">
        <f>ROUND(Y464*Source!I292,7)</f>
        <v>1.6800000000000001E-3</v>
      </c>
      <c r="CY464">
        <f>AB464</f>
        <v>643.29</v>
      </c>
      <c r="CZ464">
        <f>AF464</f>
        <v>643.29</v>
      </c>
      <c r="DA464">
        <f>AJ464</f>
        <v>1</v>
      </c>
      <c r="DB464">
        <f t="shared" si="234"/>
        <v>108.0744</v>
      </c>
      <c r="DC464">
        <f t="shared" si="235"/>
        <v>121.3044</v>
      </c>
      <c r="DD464" t="s">
        <v>3</v>
      </c>
      <c r="DE464" t="s">
        <v>3</v>
      </c>
      <c r="DF464">
        <f t="shared" si="232"/>
        <v>0</v>
      </c>
      <c r="DG464">
        <f t="shared" ref="DG464:DG472" si="236">ROUND(ROUND(AF464,2)*CX464,2)</f>
        <v>1.08</v>
      </c>
      <c r="DH464">
        <f t="shared" si="229"/>
        <v>1.21</v>
      </c>
      <c r="DI464">
        <f t="shared" si="230"/>
        <v>0</v>
      </c>
      <c r="DJ464">
        <f>DG464+DH464</f>
        <v>2.29</v>
      </c>
      <c r="DK464">
        <v>1</v>
      </c>
      <c r="DL464" t="s">
        <v>915</v>
      </c>
      <c r="DM464">
        <v>4</v>
      </c>
      <c r="DN464" t="s">
        <v>904</v>
      </c>
      <c r="DO464">
        <v>1</v>
      </c>
    </row>
    <row r="465" spans="1:119" x14ac:dyDescent="0.2">
      <c r="A465">
        <f>ROW(Source!A292)</f>
        <v>292</v>
      </c>
      <c r="B465">
        <v>425763196</v>
      </c>
      <c r="C465">
        <v>425759156</v>
      </c>
      <c r="D465">
        <v>342715905</v>
      </c>
      <c r="E465">
        <v>1</v>
      </c>
      <c r="F465">
        <v>1</v>
      </c>
      <c r="G465">
        <v>1</v>
      </c>
      <c r="H465">
        <v>3</v>
      </c>
      <c r="I465" t="s">
        <v>1228</v>
      </c>
      <c r="J465" t="s">
        <v>1229</v>
      </c>
      <c r="K465" t="s">
        <v>1230</v>
      </c>
      <c r="L465">
        <v>1302</v>
      </c>
      <c r="N465">
        <v>1003</v>
      </c>
      <c r="O465" t="s">
        <v>968</v>
      </c>
      <c r="P465" t="s">
        <v>968</v>
      </c>
      <c r="Q465">
        <v>10</v>
      </c>
      <c r="W465">
        <v>0</v>
      </c>
      <c r="X465">
        <v>1559563185</v>
      </c>
      <c r="Y465">
        <f>(AT465*ROUND(0,7))</f>
        <v>0</v>
      </c>
      <c r="AA465">
        <v>57.7</v>
      </c>
      <c r="AB465">
        <v>0</v>
      </c>
      <c r="AC465">
        <v>0</v>
      </c>
      <c r="AD465">
        <v>0</v>
      </c>
      <c r="AE465">
        <v>37.71</v>
      </c>
      <c r="AF465">
        <v>0</v>
      </c>
      <c r="AG465">
        <v>0</v>
      </c>
      <c r="AH465">
        <v>0</v>
      </c>
      <c r="AI465">
        <v>1.53</v>
      </c>
      <c r="AJ465">
        <v>1</v>
      </c>
      <c r="AK465">
        <v>1</v>
      </c>
      <c r="AL465">
        <v>1</v>
      </c>
      <c r="AM465">
        <v>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0.245</v>
      </c>
      <c r="AU465" t="s">
        <v>21</v>
      </c>
      <c r="AV465">
        <v>0</v>
      </c>
      <c r="AW465">
        <v>2</v>
      </c>
      <c r="AX465">
        <v>425759174</v>
      </c>
      <c r="AY465">
        <v>1</v>
      </c>
      <c r="AZ465">
        <v>0</v>
      </c>
      <c r="BA465">
        <v>465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9.2389500000000009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1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V465">
        <v>0</v>
      </c>
      <c r="CW465">
        <v>0</v>
      </c>
      <c r="CX465">
        <f>ROUND(Y465*Source!I292,7)</f>
        <v>0</v>
      </c>
      <c r="CY465">
        <f>AA465</f>
        <v>57.7</v>
      </c>
      <c r="CZ465">
        <f>AE465</f>
        <v>37.71</v>
      </c>
      <c r="DA465">
        <f>AI465</f>
        <v>1.53</v>
      </c>
      <c r="DB465">
        <f>ROUND((ROUND(AT465*CZ465,2)*ROUND(0,7)),6)</f>
        <v>0</v>
      </c>
      <c r="DC465">
        <f>ROUND((ROUND(AT465*AG465,2)*ROUND(0,7)),6)</f>
        <v>0</v>
      </c>
      <c r="DD465" t="s">
        <v>3</v>
      </c>
      <c r="DE465" t="s">
        <v>3</v>
      </c>
      <c r="DF465">
        <f>ROUND(ROUND(AE465*AI465,2)*CX465,2)</f>
        <v>0</v>
      </c>
      <c r="DG465">
        <f t="shared" si="236"/>
        <v>0</v>
      </c>
      <c r="DH465">
        <f t="shared" si="229"/>
        <v>0</v>
      </c>
      <c r="DI465">
        <f t="shared" si="230"/>
        <v>0</v>
      </c>
      <c r="DJ465">
        <f>DF465</f>
        <v>0</v>
      </c>
      <c r="DK465">
        <v>0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ROW(Source!A292)</f>
        <v>292</v>
      </c>
      <c r="B466">
        <v>425763196</v>
      </c>
      <c r="C466">
        <v>425759156</v>
      </c>
      <c r="D466">
        <v>342717578</v>
      </c>
      <c r="E466">
        <v>1</v>
      </c>
      <c r="F466">
        <v>1</v>
      </c>
      <c r="G466">
        <v>1</v>
      </c>
      <c r="H466">
        <v>3</v>
      </c>
      <c r="I466" t="s">
        <v>1249</v>
      </c>
      <c r="J466" t="s">
        <v>1250</v>
      </c>
      <c r="K466" t="s">
        <v>1251</v>
      </c>
      <c r="L466">
        <v>1348</v>
      </c>
      <c r="N466">
        <v>1009</v>
      </c>
      <c r="O466" t="s">
        <v>685</v>
      </c>
      <c r="P466" t="s">
        <v>685</v>
      </c>
      <c r="Q466">
        <v>1000</v>
      </c>
      <c r="W466">
        <v>0</v>
      </c>
      <c r="X466">
        <v>1525556490</v>
      </c>
      <c r="Y466">
        <f>(AT466*ROUND(0,7))</f>
        <v>0</v>
      </c>
      <c r="AA466">
        <v>127956.34</v>
      </c>
      <c r="AB466">
        <v>0</v>
      </c>
      <c r="AC466">
        <v>0</v>
      </c>
      <c r="AD466">
        <v>0</v>
      </c>
      <c r="AE466">
        <v>99190.96</v>
      </c>
      <c r="AF466">
        <v>0</v>
      </c>
      <c r="AG466">
        <v>0</v>
      </c>
      <c r="AH466">
        <v>0</v>
      </c>
      <c r="AI466">
        <v>1.29</v>
      </c>
      <c r="AJ466">
        <v>1</v>
      </c>
      <c r="AK466">
        <v>1</v>
      </c>
      <c r="AL466">
        <v>1</v>
      </c>
      <c r="AM466">
        <v>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3</v>
      </c>
      <c r="AT466">
        <v>6.2E-4</v>
      </c>
      <c r="AU466" t="s">
        <v>21</v>
      </c>
      <c r="AV466">
        <v>0</v>
      </c>
      <c r="AW466">
        <v>2</v>
      </c>
      <c r="AX466">
        <v>425759175</v>
      </c>
      <c r="AY466">
        <v>1</v>
      </c>
      <c r="AZ466">
        <v>0</v>
      </c>
      <c r="BA466">
        <v>466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61.498395200000004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1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ROUND(Y466*Source!I292,7)</f>
        <v>0</v>
      </c>
      <c r="CY466">
        <f>AA466</f>
        <v>127956.34</v>
      </c>
      <c r="CZ466">
        <f>AE466</f>
        <v>99190.96</v>
      </c>
      <c r="DA466">
        <f>AI466</f>
        <v>1.29</v>
      </c>
      <c r="DB466">
        <f>ROUND((ROUND(AT466*CZ466,2)*ROUND(0,7)),6)</f>
        <v>0</v>
      </c>
      <c r="DC466">
        <f>ROUND((ROUND(AT466*AG466,2)*ROUND(0,7)),6)</f>
        <v>0</v>
      </c>
      <c r="DD466" t="s">
        <v>3</v>
      </c>
      <c r="DE466" t="s">
        <v>3</v>
      </c>
      <c r="DF466">
        <f>ROUND(ROUND(AE466*AI466,2)*CX466,2)</f>
        <v>0</v>
      </c>
      <c r="DG466">
        <f t="shared" si="236"/>
        <v>0</v>
      </c>
      <c r="DH466">
        <f t="shared" si="229"/>
        <v>0</v>
      </c>
      <c r="DI466">
        <f t="shared" si="230"/>
        <v>0</v>
      </c>
      <c r="DJ466">
        <f>DF466</f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ROW(Source!A292)</f>
        <v>292</v>
      </c>
      <c r="B467">
        <v>425763196</v>
      </c>
      <c r="C467">
        <v>425759156</v>
      </c>
      <c r="D467">
        <v>342725852</v>
      </c>
      <c r="E467">
        <v>1</v>
      </c>
      <c r="F467">
        <v>1</v>
      </c>
      <c r="G467">
        <v>1</v>
      </c>
      <c r="H467">
        <v>3</v>
      </c>
      <c r="I467" t="s">
        <v>1243</v>
      </c>
      <c r="J467" t="s">
        <v>1244</v>
      </c>
      <c r="K467" t="s">
        <v>1245</v>
      </c>
      <c r="L467">
        <v>1346</v>
      </c>
      <c r="N467">
        <v>1009</v>
      </c>
      <c r="O467" t="s">
        <v>1090</v>
      </c>
      <c r="P467" t="s">
        <v>1090</v>
      </c>
      <c r="Q467">
        <v>1</v>
      </c>
      <c r="W467">
        <v>0</v>
      </c>
      <c r="X467">
        <v>69763841</v>
      </c>
      <c r="Y467">
        <f>(AT467*ROUND(0,7))</f>
        <v>0</v>
      </c>
      <c r="AA467">
        <v>1499.09</v>
      </c>
      <c r="AB467">
        <v>0</v>
      </c>
      <c r="AC467">
        <v>0</v>
      </c>
      <c r="AD467">
        <v>0</v>
      </c>
      <c r="AE467">
        <v>931.11</v>
      </c>
      <c r="AF467">
        <v>0</v>
      </c>
      <c r="AG467">
        <v>0</v>
      </c>
      <c r="AH467">
        <v>0</v>
      </c>
      <c r="AI467">
        <v>1.61</v>
      </c>
      <c r="AJ467">
        <v>1</v>
      </c>
      <c r="AK467">
        <v>1</v>
      </c>
      <c r="AL467">
        <v>1</v>
      </c>
      <c r="AM467">
        <v>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0.25</v>
      </c>
      <c r="AU467" t="s">
        <v>21</v>
      </c>
      <c r="AV467">
        <v>0</v>
      </c>
      <c r="AW467">
        <v>2</v>
      </c>
      <c r="AX467">
        <v>425759176</v>
      </c>
      <c r="AY467">
        <v>1</v>
      </c>
      <c r="AZ467">
        <v>0</v>
      </c>
      <c r="BA467">
        <v>467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232.7775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1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V467">
        <v>0</v>
      </c>
      <c r="CW467">
        <v>0</v>
      </c>
      <c r="CX467">
        <f>ROUND(Y467*Source!I292,7)</f>
        <v>0</v>
      </c>
      <c r="CY467">
        <f>AA467</f>
        <v>1499.09</v>
      </c>
      <c r="CZ467">
        <f>AE467</f>
        <v>931.11</v>
      </c>
      <c r="DA467">
        <f>AI467</f>
        <v>1.61</v>
      </c>
      <c r="DB467">
        <f>ROUND((ROUND(AT467*CZ467,2)*ROUND(0,7)),6)</f>
        <v>0</v>
      </c>
      <c r="DC467">
        <f>ROUND((ROUND(AT467*AG467,2)*ROUND(0,7)),6)</f>
        <v>0</v>
      </c>
      <c r="DD467" t="s">
        <v>3</v>
      </c>
      <c r="DE467" t="s">
        <v>3</v>
      </c>
      <c r="DF467">
        <f>ROUND(ROUND(AE467*AI467,2)*CX467,2)</f>
        <v>0</v>
      </c>
      <c r="DG467">
        <f t="shared" si="236"/>
        <v>0</v>
      </c>
      <c r="DH467">
        <f t="shared" si="229"/>
        <v>0</v>
      </c>
      <c r="DI467">
        <f t="shared" si="230"/>
        <v>0</v>
      </c>
      <c r="DJ467">
        <f>DF467</f>
        <v>0</v>
      </c>
      <c r="DK467">
        <v>0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">
      <c r="A468">
        <f>ROW(Source!A292)</f>
        <v>292</v>
      </c>
      <c r="B468">
        <v>425763196</v>
      </c>
      <c r="C468">
        <v>425759156</v>
      </c>
      <c r="D468">
        <v>342735787</v>
      </c>
      <c r="E468">
        <v>1</v>
      </c>
      <c r="F468">
        <v>1</v>
      </c>
      <c r="G468">
        <v>1</v>
      </c>
      <c r="H468">
        <v>3</v>
      </c>
      <c r="I468" t="s">
        <v>1240</v>
      </c>
      <c r="J468" t="s">
        <v>1241</v>
      </c>
      <c r="K468" t="s">
        <v>1242</v>
      </c>
      <c r="L468">
        <v>1348</v>
      </c>
      <c r="N468">
        <v>1009</v>
      </c>
      <c r="O468" t="s">
        <v>685</v>
      </c>
      <c r="P468" t="s">
        <v>685</v>
      </c>
      <c r="Q468">
        <v>1000</v>
      </c>
      <c r="W468">
        <v>0</v>
      </c>
      <c r="X468">
        <v>522576254</v>
      </c>
      <c r="Y468">
        <f>(AT468*ROUND(0,7))</f>
        <v>0</v>
      </c>
      <c r="AA468">
        <v>106680.6</v>
      </c>
      <c r="AB468">
        <v>0</v>
      </c>
      <c r="AC468">
        <v>0</v>
      </c>
      <c r="AD468">
        <v>0</v>
      </c>
      <c r="AE468">
        <v>82698.14</v>
      </c>
      <c r="AF468">
        <v>0</v>
      </c>
      <c r="AG468">
        <v>0</v>
      </c>
      <c r="AH468">
        <v>0</v>
      </c>
      <c r="AI468">
        <v>1.29</v>
      </c>
      <c r="AJ468">
        <v>1</v>
      </c>
      <c r="AK468">
        <v>1</v>
      </c>
      <c r="AL468">
        <v>1</v>
      </c>
      <c r="AM468">
        <v>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7.2000000000000005E-4</v>
      </c>
      <c r="AU468" t="s">
        <v>21</v>
      </c>
      <c r="AV468">
        <v>0</v>
      </c>
      <c r="AW468">
        <v>2</v>
      </c>
      <c r="AX468">
        <v>425759177</v>
      </c>
      <c r="AY468">
        <v>1</v>
      </c>
      <c r="AZ468">
        <v>0</v>
      </c>
      <c r="BA468">
        <v>468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59.5426608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1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v>0</v>
      </c>
      <c r="CX468">
        <f>ROUND(Y468*Source!I292,7)</f>
        <v>0</v>
      </c>
      <c r="CY468">
        <f>AA468</f>
        <v>106680.6</v>
      </c>
      <c r="CZ468">
        <f>AE468</f>
        <v>82698.14</v>
      </c>
      <c r="DA468">
        <f>AI468</f>
        <v>1.29</v>
      </c>
      <c r="DB468">
        <f>ROUND((ROUND(AT468*CZ468,2)*ROUND(0,7)),6)</f>
        <v>0</v>
      </c>
      <c r="DC468">
        <f>ROUND((ROUND(AT468*AG468,2)*ROUND(0,7)),6)</f>
        <v>0</v>
      </c>
      <c r="DD468" t="s">
        <v>3</v>
      </c>
      <c r="DE468" t="s">
        <v>3</v>
      </c>
      <c r="DF468">
        <f>ROUND(ROUND(AE468*AI468,2)*CX468,2)</f>
        <v>0</v>
      </c>
      <c r="DG468">
        <f t="shared" si="236"/>
        <v>0</v>
      </c>
      <c r="DH468">
        <f t="shared" si="229"/>
        <v>0</v>
      </c>
      <c r="DI468">
        <f t="shared" si="230"/>
        <v>0</v>
      </c>
      <c r="DJ468">
        <f>DF468</f>
        <v>0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">
      <c r="A469">
        <f>ROW(Source!A292)</f>
        <v>292</v>
      </c>
      <c r="B469">
        <v>425763196</v>
      </c>
      <c r="C469">
        <v>425759156</v>
      </c>
      <c r="D469">
        <v>342646017</v>
      </c>
      <c r="E469">
        <v>113</v>
      </c>
      <c r="F469">
        <v>1</v>
      </c>
      <c r="G469">
        <v>1</v>
      </c>
      <c r="H469">
        <v>3</v>
      </c>
      <c r="I469" t="s">
        <v>1222</v>
      </c>
      <c r="J469" t="s">
        <v>3</v>
      </c>
      <c r="K469" t="s">
        <v>1223</v>
      </c>
      <c r="L469">
        <v>3277935</v>
      </c>
      <c r="N469">
        <v>1013</v>
      </c>
      <c r="O469" t="s">
        <v>1224</v>
      </c>
      <c r="P469" t="s">
        <v>1224</v>
      </c>
      <c r="Q469">
        <v>1</v>
      </c>
      <c r="W469">
        <v>0</v>
      </c>
      <c r="X469">
        <v>274903907</v>
      </c>
      <c r="Y469">
        <f>AT469</f>
        <v>2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0</v>
      </c>
      <c r="AP469">
        <v>0</v>
      </c>
      <c r="AQ469">
        <v>1</v>
      </c>
      <c r="AR469">
        <v>0</v>
      </c>
      <c r="AS469" t="s">
        <v>3</v>
      </c>
      <c r="AT469">
        <v>2</v>
      </c>
      <c r="AU469" t="s">
        <v>3</v>
      </c>
      <c r="AV469">
        <v>0</v>
      </c>
      <c r="AW469">
        <v>2</v>
      </c>
      <c r="AX469">
        <v>425759178</v>
      </c>
      <c r="AY469">
        <v>1</v>
      </c>
      <c r="AZ469">
        <v>2048</v>
      </c>
      <c r="BA469">
        <v>469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V469">
        <v>0</v>
      </c>
      <c r="CW469">
        <v>0</v>
      </c>
      <c r="CX469">
        <f>ROUND(Y469*Source!I292,7)</f>
        <v>0.02</v>
      </c>
      <c r="CY469">
        <f>AA469</f>
        <v>0</v>
      </c>
      <c r="CZ469">
        <f>AE469</f>
        <v>0</v>
      </c>
      <c r="DA469">
        <f>AI469</f>
        <v>1</v>
      </c>
      <c r="DB469">
        <f>ROUND(ROUND(AT469*CZ469,2),6)</f>
        <v>0</v>
      </c>
      <c r="DC469">
        <f>ROUND(ROUND(AT469*AG469,2),6)</f>
        <v>0</v>
      </c>
      <c r="DD469" t="s">
        <v>3</v>
      </c>
      <c r="DE469" t="s">
        <v>3</v>
      </c>
      <c r="DF469">
        <f t="shared" ref="DF469:DF475" si="237">ROUND(ROUND(AE469,2)*CX469,2)</f>
        <v>0</v>
      </c>
      <c r="DG469">
        <f t="shared" si="236"/>
        <v>0</v>
      </c>
      <c r="DH469">
        <f t="shared" si="229"/>
        <v>0</v>
      </c>
      <c r="DI469">
        <f t="shared" si="230"/>
        <v>0</v>
      </c>
      <c r="DJ469">
        <f>DF469</f>
        <v>0</v>
      </c>
      <c r="DK469">
        <v>0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ROW(Source!A293)</f>
        <v>293</v>
      </c>
      <c r="B470">
        <v>425763196</v>
      </c>
      <c r="C470">
        <v>425759179</v>
      </c>
      <c r="D470">
        <v>342640216</v>
      </c>
      <c r="E470">
        <v>113</v>
      </c>
      <c r="F470">
        <v>1</v>
      </c>
      <c r="G470">
        <v>1</v>
      </c>
      <c r="H470">
        <v>1</v>
      </c>
      <c r="I470" t="s">
        <v>1185</v>
      </c>
      <c r="J470" t="s">
        <v>3</v>
      </c>
      <c r="K470" t="s">
        <v>1186</v>
      </c>
      <c r="L470">
        <v>1191</v>
      </c>
      <c r="N470">
        <v>1013</v>
      </c>
      <c r="O470" t="s">
        <v>904</v>
      </c>
      <c r="P470" t="s">
        <v>904</v>
      </c>
      <c r="Q470">
        <v>1</v>
      </c>
      <c r="W470">
        <v>0</v>
      </c>
      <c r="X470">
        <v>44848675</v>
      </c>
      <c r="Y470">
        <f t="shared" ref="Y470:Y475" si="238">(AT470*ROUND((0.3*0.84),7))</f>
        <v>5.8060799999999997</v>
      </c>
      <c r="AA470">
        <v>0</v>
      </c>
      <c r="AB470">
        <v>0</v>
      </c>
      <c r="AC470">
        <v>0</v>
      </c>
      <c r="AD470">
        <v>705.88</v>
      </c>
      <c r="AE470">
        <v>0</v>
      </c>
      <c r="AF470">
        <v>0</v>
      </c>
      <c r="AG470">
        <v>0</v>
      </c>
      <c r="AH470">
        <v>705.88</v>
      </c>
      <c r="AI470">
        <v>1</v>
      </c>
      <c r="AJ470">
        <v>1</v>
      </c>
      <c r="AK470">
        <v>1</v>
      </c>
      <c r="AL470">
        <v>1</v>
      </c>
      <c r="AM470">
        <v>-2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23.04</v>
      </c>
      <c r="AU470" t="s">
        <v>416</v>
      </c>
      <c r="AV470">
        <v>1</v>
      </c>
      <c r="AW470">
        <v>2</v>
      </c>
      <c r="AX470">
        <v>425759190</v>
      </c>
      <c r="AY470">
        <v>2</v>
      </c>
      <c r="AZ470">
        <v>131072</v>
      </c>
      <c r="BA470">
        <v>470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16263.475199999999</v>
      </c>
      <c r="BN470">
        <v>23.04</v>
      </c>
      <c r="BO470">
        <v>0</v>
      </c>
      <c r="BP470">
        <v>1</v>
      </c>
      <c r="BQ470">
        <v>0</v>
      </c>
      <c r="BR470">
        <v>0</v>
      </c>
      <c r="BS470">
        <v>0</v>
      </c>
      <c r="BT470">
        <v>4098.3957504</v>
      </c>
      <c r="BU470">
        <v>5.8060799999999997</v>
      </c>
      <c r="BV470">
        <v>0</v>
      </c>
      <c r="BW470">
        <v>1</v>
      </c>
      <c r="CU470">
        <f>ROUND(AT470*Source!I293*AH470*AL470,2)</f>
        <v>162.63</v>
      </c>
      <c r="CV470">
        <f>ROUND(Y470*Source!I293,7)</f>
        <v>5.8060800000000003E-2</v>
      </c>
      <c r="CW470">
        <v>0</v>
      </c>
      <c r="CX470">
        <f>ROUND(Y470*Source!I293,7)</f>
        <v>5.8060800000000003E-2</v>
      </c>
      <c r="CY470">
        <f>AD470</f>
        <v>705.88</v>
      </c>
      <c r="CZ470">
        <f>AH470</f>
        <v>705.88</v>
      </c>
      <c r="DA470">
        <f>AL470</f>
        <v>1</v>
      </c>
      <c r="DB470">
        <f t="shared" ref="DB470:DB475" si="239">ROUND((ROUND(AT470*CZ470,2)*ROUND((0.3*0.84),7)),6)</f>
        <v>4098.39696</v>
      </c>
      <c r="DC470">
        <f t="shared" ref="DC470:DC475" si="240">ROUND((ROUND(AT470*AG470,2)*ROUND((0.3*0.84),7)),6)</f>
        <v>0</v>
      </c>
      <c r="DD470" t="s">
        <v>3</v>
      </c>
      <c r="DE470" t="s">
        <v>3</v>
      </c>
      <c r="DF470">
        <f t="shared" si="237"/>
        <v>0</v>
      </c>
      <c r="DG470">
        <f t="shared" si="236"/>
        <v>0</v>
      </c>
      <c r="DH470">
        <f t="shared" si="229"/>
        <v>0</v>
      </c>
      <c r="DI470">
        <f t="shared" si="230"/>
        <v>40.98</v>
      </c>
      <c r="DJ470">
        <f>DI470</f>
        <v>40.98</v>
      </c>
      <c r="DK470">
        <v>1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ROW(Source!A293)</f>
        <v>293</v>
      </c>
      <c r="B471">
        <v>425763196</v>
      </c>
      <c r="C471">
        <v>425759179</v>
      </c>
      <c r="D471">
        <v>342640393</v>
      </c>
      <c r="E471">
        <v>113</v>
      </c>
      <c r="F471">
        <v>1</v>
      </c>
      <c r="G471">
        <v>1</v>
      </c>
      <c r="H471">
        <v>1</v>
      </c>
      <c r="I471" t="s">
        <v>902</v>
      </c>
      <c r="J471" t="s">
        <v>3</v>
      </c>
      <c r="K471" t="s">
        <v>903</v>
      </c>
      <c r="L471">
        <v>1191</v>
      </c>
      <c r="N471">
        <v>1013</v>
      </c>
      <c r="O471" t="s">
        <v>904</v>
      </c>
      <c r="P471" t="s">
        <v>904</v>
      </c>
      <c r="Q471">
        <v>1</v>
      </c>
      <c r="W471">
        <v>0</v>
      </c>
      <c r="X471">
        <v>-1417349443</v>
      </c>
      <c r="Y471">
        <f t="shared" si="238"/>
        <v>0.1008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-2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3</v>
      </c>
      <c r="AT471">
        <v>0.4</v>
      </c>
      <c r="AU471" t="s">
        <v>416</v>
      </c>
      <c r="AV471">
        <v>2</v>
      </c>
      <c r="AW471">
        <v>2</v>
      </c>
      <c r="AX471">
        <v>425759191</v>
      </c>
      <c r="AY471">
        <v>1</v>
      </c>
      <c r="AZ471">
        <v>0</v>
      </c>
      <c r="BA471">
        <v>471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v>0</v>
      </c>
      <c r="CX471">
        <f>ROUND(Y471*Source!I293,7)</f>
        <v>1.008E-3</v>
      </c>
      <c r="CY471">
        <f>AD471</f>
        <v>0</v>
      </c>
      <c r="CZ471">
        <f>AH471</f>
        <v>0</v>
      </c>
      <c r="DA471">
        <f>AL471</f>
        <v>1</v>
      </c>
      <c r="DB471">
        <f t="shared" si="239"/>
        <v>0</v>
      </c>
      <c r="DC471">
        <f t="shared" si="240"/>
        <v>0</v>
      </c>
      <c r="DD471" t="s">
        <v>3</v>
      </c>
      <c r="DE471" t="s">
        <v>3</v>
      </c>
      <c r="DF471">
        <f t="shared" si="237"/>
        <v>0</v>
      </c>
      <c r="DG471">
        <f t="shared" si="236"/>
        <v>0</v>
      </c>
      <c r="DH471">
        <f t="shared" si="229"/>
        <v>0</v>
      </c>
      <c r="DI471">
        <f t="shared" si="230"/>
        <v>0</v>
      </c>
      <c r="DJ471">
        <f>DI471</f>
        <v>0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ROW(Source!A293)</f>
        <v>293</v>
      </c>
      <c r="B472">
        <v>425763196</v>
      </c>
      <c r="C472">
        <v>425759179</v>
      </c>
      <c r="D472">
        <v>342764741</v>
      </c>
      <c r="E472">
        <v>1</v>
      </c>
      <c r="F472">
        <v>1</v>
      </c>
      <c r="G472">
        <v>1</v>
      </c>
      <c r="H472">
        <v>2</v>
      </c>
      <c r="I472" t="s">
        <v>1028</v>
      </c>
      <c r="J472" t="s">
        <v>1029</v>
      </c>
      <c r="K472" t="s">
        <v>1030</v>
      </c>
      <c r="L472">
        <v>1368</v>
      </c>
      <c r="N472">
        <v>1011</v>
      </c>
      <c r="O472" t="s">
        <v>797</v>
      </c>
      <c r="P472" t="s">
        <v>797</v>
      </c>
      <c r="Q472">
        <v>1</v>
      </c>
      <c r="W472">
        <v>0</v>
      </c>
      <c r="X472">
        <v>-361847540</v>
      </c>
      <c r="Y472">
        <f t="shared" si="238"/>
        <v>5.04E-2</v>
      </c>
      <c r="AA472">
        <v>0</v>
      </c>
      <c r="AB472">
        <v>1629.55</v>
      </c>
      <c r="AC472">
        <v>969.91</v>
      </c>
      <c r="AD472">
        <v>0</v>
      </c>
      <c r="AE472">
        <v>0</v>
      </c>
      <c r="AF472">
        <v>1629.55</v>
      </c>
      <c r="AG472">
        <v>969.91</v>
      </c>
      <c r="AH472">
        <v>0</v>
      </c>
      <c r="AI472">
        <v>1</v>
      </c>
      <c r="AJ472">
        <v>1</v>
      </c>
      <c r="AK472">
        <v>1</v>
      </c>
      <c r="AL472">
        <v>1</v>
      </c>
      <c r="AM472">
        <v>-2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0.2</v>
      </c>
      <c r="AU472" t="s">
        <v>416</v>
      </c>
      <c r="AV472">
        <v>1</v>
      </c>
      <c r="AW472">
        <v>2</v>
      </c>
      <c r="AX472">
        <v>425759192</v>
      </c>
      <c r="AY472">
        <v>2</v>
      </c>
      <c r="AZ472">
        <v>98304</v>
      </c>
      <c r="BA472">
        <v>472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325.91000000000003</v>
      </c>
      <c r="BL472">
        <v>193.982</v>
      </c>
      <c r="BM472">
        <v>0</v>
      </c>
      <c r="BN472">
        <v>0</v>
      </c>
      <c r="BO472">
        <v>0.2</v>
      </c>
      <c r="BP472">
        <v>1</v>
      </c>
      <c r="BQ472">
        <v>0</v>
      </c>
      <c r="BR472">
        <v>82.129319999999993</v>
      </c>
      <c r="BS472">
        <v>48.883463999999989</v>
      </c>
      <c r="BT472">
        <v>0</v>
      </c>
      <c r="BU472">
        <v>0</v>
      </c>
      <c r="BV472">
        <v>5.0399999999999993E-2</v>
      </c>
      <c r="BW472">
        <v>1</v>
      </c>
      <c r="CV472">
        <v>0</v>
      </c>
      <c r="CW472">
        <f>ROUND(Y472*Source!I293*DO472,7)</f>
        <v>5.04E-4</v>
      </c>
      <c r="CX472">
        <f>ROUND(Y472*Source!I293,7)</f>
        <v>5.04E-4</v>
      </c>
      <c r="CY472">
        <f>AB472</f>
        <v>1629.55</v>
      </c>
      <c r="CZ472">
        <f>AF472</f>
        <v>1629.55</v>
      </c>
      <c r="DA472">
        <f>AJ472</f>
        <v>1</v>
      </c>
      <c r="DB472">
        <f t="shared" si="239"/>
        <v>82.129320000000007</v>
      </c>
      <c r="DC472">
        <f t="shared" si="240"/>
        <v>48.882959999999997</v>
      </c>
      <c r="DD472" t="s">
        <v>3</v>
      </c>
      <c r="DE472" t="s">
        <v>3</v>
      </c>
      <c r="DF472">
        <f t="shared" si="237"/>
        <v>0</v>
      </c>
      <c r="DG472">
        <f t="shared" si="236"/>
        <v>0.82</v>
      </c>
      <c r="DH472">
        <f t="shared" si="229"/>
        <v>0.49</v>
      </c>
      <c r="DI472">
        <f t="shared" si="230"/>
        <v>0</v>
      </c>
      <c r="DJ472">
        <f>DG472+DH472</f>
        <v>1.31</v>
      </c>
      <c r="DK472">
        <v>1</v>
      </c>
      <c r="DL472" t="s">
        <v>924</v>
      </c>
      <c r="DM472">
        <v>6</v>
      </c>
      <c r="DN472" t="s">
        <v>904</v>
      </c>
      <c r="DO472">
        <v>1</v>
      </c>
    </row>
    <row r="473" spans="1:119" x14ac:dyDescent="0.2">
      <c r="A473">
        <f>ROW(Source!A293)</f>
        <v>293</v>
      </c>
      <c r="B473">
        <v>425763196</v>
      </c>
      <c r="C473">
        <v>425759179</v>
      </c>
      <c r="D473">
        <v>342764838</v>
      </c>
      <c r="E473">
        <v>1</v>
      </c>
      <c r="F473">
        <v>1</v>
      </c>
      <c r="G473">
        <v>1</v>
      </c>
      <c r="H473">
        <v>2</v>
      </c>
      <c r="I473" t="s">
        <v>1207</v>
      </c>
      <c r="J473" t="s">
        <v>1208</v>
      </c>
      <c r="K473" t="s">
        <v>1209</v>
      </c>
      <c r="L473">
        <v>1368</v>
      </c>
      <c r="N473">
        <v>1011</v>
      </c>
      <c r="O473" t="s">
        <v>797</v>
      </c>
      <c r="P473" t="s">
        <v>797</v>
      </c>
      <c r="Q473">
        <v>1</v>
      </c>
      <c r="W473">
        <v>0</v>
      </c>
      <c r="X473">
        <v>-173640159</v>
      </c>
      <c r="Y473">
        <f t="shared" si="238"/>
        <v>1.29528</v>
      </c>
      <c r="AA473">
        <v>0</v>
      </c>
      <c r="AB473">
        <v>2.77</v>
      </c>
      <c r="AC473">
        <v>0</v>
      </c>
      <c r="AD473">
        <v>0</v>
      </c>
      <c r="AE473">
        <v>0</v>
      </c>
      <c r="AF473">
        <v>1.75</v>
      </c>
      <c r="AG473">
        <v>0</v>
      </c>
      <c r="AH473">
        <v>0</v>
      </c>
      <c r="AI473">
        <v>1</v>
      </c>
      <c r="AJ473">
        <v>1.58</v>
      </c>
      <c r="AK473">
        <v>1</v>
      </c>
      <c r="AL473">
        <v>1</v>
      </c>
      <c r="AM473">
        <v>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5.14</v>
      </c>
      <c r="AU473" t="s">
        <v>416</v>
      </c>
      <c r="AV473">
        <v>1</v>
      </c>
      <c r="AW473">
        <v>2</v>
      </c>
      <c r="AX473">
        <v>425759193</v>
      </c>
      <c r="AY473">
        <v>2</v>
      </c>
      <c r="AZ473">
        <v>32768</v>
      </c>
      <c r="BA473">
        <v>473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8.9949999999999992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0</v>
      </c>
      <c r="BR473">
        <v>2.2667399999999995</v>
      </c>
      <c r="BS473">
        <v>0</v>
      </c>
      <c r="BT473">
        <v>0</v>
      </c>
      <c r="BU473">
        <v>0</v>
      </c>
      <c r="BV473">
        <v>0</v>
      </c>
      <c r="BW473">
        <v>1</v>
      </c>
      <c r="CV473">
        <v>0</v>
      </c>
      <c r="CW473">
        <f>ROUND(Y473*Source!I293*DO473,7)</f>
        <v>0</v>
      </c>
      <c r="CX473">
        <f>ROUND(Y473*Source!I293,7)</f>
        <v>1.29528E-2</v>
      </c>
      <c r="CY473">
        <f>AB473</f>
        <v>2.77</v>
      </c>
      <c r="CZ473">
        <f>AF473</f>
        <v>1.75</v>
      </c>
      <c r="DA473">
        <f>AJ473</f>
        <v>1.58</v>
      </c>
      <c r="DB473">
        <f t="shared" si="239"/>
        <v>2.2679999999999998</v>
      </c>
      <c r="DC473">
        <f t="shared" si="240"/>
        <v>0</v>
      </c>
      <c r="DD473" t="s">
        <v>3</v>
      </c>
      <c r="DE473" t="s">
        <v>3</v>
      </c>
      <c r="DF473">
        <f t="shared" si="237"/>
        <v>0</v>
      </c>
      <c r="DG473">
        <f>ROUND(ROUND(AF473*AJ473,2)*CX473,2)</f>
        <v>0.04</v>
      </c>
      <c r="DH473">
        <f t="shared" si="229"/>
        <v>0</v>
      </c>
      <c r="DI473">
        <f t="shared" si="230"/>
        <v>0</v>
      </c>
      <c r="DJ473">
        <f>DG473+DH473</f>
        <v>0.04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ROW(Source!A293)</f>
        <v>293</v>
      </c>
      <c r="B474">
        <v>425763196</v>
      </c>
      <c r="C474">
        <v>425759179</v>
      </c>
      <c r="D474">
        <v>342764882</v>
      </c>
      <c r="E474">
        <v>1</v>
      </c>
      <c r="F474">
        <v>1</v>
      </c>
      <c r="G474">
        <v>1</v>
      </c>
      <c r="H474">
        <v>2</v>
      </c>
      <c r="I474" t="s">
        <v>1225</v>
      </c>
      <c r="J474" t="s">
        <v>1226</v>
      </c>
      <c r="K474" t="s">
        <v>1227</v>
      </c>
      <c r="L474">
        <v>1368</v>
      </c>
      <c r="N474">
        <v>1011</v>
      </c>
      <c r="O474" t="s">
        <v>797</v>
      </c>
      <c r="P474" t="s">
        <v>797</v>
      </c>
      <c r="Q474">
        <v>1</v>
      </c>
      <c r="W474">
        <v>0</v>
      </c>
      <c r="X474">
        <v>1601418262</v>
      </c>
      <c r="Y474">
        <f t="shared" si="238"/>
        <v>1.29528</v>
      </c>
      <c r="AA474">
        <v>0</v>
      </c>
      <c r="AB474">
        <v>19.89</v>
      </c>
      <c r="AC474">
        <v>0</v>
      </c>
      <c r="AD474">
        <v>0</v>
      </c>
      <c r="AE474">
        <v>0</v>
      </c>
      <c r="AF474">
        <v>13.44</v>
      </c>
      <c r="AG474">
        <v>0</v>
      </c>
      <c r="AH474">
        <v>0</v>
      </c>
      <c r="AI474">
        <v>1</v>
      </c>
      <c r="AJ474">
        <v>1.48</v>
      </c>
      <c r="AK474">
        <v>1</v>
      </c>
      <c r="AL474">
        <v>1</v>
      </c>
      <c r="AM474">
        <v>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5.14</v>
      </c>
      <c r="AU474" t="s">
        <v>416</v>
      </c>
      <c r="AV474">
        <v>1</v>
      </c>
      <c r="AW474">
        <v>2</v>
      </c>
      <c r="AX474">
        <v>425759194</v>
      </c>
      <c r="AY474">
        <v>1</v>
      </c>
      <c r="AZ474">
        <v>0</v>
      </c>
      <c r="BA474">
        <v>474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69.081599999999995</v>
      </c>
      <c r="BL474">
        <v>0</v>
      </c>
      <c r="BM474">
        <v>0</v>
      </c>
      <c r="BN474">
        <v>0</v>
      </c>
      <c r="BO474">
        <v>0</v>
      </c>
      <c r="BP474">
        <v>1</v>
      </c>
      <c r="BQ474">
        <v>0</v>
      </c>
      <c r="BR474">
        <v>17.408563199999996</v>
      </c>
      <c r="BS474">
        <v>0</v>
      </c>
      <c r="BT474">
        <v>0</v>
      </c>
      <c r="BU474">
        <v>0</v>
      </c>
      <c r="BV474">
        <v>0</v>
      </c>
      <c r="BW474">
        <v>1</v>
      </c>
      <c r="CV474">
        <v>0</v>
      </c>
      <c r="CW474">
        <f>ROUND(Y474*Source!I293*DO474,7)</f>
        <v>0</v>
      </c>
      <c r="CX474">
        <f>ROUND(Y474*Source!I293,7)</f>
        <v>1.29528E-2</v>
      </c>
      <c r="CY474">
        <f>AB474</f>
        <v>19.89</v>
      </c>
      <c r="CZ474">
        <f>AF474</f>
        <v>13.44</v>
      </c>
      <c r="DA474">
        <f>AJ474</f>
        <v>1.48</v>
      </c>
      <c r="DB474">
        <f t="shared" si="239"/>
        <v>17.408159999999999</v>
      </c>
      <c r="DC474">
        <f t="shared" si="240"/>
        <v>0</v>
      </c>
      <c r="DD474" t="s">
        <v>3</v>
      </c>
      <c r="DE474" t="s">
        <v>3</v>
      </c>
      <c r="DF474">
        <f t="shared" si="237"/>
        <v>0</v>
      </c>
      <c r="DG474">
        <f>ROUND(ROUND(AF474*AJ474,2)*CX474,2)</f>
        <v>0.26</v>
      </c>
      <c r="DH474">
        <f t="shared" si="229"/>
        <v>0</v>
      </c>
      <c r="DI474">
        <f t="shared" si="230"/>
        <v>0</v>
      </c>
      <c r="DJ474">
        <f>DG474+DH474</f>
        <v>0.26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ROW(Source!A293)</f>
        <v>293</v>
      </c>
      <c r="B475">
        <v>425763196</v>
      </c>
      <c r="C475">
        <v>425759179</v>
      </c>
      <c r="D475">
        <v>342765643</v>
      </c>
      <c r="E475">
        <v>1</v>
      </c>
      <c r="F475">
        <v>1</v>
      </c>
      <c r="G475">
        <v>1</v>
      </c>
      <c r="H475">
        <v>2</v>
      </c>
      <c r="I475" t="s">
        <v>954</v>
      </c>
      <c r="J475" t="s">
        <v>955</v>
      </c>
      <c r="K475" t="s">
        <v>956</v>
      </c>
      <c r="L475">
        <v>1368</v>
      </c>
      <c r="N475">
        <v>1011</v>
      </c>
      <c r="O475" t="s">
        <v>797</v>
      </c>
      <c r="P475" t="s">
        <v>797</v>
      </c>
      <c r="Q475">
        <v>1</v>
      </c>
      <c r="W475">
        <v>0</v>
      </c>
      <c r="X475">
        <v>1503848564</v>
      </c>
      <c r="Y475">
        <f t="shared" si="238"/>
        <v>5.04E-2</v>
      </c>
      <c r="AA475">
        <v>0</v>
      </c>
      <c r="AB475">
        <v>643.29</v>
      </c>
      <c r="AC475">
        <v>722.05</v>
      </c>
      <c r="AD475">
        <v>0</v>
      </c>
      <c r="AE475">
        <v>0</v>
      </c>
      <c r="AF475">
        <v>643.29</v>
      </c>
      <c r="AG475">
        <v>722.05</v>
      </c>
      <c r="AH475">
        <v>0</v>
      </c>
      <c r="AI475">
        <v>1</v>
      </c>
      <c r="AJ475">
        <v>1</v>
      </c>
      <c r="AK475">
        <v>1</v>
      </c>
      <c r="AL475">
        <v>1</v>
      </c>
      <c r="AM475">
        <v>-2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3</v>
      </c>
      <c r="AT475">
        <v>0.2</v>
      </c>
      <c r="AU475" t="s">
        <v>416</v>
      </c>
      <c r="AV475">
        <v>1</v>
      </c>
      <c r="AW475">
        <v>2</v>
      </c>
      <c r="AX475">
        <v>425759195</v>
      </c>
      <c r="AY475">
        <v>2</v>
      </c>
      <c r="AZ475">
        <v>98304</v>
      </c>
      <c r="BA475">
        <v>475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128.65799999999999</v>
      </c>
      <c r="BL475">
        <v>144.41</v>
      </c>
      <c r="BM475">
        <v>0</v>
      </c>
      <c r="BN475">
        <v>0</v>
      </c>
      <c r="BO475">
        <v>0.2</v>
      </c>
      <c r="BP475">
        <v>1</v>
      </c>
      <c r="BQ475">
        <v>0</v>
      </c>
      <c r="BR475">
        <v>32.421815999999993</v>
      </c>
      <c r="BS475">
        <v>36.391319999999993</v>
      </c>
      <c r="BT475">
        <v>0</v>
      </c>
      <c r="BU475">
        <v>0</v>
      </c>
      <c r="BV475">
        <v>5.0399999999999993E-2</v>
      </c>
      <c r="BW475">
        <v>1</v>
      </c>
      <c r="CV475">
        <v>0</v>
      </c>
      <c r="CW475">
        <f>ROUND(Y475*Source!I293*DO475,7)</f>
        <v>5.04E-4</v>
      </c>
      <c r="CX475">
        <f>ROUND(Y475*Source!I293,7)</f>
        <v>5.04E-4</v>
      </c>
      <c r="CY475">
        <f>AB475</f>
        <v>643.29</v>
      </c>
      <c r="CZ475">
        <f>AF475</f>
        <v>643.29</v>
      </c>
      <c r="DA475">
        <f>AJ475</f>
        <v>1</v>
      </c>
      <c r="DB475">
        <f t="shared" si="239"/>
        <v>32.422319999999999</v>
      </c>
      <c r="DC475">
        <f t="shared" si="240"/>
        <v>36.39132</v>
      </c>
      <c r="DD475" t="s">
        <v>3</v>
      </c>
      <c r="DE475" t="s">
        <v>3</v>
      </c>
      <c r="DF475">
        <f t="shared" si="237"/>
        <v>0</v>
      </c>
      <c r="DG475">
        <f t="shared" ref="DG475:DG482" si="241">ROUND(ROUND(AF475,2)*CX475,2)</f>
        <v>0.32</v>
      </c>
      <c r="DH475">
        <f t="shared" si="229"/>
        <v>0.36</v>
      </c>
      <c r="DI475">
        <f t="shared" si="230"/>
        <v>0</v>
      </c>
      <c r="DJ475">
        <f>DG475+DH475</f>
        <v>0.67999999999999994</v>
      </c>
      <c r="DK475">
        <v>1</v>
      </c>
      <c r="DL475" t="s">
        <v>915</v>
      </c>
      <c r="DM475">
        <v>4</v>
      </c>
      <c r="DN475" t="s">
        <v>904</v>
      </c>
      <c r="DO475">
        <v>1</v>
      </c>
    </row>
    <row r="476" spans="1:119" x14ac:dyDescent="0.2">
      <c r="A476">
        <f>ROW(Source!A293)</f>
        <v>293</v>
      </c>
      <c r="B476">
        <v>425763196</v>
      </c>
      <c r="C476">
        <v>425759179</v>
      </c>
      <c r="D476">
        <v>342715905</v>
      </c>
      <c r="E476">
        <v>1</v>
      </c>
      <c r="F476">
        <v>1</v>
      </c>
      <c r="G476">
        <v>1</v>
      </c>
      <c r="H476">
        <v>3</v>
      </c>
      <c r="I476" t="s">
        <v>1228</v>
      </c>
      <c r="J476" t="s">
        <v>1229</v>
      </c>
      <c r="K476" t="s">
        <v>1230</v>
      </c>
      <c r="L476">
        <v>1302</v>
      </c>
      <c r="N476">
        <v>1003</v>
      </c>
      <c r="O476" t="s">
        <v>968</v>
      </c>
      <c r="P476" t="s">
        <v>968</v>
      </c>
      <c r="Q476">
        <v>10</v>
      </c>
      <c r="W476">
        <v>0</v>
      </c>
      <c r="X476">
        <v>1559563185</v>
      </c>
      <c r="Y476">
        <f>(AT476*ROUND(0,7))</f>
        <v>0</v>
      </c>
      <c r="AA476">
        <v>57.7</v>
      </c>
      <c r="AB476">
        <v>0</v>
      </c>
      <c r="AC476">
        <v>0</v>
      </c>
      <c r="AD476">
        <v>0</v>
      </c>
      <c r="AE476">
        <v>37.71</v>
      </c>
      <c r="AF476">
        <v>0</v>
      </c>
      <c r="AG476">
        <v>0</v>
      </c>
      <c r="AH476">
        <v>0</v>
      </c>
      <c r="AI476">
        <v>1.53</v>
      </c>
      <c r="AJ476">
        <v>1</v>
      </c>
      <c r="AK476">
        <v>1</v>
      </c>
      <c r="AL476">
        <v>1</v>
      </c>
      <c r="AM476">
        <v>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9.6000000000000002E-2</v>
      </c>
      <c r="AU476" t="s">
        <v>157</v>
      </c>
      <c r="AV476">
        <v>0</v>
      </c>
      <c r="AW476">
        <v>2</v>
      </c>
      <c r="AX476">
        <v>425759196</v>
      </c>
      <c r="AY476">
        <v>1</v>
      </c>
      <c r="AZ476">
        <v>0</v>
      </c>
      <c r="BA476">
        <v>476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3.6201600000000003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1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V476">
        <v>0</v>
      </c>
      <c r="CW476">
        <v>0</v>
      </c>
      <c r="CX476">
        <f>ROUND(Y476*Source!I293,7)</f>
        <v>0</v>
      </c>
      <c r="CY476">
        <f>AA476</f>
        <v>57.7</v>
      </c>
      <c r="CZ476">
        <f>AE476</f>
        <v>37.71</v>
      </c>
      <c r="DA476">
        <f>AI476</f>
        <v>1.53</v>
      </c>
      <c r="DB476">
        <f>ROUND((ROUND(AT476*CZ476,2)*ROUND(0,7)),6)</f>
        <v>0</v>
      </c>
      <c r="DC476">
        <f>ROUND((ROUND(AT476*AG476,2)*ROUND(0,7)),6)</f>
        <v>0</v>
      </c>
      <c r="DD476" t="s">
        <v>3</v>
      </c>
      <c r="DE476" t="s">
        <v>3</v>
      </c>
      <c r="DF476">
        <f>ROUND(ROUND(AE476*AI476,2)*CX476,2)</f>
        <v>0</v>
      </c>
      <c r="DG476">
        <f t="shared" si="241"/>
        <v>0</v>
      </c>
      <c r="DH476">
        <f t="shared" si="229"/>
        <v>0</v>
      </c>
      <c r="DI476">
        <f t="shared" si="230"/>
        <v>0</v>
      </c>
      <c r="DJ476">
        <f>DF476</f>
        <v>0</v>
      </c>
      <c r="DK476">
        <v>0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ROW(Source!A293)</f>
        <v>293</v>
      </c>
      <c r="B477">
        <v>425763196</v>
      </c>
      <c r="C477">
        <v>425759179</v>
      </c>
      <c r="D477">
        <v>342725852</v>
      </c>
      <c r="E477">
        <v>1</v>
      </c>
      <c r="F477">
        <v>1</v>
      </c>
      <c r="G477">
        <v>1</v>
      </c>
      <c r="H477">
        <v>3</v>
      </c>
      <c r="I477" t="s">
        <v>1243</v>
      </c>
      <c r="J477" t="s">
        <v>1244</v>
      </c>
      <c r="K477" t="s">
        <v>1245</v>
      </c>
      <c r="L477">
        <v>1346</v>
      </c>
      <c r="N477">
        <v>1009</v>
      </c>
      <c r="O477" t="s">
        <v>1090</v>
      </c>
      <c r="P477" t="s">
        <v>1090</v>
      </c>
      <c r="Q477">
        <v>1</v>
      </c>
      <c r="W477">
        <v>0</v>
      </c>
      <c r="X477">
        <v>69763841</v>
      </c>
      <c r="Y477">
        <f>(AT477*ROUND(0,7))</f>
        <v>0</v>
      </c>
      <c r="AA477">
        <v>1499.09</v>
      </c>
      <c r="AB477">
        <v>0</v>
      </c>
      <c r="AC477">
        <v>0</v>
      </c>
      <c r="AD477">
        <v>0</v>
      </c>
      <c r="AE477">
        <v>931.11</v>
      </c>
      <c r="AF477">
        <v>0</v>
      </c>
      <c r="AG477">
        <v>0</v>
      </c>
      <c r="AH477">
        <v>0</v>
      </c>
      <c r="AI477">
        <v>1.61</v>
      </c>
      <c r="AJ477">
        <v>1</v>
      </c>
      <c r="AK477">
        <v>1</v>
      </c>
      <c r="AL477">
        <v>1</v>
      </c>
      <c r="AM477">
        <v>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0.5</v>
      </c>
      <c r="AU477" t="s">
        <v>157</v>
      </c>
      <c r="AV477">
        <v>0</v>
      </c>
      <c r="AW477">
        <v>2</v>
      </c>
      <c r="AX477">
        <v>425759197</v>
      </c>
      <c r="AY477">
        <v>1</v>
      </c>
      <c r="AZ477">
        <v>0</v>
      </c>
      <c r="BA477">
        <v>477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465.55500000000001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1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v>0</v>
      </c>
      <c r="CX477">
        <f>ROUND(Y477*Source!I293,7)</f>
        <v>0</v>
      </c>
      <c r="CY477">
        <f>AA477</f>
        <v>1499.09</v>
      </c>
      <c r="CZ477">
        <f>AE477</f>
        <v>931.11</v>
      </c>
      <c r="DA477">
        <f>AI477</f>
        <v>1.61</v>
      </c>
      <c r="DB477">
        <f>ROUND((ROUND(AT477*CZ477,2)*ROUND(0,7)),6)</f>
        <v>0</v>
      </c>
      <c r="DC477">
        <f>ROUND((ROUND(AT477*AG477,2)*ROUND(0,7)),6)</f>
        <v>0</v>
      </c>
      <c r="DD477" t="s">
        <v>3</v>
      </c>
      <c r="DE477" t="s">
        <v>3</v>
      </c>
      <c r="DF477">
        <f>ROUND(ROUND(AE477*AI477,2)*CX477,2)</f>
        <v>0</v>
      </c>
      <c r="DG477">
        <f t="shared" si="241"/>
        <v>0</v>
      </c>
      <c r="DH477">
        <f t="shared" si="229"/>
        <v>0</v>
      </c>
      <c r="DI477">
        <f t="shared" si="230"/>
        <v>0</v>
      </c>
      <c r="DJ477">
        <f>DF477</f>
        <v>0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ROW(Source!A293)</f>
        <v>293</v>
      </c>
      <c r="B478">
        <v>425763196</v>
      </c>
      <c r="C478">
        <v>425759179</v>
      </c>
      <c r="D478">
        <v>342735787</v>
      </c>
      <c r="E478">
        <v>1</v>
      </c>
      <c r="F478">
        <v>1</v>
      </c>
      <c r="G478">
        <v>1</v>
      </c>
      <c r="H478">
        <v>3</v>
      </c>
      <c r="I478" t="s">
        <v>1240</v>
      </c>
      <c r="J478" t="s">
        <v>1241</v>
      </c>
      <c r="K478" t="s">
        <v>1242</v>
      </c>
      <c r="L478">
        <v>1348</v>
      </c>
      <c r="N478">
        <v>1009</v>
      </c>
      <c r="O478" t="s">
        <v>685</v>
      </c>
      <c r="P478" t="s">
        <v>685</v>
      </c>
      <c r="Q478">
        <v>1000</v>
      </c>
      <c r="W478">
        <v>0</v>
      </c>
      <c r="X478">
        <v>522576254</v>
      </c>
      <c r="Y478">
        <f>(AT478*ROUND(0,7))</f>
        <v>0</v>
      </c>
      <c r="AA478">
        <v>106680.6</v>
      </c>
      <c r="AB478">
        <v>0</v>
      </c>
      <c r="AC478">
        <v>0</v>
      </c>
      <c r="AD478">
        <v>0</v>
      </c>
      <c r="AE478">
        <v>82698.14</v>
      </c>
      <c r="AF478">
        <v>0</v>
      </c>
      <c r="AG478">
        <v>0</v>
      </c>
      <c r="AH478">
        <v>0</v>
      </c>
      <c r="AI478">
        <v>1.29</v>
      </c>
      <c r="AJ478">
        <v>1</v>
      </c>
      <c r="AK478">
        <v>1</v>
      </c>
      <c r="AL478">
        <v>1</v>
      </c>
      <c r="AM478">
        <v>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6.0000000000000002E-5</v>
      </c>
      <c r="AU478" t="s">
        <v>157</v>
      </c>
      <c r="AV478">
        <v>0</v>
      </c>
      <c r="AW478">
        <v>2</v>
      </c>
      <c r="AX478">
        <v>425759198</v>
      </c>
      <c r="AY478">
        <v>1</v>
      </c>
      <c r="AZ478">
        <v>0</v>
      </c>
      <c r="BA478">
        <v>478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4.9618884000000003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1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v>0</v>
      </c>
      <c r="CX478">
        <f>ROUND(Y478*Source!I293,7)</f>
        <v>0</v>
      </c>
      <c r="CY478">
        <f>AA478</f>
        <v>106680.6</v>
      </c>
      <c r="CZ478">
        <f>AE478</f>
        <v>82698.14</v>
      </c>
      <c r="DA478">
        <f>AI478</f>
        <v>1.29</v>
      </c>
      <c r="DB478">
        <f>ROUND((ROUND(AT478*CZ478,2)*ROUND(0,7)),6)</f>
        <v>0</v>
      </c>
      <c r="DC478">
        <f>ROUND((ROUND(AT478*AG478,2)*ROUND(0,7)),6)</f>
        <v>0</v>
      </c>
      <c r="DD478" t="s">
        <v>3</v>
      </c>
      <c r="DE478" t="s">
        <v>3</v>
      </c>
      <c r="DF478">
        <f>ROUND(ROUND(AE478*AI478,2)*CX478,2)</f>
        <v>0</v>
      </c>
      <c r="DG478">
        <f t="shared" si="241"/>
        <v>0</v>
      </c>
      <c r="DH478">
        <f t="shared" si="229"/>
        <v>0</v>
      </c>
      <c r="DI478">
        <f t="shared" si="230"/>
        <v>0</v>
      </c>
      <c r="DJ478">
        <f>DF478</f>
        <v>0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">
      <c r="A479">
        <f>ROW(Source!A293)</f>
        <v>293</v>
      </c>
      <c r="B479">
        <v>425763196</v>
      </c>
      <c r="C479">
        <v>425759179</v>
      </c>
      <c r="D479">
        <v>342646017</v>
      </c>
      <c r="E479">
        <v>113</v>
      </c>
      <c r="F479">
        <v>1</v>
      </c>
      <c r="G479">
        <v>1</v>
      </c>
      <c r="H479">
        <v>3</v>
      </c>
      <c r="I479" t="s">
        <v>1222</v>
      </c>
      <c r="J479" t="s">
        <v>3</v>
      </c>
      <c r="K479" t="s">
        <v>1223</v>
      </c>
      <c r="L479">
        <v>3277935</v>
      </c>
      <c r="N479">
        <v>1013</v>
      </c>
      <c r="O479" t="s">
        <v>1224</v>
      </c>
      <c r="P479" t="s">
        <v>1224</v>
      </c>
      <c r="Q479">
        <v>1</v>
      </c>
      <c r="W479">
        <v>0</v>
      </c>
      <c r="X479">
        <v>274903907</v>
      </c>
      <c r="Y479">
        <f>AT479</f>
        <v>2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0</v>
      </c>
      <c r="AP479">
        <v>0</v>
      </c>
      <c r="AQ479">
        <v>1</v>
      </c>
      <c r="AR479">
        <v>0</v>
      </c>
      <c r="AS479" t="s">
        <v>3</v>
      </c>
      <c r="AT479">
        <v>2</v>
      </c>
      <c r="AU479" t="s">
        <v>3</v>
      </c>
      <c r="AV479">
        <v>0</v>
      </c>
      <c r="AW479">
        <v>2</v>
      </c>
      <c r="AX479">
        <v>425759199</v>
      </c>
      <c r="AY479">
        <v>1</v>
      </c>
      <c r="AZ479">
        <v>2048</v>
      </c>
      <c r="BA479">
        <v>479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V479">
        <v>0</v>
      </c>
      <c r="CW479">
        <v>0</v>
      </c>
      <c r="CX479">
        <f>ROUND(Y479*Source!I293,7)</f>
        <v>0.02</v>
      </c>
      <c r="CY479">
        <f>AA479</f>
        <v>0</v>
      </c>
      <c r="CZ479">
        <f>AE479</f>
        <v>0</v>
      </c>
      <c r="DA479">
        <f>AI479</f>
        <v>1</v>
      </c>
      <c r="DB479">
        <f>ROUND(ROUND(AT479*CZ479,2),6)</f>
        <v>0</v>
      </c>
      <c r="DC479">
        <f>ROUND(ROUND(AT479*AG479,2),6)</f>
        <v>0</v>
      </c>
      <c r="DD479" t="s">
        <v>3</v>
      </c>
      <c r="DE479" t="s">
        <v>3</v>
      </c>
      <c r="DF479">
        <f t="shared" ref="DF479:DF485" si="242">ROUND(ROUND(AE479,2)*CX479,2)</f>
        <v>0</v>
      </c>
      <c r="DG479">
        <f t="shared" si="241"/>
        <v>0</v>
      </c>
      <c r="DH479">
        <f t="shared" si="229"/>
        <v>0</v>
      </c>
      <c r="DI479">
        <f t="shared" si="230"/>
        <v>0</v>
      </c>
      <c r="DJ479">
        <f>DF479</f>
        <v>0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">
      <c r="A480">
        <f>ROW(Source!A294)</f>
        <v>294</v>
      </c>
      <c r="B480">
        <v>425763196</v>
      </c>
      <c r="C480">
        <v>425759200</v>
      </c>
      <c r="D480">
        <v>342640216</v>
      </c>
      <c r="E480">
        <v>113</v>
      </c>
      <c r="F480">
        <v>1</v>
      </c>
      <c r="G480">
        <v>1</v>
      </c>
      <c r="H480">
        <v>1</v>
      </c>
      <c r="I480" t="s">
        <v>1185</v>
      </c>
      <c r="J480" t="s">
        <v>3</v>
      </c>
      <c r="K480" t="s">
        <v>1186</v>
      </c>
      <c r="L480">
        <v>1191</v>
      </c>
      <c r="N480">
        <v>1013</v>
      </c>
      <c r="O480" t="s">
        <v>904</v>
      </c>
      <c r="P480" t="s">
        <v>904</v>
      </c>
      <c r="Q480">
        <v>1</v>
      </c>
      <c r="W480">
        <v>0</v>
      </c>
      <c r="X480">
        <v>44848675</v>
      </c>
      <c r="Y480">
        <f t="shared" ref="Y480:Y485" si="243">(AT480*ROUND(0.84,7))</f>
        <v>19.3536</v>
      </c>
      <c r="AA480">
        <v>0</v>
      </c>
      <c r="AB480">
        <v>0</v>
      </c>
      <c r="AC480">
        <v>0</v>
      </c>
      <c r="AD480">
        <v>705.88</v>
      </c>
      <c r="AE480">
        <v>0</v>
      </c>
      <c r="AF480">
        <v>0</v>
      </c>
      <c r="AG480">
        <v>0</v>
      </c>
      <c r="AH480">
        <v>705.88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3</v>
      </c>
      <c r="AT480">
        <v>23.04</v>
      </c>
      <c r="AU480" t="s">
        <v>366</v>
      </c>
      <c r="AV480">
        <v>1</v>
      </c>
      <c r="AW480">
        <v>2</v>
      </c>
      <c r="AX480">
        <v>425759211</v>
      </c>
      <c r="AY480">
        <v>2</v>
      </c>
      <c r="AZ480">
        <v>131072</v>
      </c>
      <c r="BA480">
        <v>480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16263.475199999999</v>
      </c>
      <c r="BN480">
        <v>23.04</v>
      </c>
      <c r="BO480">
        <v>0</v>
      </c>
      <c r="BP480">
        <v>1</v>
      </c>
      <c r="BQ480">
        <v>0</v>
      </c>
      <c r="BR480">
        <v>0</v>
      </c>
      <c r="BS480">
        <v>0</v>
      </c>
      <c r="BT480">
        <v>13661.319168</v>
      </c>
      <c r="BU480">
        <v>19.3536</v>
      </c>
      <c r="BV480">
        <v>0</v>
      </c>
      <c r="BW480">
        <v>1</v>
      </c>
      <c r="CU480">
        <f>ROUND(AT480*Source!I294*AH480*AL480,2)</f>
        <v>162.63</v>
      </c>
      <c r="CV480">
        <f>ROUND(Y480*Source!I294,7)</f>
        <v>0.19353600000000001</v>
      </c>
      <c r="CW480">
        <v>0</v>
      </c>
      <c r="CX480">
        <f>ROUND(Y480*Source!I294,7)</f>
        <v>0.19353600000000001</v>
      </c>
      <c r="CY480">
        <f>AD480</f>
        <v>705.88</v>
      </c>
      <c r="CZ480">
        <f>AH480</f>
        <v>705.88</v>
      </c>
      <c r="DA480">
        <f>AL480</f>
        <v>1</v>
      </c>
      <c r="DB480">
        <f t="shared" ref="DB480:DB485" si="244">ROUND((ROUND(AT480*CZ480,2)*ROUND(0.84,7)),6)</f>
        <v>13661.323200000001</v>
      </c>
      <c r="DC480">
        <f t="shared" ref="DC480:DC485" si="245">ROUND((ROUND(AT480*AG480,2)*ROUND(0.84,7)),6)</f>
        <v>0</v>
      </c>
      <c r="DD480" t="s">
        <v>3</v>
      </c>
      <c r="DE480" t="s">
        <v>3</v>
      </c>
      <c r="DF480">
        <f t="shared" si="242"/>
        <v>0</v>
      </c>
      <c r="DG480">
        <f t="shared" si="241"/>
        <v>0</v>
      </c>
      <c r="DH480">
        <f t="shared" si="229"/>
        <v>0</v>
      </c>
      <c r="DI480">
        <f t="shared" si="230"/>
        <v>136.61000000000001</v>
      </c>
      <c r="DJ480">
        <f>DI480</f>
        <v>136.61000000000001</v>
      </c>
      <c r="DK480">
        <v>1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ROW(Source!A294)</f>
        <v>294</v>
      </c>
      <c r="B481">
        <v>425763196</v>
      </c>
      <c r="C481">
        <v>425759200</v>
      </c>
      <c r="D481">
        <v>342640393</v>
      </c>
      <c r="E481">
        <v>113</v>
      </c>
      <c r="F481">
        <v>1</v>
      </c>
      <c r="G481">
        <v>1</v>
      </c>
      <c r="H481">
        <v>1</v>
      </c>
      <c r="I481" t="s">
        <v>902</v>
      </c>
      <c r="J481" t="s">
        <v>3</v>
      </c>
      <c r="K481" t="s">
        <v>903</v>
      </c>
      <c r="L481">
        <v>1191</v>
      </c>
      <c r="N481">
        <v>1013</v>
      </c>
      <c r="O481" t="s">
        <v>904</v>
      </c>
      <c r="P481" t="s">
        <v>904</v>
      </c>
      <c r="Q481">
        <v>1</v>
      </c>
      <c r="W481">
        <v>0</v>
      </c>
      <c r="X481">
        <v>-1417349443</v>
      </c>
      <c r="Y481">
        <f t="shared" si="243"/>
        <v>0.33600000000000002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0.4</v>
      </c>
      <c r="AU481" t="s">
        <v>366</v>
      </c>
      <c r="AV481">
        <v>2</v>
      </c>
      <c r="AW481">
        <v>2</v>
      </c>
      <c r="AX481">
        <v>425759212</v>
      </c>
      <c r="AY481">
        <v>1</v>
      </c>
      <c r="AZ481">
        <v>0</v>
      </c>
      <c r="BA481">
        <v>481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V481">
        <v>0</v>
      </c>
      <c r="CW481">
        <v>0</v>
      </c>
      <c r="CX481">
        <f>ROUND(Y481*Source!I294,7)</f>
        <v>3.3600000000000001E-3</v>
      </c>
      <c r="CY481">
        <f>AD481</f>
        <v>0</v>
      </c>
      <c r="CZ481">
        <f>AH481</f>
        <v>0</v>
      </c>
      <c r="DA481">
        <f>AL481</f>
        <v>1</v>
      </c>
      <c r="DB481">
        <f t="shared" si="244"/>
        <v>0</v>
      </c>
      <c r="DC481">
        <f t="shared" si="245"/>
        <v>0</v>
      </c>
      <c r="DD481" t="s">
        <v>3</v>
      </c>
      <c r="DE481" t="s">
        <v>3</v>
      </c>
      <c r="DF481">
        <f t="shared" si="242"/>
        <v>0</v>
      </c>
      <c r="DG481">
        <f t="shared" si="241"/>
        <v>0</v>
      </c>
      <c r="DH481">
        <f t="shared" si="229"/>
        <v>0</v>
      </c>
      <c r="DI481">
        <f t="shared" si="230"/>
        <v>0</v>
      </c>
      <c r="DJ481">
        <f>DI481</f>
        <v>0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ROW(Source!A294)</f>
        <v>294</v>
      </c>
      <c r="B482">
        <v>425763196</v>
      </c>
      <c r="C482">
        <v>425759200</v>
      </c>
      <c r="D482">
        <v>342764741</v>
      </c>
      <c r="E482">
        <v>1</v>
      </c>
      <c r="F482">
        <v>1</v>
      </c>
      <c r="G482">
        <v>1</v>
      </c>
      <c r="H482">
        <v>2</v>
      </c>
      <c r="I482" t="s">
        <v>1028</v>
      </c>
      <c r="J482" t="s">
        <v>1029</v>
      </c>
      <c r="K482" t="s">
        <v>1030</v>
      </c>
      <c r="L482">
        <v>1368</v>
      </c>
      <c r="N482">
        <v>1011</v>
      </c>
      <c r="O482" t="s">
        <v>797</v>
      </c>
      <c r="P482" t="s">
        <v>797</v>
      </c>
      <c r="Q482">
        <v>1</v>
      </c>
      <c r="W482">
        <v>0</v>
      </c>
      <c r="X482">
        <v>-361847540</v>
      </c>
      <c r="Y482">
        <f t="shared" si="243"/>
        <v>0.16800000000000001</v>
      </c>
      <c r="AA482">
        <v>0</v>
      </c>
      <c r="AB482">
        <v>1629.55</v>
      </c>
      <c r="AC482">
        <v>969.91</v>
      </c>
      <c r="AD482">
        <v>0</v>
      </c>
      <c r="AE482">
        <v>0</v>
      </c>
      <c r="AF482">
        <v>1629.55</v>
      </c>
      <c r="AG482">
        <v>969.91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3</v>
      </c>
      <c r="AT482">
        <v>0.2</v>
      </c>
      <c r="AU482" t="s">
        <v>366</v>
      </c>
      <c r="AV482">
        <v>1</v>
      </c>
      <c r="AW482">
        <v>2</v>
      </c>
      <c r="AX482">
        <v>425759213</v>
      </c>
      <c r="AY482">
        <v>2</v>
      </c>
      <c r="AZ482">
        <v>98304</v>
      </c>
      <c r="BA482">
        <v>482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325.91000000000003</v>
      </c>
      <c r="BL482">
        <v>193.982</v>
      </c>
      <c r="BM482">
        <v>0</v>
      </c>
      <c r="BN482">
        <v>0</v>
      </c>
      <c r="BO482">
        <v>0.2</v>
      </c>
      <c r="BP482">
        <v>1</v>
      </c>
      <c r="BQ482">
        <v>0</v>
      </c>
      <c r="BR482">
        <v>273.76440000000002</v>
      </c>
      <c r="BS482">
        <v>162.94488000000001</v>
      </c>
      <c r="BT482">
        <v>0</v>
      </c>
      <c r="BU482">
        <v>0</v>
      </c>
      <c r="BV482">
        <v>0.16800000000000001</v>
      </c>
      <c r="BW482">
        <v>1</v>
      </c>
      <c r="CV482">
        <v>0</v>
      </c>
      <c r="CW482">
        <f>ROUND(Y482*Source!I294*DO482,7)</f>
        <v>1.6800000000000001E-3</v>
      </c>
      <c r="CX482">
        <f>ROUND(Y482*Source!I294,7)</f>
        <v>1.6800000000000001E-3</v>
      </c>
      <c r="CY482">
        <f>AB482</f>
        <v>1629.55</v>
      </c>
      <c r="CZ482">
        <f>AF482</f>
        <v>1629.55</v>
      </c>
      <c r="DA482">
        <f>AJ482</f>
        <v>1</v>
      </c>
      <c r="DB482">
        <f t="shared" si="244"/>
        <v>273.76440000000002</v>
      </c>
      <c r="DC482">
        <f t="shared" si="245"/>
        <v>162.94319999999999</v>
      </c>
      <c r="DD482" t="s">
        <v>3</v>
      </c>
      <c r="DE482" t="s">
        <v>3</v>
      </c>
      <c r="DF482">
        <f t="shared" si="242"/>
        <v>0</v>
      </c>
      <c r="DG482">
        <f t="shared" si="241"/>
        <v>2.74</v>
      </c>
      <c r="DH482">
        <f t="shared" si="229"/>
        <v>1.63</v>
      </c>
      <c r="DI482">
        <f t="shared" si="230"/>
        <v>0</v>
      </c>
      <c r="DJ482">
        <f>DG482+DH482</f>
        <v>4.37</v>
      </c>
      <c r="DK482">
        <v>1</v>
      </c>
      <c r="DL482" t="s">
        <v>924</v>
      </c>
      <c r="DM482">
        <v>6</v>
      </c>
      <c r="DN482" t="s">
        <v>904</v>
      </c>
      <c r="DO482">
        <v>1</v>
      </c>
    </row>
    <row r="483" spans="1:119" x14ac:dyDescent="0.2">
      <c r="A483">
        <f>ROW(Source!A294)</f>
        <v>294</v>
      </c>
      <c r="B483">
        <v>425763196</v>
      </c>
      <c r="C483">
        <v>425759200</v>
      </c>
      <c r="D483">
        <v>342764838</v>
      </c>
      <c r="E483">
        <v>1</v>
      </c>
      <c r="F483">
        <v>1</v>
      </c>
      <c r="G483">
        <v>1</v>
      </c>
      <c r="H483">
        <v>2</v>
      </c>
      <c r="I483" t="s">
        <v>1207</v>
      </c>
      <c r="J483" t="s">
        <v>1208</v>
      </c>
      <c r="K483" t="s">
        <v>1209</v>
      </c>
      <c r="L483">
        <v>1368</v>
      </c>
      <c r="N483">
        <v>1011</v>
      </c>
      <c r="O483" t="s">
        <v>797</v>
      </c>
      <c r="P483" t="s">
        <v>797</v>
      </c>
      <c r="Q483">
        <v>1</v>
      </c>
      <c r="W483">
        <v>0</v>
      </c>
      <c r="X483">
        <v>-173640159</v>
      </c>
      <c r="Y483">
        <f t="shared" si="243"/>
        <v>4.3175999999999997</v>
      </c>
      <c r="AA483">
        <v>0</v>
      </c>
      <c r="AB483">
        <v>2.77</v>
      </c>
      <c r="AC483">
        <v>0</v>
      </c>
      <c r="AD483">
        <v>0</v>
      </c>
      <c r="AE483">
        <v>0</v>
      </c>
      <c r="AF483">
        <v>1.75</v>
      </c>
      <c r="AG483">
        <v>0</v>
      </c>
      <c r="AH483">
        <v>0</v>
      </c>
      <c r="AI483">
        <v>1</v>
      </c>
      <c r="AJ483">
        <v>1.58</v>
      </c>
      <c r="AK483">
        <v>1</v>
      </c>
      <c r="AL483">
        <v>1</v>
      </c>
      <c r="AM483">
        <v>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5.14</v>
      </c>
      <c r="AU483" t="s">
        <v>366</v>
      </c>
      <c r="AV483">
        <v>1</v>
      </c>
      <c r="AW483">
        <v>2</v>
      </c>
      <c r="AX483">
        <v>425759214</v>
      </c>
      <c r="AY483">
        <v>2</v>
      </c>
      <c r="AZ483">
        <v>32768</v>
      </c>
      <c r="BA483">
        <v>483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8.9949999999999992</v>
      </c>
      <c r="BL483">
        <v>0</v>
      </c>
      <c r="BM483">
        <v>0</v>
      </c>
      <c r="BN483">
        <v>0</v>
      </c>
      <c r="BO483">
        <v>0</v>
      </c>
      <c r="BP483">
        <v>1</v>
      </c>
      <c r="BQ483">
        <v>0</v>
      </c>
      <c r="BR483">
        <v>7.5557999999999996</v>
      </c>
      <c r="BS483">
        <v>0</v>
      </c>
      <c r="BT483">
        <v>0</v>
      </c>
      <c r="BU483">
        <v>0</v>
      </c>
      <c r="BV483">
        <v>0</v>
      </c>
      <c r="BW483">
        <v>1</v>
      </c>
      <c r="CV483">
        <v>0</v>
      </c>
      <c r="CW483">
        <f>ROUND(Y483*Source!I294*DO483,7)</f>
        <v>0</v>
      </c>
      <c r="CX483">
        <f>ROUND(Y483*Source!I294,7)</f>
        <v>4.3175999999999999E-2</v>
      </c>
      <c r="CY483">
        <f>AB483</f>
        <v>2.77</v>
      </c>
      <c r="CZ483">
        <f>AF483</f>
        <v>1.75</v>
      </c>
      <c r="DA483">
        <f>AJ483</f>
        <v>1.58</v>
      </c>
      <c r="DB483">
        <f t="shared" si="244"/>
        <v>7.56</v>
      </c>
      <c r="DC483">
        <f t="shared" si="245"/>
        <v>0</v>
      </c>
      <c r="DD483" t="s">
        <v>3</v>
      </c>
      <c r="DE483" t="s">
        <v>3</v>
      </c>
      <c r="DF483">
        <f t="shared" si="242"/>
        <v>0</v>
      </c>
      <c r="DG483">
        <f>ROUND(ROUND(AF483*AJ483,2)*CX483,2)</f>
        <v>0.12</v>
      </c>
      <c r="DH483">
        <f t="shared" si="229"/>
        <v>0</v>
      </c>
      <c r="DI483">
        <f t="shared" si="230"/>
        <v>0</v>
      </c>
      <c r="DJ483">
        <f>DG483+DH483</f>
        <v>0.12</v>
      </c>
      <c r="DK483">
        <v>0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ROW(Source!A294)</f>
        <v>294</v>
      </c>
      <c r="B484">
        <v>425763196</v>
      </c>
      <c r="C484">
        <v>425759200</v>
      </c>
      <c r="D484">
        <v>342764882</v>
      </c>
      <c r="E484">
        <v>1</v>
      </c>
      <c r="F484">
        <v>1</v>
      </c>
      <c r="G484">
        <v>1</v>
      </c>
      <c r="H484">
        <v>2</v>
      </c>
      <c r="I484" t="s">
        <v>1225</v>
      </c>
      <c r="J484" t="s">
        <v>1226</v>
      </c>
      <c r="K484" t="s">
        <v>1227</v>
      </c>
      <c r="L484">
        <v>1368</v>
      </c>
      <c r="N484">
        <v>1011</v>
      </c>
      <c r="O484" t="s">
        <v>797</v>
      </c>
      <c r="P484" t="s">
        <v>797</v>
      </c>
      <c r="Q484">
        <v>1</v>
      </c>
      <c r="W484">
        <v>0</v>
      </c>
      <c r="X484">
        <v>1601418262</v>
      </c>
      <c r="Y484">
        <f t="shared" si="243"/>
        <v>4.3175999999999997</v>
      </c>
      <c r="AA484">
        <v>0</v>
      </c>
      <c r="AB484">
        <v>19.89</v>
      </c>
      <c r="AC484">
        <v>0</v>
      </c>
      <c r="AD484">
        <v>0</v>
      </c>
      <c r="AE484">
        <v>0</v>
      </c>
      <c r="AF484">
        <v>13.44</v>
      </c>
      <c r="AG484">
        <v>0</v>
      </c>
      <c r="AH484">
        <v>0</v>
      </c>
      <c r="AI484">
        <v>1</v>
      </c>
      <c r="AJ484">
        <v>1.48</v>
      </c>
      <c r="AK484">
        <v>1</v>
      </c>
      <c r="AL484">
        <v>1</v>
      </c>
      <c r="AM484">
        <v>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5.14</v>
      </c>
      <c r="AU484" t="s">
        <v>366</v>
      </c>
      <c r="AV484">
        <v>1</v>
      </c>
      <c r="AW484">
        <v>2</v>
      </c>
      <c r="AX484">
        <v>425759215</v>
      </c>
      <c r="AY484">
        <v>1</v>
      </c>
      <c r="AZ484">
        <v>0</v>
      </c>
      <c r="BA484">
        <v>484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69.081599999999995</v>
      </c>
      <c r="BL484">
        <v>0</v>
      </c>
      <c r="BM484">
        <v>0</v>
      </c>
      <c r="BN484">
        <v>0</v>
      </c>
      <c r="BO484">
        <v>0</v>
      </c>
      <c r="BP484">
        <v>1</v>
      </c>
      <c r="BQ484">
        <v>0</v>
      </c>
      <c r="BR484">
        <v>58.028543999999997</v>
      </c>
      <c r="BS484">
        <v>0</v>
      </c>
      <c r="BT484">
        <v>0</v>
      </c>
      <c r="BU484">
        <v>0</v>
      </c>
      <c r="BV484">
        <v>0</v>
      </c>
      <c r="BW484">
        <v>1</v>
      </c>
      <c r="CV484">
        <v>0</v>
      </c>
      <c r="CW484">
        <f>ROUND(Y484*Source!I294*DO484,7)</f>
        <v>0</v>
      </c>
      <c r="CX484">
        <f>ROUND(Y484*Source!I294,7)</f>
        <v>4.3175999999999999E-2</v>
      </c>
      <c r="CY484">
        <f>AB484</f>
        <v>19.89</v>
      </c>
      <c r="CZ484">
        <f>AF484</f>
        <v>13.44</v>
      </c>
      <c r="DA484">
        <f>AJ484</f>
        <v>1.48</v>
      </c>
      <c r="DB484">
        <f t="shared" si="244"/>
        <v>58.027200000000001</v>
      </c>
      <c r="DC484">
        <f t="shared" si="245"/>
        <v>0</v>
      </c>
      <c r="DD484" t="s">
        <v>3</v>
      </c>
      <c r="DE484" t="s">
        <v>3</v>
      </c>
      <c r="DF484">
        <f t="shared" si="242"/>
        <v>0</v>
      </c>
      <c r="DG484">
        <f>ROUND(ROUND(AF484*AJ484,2)*CX484,2)</f>
        <v>0.86</v>
      </c>
      <c r="DH484">
        <f t="shared" si="229"/>
        <v>0</v>
      </c>
      <c r="DI484">
        <f t="shared" si="230"/>
        <v>0</v>
      </c>
      <c r="DJ484">
        <f>DG484+DH484</f>
        <v>0.86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ROW(Source!A294)</f>
        <v>294</v>
      </c>
      <c r="B485">
        <v>425763196</v>
      </c>
      <c r="C485">
        <v>425759200</v>
      </c>
      <c r="D485">
        <v>342765643</v>
      </c>
      <c r="E485">
        <v>1</v>
      </c>
      <c r="F485">
        <v>1</v>
      </c>
      <c r="G485">
        <v>1</v>
      </c>
      <c r="H485">
        <v>2</v>
      </c>
      <c r="I485" t="s">
        <v>954</v>
      </c>
      <c r="J485" t="s">
        <v>955</v>
      </c>
      <c r="K485" t="s">
        <v>956</v>
      </c>
      <c r="L485">
        <v>1368</v>
      </c>
      <c r="N485">
        <v>1011</v>
      </c>
      <c r="O485" t="s">
        <v>797</v>
      </c>
      <c r="P485" t="s">
        <v>797</v>
      </c>
      <c r="Q485">
        <v>1</v>
      </c>
      <c r="W485">
        <v>0</v>
      </c>
      <c r="X485">
        <v>1503848564</v>
      </c>
      <c r="Y485">
        <f t="shared" si="243"/>
        <v>0.16800000000000001</v>
      </c>
      <c r="AA485">
        <v>0</v>
      </c>
      <c r="AB485">
        <v>643.29</v>
      </c>
      <c r="AC485">
        <v>722.05</v>
      </c>
      <c r="AD485">
        <v>0</v>
      </c>
      <c r="AE485">
        <v>0</v>
      </c>
      <c r="AF485">
        <v>643.29</v>
      </c>
      <c r="AG485">
        <v>722.05</v>
      </c>
      <c r="AH485">
        <v>0</v>
      </c>
      <c r="AI485">
        <v>1</v>
      </c>
      <c r="AJ485">
        <v>1</v>
      </c>
      <c r="AK485">
        <v>1</v>
      </c>
      <c r="AL485">
        <v>1</v>
      </c>
      <c r="AM485">
        <v>-2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0.2</v>
      </c>
      <c r="AU485" t="s">
        <v>366</v>
      </c>
      <c r="AV485">
        <v>1</v>
      </c>
      <c r="AW485">
        <v>2</v>
      </c>
      <c r="AX485">
        <v>425759216</v>
      </c>
      <c r="AY485">
        <v>2</v>
      </c>
      <c r="AZ485">
        <v>98304</v>
      </c>
      <c r="BA485">
        <v>485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128.65799999999999</v>
      </c>
      <c r="BL485">
        <v>144.41</v>
      </c>
      <c r="BM485">
        <v>0</v>
      </c>
      <c r="BN485">
        <v>0</v>
      </c>
      <c r="BO485">
        <v>0.2</v>
      </c>
      <c r="BP485">
        <v>1</v>
      </c>
      <c r="BQ485">
        <v>0</v>
      </c>
      <c r="BR485">
        <v>108.07272</v>
      </c>
      <c r="BS485">
        <v>121.3044</v>
      </c>
      <c r="BT485">
        <v>0</v>
      </c>
      <c r="BU485">
        <v>0</v>
      </c>
      <c r="BV485">
        <v>0.16800000000000001</v>
      </c>
      <c r="BW485">
        <v>1</v>
      </c>
      <c r="CV485">
        <v>0</v>
      </c>
      <c r="CW485">
        <f>ROUND(Y485*Source!I294*DO485,7)</f>
        <v>1.6800000000000001E-3</v>
      </c>
      <c r="CX485">
        <f>ROUND(Y485*Source!I294,7)</f>
        <v>1.6800000000000001E-3</v>
      </c>
      <c r="CY485">
        <f>AB485</f>
        <v>643.29</v>
      </c>
      <c r="CZ485">
        <f>AF485</f>
        <v>643.29</v>
      </c>
      <c r="DA485">
        <f>AJ485</f>
        <v>1</v>
      </c>
      <c r="DB485">
        <f t="shared" si="244"/>
        <v>108.0744</v>
      </c>
      <c r="DC485">
        <f t="shared" si="245"/>
        <v>121.3044</v>
      </c>
      <c r="DD485" t="s">
        <v>3</v>
      </c>
      <c r="DE485" t="s">
        <v>3</v>
      </c>
      <c r="DF485">
        <f t="shared" si="242"/>
        <v>0</v>
      </c>
      <c r="DG485">
        <f t="shared" ref="DG485:DG492" si="246">ROUND(ROUND(AF485,2)*CX485,2)</f>
        <v>1.08</v>
      </c>
      <c r="DH485">
        <f t="shared" si="229"/>
        <v>1.21</v>
      </c>
      <c r="DI485">
        <f t="shared" si="230"/>
        <v>0</v>
      </c>
      <c r="DJ485">
        <f>DG485+DH485</f>
        <v>2.29</v>
      </c>
      <c r="DK485">
        <v>1</v>
      </c>
      <c r="DL485" t="s">
        <v>915</v>
      </c>
      <c r="DM485">
        <v>4</v>
      </c>
      <c r="DN485" t="s">
        <v>904</v>
      </c>
      <c r="DO485">
        <v>1</v>
      </c>
    </row>
    <row r="486" spans="1:119" x14ac:dyDescent="0.2">
      <c r="A486">
        <f>ROW(Source!A294)</f>
        <v>294</v>
      </c>
      <c r="B486">
        <v>425763196</v>
      </c>
      <c r="C486">
        <v>425759200</v>
      </c>
      <c r="D486">
        <v>342715905</v>
      </c>
      <c r="E486">
        <v>1</v>
      </c>
      <c r="F486">
        <v>1</v>
      </c>
      <c r="G486">
        <v>1</v>
      </c>
      <c r="H486">
        <v>3</v>
      </c>
      <c r="I486" t="s">
        <v>1228</v>
      </c>
      <c r="J486" t="s">
        <v>1229</v>
      </c>
      <c r="K486" t="s">
        <v>1230</v>
      </c>
      <c r="L486">
        <v>1302</v>
      </c>
      <c r="N486">
        <v>1003</v>
      </c>
      <c r="O486" t="s">
        <v>968</v>
      </c>
      <c r="P486" t="s">
        <v>968</v>
      </c>
      <c r="Q486">
        <v>10</v>
      </c>
      <c r="W486">
        <v>0</v>
      </c>
      <c r="X486">
        <v>1559563185</v>
      </c>
      <c r="Y486">
        <f>(AT486*ROUND(0,7))</f>
        <v>0</v>
      </c>
      <c r="AA486">
        <v>57.7</v>
      </c>
      <c r="AB486">
        <v>0</v>
      </c>
      <c r="AC486">
        <v>0</v>
      </c>
      <c r="AD486">
        <v>0</v>
      </c>
      <c r="AE486">
        <v>37.71</v>
      </c>
      <c r="AF486">
        <v>0</v>
      </c>
      <c r="AG486">
        <v>0</v>
      </c>
      <c r="AH486">
        <v>0</v>
      </c>
      <c r="AI486">
        <v>1.53</v>
      </c>
      <c r="AJ486">
        <v>1</v>
      </c>
      <c r="AK486">
        <v>1</v>
      </c>
      <c r="AL486">
        <v>1</v>
      </c>
      <c r="AM486">
        <v>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3</v>
      </c>
      <c r="AT486">
        <v>9.6000000000000002E-2</v>
      </c>
      <c r="AU486" t="s">
        <v>21</v>
      </c>
      <c r="AV486">
        <v>0</v>
      </c>
      <c r="AW486">
        <v>2</v>
      </c>
      <c r="AX486">
        <v>425759217</v>
      </c>
      <c r="AY486">
        <v>1</v>
      </c>
      <c r="AZ486">
        <v>0</v>
      </c>
      <c r="BA486">
        <v>486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3.6201600000000003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1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v>0</v>
      </c>
      <c r="CX486">
        <f>ROUND(Y486*Source!I294,7)</f>
        <v>0</v>
      </c>
      <c r="CY486">
        <f>AA486</f>
        <v>57.7</v>
      </c>
      <c r="CZ486">
        <f>AE486</f>
        <v>37.71</v>
      </c>
      <c r="DA486">
        <f>AI486</f>
        <v>1.53</v>
      </c>
      <c r="DB486">
        <f>ROUND((ROUND(AT486*CZ486,2)*ROUND(0,7)),6)</f>
        <v>0</v>
      </c>
      <c r="DC486">
        <f>ROUND((ROUND(AT486*AG486,2)*ROUND(0,7)),6)</f>
        <v>0</v>
      </c>
      <c r="DD486" t="s">
        <v>3</v>
      </c>
      <c r="DE486" t="s">
        <v>3</v>
      </c>
      <c r="DF486">
        <f>ROUND(ROUND(AE486*AI486,2)*CX486,2)</f>
        <v>0</v>
      </c>
      <c r="DG486">
        <f t="shared" si="246"/>
        <v>0</v>
      </c>
      <c r="DH486">
        <f t="shared" si="229"/>
        <v>0</v>
      </c>
      <c r="DI486">
        <f t="shared" si="230"/>
        <v>0</v>
      </c>
      <c r="DJ486">
        <f>DF486</f>
        <v>0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">
      <c r="A487">
        <f>ROW(Source!A294)</f>
        <v>294</v>
      </c>
      <c r="B487">
        <v>425763196</v>
      </c>
      <c r="C487">
        <v>425759200</v>
      </c>
      <c r="D487">
        <v>342725852</v>
      </c>
      <c r="E487">
        <v>1</v>
      </c>
      <c r="F487">
        <v>1</v>
      </c>
      <c r="G487">
        <v>1</v>
      </c>
      <c r="H487">
        <v>3</v>
      </c>
      <c r="I487" t="s">
        <v>1243</v>
      </c>
      <c r="J487" t="s">
        <v>1244</v>
      </c>
      <c r="K487" t="s">
        <v>1245</v>
      </c>
      <c r="L487">
        <v>1346</v>
      </c>
      <c r="N487">
        <v>1009</v>
      </c>
      <c r="O487" t="s">
        <v>1090</v>
      </c>
      <c r="P487" t="s">
        <v>1090</v>
      </c>
      <c r="Q487">
        <v>1</v>
      </c>
      <c r="W487">
        <v>0</v>
      </c>
      <c r="X487">
        <v>69763841</v>
      </c>
      <c r="Y487">
        <f>(AT487*ROUND(0,7))</f>
        <v>0</v>
      </c>
      <c r="AA487">
        <v>1499.09</v>
      </c>
      <c r="AB487">
        <v>0</v>
      </c>
      <c r="AC487">
        <v>0</v>
      </c>
      <c r="AD487">
        <v>0</v>
      </c>
      <c r="AE487">
        <v>931.11</v>
      </c>
      <c r="AF487">
        <v>0</v>
      </c>
      <c r="AG487">
        <v>0</v>
      </c>
      <c r="AH487">
        <v>0</v>
      </c>
      <c r="AI487">
        <v>1.61</v>
      </c>
      <c r="AJ487">
        <v>1</v>
      </c>
      <c r="AK487">
        <v>1</v>
      </c>
      <c r="AL487">
        <v>1</v>
      </c>
      <c r="AM487">
        <v>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0.5</v>
      </c>
      <c r="AU487" t="s">
        <v>21</v>
      </c>
      <c r="AV487">
        <v>0</v>
      </c>
      <c r="AW487">
        <v>2</v>
      </c>
      <c r="AX487">
        <v>425759218</v>
      </c>
      <c r="AY487">
        <v>1</v>
      </c>
      <c r="AZ487">
        <v>0</v>
      </c>
      <c r="BA487">
        <v>487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465.55500000000001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1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V487">
        <v>0</v>
      </c>
      <c r="CW487">
        <v>0</v>
      </c>
      <c r="CX487">
        <f>ROUND(Y487*Source!I294,7)</f>
        <v>0</v>
      </c>
      <c r="CY487">
        <f>AA487</f>
        <v>1499.09</v>
      </c>
      <c r="CZ487">
        <f>AE487</f>
        <v>931.11</v>
      </c>
      <c r="DA487">
        <f>AI487</f>
        <v>1.61</v>
      </c>
      <c r="DB487">
        <f>ROUND((ROUND(AT487*CZ487,2)*ROUND(0,7)),6)</f>
        <v>0</v>
      </c>
      <c r="DC487">
        <f>ROUND((ROUND(AT487*AG487,2)*ROUND(0,7)),6)</f>
        <v>0</v>
      </c>
      <c r="DD487" t="s">
        <v>3</v>
      </c>
      <c r="DE487" t="s">
        <v>3</v>
      </c>
      <c r="DF487">
        <f>ROUND(ROUND(AE487*AI487,2)*CX487,2)</f>
        <v>0</v>
      </c>
      <c r="DG487">
        <f t="shared" si="246"/>
        <v>0</v>
      </c>
      <c r="DH487">
        <f t="shared" si="229"/>
        <v>0</v>
      </c>
      <c r="DI487">
        <f t="shared" si="230"/>
        <v>0</v>
      </c>
      <c r="DJ487">
        <f>DF487</f>
        <v>0</v>
      </c>
      <c r="DK487">
        <v>0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ROW(Source!A294)</f>
        <v>294</v>
      </c>
      <c r="B488">
        <v>425763196</v>
      </c>
      <c r="C488">
        <v>425759200</v>
      </c>
      <c r="D488">
        <v>342735787</v>
      </c>
      <c r="E488">
        <v>1</v>
      </c>
      <c r="F488">
        <v>1</v>
      </c>
      <c r="G488">
        <v>1</v>
      </c>
      <c r="H488">
        <v>3</v>
      </c>
      <c r="I488" t="s">
        <v>1240</v>
      </c>
      <c r="J488" t="s">
        <v>1241</v>
      </c>
      <c r="K488" t="s">
        <v>1242</v>
      </c>
      <c r="L488">
        <v>1348</v>
      </c>
      <c r="N488">
        <v>1009</v>
      </c>
      <c r="O488" t="s">
        <v>685</v>
      </c>
      <c r="P488" t="s">
        <v>685</v>
      </c>
      <c r="Q488">
        <v>1000</v>
      </c>
      <c r="W488">
        <v>0</v>
      </c>
      <c r="X488">
        <v>522576254</v>
      </c>
      <c r="Y488">
        <f>(AT488*ROUND(0,7))</f>
        <v>0</v>
      </c>
      <c r="AA488">
        <v>106680.6</v>
      </c>
      <c r="AB488">
        <v>0</v>
      </c>
      <c r="AC488">
        <v>0</v>
      </c>
      <c r="AD488">
        <v>0</v>
      </c>
      <c r="AE488">
        <v>82698.14</v>
      </c>
      <c r="AF488">
        <v>0</v>
      </c>
      <c r="AG488">
        <v>0</v>
      </c>
      <c r="AH488">
        <v>0</v>
      </c>
      <c r="AI488">
        <v>1.29</v>
      </c>
      <c r="AJ488">
        <v>1</v>
      </c>
      <c r="AK488">
        <v>1</v>
      </c>
      <c r="AL488">
        <v>1</v>
      </c>
      <c r="AM488">
        <v>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6.0000000000000002E-5</v>
      </c>
      <c r="AU488" t="s">
        <v>21</v>
      </c>
      <c r="AV488">
        <v>0</v>
      </c>
      <c r="AW488">
        <v>2</v>
      </c>
      <c r="AX488">
        <v>425759219</v>
      </c>
      <c r="AY488">
        <v>1</v>
      </c>
      <c r="AZ488">
        <v>0</v>
      </c>
      <c r="BA488">
        <v>488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4.9618884000000003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1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ROUND(Y488*Source!I294,7)</f>
        <v>0</v>
      </c>
      <c r="CY488">
        <f>AA488</f>
        <v>106680.6</v>
      </c>
      <c r="CZ488">
        <f>AE488</f>
        <v>82698.14</v>
      </c>
      <c r="DA488">
        <f>AI488</f>
        <v>1.29</v>
      </c>
      <c r="DB488">
        <f>ROUND((ROUND(AT488*CZ488,2)*ROUND(0,7)),6)</f>
        <v>0</v>
      </c>
      <c r="DC488">
        <f>ROUND((ROUND(AT488*AG488,2)*ROUND(0,7)),6)</f>
        <v>0</v>
      </c>
      <c r="DD488" t="s">
        <v>3</v>
      </c>
      <c r="DE488" t="s">
        <v>3</v>
      </c>
      <c r="DF488">
        <f>ROUND(ROUND(AE488*AI488,2)*CX488,2)</f>
        <v>0</v>
      </c>
      <c r="DG488">
        <f t="shared" si="246"/>
        <v>0</v>
      </c>
      <c r="DH488">
        <f t="shared" si="229"/>
        <v>0</v>
      </c>
      <c r="DI488">
        <f t="shared" si="230"/>
        <v>0</v>
      </c>
      <c r="DJ488">
        <f>DF488</f>
        <v>0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ROW(Source!A294)</f>
        <v>294</v>
      </c>
      <c r="B489">
        <v>425763196</v>
      </c>
      <c r="C489">
        <v>425759200</v>
      </c>
      <c r="D489">
        <v>342646017</v>
      </c>
      <c r="E489">
        <v>113</v>
      </c>
      <c r="F489">
        <v>1</v>
      </c>
      <c r="G489">
        <v>1</v>
      </c>
      <c r="H489">
        <v>3</v>
      </c>
      <c r="I489" t="s">
        <v>1222</v>
      </c>
      <c r="J489" t="s">
        <v>3</v>
      </c>
      <c r="K489" t="s">
        <v>1223</v>
      </c>
      <c r="L489">
        <v>3277935</v>
      </c>
      <c r="N489">
        <v>1013</v>
      </c>
      <c r="O489" t="s">
        <v>1224</v>
      </c>
      <c r="P489" t="s">
        <v>1224</v>
      </c>
      <c r="Q489">
        <v>1</v>
      </c>
      <c r="W489">
        <v>0</v>
      </c>
      <c r="X489">
        <v>274903907</v>
      </c>
      <c r="Y489">
        <f>AT489</f>
        <v>2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0</v>
      </c>
      <c r="AP489">
        <v>0</v>
      </c>
      <c r="AQ489">
        <v>1</v>
      </c>
      <c r="AR489">
        <v>0</v>
      </c>
      <c r="AS489" t="s">
        <v>3</v>
      </c>
      <c r="AT489">
        <v>2</v>
      </c>
      <c r="AU489" t="s">
        <v>3</v>
      </c>
      <c r="AV489">
        <v>0</v>
      </c>
      <c r="AW489">
        <v>2</v>
      </c>
      <c r="AX489">
        <v>425759220</v>
      </c>
      <c r="AY489">
        <v>1</v>
      </c>
      <c r="AZ489">
        <v>2048</v>
      </c>
      <c r="BA489">
        <v>489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V489">
        <v>0</v>
      </c>
      <c r="CW489">
        <v>0</v>
      </c>
      <c r="CX489">
        <f>ROUND(Y489*Source!I294,7)</f>
        <v>0.02</v>
      </c>
      <c r="CY489">
        <f>AA489</f>
        <v>0</v>
      </c>
      <c r="CZ489">
        <f>AE489</f>
        <v>0</v>
      </c>
      <c r="DA489">
        <f>AI489</f>
        <v>1</v>
      </c>
      <c r="DB489">
        <f>ROUND(ROUND(AT489*CZ489,2),6)</f>
        <v>0</v>
      </c>
      <c r="DC489">
        <f>ROUND(ROUND(AT489*AG489,2),6)</f>
        <v>0</v>
      </c>
      <c r="DD489" t="s">
        <v>3</v>
      </c>
      <c r="DE489" t="s">
        <v>3</v>
      </c>
      <c r="DF489">
        <f t="shared" ref="DF489:DF495" si="247">ROUND(ROUND(AE489,2)*CX489,2)</f>
        <v>0</v>
      </c>
      <c r="DG489">
        <f t="shared" si="246"/>
        <v>0</v>
      </c>
      <c r="DH489">
        <f t="shared" si="229"/>
        <v>0</v>
      </c>
      <c r="DI489">
        <f t="shared" si="230"/>
        <v>0</v>
      </c>
      <c r="DJ489">
        <f>DF489</f>
        <v>0</v>
      </c>
      <c r="DK489">
        <v>0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">
      <c r="A490">
        <f>ROW(Source!A296)</f>
        <v>296</v>
      </c>
      <c r="B490">
        <v>425763196</v>
      </c>
      <c r="C490">
        <v>425759222</v>
      </c>
      <c r="D490">
        <v>342640216</v>
      </c>
      <c r="E490">
        <v>113</v>
      </c>
      <c r="F490">
        <v>1</v>
      </c>
      <c r="G490">
        <v>1</v>
      </c>
      <c r="H490">
        <v>1</v>
      </c>
      <c r="I490" t="s">
        <v>1185</v>
      </c>
      <c r="J490" t="s">
        <v>3</v>
      </c>
      <c r="K490" t="s">
        <v>1186</v>
      </c>
      <c r="L490">
        <v>1191</v>
      </c>
      <c r="N490">
        <v>1013</v>
      </c>
      <c r="O490" t="s">
        <v>904</v>
      </c>
      <c r="P490" t="s">
        <v>904</v>
      </c>
      <c r="Q490">
        <v>1</v>
      </c>
      <c r="W490">
        <v>0</v>
      </c>
      <c r="X490">
        <v>44848675</v>
      </c>
      <c r="Y490">
        <f t="shared" ref="Y490:Y495" si="248">(AT490*ROUND((0.3*0.84),7))</f>
        <v>4.4352</v>
      </c>
      <c r="AA490">
        <v>0</v>
      </c>
      <c r="AB490">
        <v>0</v>
      </c>
      <c r="AC490">
        <v>0</v>
      </c>
      <c r="AD490">
        <v>705.88</v>
      </c>
      <c r="AE490">
        <v>0</v>
      </c>
      <c r="AF490">
        <v>0</v>
      </c>
      <c r="AG490">
        <v>0</v>
      </c>
      <c r="AH490">
        <v>705.88</v>
      </c>
      <c r="AI490">
        <v>1</v>
      </c>
      <c r="AJ490">
        <v>1</v>
      </c>
      <c r="AK490">
        <v>1</v>
      </c>
      <c r="AL490">
        <v>1</v>
      </c>
      <c r="AM490">
        <v>-2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17.600000000000001</v>
      </c>
      <c r="AU490" t="s">
        <v>416</v>
      </c>
      <c r="AV490">
        <v>1</v>
      </c>
      <c r="AW490">
        <v>2</v>
      </c>
      <c r="AX490">
        <v>425759235</v>
      </c>
      <c r="AY490">
        <v>2</v>
      </c>
      <c r="AZ490">
        <v>131072</v>
      </c>
      <c r="BA490">
        <v>490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12423.488000000001</v>
      </c>
      <c r="BN490">
        <v>17.600000000000001</v>
      </c>
      <c r="BO490">
        <v>0</v>
      </c>
      <c r="BP490">
        <v>1</v>
      </c>
      <c r="BQ490">
        <v>0</v>
      </c>
      <c r="BR490">
        <v>0</v>
      </c>
      <c r="BS490">
        <v>0</v>
      </c>
      <c r="BT490">
        <v>3130.7189760000001</v>
      </c>
      <c r="BU490">
        <v>4.4352</v>
      </c>
      <c r="BV490">
        <v>0</v>
      </c>
      <c r="BW490">
        <v>1</v>
      </c>
      <c r="CU490">
        <f>ROUND(AT490*Source!I296*AH490*AL490,2)</f>
        <v>124.23</v>
      </c>
      <c r="CV490">
        <f>ROUND(Y490*Source!I296,7)</f>
        <v>4.4352000000000003E-2</v>
      </c>
      <c r="CW490">
        <v>0</v>
      </c>
      <c r="CX490">
        <f>ROUND(Y490*Source!I296,7)</f>
        <v>4.4352000000000003E-2</v>
      </c>
      <c r="CY490">
        <f>AD490</f>
        <v>705.88</v>
      </c>
      <c r="CZ490">
        <f>AH490</f>
        <v>705.88</v>
      </c>
      <c r="DA490">
        <f>AL490</f>
        <v>1</v>
      </c>
      <c r="DB490">
        <f t="shared" ref="DB490:DB495" si="249">ROUND((ROUND(AT490*CZ490,2)*ROUND((0.3*0.84),7)),6)</f>
        <v>3130.7194800000002</v>
      </c>
      <c r="DC490">
        <f t="shared" ref="DC490:DC495" si="250">ROUND((ROUND(AT490*AG490,2)*ROUND((0.3*0.84),7)),6)</f>
        <v>0</v>
      </c>
      <c r="DD490" t="s">
        <v>3</v>
      </c>
      <c r="DE490" t="s">
        <v>3</v>
      </c>
      <c r="DF490">
        <f t="shared" si="247"/>
        <v>0</v>
      </c>
      <c r="DG490">
        <f t="shared" si="246"/>
        <v>0</v>
      </c>
      <c r="DH490">
        <f t="shared" si="229"/>
        <v>0</v>
      </c>
      <c r="DI490">
        <f t="shared" si="230"/>
        <v>31.31</v>
      </c>
      <c r="DJ490">
        <f>DI490</f>
        <v>31.31</v>
      </c>
      <c r="DK490">
        <v>1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">
      <c r="A491">
        <f>ROW(Source!A296)</f>
        <v>296</v>
      </c>
      <c r="B491">
        <v>425763196</v>
      </c>
      <c r="C491">
        <v>425759222</v>
      </c>
      <c r="D491">
        <v>342640393</v>
      </c>
      <c r="E491">
        <v>113</v>
      </c>
      <c r="F491">
        <v>1</v>
      </c>
      <c r="G491">
        <v>1</v>
      </c>
      <c r="H491">
        <v>1</v>
      </c>
      <c r="I491" t="s">
        <v>902</v>
      </c>
      <c r="J491" t="s">
        <v>3</v>
      </c>
      <c r="K491" t="s">
        <v>903</v>
      </c>
      <c r="L491">
        <v>1191</v>
      </c>
      <c r="N491">
        <v>1013</v>
      </c>
      <c r="O491" t="s">
        <v>904</v>
      </c>
      <c r="P491" t="s">
        <v>904</v>
      </c>
      <c r="Q491">
        <v>1</v>
      </c>
      <c r="W491">
        <v>0</v>
      </c>
      <c r="X491">
        <v>-1417349443</v>
      </c>
      <c r="Y491">
        <f t="shared" si="248"/>
        <v>0.97775999999999996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3.88</v>
      </c>
      <c r="AU491" t="s">
        <v>416</v>
      </c>
      <c r="AV491">
        <v>2</v>
      </c>
      <c r="AW491">
        <v>2</v>
      </c>
      <c r="AX491">
        <v>425759236</v>
      </c>
      <c r="AY491">
        <v>1</v>
      </c>
      <c r="AZ491">
        <v>0</v>
      </c>
      <c r="BA491">
        <v>491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v>0</v>
      </c>
      <c r="CX491">
        <f>ROUND(Y491*Source!I296,7)</f>
        <v>9.7775999999999991E-3</v>
      </c>
      <c r="CY491">
        <f>AD491</f>
        <v>0</v>
      </c>
      <c r="CZ491">
        <f>AH491</f>
        <v>0</v>
      </c>
      <c r="DA491">
        <f>AL491</f>
        <v>1</v>
      </c>
      <c r="DB491">
        <f t="shared" si="249"/>
        <v>0</v>
      </c>
      <c r="DC491">
        <f t="shared" si="250"/>
        <v>0</v>
      </c>
      <c r="DD491" t="s">
        <v>3</v>
      </c>
      <c r="DE491" t="s">
        <v>3</v>
      </c>
      <c r="DF491">
        <f t="shared" si="247"/>
        <v>0</v>
      </c>
      <c r="DG491">
        <f t="shared" si="246"/>
        <v>0</v>
      </c>
      <c r="DH491">
        <f t="shared" si="229"/>
        <v>0</v>
      </c>
      <c r="DI491">
        <f t="shared" si="230"/>
        <v>0</v>
      </c>
      <c r="DJ491">
        <f>DI491</f>
        <v>0</v>
      </c>
      <c r="DK491">
        <v>0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ROW(Source!A296)</f>
        <v>296</v>
      </c>
      <c r="B492">
        <v>425763196</v>
      </c>
      <c r="C492">
        <v>425759222</v>
      </c>
      <c r="D492">
        <v>342764741</v>
      </c>
      <c r="E492">
        <v>1</v>
      </c>
      <c r="F492">
        <v>1</v>
      </c>
      <c r="G492">
        <v>1</v>
      </c>
      <c r="H492">
        <v>2</v>
      </c>
      <c r="I492" t="s">
        <v>1028</v>
      </c>
      <c r="J492" t="s">
        <v>1029</v>
      </c>
      <c r="K492" t="s">
        <v>1030</v>
      </c>
      <c r="L492">
        <v>1368</v>
      </c>
      <c r="N492">
        <v>1011</v>
      </c>
      <c r="O492" t="s">
        <v>797</v>
      </c>
      <c r="P492" t="s">
        <v>797</v>
      </c>
      <c r="Q492">
        <v>1</v>
      </c>
      <c r="W492">
        <v>0</v>
      </c>
      <c r="X492">
        <v>-361847540</v>
      </c>
      <c r="Y492">
        <f t="shared" si="248"/>
        <v>0.48887999999999998</v>
      </c>
      <c r="AA492">
        <v>0</v>
      </c>
      <c r="AB492">
        <v>1629.55</v>
      </c>
      <c r="AC492">
        <v>969.91</v>
      </c>
      <c r="AD492">
        <v>0</v>
      </c>
      <c r="AE492">
        <v>0</v>
      </c>
      <c r="AF492">
        <v>1629.55</v>
      </c>
      <c r="AG492">
        <v>969.91</v>
      </c>
      <c r="AH492">
        <v>0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1.94</v>
      </c>
      <c r="AU492" t="s">
        <v>416</v>
      </c>
      <c r="AV492">
        <v>1</v>
      </c>
      <c r="AW492">
        <v>2</v>
      </c>
      <c r="AX492">
        <v>425759237</v>
      </c>
      <c r="AY492">
        <v>2</v>
      </c>
      <c r="AZ492">
        <v>98304</v>
      </c>
      <c r="BA492">
        <v>492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3161.3269999999998</v>
      </c>
      <c r="BL492">
        <v>1881.6253999999999</v>
      </c>
      <c r="BM492">
        <v>0</v>
      </c>
      <c r="BN492">
        <v>0</v>
      </c>
      <c r="BO492">
        <v>1.94</v>
      </c>
      <c r="BP492">
        <v>1</v>
      </c>
      <c r="BQ492">
        <v>0</v>
      </c>
      <c r="BR492">
        <v>796.65440399999989</v>
      </c>
      <c r="BS492">
        <v>474.1696007999999</v>
      </c>
      <c r="BT492">
        <v>0</v>
      </c>
      <c r="BU492">
        <v>0</v>
      </c>
      <c r="BV492">
        <v>0.48887999999999993</v>
      </c>
      <c r="BW492">
        <v>1</v>
      </c>
      <c r="CV492">
        <v>0</v>
      </c>
      <c r="CW492">
        <f>ROUND(Y492*Source!I296*DO492,7)</f>
        <v>4.8887999999999996E-3</v>
      </c>
      <c r="CX492">
        <f>ROUND(Y492*Source!I296,7)</f>
        <v>4.8887999999999996E-3</v>
      </c>
      <c r="CY492">
        <f>AB492</f>
        <v>1629.55</v>
      </c>
      <c r="CZ492">
        <f>AF492</f>
        <v>1629.55</v>
      </c>
      <c r="DA492">
        <f>AJ492</f>
        <v>1</v>
      </c>
      <c r="DB492">
        <f t="shared" si="249"/>
        <v>796.65516000000002</v>
      </c>
      <c r="DC492">
        <f t="shared" si="250"/>
        <v>474.17075999999997</v>
      </c>
      <c r="DD492" t="s">
        <v>3</v>
      </c>
      <c r="DE492" t="s">
        <v>3</v>
      </c>
      <c r="DF492">
        <f t="shared" si="247"/>
        <v>0</v>
      </c>
      <c r="DG492">
        <f t="shared" si="246"/>
        <v>7.97</v>
      </c>
      <c r="DH492">
        <f t="shared" si="229"/>
        <v>4.74</v>
      </c>
      <c r="DI492">
        <f t="shared" si="230"/>
        <v>0</v>
      </c>
      <c r="DJ492">
        <f>DG492+DH492</f>
        <v>12.71</v>
      </c>
      <c r="DK492">
        <v>1</v>
      </c>
      <c r="DL492" t="s">
        <v>924</v>
      </c>
      <c r="DM492">
        <v>6</v>
      </c>
      <c r="DN492" t="s">
        <v>904</v>
      </c>
      <c r="DO492">
        <v>1</v>
      </c>
    </row>
    <row r="493" spans="1:119" x14ac:dyDescent="0.2">
      <c r="A493">
        <f>ROW(Source!A296)</f>
        <v>296</v>
      </c>
      <c r="B493">
        <v>425763196</v>
      </c>
      <c r="C493">
        <v>425759222</v>
      </c>
      <c r="D493">
        <v>342764838</v>
      </c>
      <c r="E493">
        <v>1</v>
      </c>
      <c r="F493">
        <v>1</v>
      </c>
      <c r="G493">
        <v>1</v>
      </c>
      <c r="H493">
        <v>2</v>
      </c>
      <c r="I493" t="s">
        <v>1207</v>
      </c>
      <c r="J493" t="s">
        <v>1208</v>
      </c>
      <c r="K493" t="s">
        <v>1209</v>
      </c>
      <c r="L493">
        <v>1368</v>
      </c>
      <c r="N493">
        <v>1011</v>
      </c>
      <c r="O493" t="s">
        <v>797</v>
      </c>
      <c r="P493" t="s">
        <v>797</v>
      </c>
      <c r="Q493">
        <v>1</v>
      </c>
      <c r="W493">
        <v>0</v>
      </c>
      <c r="X493">
        <v>-173640159</v>
      </c>
      <c r="Y493">
        <f t="shared" si="248"/>
        <v>1.00044</v>
      </c>
      <c r="AA493">
        <v>0</v>
      </c>
      <c r="AB493">
        <v>2.77</v>
      </c>
      <c r="AC493">
        <v>0</v>
      </c>
      <c r="AD493">
        <v>0</v>
      </c>
      <c r="AE493">
        <v>0</v>
      </c>
      <c r="AF493">
        <v>1.75</v>
      </c>
      <c r="AG493">
        <v>0</v>
      </c>
      <c r="AH493">
        <v>0</v>
      </c>
      <c r="AI493">
        <v>1</v>
      </c>
      <c r="AJ493">
        <v>1.58</v>
      </c>
      <c r="AK493">
        <v>1</v>
      </c>
      <c r="AL493">
        <v>1</v>
      </c>
      <c r="AM493">
        <v>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3.97</v>
      </c>
      <c r="AU493" t="s">
        <v>416</v>
      </c>
      <c r="AV493">
        <v>1</v>
      </c>
      <c r="AW493">
        <v>2</v>
      </c>
      <c r="AX493">
        <v>425759238</v>
      </c>
      <c r="AY493">
        <v>2</v>
      </c>
      <c r="AZ493">
        <v>32768</v>
      </c>
      <c r="BA493">
        <v>493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6.9475000000000007</v>
      </c>
      <c r="BL493">
        <v>0</v>
      </c>
      <c r="BM493">
        <v>0</v>
      </c>
      <c r="BN493">
        <v>0</v>
      </c>
      <c r="BO493">
        <v>0</v>
      </c>
      <c r="BP493">
        <v>1</v>
      </c>
      <c r="BQ493">
        <v>0</v>
      </c>
      <c r="BR493">
        <v>1.7507699999999999</v>
      </c>
      <c r="BS493">
        <v>0</v>
      </c>
      <c r="BT493">
        <v>0</v>
      </c>
      <c r="BU493">
        <v>0</v>
      </c>
      <c r="BV493">
        <v>0</v>
      </c>
      <c r="BW493">
        <v>1</v>
      </c>
      <c r="CV493">
        <v>0</v>
      </c>
      <c r="CW493">
        <f>ROUND(Y493*Source!I296*DO493,7)</f>
        <v>0</v>
      </c>
      <c r="CX493">
        <f>ROUND(Y493*Source!I296,7)</f>
        <v>1.00044E-2</v>
      </c>
      <c r="CY493">
        <f>AB493</f>
        <v>2.77</v>
      </c>
      <c r="CZ493">
        <f>AF493</f>
        <v>1.75</v>
      </c>
      <c r="DA493">
        <f>AJ493</f>
        <v>1.58</v>
      </c>
      <c r="DB493">
        <f t="shared" si="249"/>
        <v>1.7514000000000001</v>
      </c>
      <c r="DC493">
        <f t="shared" si="250"/>
        <v>0</v>
      </c>
      <c r="DD493" t="s">
        <v>3</v>
      </c>
      <c r="DE493" t="s">
        <v>3</v>
      </c>
      <c r="DF493">
        <f t="shared" si="247"/>
        <v>0</v>
      </c>
      <c r="DG493">
        <f>ROUND(ROUND(AF493*AJ493,2)*CX493,2)</f>
        <v>0.03</v>
      </c>
      <c r="DH493">
        <f t="shared" si="229"/>
        <v>0</v>
      </c>
      <c r="DI493">
        <f t="shared" si="230"/>
        <v>0</v>
      </c>
      <c r="DJ493">
        <f>DG493+DH493</f>
        <v>0.03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ROW(Source!A296)</f>
        <v>296</v>
      </c>
      <c r="B494">
        <v>425763196</v>
      </c>
      <c r="C494">
        <v>425759222</v>
      </c>
      <c r="D494">
        <v>342764882</v>
      </c>
      <c r="E494">
        <v>1</v>
      </c>
      <c r="F494">
        <v>1</v>
      </c>
      <c r="G494">
        <v>1</v>
      </c>
      <c r="H494">
        <v>2</v>
      </c>
      <c r="I494" t="s">
        <v>1225</v>
      </c>
      <c r="J494" t="s">
        <v>1226</v>
      </c>
      <c r="K494" t="s">
        <v>1227</v>
      </c>
      <c r="L494">
        <v>1368</v>
      </c>
      <c r="N494">
        <v>1011</v>
      </c>
      <c r="O494" t="s">
        <v>797</v>
      </c>
      <c r="P494" t="s">
        <v>797</v>
      </c>
      <c r="Q494">
        <v>1</v>
      </c>
      <c r="W494">
        <v>0</v>
      </c>
      <c r="X494">
        <v>1601418262</v>
      </c>
      <c r="Y494">
        <f t="shared" si="248"/>
        <v>1.00044</v>
      </c>
      <c r="AA494">
        <v>0</v>
      </c>
      <c r="AB494">
        <v>19.89</v>
      </c>
      <c r="AC494">
        <v>0</v>
      </c>
      <c r="AD494">
        <v>0</v>
      </c>
      <c r="AE494">
        <v>0</v>
      </c>
      <c r="AF494">
        <v>13.44</v>
      </c>
      <c r="AG494">
        <v>0</v>
      </c>
      <c r="AH494">
        <v>0</v>
      </c>
      <c r="AI494">
        <v>1</v>
      </c>
      <c r="AJ494">
        <v>1.48</v>
      </c>
      <c r="AK494">
        <v>1</v>
      </c>
      <c r="AL494">
        <v>1</v>
      </c>
      <c r="AM494">
        <v>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</v>
      </c>
      <c r="AT494">
        <v>3.97</v>
      </c>
      <c r="AU494" t="s">
        <v>416</v>
      </c>
      <c r="AV494">
        <v>1</v>
      </c>
      <c r="AW494">
        <v>2</v>
      </c>
      <c r="AX494">
        <v>425759239</v>
      </c>
      <c r="AY494">
        <v>1</v>
      </c>
      <c r="AZ494">
        <v>0</v>
      </c>
      <c r="BA494">
        <v>494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53.3568</v>
      </c>
      <c r="BL494">
        <v>0</v>
      </c>
      <c r="BM494">
        <v>0</v>
      </c>
      <c r="BN494">
        <v>0</v>
      </c>
      <c r="BO494">
        <v>0</v>
      </c>
      <c r="BP494">
        <v>1</v>
      </c>
      <c r="BQ494">
        <v>0</v>
      </c>
      <c r="BR494">
        <v>13.445913599999999</v>
      </c>
      <c r="BS494">
        <v>0</v>
      </c>
      <c r="BT494">
        <v>0</v>
      </c>
      <c r="BU494">
        <v>0</v>
      </c>
      <c r="BV494">
        <v>0</v>
      </c>
      <c r="BW494">
        <v>1</v>
      </c>
      <c r="CV494">
        <v>0</v>
      </c>
      <c r="CW494">
        <f>ROUND(Y494*Source!I296*DO494,7)</f>
        <v>0</v>
      </c>
      <c r="CX494">
        <f>ROUND(Y494*Source!I296,7)</f>
        <v>1.00044E-2</v>
      </c>
      <c r="CY494">
        <f>AB494</f>
        <v>19.89</v>
      </c>
      <c r="CZ494">
        <f>AF494</f>
        <v>13.44</v>
      </c>
      <c r="DA494">
        <f>AJ494</f>
        <v>1.48</v>
      </c>
      <c r="DB494">
        <f t="shared" si="249"/>
        <v>13.446719999999999</v>
      </c>
      <c r="DC494">
        <f t="shared" si="250"/>
        <v>0</v>
      </c>
      <c r="DD494" t="s">
        <v>3</v>
      </c>
      <c r="DE494" t="s">
        <v>3</v>
      </c>
      <c r="DF494">
        <f t="shared" si="247"/>
        <v>0</v>
      </c>
      <c r="DG494">
        <f>ROUND(ROUND(AF494*AJ494,2)*CX494,2)</f>
        <v>0.2</v>
      </c>
      <c r="DH494">
        <f t="shared" si="229"/>
        <v>0</v>
      </c>
      <c r="DI494">
        <f t="shared" si="230"/>
        <v>0</v>
      </c>
      <c r="DJ494">
        <f>DG494+DH494</f>
        <v>0.2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ROW(Source!A296)</f>
        <v>296</v>
      </c>
      <c r="B495">
        <v>425763196</v>
      </c>
      <c r="C495">
        <v>425759222</v>
      </c>
      <c r="D495">
        <v>342765643</v>
      </c>
      <c r="E495">
        <v>1</v>
      </c>
      <c r="F495">
        <v>1</v>
      </c>
      <c r="G495">
        <v>1</v>
      </c>
      <c r="H495">
        <v>2</v>
      </c>
      <c r="I495" t="s">
        <v>954</v>
      </c>
      <c r="J495" t="s">
        <v>955</v>
      </c>
      <c r="K495" t="s">
        <v>956</v>
      </c>
      <c r="L495">
        <v>1368</v>
      </c>
      <c r="N495">
        <v>1011</v>
      </c>
      <c r="O495" t="s">
        <v>797</v>
      </c>
      <c r="P495" t="s">
        <v>797</v>
      </c>
      <c r="Q495">
        <v>1</v>
      </c>
      <c r="W495">
        <v>0</v>
      </c>
      <c r="X495">
        <v>1503848564</v>
      </c>
      <c r="Y495">
        <f t="shared" si="248"/>
        <v>0.48887999999999998</v>
      </c>
      <c r="AA495">
        <v>0</v>
      </c>
      <c r="AB495">
        <v>643.29</v>
      </c>
      <c r="AC495">
        <v>722.05</v>
      </c>
      <c r="AD495">
        <v>0</v>
      </c>
      <c r="AE495">
        <v>0</v>
      </c>
      <c r="AF495">
        <v>643.29</v>
      </c>
      <c r="AG495">
        <v>722.05</v>
      </c>
      <c r="AH495">
        <v>0</v>
      </c>
      <c r="AI495">
        <v>1</v>
      </c>
      <c r="AJ495">
        <v>1</v>
      </c>
      <c r="AK495">
        <v>1</v>
      </c>
      <c r="AL495">
        <v>1</v>
      </c>
      <c r="AM495">
        <v>-2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3</v>
      </c>
      <c r="AT495">
        <v>1.94</v>
      </c>
      <c r="AU495" t="s">
        <v>416</v>
      </c>
      <c r="AV495">
        <v>1</v>
      </c>
      <c r="AW495">
        <v>2</v>
      </c>
      <c r="AX495">
        <v>425759240</v>
      </c>
      <c r="AY495">
        <v>2</v>
      </c>
      <c r="AZ495">
        <v>98304</v>
      </c>
      <c r="BA495">
        <v>495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1247.9825999999998</v>
      </c>
      <c r="BL495">
        <v>1400.7769999999998</v>
      </c>
      <c r="BM495">
        <v>0</v>
      </c>
      <c r="BN495">
        <v>0</v>
      </c>
      <c r="BO495">
        <v>1.94</v>
      </c>
      <c r="BP495">
        <v>1</v>
      </c>
      <c r="BQ495">
        <v>0</v>
      </c>
      <c r="BR495">
        <v>314.49161519999996</v>
      </c>
      <c r="BS495">
        <v>352.99580399999991</v>
      </c>
      <c r="BT495">
        <v>0</v>
      </c>
      <c r="BU495">
        <v>0</v>
      </c>
      <c r="BV495">
        <v>0.48887999999999993</v>
      </c>
      <c r="BW495">
        <v>1</v>
      </c>
      <c r="CV495">
        <v>0</v>
      </c>
      <c r="CW495">
        <f>ROUND(Y495*Source!I296*DO495,7)</f>
        <v>4.8887999999999996E-3</v>
      </c>
      <c r="CX495">
        <f>ROUND(Y495*Source!I296,7)</f>
        <v>4.8887999999999996E-3</v>
      </c>
      <c r="CY495">
        <f>AB495</f>
        <v>643.29</v>
      </c>
      <c r="CZ495">
        <f>AF495</f>
        <v>643.29</v>
      </c>
      <c r="DA495">
        <f>AJ495</f>
        <v>1</v>
      </c>
      <c r="DB495">
        <f t="shared" si="249"/>
        <v>314.49095999999997</v>
      </c>
      <c r="DC495">
        <f t="shared" si="250"/>
        <v>352.99655999999999</v>
      </c>
      <c r="DD495" t="s">
        <v>3</v>
      </c>
      <c r="DE495" t="s">
        <v>3</v>
      </c>
      <c r="DF495">
        <f t="shared" si="247"/>
        <v>0</v>
      </c>
      <c r="DG495">
        <f t="shared" ref="DG495:DG504" si="251">ROUND(ROUND(AF495,2)*CX495,2)</f>
        <v>3.14</v>
      </c>
      <c r="DH495">
        <f t="shared" si="229"/>
        <v>3.53</v>
      </c>
      <c r="DI495">
        <f t="shared" si="230"/>
        <v>0</v>
      </c>
      <c r="DJ495">
        <f>DG495+DH495</f>
        <v>6.67</v>
      </c>
      <c r="DK495">
        <v>1</v>
      </c>
      <c r="DL495" t="s">
        <v>915</v>
      </c>
      <c r="DM495">
        <v>4</v>
      </c>
      <c r="DN495" t="s">
        <v>904</v>
      </c>
      <c r="DO495">
        <v>1</v>
      </c>
    </row>
    <row r="496" spans="1:119" x14ac:dyDescent="0.2">
      <c r="A496">
        <f>ROW(Source!A296)</f>
        <v>296</v>
      </c>
      <c r="B496">
        <v>425763196</v>
      </c>
      <c r="C496">
        <v>425759222</v>
      </c>
      <c r="D496">
        <v>342715905</v>
      </c>
      <c r="E496">
        <v>1</v>
      </c>
      <c r="F496">
        <v>1</v>
      </c>
      <c r="G496">
        <v>1</v>
      </c>
      <c r="H496">
        <v>3</v>
      </c>
      <c r="I496" t="s">
        <v>1228</v>
      </c>
      <c r="J496" t="s">
        <v>1229</v>
      </c>
      <c r="K496" t="s">
        <v>1230</v>
      </c>
      <c r="L496">
        <v>1302</v>
      </c>
      <c r="N496">
        <v>1003</v>
      </c>
      <c r="O496" t="s">
        <v>968</v>
      </c>
      <c r="P496" t="s">
        <v>968</v>
      </c>
      <c r="Q496">
        <v>10</v>
      </c>
      <c r="W496">
        <v>0</v>
      </c>
      <c r="X496">
        <v>1559563185</v>
      </c>
      <c r="Y496">
        <f>(AT496*ROUND(0,7))</f>
        <v>0</v>
      </c>
      <c r="AA496">
        <v>57.7</v>
      </c>
      <c r="AB496">
        <v>0</v>
      </c>
      <c r="AC496">
        <v>0</v>
      </c>
      <c r="AD496">
        <v>0</v>
      </c>
      <c r="AE496">
        <v>37.71</v>
      </c>
      <c r="AF496">
        <v>0</v>
      </c>
      <c r="AG496">
        <v>0</v>
      </c>
      <c r="AH496">
        <v>0</v>
      </c>
      <c r="AI496">
        <v>1.53</v>
      </c>
      <c r="AJ496">
        <v>1</v>
      </c>
      <c r="AK496">
        <v>1</v>
      </c>
      <c r="AL496">
        <v>1</v>
      </c>
      <c r="AM496">
        <v>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3</v>
      </c>
      <c r="AT496">
        <v>9.6000000000000002E-2</v>
      </c>
      <c r="AU496" t="s">
        <v>157</v>
      </c>
      <c r="AV496">
        <v>0</v>
      </c>
      <c r="AW496">
        <v>2</v>
      </c>
      <c r="AX496">
        <v>425759241</v>
      </c>
      <c r="AY496">
        <v>1</v>
      </c>
      <c r="AZ496">
        <v>0</v>
      </c>
      <c r="BA496">
        <v>496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3.6201600000000003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1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V496">
        <v>0</v>
      </c>
      <c r="CW496">
        <v>0</v>
      </c>
      <c r="CX496">
        <f>ROUND(Y496*Source!I296,7)</f>
        <v>0</v>
      </c>
      <c r="CY496">
        <f t="shared" ref="CY496:CY501" si="252">AA496</f>
        <v>57.7</v>
      </c>
      <c r="CZ496">
        <f t="shared" ref="CZ496:CZ501" si="253">AE496</f>
        <v>37.71</v>
      </c>
      <c r="DA496">
        <f t="shared" ref="DA496:DA501" si="254">AI496</f>
        <v>1.53</v>
      </c>
      <c r="DB496">
        <f>ROUND((ROUND(AT496*CZ496,2)*ROUND(0,7)),6)</f>
        <v>0</v>
      </c>
      <c r="DC496">
        <f>ROUND((ROUND(AT496*AG496,2)*ROUND(0,7)),6)</f>
        <v>0</v>
      </c>
      <c r="DD496" t="s">
        <v>3</v>
      </c>
      <c r="DE496" t="s">
        <v>3</v>
      </c>
      <c r="DF496">
        <f>ROUND(ROUND(AE496*AI496,2)*CX496,2)</f>
        <v>0</v>
      </c>
      <c r="DG496">
        <f t="shared" si="251"/>
        <v>0</v>
      </c>
      <c r="DH496">
        <f t="shared" si="229"/>
        <v>0</v>
      </c>
      <c r="DI496">
        <f t="shared" si="230"/>
        <v>0</v>
      </c>
      <c r="DJ496">
        <f t="shared" ref="DJ496:DJ501" si="255">DF496</f>
        <v>0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ROW(Source!A296)</f>
        <v>296</v>
      </c>
      <c r="B497">
        <v>425763196</v>
      </c>
      <c r="C497">
        <v>425759222</v>
      </c>
      <c r="D497">
        <v>342724205</v>
      </c>
      <c r="E497">
        <v>1</v>
      </c>
      <c r="F497">
        <v>1</v>
      </c>
      <c r="G497">
        <v>1</v>
      </c>
      <c r="H497">
        <v>3</v>
      </c>
      <c r="I497" t="s">
        <v>1231</v>
      </c>
      <c r="J497" t="s">
        <v>1232</v>
      </c>
      <c r="K497" t="s">
        <v>1233</v>
      </c>
      <c r="L497">
        <v>1348</v>
      </c>
      <c r="N497">
        <v>1009</v>
      </c>
      <c r="O497" t="s">
        <v>685</v>
      </c>
      <c r="P497" t="s">
        <v>685</v>
      </c>
      <c r="Q497">
        <v>1000</v>
      </c>
      <c r="W497">
        <v>0</v>
      </c>
      <c r="X497">
        <v>1817138189</v>
      </c>
      <c r="Y497">
        <f>(AT497*ROUND(0,7))</f>
        <v>0</v>
      </c>
      <c r="AA497">
        <v>52732.84</v>
      </c>
      <c r="AB497">
        <v>0</v>
      </c>
      <c r="AC497">
        <v>0</v>
      </c>
      <c r="AD497">
        <v>0</v>
      </c>
      <c r="AE497">
        <v>70310.45</v>
      </c>
      <c r="AF497">
        <v>0</v>
      </c>
      <c r="AG497">
        <v>0</v>
      </c>
      <c r="AH497">
        <v>0</v>
      </c>
      <c r="AI497">
        <v>0.75</v>
      </c>
      <c r="AJ497">
        <v>1</v>
      </c>
      <c r="AK497">
        <v>1</v>
      </c>
      <c r="AL497">
        <v>1</v>
      </c>
      <c r="AM497">
        <v>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1E-3</v>
      </c>
      <c r="AU497" t="s">
        <v>157</v>
      </c>
      <c r="AV497">
        <v>0</v>
      </c>
      <c r="AW497">
        <v>2</v>
      </c>
      <c r="AX497">
        <v>425759242</v>
      </c>
      <c r="AY497">
        <v>1</v>
      </c>
      <c r="AZ497">
        <v>0</v>
      </c>
      <c r="BA497">
        <v>497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70.310450000000003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1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v>0</v>
      </c>
      <c r="CX497">
        <f>ROUND(Y497*Source!I296,7)</f>
        <v>0</v>
      </c>
      <c r="CY497">
        <f t="shared" si="252"/>
        <v>52732.84</v>
      </c>
      <c r="CZ497">
        <f t="shared" si="253"/>
        <v>70310.45</v>
      </c>
      <c r="DA497">
        <f t="shared" si="254"/>
        <v>0.75</v>
      </c>
      <c r="DB497">
        <f>ROUND((ROUND(AT497*CZ497,2)*ROUND(0,7)),6)</f>
        <v>0</v>
      </c>
      <c r="DC497">
        <f>ROUND((ROUND(AT497*AG497,2)*ROUND(0,7)),6)</f>
        <v>0</v>
      </c>
      <c r="DD497" t="s">
        <v>3</v>
      </c>
      <c r="DE497" t="s">
        <v>3</v>
      </c>
      <c r="DF497">
        <f>ROUND(ROUND(AE497*AI497,2)*CX497,2)</f>
        <v>0</v>
      </c>
      <c r="DG497">
        <f t="shared" si="251"/>
        <v>0</v>
      </c>
      <c r="DH497">
        <f t="shared" si="229"/>
        <v>0</v>
      </c>
      <c r="DI497">
        <f t="shared" si="230"/>
        <v>0</v>
      </c>
      <c r="DJ497">
        <f t="shared" si="255"/>
        <v>0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ROW(Source!A296)</f>
        <v>296</v>
      </c>
      <c r="B498">
        <v>425763196</v>
      </c>
      <c r="C498">
        <v>425759222</v>
      </c>
      <c r="D498">
        <v>342724384</v>
      </c>
      <c r="E498">
        <v>1</v>
      </c>
      <c r="F498">
        <v>1</v>
      </c>
      <c r="G498">
        <v>1</v>
      </c>
      <c r="H498">
        <v>3</v>
      </c>
      <c r="I498" t="s">
        <v>1234</v>
      </c>
      <c r="J498" t="s">
        <v>1235</v>
      </c>
      <c r="K498" t="s">
        <v>1236</v>
      </c>
      <c r="L498">
        <v>1348</v>
      </c>
      <c r="N498">
        <v>1009</v>
      </c>
      <c r="O498" t="s">
        <v>685</v>
      </c>
      <c r="P498" t="s">
        <v>685</v>
      </c>
      <c r="Q498">
        <v>1000</v>
      </c>
      <c r="W498">
        <v>0</v>
      </c>
      <c r="X498">
        <v>-262359026</v>
      </c>
      <c r="Y498">
        <f>(AT498*ROUND(0,7))</f>
        <v>0</v>
      </c>
      <c r="AA498">
        <v>45237.23</v>
      </c>
      <c r="AB498">
        <v>0</v>
      </c>
      <c r="AC498">
        <v>0</v>
      </c>
      <c r="AD498">
        <v>0</v>
      </c>
      <c r="AE498">
        <v>45237.23</v>
      </c>
      <c r="AF498">
        <v>0</v>
      </c>
      <c r="AG498">
        <v>0</v>
      </c>
      <c r="AH498">
        <v>0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0.01</v>
      </c>
      <c r="AU498" t="s">
        <v>157</v>
      </c>
      <c r="AV498">
        <v>0</v>
      </c>
      <c r="AW498">
        <v>2</v>
      </c>
      <c r="AX498">
        <v>425759243</v>
      </c>
      <c r="AY498">
        <v>2</v>
      </c>
      <c r="AZ498">
        <v>16384</v>
      </c>
      <c r="BA498">
        <v>498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452.37230000000005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1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V498">
        <v>0</v>
      </c>
      <c r="CW498">
        <v>0</v>
      </c>
      <c r="CX498">
        <f>ROUND(Y498*Source!I296,7)</f>
        <v>0</v>
      </c>
      <c r="CY498">
        <f t="shared" si="252"/>
        <v>45237.23</v>
      </c>
      <c r="CZ498">
        <f t="shared" si="253"/>
        <v>45237.23</v>
      </c>
      <c r="DA498">
        <f t="shared" si="254"/>
        <v>1</v>
      </c>
      <c r="DB498">
        <f>ROUND((ROUND(AT498*CZ498,2)*ROUND(0,7)),6)</f>
        <v>0</v>
      </c>
      <c r="DC498">
        <f>ROUND((ROUND(AT498*AG498,2)*ROUND(0,7)),6)</f>
        <v>0</v>
      </c>
      <c r="DD498" t="s">
        <v>3</v>
      </c>
      <c r="DE498" t="s">
        <v>3</v>
      </c>
      <c r="DF498">
        <f>ROUND(ROUND(AE498,2)*CX498,2)</f>
        <v>0</v>
      </c>
      <c r="DG498">
        <f t="shared" si="251"/>
        <v>0</v>
      </c>
      <c r="DH498">
        <f t="shared" si="229"/>
        <v>0</v>
      </c>
      <c r="DI498">
        <f t="shared" si="230"/>
        <v>0</v>
      </c>
      <c r="DJ498">
        <f t="shared" si="255"/>
        <v>0</v>
      </c>
      <c r="DK498">
        <v>1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">
      <c r="A499">
        <f>ROW(Source!A296)</f>
        <v>296</v>
      </c>
      <c r="B499">
        <v>425763196</v>
      </c>
      <c r="C499">
        <v>425759222</v>
      </c>
      <c r="D499">
        <v>342735756</v>
      </c>
      <c r="E499">
        <v>1</v>
      </c>
      <c r="F499">
        <v>1</v>
      </c>
      <c r="G499">
        <v>1</v>
      </c>
      <c r="H499">
        <v>3</v>
      </c>
      <c r="I499" t="s">
        <v>1237</v>
      </c>
      <c r="J499" t="s">
        <v>1238</v>
      </c>
      <c r="K499" t="s">
        <v>1239</v>
      </c>
      <c r="L499">
        <v>1346</v>
      </c>
      <c r="N499">
        <v>1009</v>
      </c>
      <c r="O499" t="s">
        <v>1090</v>
      </c>
      <c r="P499" t="s">
        <v>1090</v>
      </c>
      <c r="Q499">
        <v>1</v>
      </c>
      <c r="W499">
        <v>0</v>
      </c>
      <c r="X499">
        <v>1838179334</v>
      </c>
      <c r="Y499">
        <f>(AT499*ROUND(0,7))</f>
        <v>0</v>
      </c>
      <c r="AA499">
        <v>111.83</v>
      </c>
      <c r="AB499">
        <v>0</v>
      </c>
      <c r="AC499">
        <v>0</v>
      </c>
      <c r="AD499">
        <v>0</v>
      </c>
      <c r="AE499">
        <v>79.88</v>
      </c>
      <c r="AF499">
        <v>0</v>
      </c>
      <c r="AG499">
        <v>0</v>
      </c>
      <c r="AH499">
        <v>0</v>
      </c>
      <c r="AI499">
        <v>1.4</v>
      </c>
      <c r="AJ499">
        <v>1</v>
      </c>
      <c r="AK499">
        <v>1</v>
      </c>
      <c r="AL499">
        <v>1</v>
      </c>
      <c r="AM499">
        <v>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0.25</v>
      </c>
      <c r="AU499" t="s">
        <v>157</v>
      </c>
      <c r="AV499">
        <v>0</v>
      </c>
      <c r="AW499">
        <v>2</v>
      </c>
      <c r="AX499">
        <v>425759244</v>
      </c>
      <c r="AY499">
        <v>1</v>
      </c>
      <c r="AZ499">
        <v>0</v>
      </c>
      <c r="BA499">
        <v>499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19.97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1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V499">
        <v>0</v>
      </c>
      <c r="CW499">
        <v>0</v>
      </c>
      <c r="CX499">
        <f>ROUND(Y499*Source!I296,7)</f>
        <v>0</v>
      </c>
      <c r="CY499">
        <f t="shared" si="252"/>
        <v>111.83</v>
      </c>
      <c r="CZ499">
        <f t="shared" si="253"/>
        <v>79.88</v>
      </c>
      <c r="DA499">
        <f t="shared" si="254"/>
        <v>1.4</v>
      </c>
      <c r="DB499">
        <f>ROUND((ROUND(AT499*CZ499,2)*ROUND(0,7)),6)</f>
        <v>0</v>
      </c>
      <c r="DC499">
        <f>ROUND((ROUND(AT499*AG499,2)*ROUND(0,7)),6)</f>
        <v>0</v>
      </c>
      <c r="DD499" t="s">
        <v>3</v>
      </c>
      <c r="DE499" t="s">
        <v>3</v>
      </c>
      <c r="DF499">
        <f>ROUND(ROUND(AE499*AI499,2)*CX499,2)</f>
        <v>0</v>
      </c>
      <c r="DG499">
        <f t="shared" si="251"/>
        <v>0</v>
      </c>
      <c r="DH499">
        <f t="shared" si="229"/>
        <v>0</v>
      </c>
      <c r="DI499">
        <f t="shared" si="230"/>
        <v>0</v>
      </c>
      <c r="DJ499">
        <f t="shared" si="255"/>
        <v>0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">
      <c r="A500">
        <f>ROW(Source!A296)</f>
        <v>296</v>
      </c>
      <c r="B500">
        <v>425763196</v>
      </c>
      <c r="C500">
        <v>425759222</v>
      </c>
      <c r="D500">
        <v>342735787</v>
      </c>
      <c r="E500">
        <v>1</v>
      </c>
      <c r="F500">
        <v>1</v>
      </c>
      <c r="G500">
        <v>1</v>
      </c>
      <c r="H500">
        <v>3</v>
      </c>
      <c r="I500" t="s">
        <v>1240</v>
      </c>
      <c r="J500" t="s">
        <v>1241</v>
      </c>
      <c r="K500" t="s">
        <v>1242</v>
      </c>
      <c r="L500">
        <v>1348</v>
      </c>
      <c r="N500">
        <v>1009</v>
      </c>
      <c r="O500" t="s">
        <v>685</v>
      </c>
      <c r="P500" t="s">
        <v>685</v>
      </c>
      <c r="Q500">
        <v>1000</v>
      </c>
      <c r="W500">
        <v>0</v>
      </c>
      <c r="X500">
        <v>522576254</v>
      </c>
      <c r="Y500">
        <f>(AT500*ROUND(0,7))</f>
        <v>0</v>
      </c>
      <c r="AA500">
        <v>106680.6</v>
      </c>
      <c r="AB500">
        <v>0</v>
      </c>
      <c r="AC500">
        <v>0</v>
      </c>
      <c r="AD500">
        <v>0</v>
      </c>
      <c r="AE500">
        <v>82698.14</v>
      </c>
      <c r="AF500">
        <v>0</v>
      </c>
      <c r="AG500">
        <v>0</v>
      </c>
      <c r="AH500">
        <v>0</v>
      </c>
      <c r="AI500">
        <v>1.29</v>
      </c>
      <c r="AJ500">
        <v>1</v>
      </c>
      <c r="AK500">
        <v>1</v>
      </c>
      <c r="AL500">
        <v>1</v>
      </c>
      <c r="AM500">
        <v>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3</v>
      </c>
      <c r="AT500">
        <v>6.0000000000000002E-5</v>
      </c>
      <c r="AU500" t="s">
        <v>157</v>
      </c>
      <c r="AV500">
        <v>0</v>
      </c>
      <c r="AW500">
        <v>2</v>
      </c>
      <c r="AX500">
        <v>425759245</v>
      </c>
      <c r="AY500">
        <v>1</v>
      </c>
      <c r="AZ500">
        <v>0</v>
      </c>
      <c r="BA500">
        <v>500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4.9618884000000003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v>0</v>
      </c>
      <c r="CX500">
        <f>ROUND(Y500*Source!I296,7)</f>
        <v>0</v>
      </c>
      <c r="CY500">
        <f t="shared" si="252"/>
        <v>106680.6</v>
      </c>
      <c r="CZ500">
        <f t="shared" si="253"/>
        <v>82698.14</v>
      </c>
      <c r="DA500">
        <f t="shared" si="254"/>
        <v>1.29</v>
      </c>
      <c r="DB500">
        <f>ROUND((ROUND(AT500*CZ500,2)*ROUND(0,7)),6)</f>
        <v>0</v>
      </c>
      <c r="DC500">
        <f>ROUND((ROUND(AT500*AG500,2)*ROUND(0,7)),6)</f>
        <v>0</v>
      </c>
      <c r="DD500" t="s">
        <v>3</v>
      </c>
      <c r="DE500" t="s">
        <v>3</v>
      </c>
      <c r="DF500">
        <f>ROUND(ROUND(AE500*AI500,2)*CX500,2)</f>
        <v>0</v>
      </c>
      <c r="DG500">
        <f t="shared" si="251"/>
        <v>0</v>
      </c>
      <c r="DH500">
        <f t="shared" si="229"/>
        <v>0</v>
      </c>
      <c r="DI500">
        <f t="shared" si="230"/>
        <v>0</v>
      </c>
      <c r="DJ500">
        <f t="shared" si="255"/>
        <v>0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ROW(Source!A296)</f>
        <v>296</v>
      </c>
      <c r="B501">
        <v>425763196</v>
      </c>
      <c r="C501">
        <v>425759222</v>
      </c>
      <c r="D501">
        <v>342646017</v>
      </c>
      <c r="E501">
        <v>113</v>
      </c>
      <c r="F501">
        <v>1</v>
      </c>
      <c r="G501">
        <v>1</v>
      </c>
      <c r="H501">
        <v>3</v>
      </c>
      <c r="I501" t="s">
        <v>1222</v>
      </c>
      <c r="J501" t="s">
        <v>3</v>
      </c>
      <c r="K501" t="s">
        <v>1223</v>
      </c>
      <c r="L501">
        <v>3277935</v>
      </c>
      <c r="N501">
        <v>1013</v>
      </c>
      <c r="O501" t="s">
        <v>1224</v>
      </c>
      <c r="P501" t="s">
        <v>1224</v>
      </c>
      <c r="Q501">
        <v>1</v>
      </c>
      <c r="W501">
        <v>0</v>
      </c>
      <c r="X501">
        <v>274903907</v>
      </c>
      <c r="Y501">
        <f>AT501</f>
        <v>2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-2</v>
      </c>
      <c r="AN501">
        <v>0</v>
      </c>
      <c r="AO501">
        <v>0</v>
      </c>
      <c r="AP501">
        <v>0</v>
      </c>
      <c r="AQ501">
        <v>1</v>
      </c>
      <c r="AR501">
        <v>0</v>
      </c>
      <c r="AS501" t="s">
        <v>3</v>
      </c>
      <c r="AT501">
        <v>2</v>
      </c>
      <c r="AU501" t="s">
        <v>3</v>
      </c>
      <c r="AV501">
        <v>0</v>
      </c>
      <c r="AW501">
        <v>2</v>
      </c>
      <c r="AX501">
        <v>425759246</v>
      </c>
      <c r="AY501">
        <v>1</v>
      </c>
      <c r="AZ501">
        <v>2048</v>
      </c>
      <c r="BA501">
        <v>501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v>0</v>
      </c>
      <c r="CX501">
        <f>ROUND(Y501*Source!I296,7)</f>
        <v>0.02</v>
      </c>
      <c r="CY501">
        <f t="shared" si="252"/>
        <v>0</v>
      </c>
      <c r="CZ501">
        <f t="shared" si="253"/>
        <v>0</v>
      </c>
      <c r="DA501">
        <f t="shared" si="254"/>
        <v>1</v>
      </c>
      <c r="DB501">
        <f>ROUND(ROUND(AT501*CZ501,2),6)</f>
        <v>0</v>
      </c>
      <c r="DC501">
        <f>ROUND(ROUND(AT501*AG501,2),6)</f>
        <v>0</v>
      </c>
      <c r="DD501" t="s">
        <v>3</v>
      </c>
      <c r="DE501" t="s">
        <v>3</v>
      </c>
      <c r="DF501">
        <f t="shared" ref="DF501:DF507" si="256">ROUND(ROUND(AE501,2)*CX501,2)</f>
        <v>0</v>
      </c>
      <c r="DG501">
        <f t="shared" si="251"/>
        <v>0</v>
      </c>
      <c r="DH501">
        <f t="shared" si="229"/>
        <v>0</v>
      </c>
      <c r="DI501">
        <f t="shared" si="230"/>
        <v>0</v>
      </c>
      <c r="DJ501">
        <f t="shared" si="255"/>
        <v>0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ROW(Source!A297)</f>
        <v>297</v>
      </c>
      <c r="B502">
        <v>425763196</v>
      </c>
      <c r="C502">
        <v>425759247</v>
      </c>
      <c r="D502">
        <v>342640216</v>
      </c>
      <c r="E502">
        <v>113</v>
      </c>
      <c r="F502">
        <v>1</v>
      </c>
      <c r="G502">
        <v>1</v>
      </c>
      <c r="H502">
        <v>1</v>
      </c>
      <c r="I502" t="s">
        <v>1185</v>
      </c>
      <c r="J502" t="s">
        <v>3</v>
      </c>
      <c r="K502" t="s">
        <v>1186</v>
      </c>
      <c r="L502">
        <v>1191</v>
      </c>
      <c r="N502">
        <v>1013</v>
      </c>
      <c r="O502" t="s">
        <v>904</v>
      </c>
      <c r="P502" t="s">
        <v>904</v>
      </c>
      <c r="Q502">
        <v>1</v>
      </c>
      <c r="W502">
        <v>0</v>
      </c>
      <c r="X502">
        <v>44848675</v>
      </c>
      <c r="Y502">
        <f t="shared" ref="Y502:Y507" si="257">(AT502*ROUND(0.84,7))</f>
        <v>14.784000000000001</v>
      </c>
      <c r="AA502">
        <v>0</v>
      </c>
      <c r="AB502">
        <v>0</v>
      </c>
      <c r="AC502">
        <v>0</v>
      </c>
      <c r="AD502">
        <v>705.88</v>
      </c>
      <c r="AE502">
        <v>0</v>
      </c>
      <c r="AF502">
        <v>0</v>
      </c>
      <c r="AG502">
        <v>0</v>
      </c>
      <c r="AH502">
        <v>705.88</v>
      </c>
      <c r="AI502">
        <v>1</v>
      </c>
      <c r="AJ502">
        <v>1</v>
      </c>
      <c r="AK502">
        <v>1</v>
      </c>
      <c r="AL502">
        <v>1</v>
      </c>
      <c r="AM502">
        <v>-2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17.600000000000001</v>
      </c>
      <c r="AU502" t="s">
        <v>366</v>
      </c>
      <c r="AV502">
        <v>1</v>
      </c>
      <c r="AW502">
        <v>2</v>
      </c>
      <c r="AX502">
        <v>425759260</v>
      </c>
      <c r="AY502">
        <v>2</v>
      </c>
      <c r="AZ502">
        <v>131072</v>
      </c>
      <c r="BA502">
        <v>502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12423.488000000001</v>
      </c>
      <c r="BN502">
        <v>17.600000000000001</v>
      </c>
      <c r="BO502">
        <v>0</v>
      </c>
      <c r="BP502">
        <v>1</v>
      </c>
      <c r="BQ502">
        <v>0</v>
      </c>
      <c r="BR502">
        <v>0</v>
      </c>
      <c r="BS502">
        <v>0</v>
      </c>
      <c r="BT502">
        <v>10435.72992</v>
      </c>
      <c r="BU502">
        <v>14.784000000000001</v>
      </c>
      <c r="BV502">
        <v>0</v>
      </c>
      <c r="BW502">
        <v>1</v>
      </c>
      <c r="CU502">
        <f>ROUND(AT502*Source!I297*AH502*AL502,2)</f>
        <v>124.23</v>
      </c>
      <c r="CV502">
        <f>ROUND(Y502*Source!I297,7)</f>
        <v>0.14784</v>
      </c>
      <c r="CW502">
        <v>0</v>
      </c>
      <c r="CX502">
        <f>ROUND(Y502*Source!I297,7)</f>
        <v>0.14784</v>
      </c>
      <c r="CY502">
        <f>AD502</f>
        <v>705.88</v>
      </c>
      <c r="CZ502">
        <f>AH502</f>
        <v>705.88</v>
      </c>
      <c r="DA502">
        <f>AL502</f>
        <v>1</v>
      </c>
      <c r="DB502">
        <f t="shared" ref="DB502:DB507" si="258">ROUND((ROUND(AT502*CZ502,2)*ROUND(0.84,7)),6)</f>
        <v>10435.731599999999</v>
      </c>
      <c r="DC502">
        <f t="shared" ref="DC502:DC507" si="259">ROUND((ROUND(AT502*AG502,2)*ROUND(0.84,7)),6)</f>
        <v>0</v>
      </c>
      <c r="DD502" t="s">
        <v>3</v>
      </c>
      <c r="DE502" t="s">
        <v>3</v>
      </c>
      <c r="DF502">
        <f t="shared" si="256"/>
        <v>0</v>
      </c>
      <c r="DG502">
        <f t="shared" si="251"/>
        <v>0</v>
      </c>
      <c r="DH502">
        <f t="shared" si="229"/>
        <v>0</v>
      </c>
      <c r="DI502">
        <f t="shared" si="230"/>
        <v>104.36</v>
      </c>
      <c r="DJ502">
        <f>DI502</f>
        <v>104.36</v>
      </c>
      <c r="DK502">
        <v>1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ROW(Source!A297)</f>
        <v>297</v>
      </c>
      <c r="B503">
        <v>425763196</v>
      </c>
      <c r="C503">
        <v>425759247</v>
      </c>
      <c r="D503">
        <v>342640393</v>
      </c>
      <c r="E503">
        <v>113</v>
      </c>
      <c r="F503">
        <v>1</v>
      </c>
      <c r="G503">
        <v>1</v>
      </c>
      <c r="H503">
        <v>1</v>
      </c>
      <c r="I503" t="s">
        <v>902</v>
      </c>
      <c r="J503" t="s">
        <v>3</v>
      </c>
      <c r="K503" t="s">
        <v>903</v>
      </c>
      <c r="L503">
        <v>1191</v>
      </c>
      <c r="N503">
        <v>1013</v>
      </c>
      <c r="O503" t="s">
        <v>904</v>
      </c>
      <c r="P503" t="s">
        <v>904</v>
      </c>
      <c r="Q503">
        <v>1</v>
      </c>
      <c r="W503">
        <v>0</v>
      </c>
      <c r="X503">
        <v>-1417349443</v>
      </c>
      <c r="Y503">
        <f t="shared" si="257"/>
        <v>3.2591999999999999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1</v>
      </c>
      <c r="AJ503">
        <v>1</v>
      </c>
      <c r="AK503">
        <v>1</v>
      </c>
      <c r="AL503">
        <v>1</v>
      </c>
      <c r="AM503">
        <v>-2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3.88</v>
      </c>
      <c r="AU503" t="s">
        <v>366</v>
      </c>
      <c r="AV503">
        <v>2</v>
      </c>
      <c r="AW503">
        <v>2</v>
      </c>
      <c r="AX503">
        <v>425759261</v>
      </c>
      <c r="AY503">
        <v>1</v>
      </c>
      <c r="AZ503">
        <v>0</v>
      </c>
      <c r="BA503">
        <v>503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v>0</v>
      </c>
      <c r="CX503">
        <f>ROUND(Y503*Source!I297,7)</f>
        <v>3.2592000000000003E-2</v>
      </c>
      <c r="CY503">
        <f>AD503</f>
        <v>0</v>
      </c>
      <c r="CZ503">
        <f>AH503</f>
        <v>0</v>
      </c>
      <c r="DA503">
        <f>AL503</f>
        <v>1</v>
      </c>
      <c r="DB503">
        <f t="shared" si="258"/>
        <v>0</v>
      </c>
      <c r="DC503">
        <f t="shared" si="259"/>
        <v>0</v>
      </c>
      <c r="DD503" t="s">
        <v>3</v>
      </c>
      <c r="DE503" t="s">
        <v>3</v>
      </c>
      <c r="DF503">
        <f t="shared" si="256"/>
        <v>0</v>
      </c>
      <c r="DG503">
        <f t="shared" si="251"/>
        <v>0</v>
      </c>
      <c r="DH503">
        <f t="shared" si="229"/>
        <v>0</v>
      </c>
      <c r="DI503">
        <f t="shared" si="230"/>
        <v>0</v>
      </c>
      <c r="DJ503">
        <f>DI503</f>
        <v>0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ROW(Source!A297)</f>
        <v>297</v>
      </c>
      <c r="B504">
        <v>425763196</v>
      </c>
      <c r="C504">
        <v>425759247</v>
      </c>
      <c r="D504">
        <v>342764741</v>
      </c>
      <c r="E504">
        <v>1</v>
      </c>
      <c r="F504">
        <v>1</v>
      </c>
      <c r="G504">
        <v>1</v>
      </c>
      <c r="H504">
        <v>2</v>
      </c>
      <c r="I504" t="s">
        <v>1028</v>
      </c>
      <c r="J504" t="s">
        <v>1029</v>
      </c>
      <c r="K504" t="s">
        <v>1030</v>
      </c>
      <c r="L504">
        <v>1368</v>
      </c>
      <c r="N504">
        <v>1011</v>
      </c>
      <c r="O504" t="s">
        <v>797</v>
      </c>
      <c r="P504" t="s">
        <v>797</v>
      </c>
      <c r="Q504">
        <v>1</v>
      </c>
      <c r="W504">
        <v>0</v>
      </c>
      <c r="X504">
        <v>-361847540</v>
      </c>
      <c r="Y504">
        <f t="shared" si="257"/>
        <v>1.6295999999999999</v>
      </c>
      <c r="AA504">
        <v>0</v>
      </c>
      <c r="AB504">
        <v>1629.55</v>
      </c>
      <c r="AC504">
        <v>969.91</v>
      </c>
      <c r="AD504">
        <v>0</v>
      </c>
      <c r="AE504">
        <v>0</v>
      </c>
      <c r="AF504">
        <v>1629.55</v>
      </c>
      <c r="AG504">
        <v>969.91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-2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3</v>
      </c>
      <c r="AT504">
        <v>1.94</v>
      </c>
      <c r="AU504" t="s">
        <v>366</v>
      </c>
      <c r="AV504">
        <v>1</v>
      </c>
      <c r="AW504">
        <v>2</v>
      </c>
      <c r="AX504">
        <v>425759262</v>
      </c>
      <c r="AY504">
        <v>2</v>
      </c>
      <c r="AZ504">
        <v>98304</v>
      </c>
      <c r="BA504">
        <v>504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3161.3269999999998</v>
      </c>
      <c r="BL504">
        <v>1881.6253999999999</v>
      </c>
      <c r="BM504">
        <v>0</v>
      </c>
      <c r="BN504">
        <v>0</v>
      </c>
      <c r="BO504">
        <v>1.94</v>
      </c>
      <c r="BP504">
        <v>1</v>
      </c>
      <c r="BQ504">
        <v>0</v>
      </c>
      <c r="BR504">
        <v>2655.5146799999998</v>
      </c>
      <c r="BS504">
        <v>1580.5653359999999</v>
      </c>
      <c r="BT504">
        <v>0</v>
      </c>
      <c r="BU504">
        <v>0</v>
      </c>
      <c r="BV504">
        <v>1.6295999999999999</v>
      </c>
      <c r="BW504">
        <v>1</v>
      </c>
      <c r="CV504">
        <v>0</v>
      </c>
      <c r="CW504">
        <f>ROUND(Y504*Source!I297*DO504,7)</f>
        <v>1.6296000000000001E-2</v>
      </c>
      <c r="CX504">
        <f>ROUND(Y504*Source!I297,7)</f>
        <v>1.6296000000000001E-2</v>
      </c>
      <c r="CY504">
        <f>AB504</f>
        <v>1629.55</v>
      </c>
      <c r="CZ504">
        <f>AF504</f>
        <v>1629.55</v>
      </c>
      <c r="DA504">
        <f>AJ504</f>
        <v>1</v>
      </c>
      <c r="DB504">
        <f t="shared" si="258"/>
        <v>2655.5171999999998</v>
      </c>
      <c r="DC504">
        <f t="shared" si="259"/>
        <v>1580.5691999999999</v>
      </c>
      <c r="DD504" t="s">
        <v>3</v>
      </c>
      <c r="DE504" t="s">
        <v>3</v>
      </c>
      <c r="DF504">
        <f t="shared" si="256"/>
        <v>0</v>
      </c>
      <c r="DG504">
        <f t="shared" si="251"/>
        <v>26.56</v>
      </c>
      <c r="DH504">
        <f t="shared" si="229"/>
        <v>15.81</v>
      </c>
      <c r="DI504">
        <f t="shared" si="230"/>
        <v>0</v>
      </c>
      <c r="DJ504">
        <f>DG504+DH504</f>
        <v>42.37</v>
      </c>
      <c r="DK504">
        <v>1</v>
      </c>
      <c r="DL504" t="s">
        <v>924</v>
      </c>
      <c r="DM504">
        <v>6</v>
      </c>
      <c r="DN504" t="s">
        <v>904</v>
      </c>
      <c r="DO504">
        <v>1</v>
      </c>
    </row>
    <row r="505" spans="1:119" x14ac:dyDescent="0.2">
      <c r="A505">
        <f>ROW(Source!A297)</f>
        <v>297</v>
      </c>
      <c r="B505">
        <v>425763196</v>
      </c>
      <c r="C505">
        <v>425759247</v>
      </c>
      <c r="D505">
        <v>342764838</v>
      </c>
      <c r="E505">
        <v>1</v>
      </c>
      <c r="F505">
        <v>1</v>
      </c>
      <c r="G505">
        <v>1</v>
      </c>
      <c r="H505">
        <v>2</v>
      </c>
      <c r="I505" t="s">
        <v>1207</v>
      </c>
      <c r="J505" t="s">
        <v>1208</v>
      </c>
      <c r="K505" t="s">
        <v>1209</v>
      </c>
      <c r="L505">
        <v>1368</v>
      </c>
      <c r="N505">
        <v>1011</v>
      </c>
      <c r="O505" t="s">
        <v>797</v>
      </c>
      <c r="P505" t="s">
        <v>797</v>
      </c>
      <c r="Q505">
        <v>1</v>
      </c>
      <c r="W505">
        <v>0</v>
      </c>
      <c r="X505">
        <v>-173640159</v>
      </c>
      <c r="Y505">
        <f t="shared" si="257"/>
        <v>3.3348</v>
      </c>
      <c r="AA505">
        <v>0</v>
      </c>
      <c r="AB505">
        <v>2.77</v>
      </c>
      <c r="AC505">
        <v>0</v>
      </c>
      <c r="AD505">
        <v>0</v>
      </c>
      <c r="AE505">
        <v>0</v>
      </c>
      <c r="AF505">
        <v>1.75</v>
      </c>
      <c r="AG505">
        <v>0</v>
      </c>
      <c r="AH505">
        <v>0</v>
      </c>
      <c r="AI505">
        <v>1</v>
      </c>
      <c r="AJ505">
        <v>1.58</v>
      </c>
      <c r="AK505">
        <v>1</v>
      </c>
      <c r="AL505">
        <v>1</v>
      </c>
      <c r="AM505">
        <v>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3.97</v>
      </c>
      <c r="AU505" t="s">
        <v>366</v>
      </c>
      <c r="AV505">
        <v>1</v>
      </c>
      <c r="AW505">
        <v>2</v>
      </c>
      <c r="AX505">
        <v>425759263</v>
      </c>
      <c r="AY505">
        <v>2</v>
      </c>
      <c r="AZ505">
        <v>32768</v>
      </c>
      <c r="BA505">
        <v>505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6.9475000000000007</v>
      </c>
      <c r="BL505">
        <v>0</v>
      </c>
      <c r="BM505">
        <v>0</v>
      </c>
      <c r="BN505">
        <v>0</v>
      </c>
      <c r="BO505">
        <v>0</v>
      </c>
      <c r="BP505">
        <v>1</v>
      </c>
      <c r="BQ505">
        <v>0</v>
      </c>
      <c r="BR505">
        <v>5.8358999999999996</v>
      </c>
      <c r="BS505">
        <v>0</v>
      </c>
      <c r="BT505">
        <v>0</v>
      </c>
      <c r="BU505">
        <v>0</v>
      </c>
      <c r="BV505">
        <v>0</v>
      </c>
      <c r="BW505">
        <v>1</v>
      </c>
      <c r="CV505">
        <v>0</v>
      </c>
      <c r="CW505">
        <f>ROUND(Y505*Source!I297*DO505,7)</f>
        <v>0</v>
      </c>
      <c r="CX505">
        <f>ROUND(Y505*Source!I297,7)</f>
        <v>3.3348000000000003E-2</v>
      </c>
      <c r="CY505">
        <f>AB505</f>
        <v>2.77</v>
      </c>
      <c r="CZ505">
        <f>AF505</f>
        <v>1.75</v>
      </c>
      <c r="DA505">
        <f>AJ505</f>
        <v>1.58</v>
      </c>
      <c r="DB505">
        <f t="shared" si="258"/>
        <v>5.8380000000000001</v>
      </c>
      <c r="DC505">
        <f t="shared" si="259"/>
        <v>0</v>
      </c>
      <c r="DD505" t="s">
        <v>3</v>
      </c>
      <c r="DE505" t="s">
        <v>3</v>
      </c>
      <c r="DF505">
        <f t="shared" si="256"/>
        <v>0</v>
      </c>
      <c r="DG505">
        <f>ROUND(ROUND(AF505*AJ505,2)*CX505,2)</f>
        <v>0.09</v>
      </c>
      <c r="DH505">
        <f t="shared" si="229"/>
        <v>0</v>
      </c>
      <c r="DI505">
        <f t="shared" si="230"/>
        <v>0</v>
      </c>
      <c r="DJ505">
        <f>DG505+DH505</f>
        <v>0.09</v>
      </c>
      <c r="DK505">
        <v>0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">
      <c r="A506">
        <f>ROW(Source!A297)</f>
        <v>297</v>
      </c>
      <c r="B506">
        <v>425763196</v>
      </c>
      <c r="C506">
        <v>425759247</v>
      </c>
      <c r="D506">
        <v>342764882</v>
      </c>
      <c r="E506">
        <v>1</v>
      </c>
      <c r="F506">
        <v>1</v>
      </c>
      <c r="G506">
        <v>1</v>
      </c>
      <c r="H506">
        <v>2</v>
      </c>
      <c r="I506" t="s">
        <v>1225</v>
      </c>
      <c r="J506" t="s">
        <v>1226</v>
      </c>
      <c r="K506" t="s">
        <v>1227</v>
      </c>
      <c r="L506">
        <v>1368</v>
      </c>
      <c r="N506">
        <v>1011</v>
      </c>
      <c r="O506" t="s">
        <v>797</v>
      </c>
      <c r="P506" t="s">
        <v>797</v>
      </c>
      <c r="Q506">
        <v>1</v>
      </c>
      <c r="W506">
        <v>0</v>
      </c>
      <c r="X506">
        <v>1601418262</v>
      </c>
      <c r="Y506">
        <f t="shared" si="257"/>
        <v>3.3348</v>
      </c>
      <c r="AA506">
        <v>0</v>
      </c>
      <c r="AB506">
        <v>19.89</v>
      </c>
      <c r="AC506">
        <v>0</v>
      </c>
      <c r="AD506">
        <v>0</v>
      </c>
      <c r="AE506">
        <v>0</v>
      </c>
      <c r="AF506">
        <v>13.44</v>
      </c>
      <c r="AG506">
        <v>0</v>
      </c>
      <c r="AH506">
        <v>0</v>
      </c>
      <c r="AI506">
        <v>1</v>
      </c>
      <c r="AJ506">
        <v>1.48</v>
      </c>
      <c r="AK506">
        <v>1</v>
      </c>
      <c r="AL506">
        <v>1</v>
      </c>
      <c r="AM506">
        <v>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3.97</v>
      </c>
      <c r="AU506" t="s">
        <v>366</v>
      </c>
      <c r="AV506">
        <v>1</v>
      </c>
      <c r="AW506">
        <v>2</v>
      </c>
      <c r="AX506">
        <v>425759264</v>
      </c>
      <c r="AY506">
        <v>1</v>
      </c>
      <c r="AZ506">
        <v>0</v>
      </c>
      <c r="BA506">
        <v>506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53.3568</v>
      </c>
      <c r="BL506">
        <v>0</v>
      </c>
      <c r="BM506">
        <v>0</v>
      </c>
      <c r="BN506">
        <v>0</v>
      </c>
      <c r="BO506">
        <v>0</v>
      </c>
      <c r="BP506">
        <v>1</v>
      </c>
      <c r="BQ506">
        <v>0</v>
      </c>
      <c r="BR506">
        <v>44.819711999999996</v>
      </c>
      <c r="BS506">
        <v>0</v>
      </c>
      <c r="BT506">
        <v>0</v>
      </c>
      <c r="BU506">
        <v>0</v>
      </c>
      <c r="BV506">
        <v>0</v>
      </c>
      <c r="BW506">
        <v>1</v>
      </c>
      <c r="CV506">
        <v>0</v>
      </c>
      <c r="CW506">
        <f>ROUND(Y506*Source!I297*DO506,7)</f>
        <v>0</v>
      </c>
      <c r="CX506">
        <f>ROUND(Y506*Source!I297,7)</f>
        <v>3.3348000000000003E-2</v>
      </c>
      <c r="CY506">
        <f>AB506</f>
        <v>19.89</v>
      </c>
      <c r="CZ506">
        <f>AF506</f>
        <v>13.44</v>
      </c>
      <c r="DA506">
        <f>AJ506</f>
        <v>1.48</v>
      </c>
      <c r="DB506">
        <f t="shared" si="258"/>
        <v>44.822400000000002</v>
      </c>
      <c r="DC506">
        <f t="shared" si="259"/>
        <v>0</v>
      </c>
      <c r="DD506" t="s">
        <v>3</v>
      </c>
      <c r="DE506" t="s">
        <v>3</v>
      </c>
      <c r="DF506">
        <f t="shared" si="256"/>
        <v>0</v>
      </c>
      <c r="DG506">
        <f>ROUND(ROUND(AF506*AJ506,2)*CX506,2)</f>
        <v>0.66</v>
      </c>
      <c r="DH506">
        <f t="shared" si="229"/>
        <v>0</v>
      </c>
      <c r="DI506">
        <f t="shared" si="230"/>
        <v>0</v>
      </c>
      <c r="DJ506">
        <f>DG506+DH506</f>
        <v>0.66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ROW(Source!A297)</f>
        <v>297</v>
      </c>
      <c r="B507">
        <v>425763196</v>
      </c>
      <c r="C507">
        <v>425759247</v>
      </c>
      <c r="D507">
        <v>342765643</v>
      </c>
      <c r="E507">
        <v>1</v>
      </c>
      <c r="F507">
        <v>1</v>
      </c>
      <c r="G507">
        <v>1</v>
      </c>
      <c r="H507">
        <v>2</v>
      </c>
      <c r="I507" t="s">
        <v>954</v>
      </c>
      <c r="J507" t="s">
        <v>955</v>
      </c>
      <c r="K507" t="s">
        <v>956</v>
      </c>
      <c r="L507">
        <v>1368</v>
      </c>
      <c r="N507">
        <v>1011</v>
      </c>
      <c r="O507" t="s">
        <v>797</v>
      </c>
      <c r="P507" t="s">
        <v>797</v>
      </c>
      <c r="Q507">
        <v>1</v>
      </c>
      <c r="W507">
        <v>0</v>
      </c>
      <c r="X507">
        <v>1503848564</v>
      </c>
      <c r="Y507">
        <f t="shared" si="257"/>
        <v>1.6295999999999999</v>
      </c>
      <c r="AA507">
        <v>0</v>
      </c>
      <c r="AB507">
        <v>643.29</v>
      </c>
      <c r="AC507">
        <v>722.05</v>
      </c>
      <c r="AD507">
        <v>0</v>
      </c>
      <c r="AE507">
        <v>0</v>
      </c>
      <c r="AF507">
        <v>643.29</v>
      </c>
      <c r="AG507">
        <v>722.05</v>
      </c>
      <c r="AH507">
        <v>0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1.94</v>
      </c>
      <c r="AU507" t="s">
        <v>366</v>
      </c>
      <c r="AV507">
        <v>1</v>
      </c>
      <c r="AW507">
        <v>2</v>
      </c>
      <c r="AX507">
        <v>425759265</v>
      </c>
      <c r="AY507">
        <v>2</v>
      </c>
      <c r="AZ507">
        <v>98304</v>
      </c>
      <c r="BA507">
        <v>507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1247.9825999999998</v>
      </c>
      <c r="BL507">
        <v>1400.7769999999998</v>
      </c>
      <c r="BM507">
        <v>0</v>
      </c>
      <c r="BN507">
        <v>0</v>
      </c>
      <c r="BO507">
        <v>1.94</v>
      </c>
      <c r="BP507">
        <v>1</v>
      </c>
      <c r="BQ507">
        <v>0</v>
      </c>
      <c r="BR507">
        <v>1048.305384</v>
      </c>
      <c r="BS507">
        <v>1176.6526799999999</v>
      </c>
      <c r="BT507">
        <v>0</v>
      </c>
      <c r="BU507">
        <v>0</v>
      </c>
      <c r="BV507">
        <v>1.6295999999999999</v>
      </c>
      <c r="BW507">
        <v>1</v>
      </c>
      <c r="CV507">
        <v>0</v>
      </c>
      <c r="CW507">
        <f>ROUND(Y507*Source!I297*DO507,7)</f>
        <v>1.6296000000000001E-2</v>
      </c>
      <c r="CX507">
        <f>ROUND(Y507*Source!I297,7)</f>
        <v>1.6296000000000001E-2</v>
      </c>
      <c r="CY507">
        <f>AB507</f>
        <v>643.29</v>
      </c>
      <c r="CZ507">
        <f>AF507</f>
        <v>643.29</v>
      </c>
      <c r="DA507">
        <f>AJ507</f>
        <v>1</v>
      </c>
      <c r="DB507">
        <f t="shared" si="258"/>
        <v>1048.3032000000001</v>
      </c>
      <c r="DC507">
        <f t="shared" si="259"/>
        <v>1176.6551999999999</v>
      </c>
      <c r="DD507" t="s">
        <v>3</v>
      </c>
      <c r="DE507" t="s">
        <v>3</v>
      </c>
      <c r="DF507">
        <f t="shared" si="256"/>
        <v>0</v>
      </c>
      <c r="DG507">
        <f t="shared" ref="DG507:DG516" si="260">ROUND(ROUND(AF507,2)*CX507,2)</f>
        <v>10.48</v>
      </c>
      <c r="DH507">
        <f t="shared" si="229"/>
        <v>11.77</v>
      </c>
      <c r="DI507">
        <f t="shared" si="230"/>
        <v>0</v>
      </c>
      <c r="DJ507">
        <f>DG507+DH507</f>
        <v>22.25</v>
      </c>
      <c r="DK507">
        <v>1</v>
      </c>
      <c r="DL507" t="s">
        <v>915</v>
      </c>
      <c r="DM507">
        <v>4</v>
      </c>
      <c r="DN507" t="s">
        <v>904</v>
      </c>
      <c r="DO507">
        <v>1</v>
      </c>
    </row>
    <row r="508" spans="1:119" x14ac:dyDescent="0.2">
      <c r="A508">
        <f>ROW(Source!A297)</f>
        <v>297</v>
      </c>
      <c r="B508">
        <v>425763196</v>
      </c>
      <c r="C508">
        <v>425759247</v>
      </c>
      <c r="D508">
        <v>342715905</v>
      </c>
      <c r="E508">
        <v>1</v>
      </c>
      <c r="F508">
        <v>1</v>
      </c>
      <c r="G508">
        <v>1</v>
      </c>
      <c r="H508">
        <v>3</v>
      </c>
      <c r="I508" t="s">
        <v>1228</v>
      </c>
      <c r="J508" t="s">
        <v>1229</v>
      </c>
      <c r="K508" t="s">
        <v>1230</v>
      </c>
      <c r="L508">
        <v>1302</v>
      </c>
      <c r="N508">
        <v>1003</v>
      </c>
      <c r="O508" t="s">
        <v>968</v>
      </c>
      <c r="P508" t="s">
        <v>968</v>
      </c>
      <c r="Q508">
        <v>10</v>
      </c>
      <c r="W508">
        <v>0</v>
      </c>
      <c r="X508">
        <v>1559563185</v>
      </c>
      <c r="Y508">
        <f>(AT508*ROUND(0,7))</f>
        <v>0</v>
      </c>
      <c r="AA508">
        <v>57.7</v>
      </c>
      <c r="AB508">
        <v>0</v>
      </c>
      <c r="AC508">
        <v>0</v>
      </c>
      <c r="AD508">
        <v>0</v>
      </c>
      <c r="AE508">
        <v>37.71</v>
      </c>
      <c r="AF508">
        <v>0</v>
      </c>
      <c r="AG508">
        <v>0</v>
      </c>
      <c r="AH508">
        <v>0</v>
      </c>
      <c r="AI508">
        <v>1.53</v>
      </c>
      <c r="AJ508">
        <v>1</v>
      </c>
      <c r="AK508">
        <v>1</v>
      </c>
      <c r="AL508">
        <v>1</v>
      </c>
      <c r="AM508">
        <v>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3</v>
      </c>
      <c r="AT508">
        <v>9.6000000000000002E-2</v>
      </c>
      <c r="AU508" t="s">
        <v>21</v>
      </c>
      <c r="AV508">
        <v>0</v>
      </c>
      <c r="AW508">
        <v>2</v>
      </c>
      <c r="AX508">
        <v>425759266</v>
      </c>
      <c r="AY508">
        <v>1</v>
      </c>
      <c r="AZ508">
        <v>0</v>
      </c>
      <c r="BA508">
        <v>508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3.6201600000000003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1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V508">
        <v>0</v>
      </c>
      <c r="CW508">
        <v>0</v>
      </c>
      <c r="CX508">
        <f>ROUND(Y508*Source!I297,7)</f>
        <v>0</v>
      </c>
      <c r="CY508">
        <f t="shared" ref="CY508:CY513" si="261">AA508</f>
        <v>57.7</v>
      </c>
      <c r="CZ508">
        <f t="shared" ref="CZ508:CZ513" si="262">AE508</f>
        <v>37.71</v>
      </c>
      <c r="DA508">
        <f t="shared" ref="DA508:DA513" si="263">AI508</f>
        <v>1.53</v>
      </c>
      <c r="DB508">
        <f>ROUND((ROUND(AT508*CZ508,2)*ROUND(0,7)),6)</f>
        <v>0</v>
      </c>
      <c r="DC508">
        <f>ROUND((ROUND(AT508*AG508,2)*ROUND(0,7)),6)</f>
        <v>0</v>
      </c>
      <c r="DD508" t="s">
        <v>3</v>
      </c>
      <c r="DE508" t="s">
        <v>3</v>
      </c>
      <c r="DF508">
        <f>ROUND(ROUND(AE508*AI508,2)*CX508,2)</f>
        <v>0</v>
      </c>
      <c r="DG508">
        <f t="shared" si="260"/>
        <v>0</v>
      </c>
      <c r="DH508">
        <f t="shared" si="229"/>
        <v>0</v>
      </c>
      <c r="DI508">
        <f t="shared" si="230"/>
        <v>0</v>
      </c>
      <c r="DJ508">
        <f t="shared" ref="DJ508:DJ513" si="264">DF508</f>
        <v>0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">
      <c r="A509">
        <f>ROW(Source!A297)</f>
        <v>297</v>
      </c>
      <c r="B509">
        <v>425763196</v>
      </c>
      <c r="C509">
        <v>425759247</v>
      </c>
      <c r="D509">
        <v>342724205</v>
      </c>
      <c r="E509">
        <v>1</v>
      </c>
      <c r="F509">
        <v>1</v>
      </c>
      <c r="G509">
        <v>1</v>
      </c>
      <c r="H509">
        <v>3</v>
      </c>
      <c r="I509" t="s">
        <v>1231</v>
      </c>
      <c r="J509" t="s">
        <v>1232</v>
      </c>
      <c r="K509" t="s">
        <v>1233</v>
      </c>
      <c r="L509">
        <v>1348</v>
      </c>
      <c r="N509">
        <v>1009</v>
      </c>
      <c r="O509" t="s">
        <v>685</v>
      </c>
      <c r="P509" t="s">
        <v>685</v>
      </c>
      <c r="Q509">
        <v>1000</v>
      </c>
      <c r="W509">
        <v>0</v>
      </c>
      <c r="X509">
        <v>1817138189</v>
      </c>
      <c r="Y509">
        <f>(AT509*ROUND(0,7))</f>
        <v>0</v>
      </c>
      <c r="AA509">
        <v>52732.84</v>
      </c>
      <c r="AB509">
        <v>0</v>
      </c>
      <c r="AC509">
        <v>0</v>
      </c>
      <c r="AD509">
        <v>0</v>
      </c>
      <c r="AE509">
        <v>70310.45</v>
      </c>
      <c r="AF509">
        <v>0</v>
      </c>
      <c r="AG509">
        <v>0</v>
      </c>
      <c r="AH509">
        <v>0</v>
      </c>
      <c r="AI509">
        <v>0.75</v>
      </c>
      <c r="AJ509">
        <v>1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1E-3</v>
      </c>
      <c r="AU509" t="s">
        <v>21</v>
      </c>
      <c r="AV509">
        <v>0</v>
      </c>
      <c r="AW509">
        <v>2</v>
      </c>
      <c r="AX509">
        <v>425759267</v>
      </c>
      <c r="AY509">
        <v>1</v>
      </c>
      <c r="AZ509">
        <v>0</v>
      </c>
      <c r="BA509">
        <v>509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70.310450000000003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V509">
        <v>0</v>
      </c>
      <c r="CW509">
        <v>0</v>
      </c>
      <c r="CX509">
        <f>ROUND(Y509*Source!I297,7)</f>
        <v>0</v>
      </c>
      <c r="CY509">
        <f t="shared" si="261"/>
        <v>52732.84</v>
      </c>
      <c r="CZ509">
        <f t="shared" si="262"/>
        <v>70310.45</v>
      </c>
      <c r="DA509">
        <f t="shared" si="263"/>
        <v>0.75</v>
      </c>
      <c r="DB509">
        <f>ROUND((ROUND(AT509*CZ509,2)*ROUND(0,7)),6)</f>
        <v>0</v>
      </c>
      <c r="DC509">
        <f>ROUND((ROUND(AT509*AG509,2)*ROUND(0,7)),6)</f>
        <v>0</v>
      </c>
      <c r="DD509" t="s">
        <v>3</v>
      </c>
      <c r="DE509" t="s">
        <v>3</v>
      </c>
      <c r="DF509">
        <f>ROUND(ROUND(AE509*AI509,2)*CX509,2)</f>
        <v>0</v>
      </c>
      <c r="DG509">
        <f t="shared" si="260"/>
        <v>0</v>
      </c>
      <c r="DH509">
        <f t="shared" si="229"/>
        <v>0</v>
      </c>
      <c r="DI509">
        <f t="shared" si="230"/>
        <v>0</v>
      </c>
      <c r="DJ509">
        <f t="shared" si="264"/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ROW(Source!A297)</f>
        <v>297</v>
      </c>
      <c r="B510">
        <v>425763196</v>
      </c>
      <c r="C510">
        <v>425759247</v>
      </c>
      <c r="D510">
        <v>342724384</v>
      </c>
      <c r="E510">
        <v>1</v>
      </c>
      <c r="F510">
        <v>1</v>
      </c>
      <c r="G510">
        <v>1</v>
      </c>
      <c r="H510">
        <v>3</v>
      </c>
      <c r="I510" t="s">
        <v>1234</v>
      </c>
      <c r="J510" t="s">
        <v>1235</v>
      </c>
      <c r="K510" t="s">
        <v>1236</v>
      </c>
      <c r="L510">
        <v>1348</v>
      </c>
      <c r="N510">
        <v>1009</v>
      </c>
      <c r="O510" t="s">
        <v>685</v>
      </c>
      <c r="P510" t="s">
        <v>685</v>
      </c>
      <c r="Q510">
        <v>1000</v>
      </c>
      <c r="W510">
        <v>0</v>
      </c>
      <c r="X510">
        <v>-262359026</v>
      </c>
      <c r="Y510">
        <f>(AT510*ROUND(0,7))</f>
        <v>0</v>
      </c>
      <c r="AA510">
        <v>45237.23</v>
      </c>
      <c r="AB510">
        <v>0</v>
      </c>
      <c r="AC510">
        <v>0</v>
      </c>
      <c r="AD510">
        <v>0</v>
      </c>
      <c r="AE510">
        <v>45237.23</v>
      </c>
      <c r="AF510">
        <v>0</v>
      </c>
      <c r="AG510">
        <v>0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-2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0.01</v>
      </c>
      <c r="AU510" t="s">
        <v>21</v>
      </c>
      <c r="AV510">
        <v>0</v>
      </c>
      <c r="AW510">
        <v>2</v>
      </c>
      <c r="AX510">
        <v>425759268</v>
      </c>
      <c r="AY510">
        <v>2</v>
      </c>
      <c r="AZ510">
        <v>16384</v>
      </c>
      <c r="BA510">
        <v>510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452.37230000000005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1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v>0</v>
      </c>
      <c r="CX510">
        <f>ROUND(Y510*Source!I297,7)</f>
        <v>0</v>
      </c>
      <c r="CY510">
        <f t="shared" si="261"/>
        <v>45237.23</v>
      </c>
      <c r="CZ510">
        <f t="shared" si="262"/>
        <v>45237.23</v>
      </c>
      <c r="DA510">
        <f t="shared" si="263"/>
        <v>1</v>
      </c>
      <c r="DB510">
        <f>ROUND((ROUND(AT510*CZ510,2)*ROUND(0,7)),6)</f>
        <v>0</v>
      </c>
      <c r="DC510">
        <f>ROUND((ROUND(AT510*AG510,2)*ROUND(0,7)),6)</f>
        <v>0</v>
      </c>
      <c r="DD510" t="s">
        <v>3</v>
      </c>
      <c r="DE510" t="s">
        <v>3</v>
      </c>
      <c r="DF510">
        <f>ROUND(ROUND(AE510,2)*CX510,2)</f>
        <v>0</v>
      </c>
      <c r="DG510">
        <f t="shared" si="260"/>
        <v>0</v>
      </c>
      <c r="DH510">
        <f t="shared" si="229"/>
        <v>0</v>
      </c>
      <c r="DI510">
        <f t="shared" si="230"/>
        <v>0</v>
      </c>
      <c r="DJ510">
        <f t="shared" si="264"/>
        <v>0</v>
      </c>
      <c r="DK510">
        <v>1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ROW(Source!A297)</f>
        <v>297</v>
      </c>
      <c r="B511">
        <v>425763196</v>
      </c>
      <c r="C511">
        <v>425759247</v>
      </c>
      <c r="D511">
        <v>342735756</v>
      </c>
      <c r="E511">
        <v>1</v>
      </c>
      <c r="F511">
        <v>1</v>
      </c>
      <c r="G511">
        <v>1</v>
      </c>
      <c r="H511">
        <v>3</v>
      </c>
      <c r="I511" t="s">
        <v>1237</v>
      </c>
      <c r="J511" t="s">
        <v>1238</v>
      </c>
      <c r="K511" t="s">
        <v>1239</v>
      </c>
      <c r="L511">
        <v>1346</v>
      </c>
      <c r="N511">
        <v>1009</v>
      </c>
      <c r="O511" t="s">
        <v>1090</v>
      </c>
      <c r="P511" t="s">
        <v>1090</v>
      </c>
      <c r="Q511">
        <v>1</v>
      </c>
      <c r="W511">
        <v>0</v>
      </c>
      <c r="X511">
        <v>1838179334</v>
      </c>
      <c r="Y511">
        <f>(AT511*ROUND(0,7))</f>
        <v>0</v>
      </c>
      <c r="AA511">
        <v>111.83</v>
      </c>
      <c r="AB511">
        <v>0</v>
      </c>
      <c r="AC511">
        <v>0</v>
      </c>
      <c r="AD511">
        <v>0</v>
      </c>
      <c r="AE511">
        <v>79.88</v>
      </c>
      <c r="AF511">
        <v>0</v>
      </c>
      <c r="AG511">
        <v>0</v>
      </c>
      <c r="AH511">
        <v>0</v>
      </c>
      <c r="AI511">
        <v>1.4</v>
      </c>
      <c r="AJ511">
        <v>1</v>
      </c>
      <c r="AK511">
        <v>1</v>
      </c>
      <c r="AL511">
        <v>1</v>
      </c>
      <c r="AM511">
        <v>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0.25</v>
      </c>
      <c r="AU511" t="s">
        <v>21</v>
      </c>
      <c r="AV511">
        <v>0</v>
      </c>
      <c r="AW511">
        <v>2</v>
      </c>
      <c r="AX511">
        <v>425759269</v>
      </c>
      <c r="AY511">
        <v>1</v>
      </c>
      <c r="AZ511">
        <v>0</v>
      </c>
      <c r="BA511">
        <v>511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19.97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1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V511">
        <v>0</v>
      </c>
      <c r="CW511">
        <v>0</v>
      </c>
      <c r="CX511">
        <f>ROUND(Y511*Source!I297,7)</f>
        <v>0</v>
      </c>
      <c r="CY511">
        <f t="shared" si="261"/>
        <v>111.83</v>
      </c>
      <c r="CZ511">
        <f t="shared" si="262"/>
        <v>79.88</v>
      </c>
      <c r="DA511">
        <f t="shared" si="263"/>
        <v>1.4</v>
      </c>
      <c r="DB511">
        <f>ROUND((ROUND(AT511*CZ511,2)*ROUND(0,7)),6)</f>
        <v>0</v>
      </c>
      <c r="DC511">
        <f>ROUND((ROUND(AT511*AG511,2)*ROUND(0,7)),6)</f>
        <v>0</v>
      </c>
      <c r="DD511" t="s">
        <v>3</v>
      </c>
      <c r="DE511" t="s">
        <v>3</v>
      </c>
      <c r="DF511">
        <f>ROUND(ROUND(AE511*AI511,2)*CX511,2)</f>
        <v>0</v>
      </c>
      <c r="DG511">
        <f t="shared" si="260"/>
        <v>0</v>
      </c>
      <c r="DH511">
        <f t="shared" si="229"/>
        <v>0</v>
      </c>
      <c r="DI511">
        <f t="shared" si="230"/>
        <v>0</v>
      </c>
      <c r="DJ511">
        <f t="shared" si="264"/>
        <v>0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ROW(Source!A297)</f>
        <v>297</v>
      </c>
      <c r="B512">
        <v>425763196</v>
      </c>
      <c r="C512">
        <v>425759247</v>
      </c>
      <c r="D512">
        <v>342735787</v>
      </c>
      <c r="E512">
        <v>1</v>
      </c>
      <c r="F512">
        <v>1</v>
      </c>
      <c r="G512">
        <v>1</v>
      </c>
      <c r="H512">
        <v>3</v>
      </c>
      <c r="I512" t="s">
        <v>1240</v>
      </c>
      <c r="J512" t="s">
        <v>1241</v>
      </c>
      <c r="K512" t="s">
        <v>1242</v>
      </c>
      <c r="L512">
        <v>1348</v>
      </c>
      <c r="N512">
        <v>1009</v>
      </c>
      <c r="O512" t="s">
        <v>685</v>
      </c>
      <c r="P512" t="s">
        <v>685</v>
      </c>
      <c r="Q512">
        <v>1000</v>
      </c>
      <c r="W512">
        <v>0</v>
      </c>
      <c r="X512">
        <v>522576254</v>
      </c>
      <c r="Y512">
        <f>(AT512*ROUND(0,7))</f>
        <v>0</v>
      </c>
      <c r="AA512">
        <v>106680.6</v>
      </c>
      <c r="AB512">
        <v>0</v>
      </c>
      <c r="AC512">
        <v>0</v>
      </c>
      <c r="AD512">
        <v>0</v>
      </c>
      <c r="AE512">
        <v>82698.14</v>
      </c>
      <c r="AF512">
        <v>0</v>
      </c>
      <c r="AG512">
        <v>0</v>
      </c>
      <c r="AH512">
        <v>0</v>
      </c>
      <c r="AI512">
        <v>1.29</v>
      </c>
      <c r="AJ512">
        <v>1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3</v>
      </c>
      <c r="AT512">
        <v>6.0000000000000002E-5</v>
      </c>
      <c r="AU512" t="s">
        <v>21</v>
      </c>
      <c r="AV512">
        <v>0</v>
      </c>
      <c r="AW512">
        <v>2</v>
      </c>
      <c r="AX512">
        <v>425759270</v>
      </c>
      <c r="AY512">
        <v>1</v>
      </c>
      <c r="AZ512">
        <v>0</v>
      </c>
      <c r="BA512">
        <v>512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4.9618884000000003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V512">
        <v>0</v>
      </c>
      <c r="CW512">
        <v>0</v>
      </c>
      <c r="CX512">
        <f>ROUND(Y512*Source!I297,7)</f>
        <v>0</v>
      </c>
      <c r="CY512">
        <f t="shared" si="261"/>
        <v>106680.6</v>
      </c>
      <c r="CZ512">
        <f t="shared" si="262"/>
        <v>82698.14</v>
      </c>
      <c r="DA512">
        <f t="shared" si="263"/>
        <v>1.29</v>
      </c>
      <c r="DB512">
        <f>ROUND((ROUND(AT512*CZ512,2)*ROUND(0,7)),6)</f>
        <v>0</v>
      </c>
      <c r="DC512">
        <f>ROUND((ROUND(AT512*AG512,2)*ROUND(0,7)),6)</f>
        <v>0</v>
      </c>
      <c r="DD512" t="s">
        <v>3</v>
      </c>
      <c r="DE512" t="s">
        <v>3</v>
      </c>
      <c r="DF512">
        <f>ROUND(ROUND(AE512*AI512,2)*CX512,2)</f>
        <v>0</v>
      </c>
      <c r="DG512">
        <f t="shared" si="260"/>
        <v>0</v>
      </c>
      <c r="DH512">
        <f t="shared" si="229"/>
        <v>0</v>
      </c>
      <c r="DI512">
        <f t="shared" si="230"/>
        <v>0</v>
      </c>
      <c r="DJ512">
        <f t="shared" si="264"/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ROW(Source!A297)</f>
        <v>297</v>
      </c>
      <c r="B513">
        <v>425763196</v>
      </c>
      <c r="C513">
        <v>425759247</v>
      </c>
      <c r="D513">
        <v>342646017</v>
      </c>
      <c r="E513">
        <v>113</v>
      </c>
      <c r="F513">
        <v>1</v>
      </c>
      <c r="G513">
        <v>1</v>
      </c>
      <c r="H513">
        <v>3</v>
      </c>
      <c r="I513" t="s">
        <v>1222</v>
      </c>
      <c r="J513" t="s">
        <v>3</v>
      </c>
      <c r="K513" t="s">
        <v>1223</v>
      </c>
      <c r="L513">
        <v>3277935</v>
      </c>
      <c r="N513">
        <v>1013</v>
      </c>
      <c r="O513" t="s">
        <v>1224</v>
      </c>
      <c r="P513" t="s">
        <v>1224</v>
      </c>
      <c r="Q513">
        <v>1</v>
      </c>
      <c r="W513">
        <v>0</v>
      </c>
      <c r="X513">
        <v>274903907</v>
      </c>
      <c r="Y513">
        <f>AT513</f>
        <v>2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0</v>
      </c>
      <c r="AP513">
        <v>0</v>
      </c>
      <c r="AQ513">
        <v>1</v>
      </c>
      <c r="AR513">
        <v>0</v>
      </c>
      <c r="AS513" t="s">
        <v>3</v>
      </c>
      <c r="AT513">
        <v>2</v>
      </c>
      <c r="AU513" t="s">
        <v>3</v>
      </c>
      <c r="AV513">
        <v>0</v>
      </c>
      <c r="AW513">
        <v>2</v>
      </c>
      <c r="AX513">
        <v>425759271</v>
      </c>
      <c r="AY513">
        <v>1</v>
      </c>
      <c r="AZ513">
        <v>2048</v>
      </c>
      <c r="BA513">
        <v>513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V513">
        <v>0</v>
      </c>
      <c r="CW513">
        <v>0</v>
      </c>
      <c r="CX513">
        <f>ROUND(Y513*Source!I297,7)</f>
        <v>0.02</v>
      </c>
      <c r="CY513">
        <f t="shared" si="261"/>
        <v>0</v>
      </c>
      <c r="CZ513">
        <f t="shared" si="262"/>
        <v>0</v>
      </c>
      <c r="DA513">
        <f t="shared" si="263"/>
        <v>1</v>
      </c>
      <c r="DB513">
        <f>ROUND(ROUND(AT513*CZ513,2),6)</f>
        <v>0</v>
      </c>
      <c r="DC513">
        <f>ROUND(ROUND(AT513*AG513,2),6)</f>
        <v>0</v>
      </c>
      <c r="DD513" t="s">
        <v>3</v>
      </c>
      <c r="DE513" t="s">
        <v>3</v>
      </c>
      <c r="DF513">
        <f t="shared" ref="DF513:DF519" si="265">ROUND(ROUND(AE513,2)*CX513,2)</f>
        <v>0</v>
      </c>
      <c r="DG513">
        <f t="shared" si="260"/>
        <v>0</v>
      </c>
      <c r="DH513">
        <f t="shared" ref="DH513:DH576" si="266">ROUND(ROUND(AG513,2)*CX513,2)</f>
        <v>0</v>
      </c>
      <c r="DI513">
        <f t="shared" ref="DI513:DI576" si="267">ROUND(ROUND(AH513,2)*CX513,2)</f>
        <v>0</v>
      </c>
      <c r="DJ513">
        <f t="shared" si="264"/>
        <v>0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ROW(Source!A298)</f>
        <v>298</v>
      </c>
      <c r="B514">
        <v>425763196</v>
      </c>
      <c r="C514">
        <v>425759272</v>
      </c>
      <c r="D514">
        <v>342640216</v>
      </c>
      <c r="E514">
        <v>113</v>
      </c>
      <c r="F514">
        <v>1</v>
      </c>
      <c r="G514">
        <v>1</v>
      </c>
      <c r="H514">
        <v>1</v>
      </c>
      <c r="I514" t="s">
        <v>1185</v>
      </c>
      <c r="J514" t="s">
        <v>3</v>
      </c>
      <c r="K514" t="s">
        <v>1186</v>
      </c>
      <c r="L514">
        <v>1191</v>
      </c>
      <c r="N514">
        <v>1013</v>
      </c>
      <c r="O514" t="s">
        <v>904</v>
      </c>
      <c r="P514" t="s">
        <v>904</v>
      </c>
      <c r="Q514">
        <v>1</v>
      </c>
      <c r="W514">
        <v>0</v>
      </c>
      <c r="X514">
        <v>44848675</v>
      </c>
      <c r="Y514">
        <f t="shared" ref="Y514:Y519" si="268">(AT514*ROUND((0.3*0.84),7))</f>
        <v>3.024</v>
      </c>
      <c r="AA514">
        <v>0</v>
      </c>
      <c r="AB514">
        <v>0</v>
      </c>
      <c r="AC514">
        <v>0</v>
      </c>
      <c r="AD514">
        <v>705.88</v>
      </c>
      <c r="AE514">
        <v>0</v>
      </c>
      <c r="AF514">
        <v>0</v>
      </c>
      <c r="AG514">
        <v>0</v>
      </c>
      <c r="AH514">
        <v>705.88</v>
      </c>
      <c r="AI514">
        <v>1</v>
      </c>
      <c r="AJ514">
        <v>1</v>
      </c>
      <c r="AK514">
        <v>1</v>
      </c>
      <c r="AL514">
        <v>1</v>
      </c>
      <c r="AM514">
        <v>-2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3</v>
      </c>
      <c r="AT514">
        <v>12</v>
      </c>
      <c r="AU514" t="s">
        <v>416</v>
      </c>
      <c r="AV514">
        <v>1</v>
      </c>
      <c r="AW514">
        <v>2</v>
      </c>
      <c r="AX514">
        <v>425759283</v>
      </c>
      <c r="AY514">
        <v>2</v>
      </c>
      <c r="AZ514">
        <v>131072</v>
      </c>
      <c r="BA514">
        <v>514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8470.56</v>
      </c>
      <c r="BN514">
        <v>12</v>
      </c>
      <c r="BO514">
        <v>0</v>
      </c>
      <c r="BP514">
        <v>1</v>
      </c>
      <c r="BQ514">
        <v>0</v>
      </c>
      <c r="BR514">
        <v>0</v>
      </c>
      <c r="BS514">
        <v>0</v>
      </c>
      <c r="BT514">
        <v>2134.5811199999998</v>
      </c>
      <c r="BU514">
        <v>3.0239999999999996</v>
      </c>
      <c r="BV514">
        <v>0</v>
      </c>
      <c r="BW514">
        <v>1</v>
      </c>
      <c r="CU514">
        <f>ROUND(AT514*Source!I298*AH514*AL514,2)</f>
        <v>84.71</v>
      </c>
      <c r="CV514">
        <f>ROUND(Y514*Source!I298,7)</f>
        <v>3.024E-2</v>
      </c>
      <c r="CW514">
        <v>0</v>
      </c>
      <c r="CX514">
        <f>ROUND(Y514*Source!I298,7)</f>
        <v>3.024E-2</v>
      </c>
      <c r="CY514">
        <f>AD514</f>
        <v>705.88</v>
      </c>
      <c r="CZ514">
        <f>AH514</f>
        <v>705.88</v>
      </c>
      <c r="DA514">
        <f>AL514</f>
        <v>1</v>
      </c>
      <c r="DB514">
        <f t="shared" ref="DB514:DB519" si="269">ROUND((ROUND(AT514*CZ514,2)*ROUND((0.3*0.84),7)),6)</f>
        <v>2134.5811199999998</v>
      </c>
      <c r="DC514">
        <f t="shared" ref="DC514:DC519" si="270">ROUND((ROUND(AT514*AG514,2)*ROUND((0.3*0.84),7)),6)</f>
        <v>0</v>
      </c>
      <c r="DD514" t="s">
        <v>3</v>
      </c>
      <c r="DE514" t="s">
        <v>3</v>
      </c>
      <c r="DF514">
        <f t="shared" si="265"/>
        <v>0</v>
      </c>
      <c r="DG514">
        <f t="shared" si="260"/>
        <v>0</v>
      </c>
      <c r="DH514">
        <f t="shared" si="266"/>
        <v>0</v>
      </c>
      <c r="DI514">
        <f t="shared" si="267"/>
        <v>21.35</v>
      </c>
      <c r="DJ514">
        <f>DI514</f>
        <v>21.35</v>
      </c>
      <c r="DK514">
        <v>1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ROW(Source!A298)</f>
        <v>298</v>
      </c>
      <c r="B515">
        <v>425763196</v>
      </c>
      <c r="C515">
        <v>425759272</v>
      </c>
      <c r="D515">
        <v>342640393</v>
      </c>
      <c r="E515">
        <v>113</v>
      </c>
      <c r="F515">
        <v>1</v>
      </c>
      <c r="G515">
        <v>1</v>
      </c>
      <c r="H515">
        <v>1</v>
      </c>
      <c r="I515" t="s">
        <v>902</v>
      </c>
      <c r="J515" t="s">
        <v>3</v>
      </c>
      <c r="K515" t="s">
        <v>903</v>
      </c>
      <c r="L515">
        <v>1191</v>
      </c>
      <c r="N515">
        <v>1013</v>
      </c>
      <c r="O515" t="s">
        <v>904</v>
      </c>
      <c r="P515" t="s">
        <v>904</v>
      </c>
      <c r="Q515">
        <v>1</v>
      </c>
      <c r="W515">
        <v>0</v>
      </c>
      <c r="X515">
        <v>-1417349443</v>
      </c>
      <c r="Y515">
        <f t="shared" si="268"/>
        <v>0.1008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0.4</v>
      </c>
      <c r="AU515" t="s">
        <v>416</v>
      </c>
      <c r="AV515">
        <v>2</v>
      </c>
      <c r="AW515">
        <v>2</v>
      </c>
      <c r="AX515">
        <v>425759284</v>
      </c>
      <c r="AY515">
        <v>1</v>
      </c>
      <c r="AZ515">
        <v>0</v>
      </c>
      <c r="BA515">
        <v>515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V515">
        <v>0</v>
      </c>
      <c r="CW515">
        <v>0</v>
      </c>
      <c r="CX515">
        <f>ROUND(Y515*Source!I298,7)</f>
        <v>1.008E-3</v>
      </c>
      <c r="CY515">
        <f>AD515</f>
        <v>0</v>
      </c>
      <c r="CZ515">
        <f>AH515</f>
        <v>0</v>
      </c>
      <c r="DA515">
        <f>AL515</f>
        <v>1</v>
      </c>
      <c r="DB515">
        <f t="shared" si="269"/>
        <v>0</v>
      </c>
      <c r="DC515">
        <f t="shared" si="270"/>
        <v>0</v>
      </c>
      <c r="DD515" t="s">
        <v>3</v>
      </c>
      <c r="DE515" t="s">
        <v>3</v>
      </c>
      <c r="DF515">
        <f t="shared" si="265"/>
        <v>0</v>
      </c>
      <c r="DG515">
        <f t="shared" si="260"/>
        <v>0</v>
      </c>
      <c r="DH515">
        <f t="shared" si="266"/>
        <v>0</v>
      </c>
      <c r="DI515">
        <f t="shared" si="267"/>
        <v>0</v>
      </c>
      <c r="DJ515">
        <f>DI515</f>
        <v>0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ROW(Source!A298)</f>
        <v>298</v>
      </c>
      <c r="B516">
        <v>425763196</v>
      </c>
      <c r="C516">
        <v>425759272</v>
      </c>
      <c r="D516">
        <v>342764741</v>
      </c>
      <c r="E516">
        <v>1</v>
      </c>
      <c r="F516">
        <v>1</v>
      </c>
      <c r="G516">
        <v>1</v>
      </c>
      <c r="H516">
        <v>2</v>
      </c>
      <c r="I516" t="s">
        <v>1028</v>
      </c>
      <c r="J516" t="s">
        <v>1029</v>
      </c>
      <c r="K516" t="s">
        <v>1030</v>
      </c>
      <c r="L516">
        <v>1368</v>
      </c>
      <c r="N516">
        <v>1011</v>
      </c>
      <c r="O516" t="s">
        <v>797</v>
      </c>
      <c r="P516" t="s">
        <v>797</v>
      </c>
      <c r="Q516">
        <v>1</v>
      </c>
      <c r="W516">
        <v>0</v>
      </c>
      <c r="X516">
        <v>-361847540</v>
      </c>
      <c r="Y516">
        <f t="shared" si="268"/>
        <v>5.04E-2</v>
      </c>
      <c r="AA516">
        <v>0</v>
      </c>
      <c r="AB516">
        <v>1629.55</v>
      </c>
      <c r="AC516">
        <v>969.91</v>
      </c>
      <c r="AD516">
        <v>0</v>
      </c>
      <c r="AE516">
        <v>0</v>
      </c>
      <c r="AF516">
        <v>1629.55</v>
      </c>
      <c r="AG516">
        <v>969.91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</v>
      </c>
      <c r="AT516">
        <v>0.2</v>
      </c>
      <c r="AU516" t="s">
        <v>416</v>
      </c>
      <c r="AV516">
        <v>1</v>
      </c>
      <c r="AW516">
        <v>2</v>
      </c>
      <c r="AX516">
        <v>425759285</v>
      </c>
      <c r="AY516">
        <v>2</v>
      </c>
      <c r="AZ516">
        <v>98304</v>
      </c>
      <c r="BA516">
        <v>516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325.91000000000003</v>
      </c>
      <c r="BL516">
        <v>193.982</v>
      </c>
      <c r="BM516">
        <v>0</v>
      </c>
      <c r="BN516">
        <v>0</v>
      </c>
      <c r="BO516">
        <v>0.2</v>
      </c>
      <c r="BP516">
        <v>1</v>
      </c>
      <c r="BQ516">
        <v>0</v>
      </c>
      <c r="BR516">
        <v>82.129319999999993</v>
      </c>
      <c r="BS516">
        <v>48.883463999999989</v>
      </c>
      <c r="BT516">
        <v>0</v>
      </c>
      <c r="BU516">
        <v>0</v>
      </c>
      <c r="BV516">
        <v>5.0399999999999993E-2</v>
      </c>
      <c r="BW516">
        <v>1</v>
      </c>
      <c r="CV516">
        <v>0</v>
      </c>
      <c r="CW516">
        <f>ROUND(Y516*Source!I298*DO516,7)</f>
        <v>5.04E-4</v>
      </c>
      <c r="CX516">
        <f>ROUND(Y516*Source!I298,7)</f>
        <v>5.04E-4</v>
      </c>
      <c r="CY516">
        <f>AB516</f>
        <v>1629.55</v>
      </c>
      <c r="CZ516">
        <f>AF516</f>
        <v>1629.55</v>
      </c>
      <c r="DA516">
        <f>AJ516</f>
        <v>1</v>
      </c>
      <c r="DB516">
        <f t="shared" si="269"/>
        <v>82.129320000000007</v>
      </c>
      <c r="DC516">
        <f t="shared" si="270"/>
        <v>48.882959999999997</v>
      </c>
      <c r="DD516" t="s">
        <v>3</v>
      </c>
      <c r="DE516" t="s">
        <v>3</v>
      </c>
      <c r="DF516">
        <f t="shared" si="265"/>
        <v>0</v>
      </c>
      <c r="DG516">
        <f t="shared" si="260"/>
        <v>0.82</v>
      </c>
      <c r="DH516">
        <f t="shared" si="266"/>
        <v>0.49</v>
      </c>
      <c r="DI516">
        <f t="shared" si="267"/>
        <v>0</v>
      </c>
      <c r="DJ516">
        <f>DG516+DH516</f>
        <v>1.31</v>
      </c>
      <c r="DK516">
        <v>1</v>
      </c>
      <c r="DL516" t="s">
        <v>924</v>
      </c>
      <c r="DM516">
        <v>6</v>
      </c>
      <c r="DN516" t="s">
        <v>904</v>
      </c>
      <c r="DO516">
        <v>1</v>
      </c>
    </row>
    <row r="517" spans="1:119" x14ac:dyDescent="0.2">
      <c r="A517">
        <f>ROW(Source!A298)</f>
        <v>298</v>
      </c>
      <c r="B517">
        <v>425763196</v>
      </c>
      <c r="C517">
        <v>425759272</v>
      </c>
      <c r="D517">
        <v>342764838</v>
      </c>
      <c r="E517">
        <v>1</v>
      </c>
      <c r="F517">
        <v>1</v>
      </c>
      <c r="G517">
        <v>1</v>
      </c>
      <c r="H517">
        <v>2</v>
      </c>
      <c r="I517" t="s">
        <v>1207</v>
      </c>
      <c r="J517" t="s">
        <v>1208</v>
      </c>
      <c r="K517" t="s">
        <v>1209</v>
      </c>
      <c r="L517">
        <v>1368</v>
      </c>
      <c r="N517">
        <v>1011</v>
      </c>
      <c r="O517" t="s">
        <v>797</v>
      </c>
      <c r="P517" t="s">
        <v>797</v>
      </c>
      <c r="Q517">
        <v>1</v>
      </c>
      <c r="W517">
        <v>0</v>
      </c>
      <c r="X517">
        <v>-173640159</v>
      </c>
      <c r="Y517">
        <f t="shared" si="268"/>
        <v>0.65016000000000007</v>
      </c>
      <c r="AA517">
        <v>0</v>
      </c>
      <c r="AB517">
        <v>2.77</v>
      </c>
      <c r="AC517">
        <v>0</v>
      </c>
      <c r="AD517">
        <v>0</v>
      </c>
      <c r="AE517">
        <v>0</v>
      </c>
      <c r="AF517">
        <v>1.75</v>
      </c>
      <c r="AG517">
        <v>0</v>
      </c>
      <c r="AH517">
        <v>0</v>
      </c>
      <c r="AI517">
        <v>1</v>
      </c>
      <c r="AJ517">
        <v>1.58</v>
      </c>
      <c r="AK517">
        <v>1</v>
      </c>
      <c r="AL517">
        <v>1</v>
      </c>
      <c r="AM517">
        <v>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3</v>
      </c>
      <c r="AT517">
        <v>2.58</v>
      </c>
      <c r="AU517" t="s">
        <v>416</v>
      </c>
      <c r="AV517">
        <v>1</v>
      </c>
      <c r="AW517">
        <v>2</v>
      </c>
      <c r="AX517">
        <v>425759286</v>
      </c>
      <c r="AY517">
        <v>2</v>
      </c>
      <c r="AZ517">
        <v>32768</v>
      </c>
      <c r="BA517">
        <v>517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4.5150000000000006</v>
      </c>
      <c r="BL517">
        <v>0</v>
      </c>
      <c r="BM517">
        <v>0</v>
      </c>
      <c r="BN517">
        <v>0</v>
      </c>
      <c r="BO517">
        <v>0</v>
      </c>
      <c r="BP517">
        <v>1</v>
      </c>
      <c r="BQ517">
        <v>0</v>
      </c>
      <c r="BR517">
        <v>1.13778</v>
      </c>
      <c r="BS517">
        <v>0</v>
      </c>
      <c r="BT517">
        <v>0</v>
      </c>
      <c r="BU517">
        <v>0</v>
      </c>
      <c r="BV517">
        <v>0</v>
      </c>
      <c r="BW517">
        <v>1</v>
      </c>
      <c r="CV517">
        <v>0</v>
      </c>
      <c r="CW517">
        <f>ROUND(Y517*Source!I298*DO517,7)</f>
        <v>0</v>
      </c>
      <c r="CX517">
        <f>ROUND(Y517*Source!I298,7)</f>
        <v>6.5015999999999997E-3</v>
      </c>
      <c r="CY517">
        <f>AB517</f>
        <v>2.77</v>
      </c>
      <c r="CZ517">
        <f>AF517</f>
        <v>1.75</v>
      </c>
      <c r="DA517">
        <f>AJ517</f>
        <v>1.58</v>
      </c>
      <c r="DB517">
        <f t="shared" si="269"/>
        <v>1.1390400000000001</v>
      </c>
      <c r="DC517">
        <f t="shared" si="270"/>
        <v>0</v>
      </c>
      <c r="DD517" t="s">
        <v>3</v>
      </c>
      <c r="DE517" t="s">
        <v>3</v>
      </c>
      <c r="DF517">
        <f t="shared" si="265"/>
        <v>0</v>
      </c>
      <c r="DG517">
        <f>ROUND(ROUND(AF517*AJ517,2)*CX517,2)</f>
        <v>0.02</v>
      </c>
      <c r="DH517">
        <f t="shared" si="266"/>
        <v>0</v>
      </c>
      <c r="DI517">
        <f t="shared" si="267"/>
        <v>0</v>
      </c>
      <c r="DJ517">
        <f>DG517+DH517</f>
        <v>0.02</v>
      </c>
      <c r="DK517">
        <v>0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">
      <c r="A518">
        <f>ROW(Source!A298)</f>
        <v>298</v>
      </c>
      <c r="B518">
        <v>425763196</v>
      </c>
      <c r="C518">
        <v>425759272</v>
      </c>
      <c r="D518">
        <v>342764882</v>
      </c>
      <c r="E518">
        <v>1</v>
      </c>
      <c r="F518">
        <v>1</v>
      </c>
      <c r="G518">
        <v>1</v>
      </c>
      <c r="H518">
        <v>2</v>
      </c>
      <c r="I518" t="s">
        <v>1225</v>
      </c>
      <c r="J518" t="s">
        <v>1226</v>
      </c>
      <c r="K518" t="s">
        <v>1227</v>
      </c>
      <c r="L518">
        <v>1368</v>
      </c>
      <c r="N518">
        <v>1011</v>
      </c>
      <c r="O518" t="s">
        <v>797</v>
      </c>
      <c r="P518" t="s">
        <v>797</v>
      </c>
      <c r="Q518">
        <v>1</v>
      </c>
      <c r="W518">
        <v>0</v>
      </c>
      <c r="X518">
        <v>1601418262</v>
      </c>
      <c r="Y518">
        <f t="shared" si="268"/>
        <v>0.65016000000000007</v>
      </c>
      <c r="AA518">
        <v>0</v>
      </c>
      <c r="AB518">
        <v>19.89</v>
      </c>
      <c r="AC518">
        <v>0</v>
      </c>
      <c r="AD518">
        <v>0</v>
      </c>
      <c r="AE518">
        <v>0</v>
      </c>
      <c r="AF518">
        <v>13.44</v>
      </c>
      <c r="AG518">
        <v>0</v>
      </c>
      <c r="AH518">
        <v>0</v>
      </c>
      <c r="AI518">
        <v>1</v>
      </c>
      <c r="AJ518">
        <v>1.48</v>
      </c>
      <c r="AK518">
        <v>1</v>
      </c>
      <c r="AL518">
        <v>1</v>
      </c>
      <c r="AM518">
        <v>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2.58</v>
      </c>
      <c r="AU518" t="s">
        <v>416</v>
      </c>
      <c r="AV518">
        <v>1</v>
      </c>
      <c r="AW518">
        <v>2</v>
      </c>
      <c r="AX518">
        <v>425759287</v>
      </c>
      <c r="AY518">
        <v>1</v>
      </c>
      <c r="AZ518">
        <v>0</v>
      </c>
      <c r="BA518">
        <v>518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34.675199999999997</v>
      </c>
      <c r="BL518">
        <v>0</v>
      </c>
      <c r="BM518">
        <v>0</v>
      </c>
      <c r="BN518">
        <v>0</v>
      </c>
      <c r="BO518">
        <v>0</v>
      </c>
      <c r="BP518">
        <v>1</v>
      </c>
      <c r="BQ518">
        <v>0</v>
      </c>
      <c r="BR518">
        <v>8.7381503999999985</v>
      </c>
      <c r="BS518">
        <v>0</v>
      </c>
      <c r="BT518">
        <v>0</v>
      </c>
      <c r="BU518">
        <v>0</v>
      </c>
      <c r="BV518">
        <v>0</v>
      </c>
      <c r="BW518">
        <v>1</v>
      </c>
      <c r="CV518">
        <v>0</v>
      </c>
      <c r="CW518">
        <f>ROUND(Y518*Source!I298*DO518,7)</f>
        <v>0</v>
      </c>
      <c r="CX518">
        <f>ROUND(Y518*Source!I298,7)</f>
        <v>6.5015999999999997E-3</v>
      </c>
      <c r="CY518">
        <f>AB518</f>
        <v>19.89</v>
      </c>
      <c r="CZ518">
        <f>AF518</f>
        <v>13.44</v>
      </c>
      <c r="DA518">
        <f>AJ518</f>
        <v>1.48</v>
      </c>
      <c r="DB518">
        <f t="shared" si="269"/>
        <v>8.7393599999999996</v>
      </c>
      <c r="DC518">
        <f t="shared" si="270"/>
        <v>0</v>
      </c>
      <c r="DD518" t="s">
        <v>3</v>
      </c>
      <c r="DE518" t="s">
        <v>3</v>
      </c>
      <c r="DF518">
        <f t="shared" si="265"/>
        <v>0</v>
      </c>
      <c r="DG518">
        <f>ROUND(ROUND(AF518*AJ518,2)*CX518,2)</f>
        <v>0.13</v>
      </c>
      <c r="DH518">
        <f t="shared" si="266"/>
        <v>0</v>
      </c>
      <c r="DI518">
        <f t="shared" si="267"/>
        <v>0</v>
      </c>
      <c r="DJ518">
        <f>DG518+DH518</f>
        <v>0.13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">
      <c r="A519">
        <f>ROW(Source!A298)</f>
        <v>298</v>
      </c>
      <c r="B519">
        <v>425763196</v>
      </c>
      <c r="C519">
        <v>425759272</v>
      </c>
      <c r="D519">
        <v>342765643</v>
      </c>
      <c r="E519">
        <v>1</v>
      </c>
      <c r="F519">
        <v>1</v>
      </c>
      <c r="G519">
        <v>1</v>
      </c>
      <c r="H519">
        <v>2</v>
      </c>
      <c r="I519" t="s">
        <v>954</v>
      </c>
      <c r="J519" t="s">
        <v>955</v>
      </c>
      <c r="K519" t="s">
        <v>956</v>
      </c>
      <c r="L519">
        <v>1368</v>
      </c>
      <c r="N519">
        <v>1011</v>
      </c>
      <c r="O519" t="s">
        <v>797</v>
      </c>
      <c r="P519" t="s">
        <v>797</v>
      </c>
      <c r="Q519">
        <v>1</v>
      </c>
      <c r="W519">
        <v>0</v>
      </c>
      <c r="X519">
        <v>1503848564</v>
      </c>
      <c r="Y519">
        <f t="shared" si="268"/>
        <v>5.04E-2</v>
      </c>
      <c r="AA519">
        <v>0</v>
      </c>
      <c r="AB519">
        <v>643.29</v>
      </c>
      <c r="AC519">
        <v>722.05</v>
      </c>
      <c r="AD519">
        <v>0</v>
      </c>
      <c r="AE519">
        <v>0</v>
      </c>
      <c r="AF519">
        <v>643.29</v>
      </c>
      <c r="AG519">
        <v>722.05</v>
      </c>
      <c r="AH519">
        <v>0</v>
      </c>
      <c r="AI519">
        <v>1</v>
      </c>
      <c r="AJ519">
        <v>1</v>
      </c>
      <c r="AK519">
        <v>1</v>
      </c>
      <c r="AL519">
        <v>1</v>
      </c>
      <c r="AM519">
        <v>-2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3</v>
      </c>
      <c r="AT519">
        <v>0.2</v>
      </c>
      <c r="AU519" t="s">
        <v>416</v>
      </c>
      <c r="AV519">
        <v>1</v>
      </c>
      <c r="AW519">
        <v>2</v>
      </c>
      <c r="AX519">
        <v>425759288</v>
      </c>
      <c r="AY519">
        <v>2</v>
      </c>
      <c r="AZ519">
        <v>98304</v>
      </c>
      <c r="BA519">
        <v>519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128.65799999999999</v>
      </c>
      <c r="BL519">
        <v>144.41</v>
      </c>
      <c r="BM519">
        <v>0</v>
      </c>
      <c r="BN519">
        <v>0</v>
      </c>
      <c r="BO519">
        <v>0.2</v>
      </c>
      <c r="BP519">
        <v>1</v>
      </c>
      <c r="BQ519">
        <v>0</v>
      </c>
      <c r="BR519">
        <v>32.421815999999993</v>
      </c>
      <c r="BS519">
        <v>36.391319999999993</v>
      </c>
      <c r="BT519">
        <v>0</v>
      </c>
      <c r="BU519">
        <v>0</v>
      </c>
      <c r="BV519">
        <v>5.0399999999999993E-2</v>
      </c>
      <c r="BW519">
        <v>1</v>
      </c>
      <c r="CV519">
        <v>0</v>
      </c>
      <c r="CW519">
        <f>ROUND(Y519*Source!I298*DO519,7)</f>
        <v>5.04E-4</v>
      </c>
      <c r="CX519">
        <f>ROUND(Y519*Source!I298,7)</f>
        <v>5.04E-4</v>
      </c>
      <c r="CY519">
        <f>AB519</f>
        <v>643.29</v>
      </c>
      <c r="CZ519">
        <f>AF519</f>
        <v>643.29</v>
      </c>
      <c r="DA519">
        <f>AJ519</f>
        <v>1</v>
      </c>
      <c r="DB519">
        <f t="shared" si="269"/>
        <v>32.422319999999999</v>
      </c>
      <c r="DC519">
        <f t="shared" si="270"/>
        <v>36.39132</v>
      </c>
      <c r="DD519" t="s">
        <v>3</v>
      </c>
      <c r="DE519" t="s">
        <v>3</v>
      </c>
      <c r="DF519">
        <f t="shared" si="265"/>
        <v>0</v>
      </c>
      <c r="DG519">
        <f t="shared" ref="DG519:DG526" si="271">ROUND(ROUND(AF519,2)*CX519,2)</f>
        <v>0.32</v>
      </c>
      <c r="DH519">
        <f t="shared" si="266"/>
        <v>0.36</v>
      </c>
      <c r="DI519">
        <f t="shared" si="267"/>
        <v>0</v>
      </c>
      <c r="DJ519">
        <f>DG519+DH519</f>
        <v>0.67999999999999994</v>
      </c>
      <c r="DK519">
        <v>1</v>
      </c>
      <c r="DL519" t="s">
        <v>915</v>
      </c>
      <c r="DM519">
        <v>4</v>
      </c>
      <c r="DN519" t="s">
        <v>904</v>
      </c>
      <c r="DO519">
        <v>1</v>
      </c>
    </row>
    <row r="520" spans="1:119" x14ac:dyDescent="0.2">
      <c r="A520">
        <f>ROW(Source!A298)</f>
        <v>298</v>
      </c>
      <c r="B520">
        <v>425763196</v>
      </c>
      <c r="C520">
        <v>425759272</v>
      </c>
      <c r="D520">
        <v>342715905</v>
      </c>
      <c r="E520">
        <v>1</v>
      </c>
      <c r="F520">
        <v>1</v>
      </c>
      <c r="G520">
        <v>1</v>
      </c>
      <c r="H520">
        <v>3</v>
      </c>
      <c r="I520" t="s">
        <v>1228</v>
      </c>
      <c r="J520" t="s">
        <v>1229</v>
      </c>
      <c r="K520" t="s">
        <v>1230</v>
      </c>
      <c r="L520">
        <v>1302</v>
      </c>
      <c r="N520">
        <v>1003</v>
      </c>
      <c r="O520" t="s">
        <v>968</v>
      </c>
      <c r="P520" t="s">
        <v>968</v>
      </c>
      <c r="Q520">
        <v>10</v>
      </c>
      <c r="W520">
        <v>0</v>
      </c>
      <c r="X520">
        <v>1559563185</v>
      </c>
      <c r="Y520">
        <f>(AT520*ROUND(0,7))</f>
        <v>0</v>
      </c>
      <c r="AA520">
        <v>57.7</v>
      </c>
      <c r="AB520">
        <v>0</v>
      </c>
      <c r="AC520">
        <v>0</v>
      </c>
      <c r="AD520">
        <v>0</v>
      </c>
      <c r="AE520">
        <v>37.71</v>
      </c>
      <c r="AF520">
        <v>0</v>
      </c>
      <c r="AG520">
        <v>0</v>
      </c>
      <c r="AH520">
        <v>0</v>
      </c>
      <c r="AI520">
        <v>1.53</v>
      </c>
      <c r="AJ520">
        <v>1</v>
      </c>
      <c r="AK520">
        <v>1</v>
      </c>
      <c r="AL520">
        <v>1</v>
      </c>
      <c r="AM520">
        <v>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3</v>
      </c>
      <c r="AT520">
        <v>0.96</v>
      </c>
      <c r="AU520" t="s">
        <v>157</v>
      </c>
      <c r="AV520">
        <v>0</v>
      </c>
      <c r="AW520">
        <v>2</v>
      </c>
      <c r="AX520">
        <v>425759289</v>
      </c>
      <c r="AY520">
        <v>1</v>
      </c>
      <c r="AZ520">
        <v>0</v>
      </c>
      <c r="BA520">
        <v>520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36.201599999999999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1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v>0</v>
      </c>
      <c r="CX520">
        <f>ROUND(Y520*Source!I298,7)</f>
        <v>0</v>
      </c>
      <c r="CY520">
        <f>AA520</f>
        <v>57.7</v>
      </c>
      <c r="CZ520">
        <f>AE520</f>
        <v>37.71</v>
      </c>
      <c r="DA520">
        <f>AI520</f>
        <v>1.53</v>
      </c>
      <c r="DB520">
        <f>ROUND((ROUND(AT520*CZ520,2)*ROUND(0,7)),6)</f>
        <v>0</v>
      </c>
      <c r="DC520">
        <f>ROUND((ROUND(AT520*AG520,2)*ROUND(0,7)),6)</f>
        <v>0</v>
      </c>
      <c r="DD520" t="s">
        <v>3</v>
      </c>
      <c r="DE520" t="s">
        <v>3</v>
      </c>
      <c r="DF520">
        <f>ROUND(ROUND(AE520*AI520,2)*CX520,2)</f>
        <v>0</v>
      </c>
      <c r="DG520">
        <f t="shared" si="271"/>
        <v>0</v>
      </c>
      <c r="DH520">
        <f t="shared" si="266"/>
        <v>0</v>
      </c>
      <c r="DI520">
        <f t="shared" si="267"/>
        <v>0</v>
      </c>
      <c r="DJ520">
        <f>DF520</f>
        <v>0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ROW(Source!A298)</f>
        <v>298</v>
      </c>
      <c r="B521">
        <v>425763196</v>
      </c>
      <c r="C521">
        <v>425759272</v>
      </c>
      <c r="D521">
        <v>342725852</v>
      </c>
      <c r="E521">
        <v>1</v>
      </c>
      <c r="F521">
        <v>1</v>
      </c>
      <c r="G521">
        <v>1</v>
      </c>
      <c r="H521">
        <v>3</v>
      </c>
      <c r="I521" t="s">
        <v>1243</v>
      </c>
      <c r="J521" t="s">
        <v>1244</v>
      </c>
      <c r="K521" t="s">
        <v>1245</v>
      </c>
      <c r="L521">
        <v>1346</v>
      </c>
      <c r="N521">
        <v>1009</v>
      </c>
      <c r="O521" t="s">
        <v>1090</v>
      </c>
      <c r="P521" t="s">
        <v>1090</v>
      </c>
      <c r="Q521">
        <v>1</v>
      </c>
      <c r="W521">
        <v>0</v>
      </c>
      <c r="X521">
        <v>69763841</v>
      </c>
      <c r="Y521">
        <f>(AT521*ROUND(0,7))</f>
        <v>0</v>
      </c>
      <c r="AA521">
        <v>1499.09</v>
      </c>
      <c r="AB521">
        <v>0</v>
      </c>
      <c r="AC521">
        <v>0</v>
      </c>
      <c r="AD521">
        <v>0</v>
      </c>
      <c r="AE521">
        <v>931.11</v>
      </c>
      <c r="AF521">
        <v>0</v>
      </c>
      <c r="AG521">
        <v>0</v>
      </c>
      <c r="AH521">
        <v>0</v>
      </c>
      <c r="AI521">
        <v>1.61</v>
      </c>
      <c r="AJ521">
        <v>1</v>
      </c>
      <c r="AK521">
        <v>1</v>
      </c>
      <c r="AL521">
        <v>1</v>
      </c>
      <c r="AM521">
        <v>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</v>
      </c>
      <c r="AT521">
        <v>0.5</v>
      </c>
      <c r="AU521" t="s">
        <v>157</v>
      </c>
      <c r="AV521">
        <v>0</v>
      </c>
      <c r="AW521">
        <v>2</v>
      </c>
      <c r="AX521">
        <v>425759290</v>
      </c>
      <c r="AY521">
        <v>1</v>
      </c>
      <c r="AZ521">
        <v>0</v>
      </c>
      <c r="BA521">
        <v>521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465.55500000000001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1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V521">
        <v>0</v>
      </c>
      <c r="CW521">
        <v>0</v>
      </c>
      <c r="CX521">
        <f>ROUND(Y521*Source!I298,7)</f>
        <v>0</v>
      </c>
      <c r="CY521">
        <f>AA521</f>
        <v>1499.09</v>
      </c>
      <c r="CZ521">
        <f>AE521</f>
        <v>931.11</v>
      </c>
      <c r="DA521">
        <f>AI521</f>
        <v>1.61</v>
      </c>
      <c r="DB521">
        <f>ROUND((ROUND(AT521*CZ521,2)*ROUND(0,7)),6)</f>
        <v>0</v>
      </c>
      <c r="DC521">
        <f>ROUND((ROUND(AT521*AG521,2)*ROUND(0,7)),6)</f>
        <v>0</v>
      </c>
      <c r="DD521" t="s">
        <v>3</v>
      </c>
      <c r="DE521" t="s">
        <v>3</v>
      </c>
      <c r="DF521">
        <f>ROUND(ROUND(AE521*AI521,2)*CX521,2)</f>
        <v>0</v>
      </c>
      <c r="DG521">
        <f t="shared" si="271"/>
        <v>0</v>
      </c>
      <c r="DH521">
        <f t="shared" si="266"/>
        <v>0</v>
      </c>
      <c r="DI521">
        <f t="shared" si="267"/>
        <v>0</v>
      </c>
      <c r="DJ521">
        <f>DF521</f>
        <v>0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ROW(Source!A298)</f>
        <v>298</v>
      </c>
      <c r="B522">
        <v>425763196</v>
      </c>
      <c r="C522">
        <v>425759272</v>
      </c>
      <c r="D522">
        <v>342735787</v>
      </c>
      <c r="E522">
        <v>1</v>
      </c>
      <c r="F522">
        <v>1</v>
      </c>
      <c r="G522">
        <v>1</v>
      </c>
      <c r="H522">
        <v>3</v>
      </c>
      <c r="I522" t="s">
        <v>1240</v>
      </c>
      <c r="J522" t="s">
        <v>1241</v>
      </c>
      <c r="K522" t="s">
        <v>1242</v>
      </c>
      <c r="L522">
        <v>1348</v>
      </c>
      <c r="N522">
        <v>1009</v>
      </c>
      <c r="O522" t="s">
        <v>685</v>
      </c>
      <c r="P522" t="s">
        <v>685</v>
      </c>
      <c r="Q522">
        <v>1000</v>
      </c>
      <c r="W522">
        <v>0</v>
      </c>
      <c r="X522">
        <v>522576254</v>
      </c>
      <c r="Y522">
        <f>(AT522*ROUND(0,7))</f>
        <v>0</v>
      </c>
      <c r="AA522">
        <v>106680.6</v>
      </c>
      <c r="AB522">
        <v>0</v>
      </c>
      <c r="AC522">
        <v>0</v>
      </c>
      <c r="AD522">
        <v>0</v>
      </c>
      <c r="AE522">
        <v>82698.14</v>
      </c>
      <c r="AF522">
        <v>0</v>
      </c>
      <c r="AG522">
        <v>0</v>
      </c>
      <c r="AH522">
        <v>0</v>
      </c>
      <c r="AI522">
        <v>1.29</v>
      </c>
      <c r="AJ522">
        <v>1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3</v>
      </c>
      <c r="AT522">
        <v>6.0000000000000002E-5</v>
      </c>
      <c r="AU522" t="s">
        <v>157</v>
      </c>
      <c r="AV522">
        <v>0</v>
      </c>
      <c r="AW522">
        <v>2</v>
      </c>
      <c r="AX522">
        <v>425759291</v>
      </c>
      <c r="AY522">
        <v>1</v>
      </c>
      <c r="AZ522">
        <v>0</v>
      </c>
      <c r="BA522">
        <v>522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4.9618884000000003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V522">
        <v>0</v>
      </c>
      <c r="CW522">
        <v>0</v>
      </c>
      <c r="CX522">
        <f>ROUND(Y522*Source!I298,7)</f>
        <v>0</v>
      </c>
      <c r="CY522">
        <f>AA522</f>
        <v>106680.6</v>
      </c>
      <c r="CZ522">
        <f>AE522</f>
        <v>82698.14</v>
      </c>
      <c r="DA522">
        <f>AI522</f>
        <v>1.29</v>
      </c>
      <c r="DB522">
        <f>ROUND((ROUND(AT522*CZ522,2)*ROUND(0,7)),6)</f>
        <v>0</v>
      </c>
      <c r="DC522">
        <f>ROUND((ROUND(AT522*AG522,2)*ROUND(0,7)),6)</f>
        <v>0</v>
      </c>
      <c r="DD522" t="s">
        <v>3</v>
      </c>
      <c r="DE522" t="s">
        <v>3</v>
      </c>
      <c r="DF522">
        <f>ROUND(ROUND(AE522*AI522,2)*CX522,2)</f>
        <v>0</v>
      </c>
      <c r="DG522">
        <f t="shared" si="271"/>
        <v>0</v>
      </c>
      <c r="DH522">
        <f t="shared" si="266"/>
        <v>0</v>
      </c>
      <c r="DI522">
        <f t="shared" si="267"/>
        <v>0</v>
      </c>
      <c r="DJ522">
        <f>DF522</f>
        <v>0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ROW(Source!A298)</f>
        <v>298</v>
      </c>
      <c r="B523">
        <v>425763196</v>
      </c>
      <c r="C523">
        <v>425759272</v>
      </c>
      <c r="D523">
        <v>342646017</v>
      </c>
      <c r="E523">
        <v>113</v>
      </c>
      <c r="F523">
        <v>1</v>
      </c>
      <c r="G523">
        <v>1</v>
      </c>
      <c r="H523">
        <v>3</v>
      </c>
      <c r="I523" t="s">
        <v>1222</v>
      </c>
      <c r="J523" t="s">
        <v>3</v>
      </c>
      <c r="K523" t="s">
        <v>1223</v>
      </c>
      <c r="L523">
        <v>3277935</v>
      </c>
      <c r="N523">
        <v>1013</v>
      </c>
      <c r="O523" t="s">
        <v>1224</v>
      </c>
      <c r="P523" t="s">
        <v>1224</v>
      </c>
      <c r="Q523">
        <v>1</v>
      </c>
      <c r="W523">
        <v>0</v>
      </c>
      <c r="X523">
        <v>274903907</v>
      </c>
      <c r="Y523">
        <f>AT523</f>
        <v>2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1</v>
      </c>
      <c r="AJ523">
        <v>1</v>
      </c>
      <c r="AK523">
        <v>1</v>
      </c>
      <c r="AL523">
        <v>1</v>
      </c>
      <c r="AM523">
        <v>-2</v>
      </c>
      <c r="AN523">
        <v>0</v>
      </c>
      <c r="AO523">
        <v>0</v>
      </c>
      <c r="AP523">
        <v>0</v>
      </c>
      <c r="AQ523">
        <v>1</v>
      </c>
      <c r="AR523">
        <v>0</v>
      </c>
      <c r="AS523" t="s">
        <v>3</v>
      </c>
      <c r="AT523">
        <v>2</v>
      </c>
      <c r="AU523" t="s">
        <v>3</v>
      </c>
      <c r="AV523">
        <v>0</v>
      </c>
      <c r="AW523">
        <v>2</v>
      </c>
      <c r="AX523">
        <v>425759292</v>
      </c>
      <c r="AY523">
        <v>1</v>
      </c>
      <c r="AZ523">
        <v>2048</v>
      </c>
      <c r="BA523">
        <v>523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CV523">
        <v>0</v>
      </c>
      <c r="CW523">
        <v>0</v>
      </c>
      <c r="CX523">
        <f>ROUND(Y523*Source!I298,7)</f>
        <v>0.02</v>
      </c>
      <c r="CY523">
        <f>AA523</f>
        <v>0</v>
      </c>
      <c r="CZ523">
        <f>AE523</f>
        <v>0</v>
      </c>
      <c r="DA523">
        <f>AI523</f>
        <v>1</v>
      </c>
      <c r="DB523">
        <f>ROUND(ROUND(AT523*CZ523,2),6)</f>
        <v>0</v>
      </c>
      <c r="DC523">
        <f>ROUND(ROUND(AT523*AG523,2),6)</f>
        <v>0</v>
      </c>
      <c r="DD523" t="s">
        <v>3</v>
      </c>
      <c r="DE523" t="s">
        <v>3</v>
      </c>
      <c r="DF523">
        <f t="shared" ref="DF523:DF529" si="272">ROUND(ROUND(AE523,2)*CX523,2)</f>
        <v>0</v>
      </c>
      <c r="DG523">
        <f t="shared" si="271"/>
        <v>0</v>
      </c>
      <c r="DH523">
        <f t="shared" si="266"/>
        <v>0</v>
      </c>
      <c r="DI523">
        <f t="shared" si="267"/>
        <v>0</v>
      </c>
      <c r="DJ523">
        <f>DF523</f>
        <v>0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ROW(Source!A299)</f>
        <v>299</v>
      </c>
      <c r="B524">
        <v>425763196</v>
      </c>
      <c r="C524">
        <v>425759293</v>
      </c>
      <c r="D524">
        <v>342640216</v>
      </c>
      <c r="E524">
        <v>113</v>
      </c>
      <c r="F524">
        <v>1</v>
      </c>
      <c r="G524">
        <v>1</v>
      </c>
      <c r="H524">
        <v>1</v>
      </c>
      <c r="I524" t="s">
        <v>1185</v>
      </c>
      <c r="J524" t="s">
        <v>3</v>
      </c>
      <c r="K524" t="s">
        <v>1186</v>
      </c>
      <c r="L524">
        <v>1191</v>
      </c>
      <c r="N524">
        <v>1013</v>
      </c>
      <c r="O524" t="s">
        <v>904</v>
      </c>
      <c r="P524" t="s">
        <v>904</v>
      </c>
      <c r="Q524">
        <v>1</v>
      </c>
      <c r="W524">
        <v>0</v>
      </c>
      <c r="X524">
        <v>44848675</v>
      </c>
      <c r="Y524">
        <f t="shared" ref="Y524:Y529" si="273">(AT524*ROUND(0.84,7))</f>
        <v>10.08</v>
      </c>
      <c r="AA524">
        <v>0</v>
      </c>
      <c r="AB524">
        <v>0</v>
      </c>
      <c r="AC524">
        <v>0</v>
      </c>
      <c r="AD524">
        <v>705.88</v>
      </c>
      <c r="AE524">
        <v>0</v>
      </c>
      <c r="AF524">
        <v>0</v>
      </c>
      <c r="AG524">
        <v>0</v>
      </c>
      <c r="AH524">
        <v>705.88</v>
      </c>
      <c r="AI524">
        <v>1</v>
      </c>
      <c r="AJ524">
        <v>1</v>
      </c>
      <c r="AK524">
        <v>1</v>
      </c>
      <c r="AL524">
        <v>1</v>
      </c>
      <c r="AM524">
        <v>-2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3</v>
      </c>
      <c r="AT524">
        <v>12</v>
      </c>
      <c r="AU524" t="s">
        <v>366</v>
      </c>
      <c r="AV524">
        <v>1</v>
      </c>
      <c r="AW524">
        <v>2</v>
      </c>
      <c r="AX524">
        <v>425759304</v>
      </c>
      <c r="AY524">
        <v>2</v>
      </c>
      <c r="AZ524">
        <v>131072</v>
      </c>
      <c r="BA524">
        <v>524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8470.56</v>
      </c>
      <c r="BN524">
        <v>12</v>
      </c>
      <c r="BO524">
        <v>0</v>
      </c>
      <c r="BP524">
        <v>1</v>
      </c>
      <c r="BQ524">
        <v>0</v>
      </c>
      <c r="BR524">
        <v>0</v>
      </c>
      <c r="BS524">
        <v>0</v>
      </c>
      <c r="BT524">
        <v>7115.2704000000003</v>
      </c>
      <c r="BU524">
        <v>10.08</v>
      </c>
      <c r="BV524">
        <v>0</v>
      </c>
      <c r="BW524">
        <v>1</v>
      </c>
      <c r="CU524">
        <f>ROUND(AT524*Source!I299*AH524*AL524,2)</f>
        <v>84.71</v>
      </c>
      <c r="CV524">
        <f>ROUND(Y524*Source!I299,7)</f>
        <v>0.1008</v>
      </c>
      <c r="CW524">
        <v>0</v>
      </c>
      <c r="CX524">
        <f>ROUND(Y524*Source!I299,7)</f>
        <v>0.1008</v>
      </c>
      <c r="CY524">
        <f>AD524</f>
        <v>705.88</v>
      </c>
      <c r="CZ524">
        <f>AH524</f>
        <v>705.88</v>
      </c>
      <c r="DA524">
        <f>AL524</f>
        <v>1</v>
      </c>
      <c r="DB524">
        <f t="shared" ref="DB524:DB529" si="274">ROUND((ROUND(AT524*CZ524,2)*ROUND(0.84,7)),6)</f>
        <v>7115.2704000000003</v>
      </c>
      <c r="DC524">
        <f t="shared" ref="DC524:DC529" si="275">ROUND((ROUND(AT524*AG524,2)*ROUND(0.84,7)),6)</f>
        <v>0</v>
      </c>
      <c r="DD524" t="s">
        <v>3</v>
      </c>
      <c r="DE524" t="s">
        <v>3</v>
      </c>
      <c r="DF524">
        <f t="shared" si="272"/>
        <v>0</v>
      </c>
      <c r="DG524">
        <f t="shared" si="271"/>
        <v>0</v>
      </c>
      <c r="DH524">
        <f t="shared" si="266"/>
        <v>0</v>
      </c>
      <c r="DI524">
        <f t="shared" si="267"/>
        <v>71.150000000000006</v>
      </c>
      <c r="DJ524">
        <f>DI524</f>
        <v>71.150000000000006</v>
      </c>
      <c r="DK524">
        <v>1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ROW(Source!A299)</f>
        <v>299</v>
      </c>
      <c r="B525">
        <v>425763196</v>
      </c>
      <c r="C525">
        <v>425759293</v>
      </c>
      <c r="D525">
        <v>342640393</v>
      </c>
      <c r="E525">
        <v>113</v>
      </c>
      <c r="F525">
        <v>1</v>
      </c>
      <c r="G525">
        <v>1</v>
      </c>
      <c r="H525">
        <v>1</v>
      </c>
      <c r="I525" t="s">
        <v>902</v>
      </c>
      <c r="J525" t="s">
        <v>3</v>
      </c>
      <c r="K525" t="s">
        <v>903</v>
      </c>
      <c r="L525">
        <v>1191</v>
      </c>
      <c r="N525">
        <v>1013</v>
      </c>
      <c r="O525" t="s">
        <v>904</v>
      </c>
      <c r="P525" t="s">
        <v>904</v>
      </c>
      <c r="Q525">
        <v>1</v>
      </c>
      <c r="W525">
        <v>0</v>
      </c>
      <c r="X525">
        <v>-1417349443</v>
      </c>
      <c r="Y525">
        <f t="shared" si="273"/>
        <v>0.33600000000000002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1</v>
      </c>
      <c r="AJ525">
        <v>1</v>
      </c>
      <c r="AK525">
        <v>1</v>
      </c>
      <c r="AL525">
        <v>1</v>
      </c>
      <c r="AM525">
        <v>-2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0.4</v>
      </c>
      <c r="AU525" t="s">
        <v>366</v>
      </c>
      <c r="AV525">
        <v>2</v>
      </c>
      <c r="AW525">
        <v>2</v>
      </c>
      <c r="AX525">
        <v>425759305</v>
      </c>
      <c r="AY525">
        <v>1</v>
      </c>
      <c r="AZ525">
        <v>0</v>
      </c>
      <c r="BA525">
        <v>525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v>0</v>
      </c>
      <c r="CX525">
        <f>ROUND(Y525*Source!I299,7)</f>
        <v>3.3600000000000001E-3</v>
      </c>
      <c r="CY525">
        <f>AD525</f>
        <v>0</v>
      </c>
      <c r="CZ525">
        <f>AH525</f>
        <v>0</v>
      </c>
      <c r="DA525">
        <f>AL525</f>
        <v>1</v>
      </c>
      <c r="DB525">
        <f t="shared" si="274"/>
        <v>0</v>
      </c>
      <c r="DC525">
        <f t="shared" si="275"/>
        <v>0</v>
      </c>
      <c r="DD525" t="s">
        <v>3</v>
      </c>
      <c r="DE525" t="s">
        <v>3</v>
      </c>
      <c r="DF525">
        <f t="shared" si="272"/>
        <v>0</v>
      </c>
      <c r="DG525">
        <f t="shared" si="271"/>
        <v>0</v>
      </c>
      <c r="DH525">
        <f t="shared" si="266"/>
        <v>0</v>
      </c>
      <c r="DI525">
        <f t="shared" si="267"/>
        <v>0</v>
      </c>
      <c r="DJ525">
        <f>DI525</f>
        <v>0</v>
      </c>
      <c r="DK525">
        <v>0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ROW(Source!A299)</f>
        <v>299</v>
      </c>
      <c r="B526">
        <v>425763196</v>
      </c>
      <c r="C526">
        <v>425759293</v>
      </c>
      <c r="D526">
        <v>342764741</v>
      </c>
      <c r="E526">
        <v>1</v>
      </c>
      <c r="F526">
        <v>1</v>
      </c>
      <c r="G526">
        <v>1</v>
      </c>
      <c r="H526">
        <v>2</v>
      </c>
      <c r="I526" t="s">
        <v>1028</v>
      </c>
      <c r="J526" t="s">
        <v>1029</v>
      </c>
      <c r="K526" t="s">
        <v>1030</v>
      </c>
      <c r="L526">
        <v>1368</v>
      </c>
      <c r="N526">
        <v>1011</v>
      </c>
      <c r="O526" t="s">
        <v>797</v>
      </c>
      <c r="P526" t="s">
        <v>797</v>
      </c>
      <c r="Q526">
        <v>1</v>
      </c>
      <c r="W526">
        <v>0</v>
      </c>
      <c r="X526">
        <v>-361847540</v>
      </c>
      <c r="Y526">
        <f t="shared" si="273"/>
        <v>0.16800000000000001</v>
      </c>
      <c r="AA526">
        <v>0</v>
      </c>
      <c r="AB526">
        <v>1629.55</v>
      </c>
      <c r="AC526">
        <v>969.91</v>
      </c>
      <c r="AD526">
        <v>0</v>
      </c>
      <c r="AE526">
        <v>0</v>
      </c>
      <c r="AF526">
        <v>1629.55</v>
      </c>
      <c r="AG526">
        <v>969.91</v>
      </c>
      <c r="AH526">
        <v>0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0.2</v>
      </c>
      <c r="AU526" t="s">
        <v>366</v>
      </c>
      <c r="AV526">
        <v>1</v>
      </c>
      <c r="AW526">
        <v>2</v>
      </c>
      <c r="AX526">
        <v>425759306</v>
      </c>
      <c r="AY526">
        <v>2</v>
      </c>
      <c r="AZ526">
        <v>98304</v>
      </c>
      <c r="BA526">
        <v>526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325.91000000000003</v>
      </c>
      <c r="BL526">
        <v>193.982</v>
      </c>
      <c r="BM526">
        <v>0</v>
      </c>
      <c r="BN526">
        <v>0</v>
      </c>
      <c r="BO526">
        <v>0.2</v>
      </c>
      <c r="BP526">
        <v>1</v>
      </c>
      <c r="BQ526">
        <v>0</v>
      </c>
      <c r="BR526">
        <v>273.76440000000002</v>
      </c>
      <c r="BS526">
        <v>162.94488000000001</v>
      </c>
      <c r="BT526">
        <v>0</v>
      </c>
      <c r="BU526">
        <v>0</v>
      </c>
      <c r="BV526">
        <v>0.16800000000000001</v>
      </c>
      <c r="BW526">
        <v>1</v>
      </c>
      <c r="CV526">
        <v>0</v>
      </c>
      <c r="CW526">
        <f>ROUND(Y526*Source!I299*DO526,7)</f>
        <v>1.6800000000000001E-3</v>
      </c>
      <c r="CX526">
        <f>ROUND(Y526*Source!I299,7)</f>
        <v>1.6800000000000001E-3</v>
      </c>
      <c r="CY526">
        <f>AB526</f>
        <v>1629.55</v>
      </c>
      <c r="CZ526">
        <f>AF526</f>
        <v>1629.55</v>
      </c>
      <c r="DA526">
        <f>AJ526</f>
        <v>1</v>
      </c>
      <c r="DB526">
        <f t="shared" si="274"/>
        <v>273.76440000000002</v>
      </c>
      <c r="DC526">
        <f t="shared" si="275"/>
        <v>162.94319999999999</v>
      </c>
      <c r="DD526" t="s">
        <v>3</v>
      </c>
      <c r="DE526" t="s">
        <v>3</v>
      </c>
      <c r="DF526">
        <f t="shared" si="272"/>
        <v>0</v>
      </c>
      <c r="DG526">
        <f t="shared" si="271"/>
        <v>2.74</v>
      </c>
      <c r="DH526">
        <f t="shared" si="266"/>
        <v>1.63</v>
      </c>
      <c r="DI526">
        <f t="shared" si="267"/>
        <v>0</v>
      </c>
      <c r="DJ526">
        <f>DG526+DH526</f>
        <v>4.37</v>
      </c>
      <c r="DK526">
        <v>1</v>
      </c>
      <c r="DL526" t="s">
        <v>924</v>
      </c>
      <c r="DM526">
        <v>6</v>
      </c>
      <c r="DN526" t="s">
        <v>904</v>
      </c>
      <c r="DO526">
        <v>1</v>
      </c>
    </row>
    <row r="527" spans="1:119" x14ac:dyDescent="0.2">
      <c r="A527">
        <f>ROW(Source!A299)</f>
        <v>299</v>
      </c>
      <c r="B527">
        <v>425763196</v>
      </c>
      <c r="C527">
        <v>425759293</v>
      </c>
      <c r="D527">
        <v>342764838</v>
      </c>
      <c r="E527">
        <v>1</v>
      </c>
      <c r="F527">
        <v>1</v>
      </c>
      <c r="G527">
        <v>1</v>
      </c>
      <c r="H527">
        <v>2</v>
      </c>
      <c r="I527" t="s">
        <v>1207</v>
      </c>
      <c r="J527" t="s">
        <v>1208</v>
      </c>
      <c r="K527" t="s">
        <v>1209</v>
      </c>
      <c r="L527">
        <v>1368</v>
      </c>
      <c r="N527">
        <v>1011</v>
      </c>
      <c r="O527" t="s">
        <v>797</v>
      </c>
      <c r="P527" t="s">
        <v>797</v>
      </c>
      <c r="Q527">
        <v>1</v>
      </c>
      <c r="W527">
        <v>0</v>
      </c>
      <c r="X527">
        <v>-173640159</v>
      </c>
      <c r="Y527">
        <f t="shared" si="273"/>
        <v>2.1671999999999998</v>
      </c>
      <c r="AA527">
        <v>0</v>
      </c>
      <c r="AB527">
        <v>2.77</v>
      </c>
      <c r="AC527">
        <v>0</v>
      </c>
      <c r="AD527">
        <v>0</v>
      </c>
      <c r="AE527">
        <v>0</v>
      </c>
      <c r="AF527">
        <v>1.75</v>
      </c>
      <c r="AG527">
        <v>0</v>
      </c>
      <c r="AH527">
        <v>0</v>
      </c>
      <c r="AI527">
        <v>1</v>
      </c>
      <c r="AJ527">
        <v>1.58</v>
      </c>
      <c r="AK527">
        <v>1</v>
      </c>
      <c r="AL527">
        <v>1</v>
      </c>
      <c r="AM527">
        <v>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3</v>
      </c>
      <c r="AT527">
        <v>2.58</v>
      </c>
      <c r="AU527" t="s">
        <v>366</v>
      </c>
      <c r="AV527">
        <v>1</v>
      </c>
      <c r="AW527">
        <v>2</v>
      </c>
      <c r="AX527">
        <v>425759307</v>
      </c>
      <c r="AY527">
        <v>2</v>
      </c>
      <c r="AZ527">
        <v>32768</v>
      </c>
      <c r="BA527">
        <v>527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4.5150000000000006</v>
      </c>
      <c r="BL527">
        <v>0</v>
      </c>
      <c r="BM527">
        <v>0</v>
      </c>
      <c r="BN527">
        <v>0</v>
      </c>
      <c r="BO527">
        <v>0</v>
      </c>
      <c r="BP527">
        <v>1</v>
      </c>
      <c r="BQ527">
        <v>0</v>
      </c>
      <c r="BR527">
        <v>3.7925999999999997</v>
      </c>
      <c r="BS527">
        <v>0</v>
      </c>
      <c r="BT527">
        <v>0</v>
      </c>
      <c r="BU527">
        <v>0</v>
      </c>
      <c r="BV527">
        <v>0</v>
      </c>
      <c r="BW527">
        <v>1</v>
      </c>
      <c r="CV527">
        <v>0</v>
      </c>
      <c r="CW527">
        <f>ROUND(Y527*Source!I299*DO527,7)</f>
        <v>0</v>
      </c>
      <c r="CX527">
        <f>ROUND(Y527*Source!I299,7)</f>
        <v>2.1672E-2</v>
      </c>
      <c r="CY527">
        <f>AB527</f>
        <v>2.77</v>
      </c>
      <c r="CZ527">
        <f>AF527</f>
        <v>1.75</v>
      </c>
      <c r="DA527">
        <f>AJ527</f>
        <v>1.58</v>
      </c>
      <c r="DB527">
        <f t="shared" si="274"/>
        <v>3.7968000000000002</v>
      </c>
      <c r="DC527">
        <f t="shared" si="275"/>
        <v>0</v>
      </c>
      <c r="DD527" t="s">
        <v>3</v>
      </c>
      <c r="DE527" t="s">
        <v>3</v>
      </c>
      <c r="DF527">
        <f t="shared" si="272"/>
        <v>0</v>
      </c>
      <c r="DG527">
        <f>ROUND(ROUND(AF527*AJ527,2)*CX527,2)</f>
        <v>0.06</v>
      </c>
      <c r="DH527">
        <f t="shared" si="266"/>
        <v>0</v>
      </c>
      <c r="DI527">
        <f t="shared" si="267"/>
        <v>0</v>
      </c>
      <c r="DJ527">
        <f>DG527+DH527</f>
        <v>0.06</v>
      </c>
      <c r="DK527">
        <v>0</v>
      </c>
      <c r="DL527" t="s">
        <v>3</v>
      </c>
      <c r="DM527">
        <v>0</v>
      </c>
      <c r="DN527" t="s">
        <v>3</v>
      </c>
      <c r="DO527">
        <v>0</v>
      </c>
    </row>
    <row r="528" spans="1:119" x14ac:dyDescent="0.2">
      <c r="A528">
        <f>ROW(Source!A299)</f>
        <v>299</v>
      </c>
      <c r="B528">
        <v>425763196</v>
      </c>
      <c r="C528">
        <v>425759293</v>
      </c>
      <c r="D528">
        <v>342764882</v>
      </c>
      <c r="E528">
        <v>1</v>
      </c>
      <c r="F528">
        <v>1</v>
      </c>
      <c r="G528">
        <v>1</v>
      </c>
      <c r="H528">
        <v>2</v>
      </c>
      <c r="I528" t="s">
        <v>1225</v>
      </c>
      <c r="J528" t="s">
        <v>1226</v>
      </c>
      <c r="K528" t="s">
        <v>1227</v>
      </c>
      <c r="L528">
        <v>1368</v>
      </c>
      <c r="N528">
        <v>1011</v>
      </c>
      <c r="O528" t="s">
        <v>797</v>
      </c>
      <c r="P528" t="s">
        <v>797</v>
      </c>
      <c r="Q528">
        <v>1</v>
      </c>
      <c r="W528">
        <v>0</v>
      </c>
      <c r="X528">
        <v>1601418262</v>
      </c>
      <c r="Y528">
        <f t="shared" si="273"/>
        <v>2.1671999999999998</v>
      </c>
      <c r="AA528">
        <v>0</v>
      </c>
      <c r="AB528">
        <v>19.89</v>
      </c>
      <c r="AC528">
        <v>0</v>
      </c>
      <c r="AD528">
        <v>0</v>
      </c>
      <c r="AE528">
        <v>0</v>
      </c>
      <c r="AF528">
        <v>13.44</v>
      </c>
      <c r="AG528">
        <v>0</v>
      </c>
      <c r="AH528">
        <v>0</v>
      </c>
      <c r="AI528">
        <v>1</v>
      </c>
      <c r="AJ528">
        <v>1.48</v>
      </c>
      <c r="AK528">
        <v>1</v>
      </c>
      <c r="AL528">
        <v>1</v>
      </c>
      <c r="AM528">
        <v>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3</v>
      </c>
      <c r="AT528">
        <v>2.58</v>
      </c>
      <c r="AU528" t="s">
        <v>366</v>
      </c>
      <c r="AV528">
        <v>1</v>
      </c>
      <c r="AW528">
        <v>2</v>
      </c>
      <c r="AX528">
        <v>425759308</v>
      </c>
      <c r="AY528">
        <v>1</v>
      </c>
      <c r="AZ528">
        <v>0</v>
      </c>
      <c r="BA528">
        <v>528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34.675199999999997</v>
      </c>
      <c r="BL528">
        <v>0</v>
      </c>
      <c r="BM528">
        <v>0</v>
      </c>
      <c r="BN528">
        <v>0</v>
      </c>
      <c r="BO528">
        <v>0</v>
      </c>
      <c r="BP528">
        <v>1</v>
      </c>
      <c r="BQ528">
        <v>0</v>
      </c>
      <c r="BR528">
        <v>29.127167999999998</v>
      </c>
      <c r="BS528">
        <v>0</v>
      </c>
      <c r="BT528">
        <v>0</v>
      </c>
      <c r="BU528">
        <v>0</v>
      </c>
      <c r="BV528">
        <v>0</v>
      </c>
      <c r="BW528">
        <v>1</v>
      </c>
      <c r="CV528">
        <v>0</v>
      </c>
      <c r="CW528">
        <f>ROUND(Y528*Source!I299*DO528,7)</f>
        <v>0</v>
      </c>
      <c r="CX528">
        <f>ROUND(Y528*Source!I299,7)</f>
        <v>2.1672E-2</v>
      </c>
      <c r="CY528">
        <f>AB528</f>
        <v>19.89</v>
      </c>
      <c r="CZ528">
        <f>AF528</f>
        <v>13.44</v>
      </c>
      <c r="DA528">
        <f>AJ528</f>
        <v>1.48</v>
      </c>
      <c r="DB528">
        <f t="shared" si="274"/>
        <v>29.1312</v>
      </c>
      <c r="DC528">
        <f t="shared" si="275"/>
        <v>0</v>
      </c>
      <c r="DD528" t="s">
        <v>3</v>
      </c>
      <c r="DE528" t="s">
        <v>3</v>
      </c>
      <c r="DF528">
        <f t="shared" si="272"/>
        <v>0</v>
      </c>
      <c r="DG528">
        <f>ROUND(ROUND(AF528*AJ528,2)*CX528,2)</f>
        <v>0.43</v>
      </c>
      <c r="DH528">
        <f t="shared" si="266"/>
        <v>0</v>
      </c>
      <c r="DI528">
        <f t="shared" si="267"/>
        <v>0</v>
      </c>
      <c r="DJ528">
        <f>DG528+DH528</f>
        <v>0.43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">
      <c r="A529">
        <f>ROW(Source!A299)</f>
        <v>299</v>
      </c>
      <c r="B529">
        <v>425763196</v>
      </c>
      <c r="C529">
        <v>425759293</v>
      </c>
      <c r="D529">
        <v>342765643</v>
      </c>
      <c r="E529">
        <v>1</v>
      </c>
      <c r="F529">
        <v>1</v>
      </c>
      <c r="G529">
        <v>1</v>
      </c>
      <c r="H529">
        <v>2</v>
      </c>
      <c r="I529" t="s">
        <v>954</v>
      </c>
      <c r="J529" t="s">
        <v>955</v>
      </c>
      <c r="K529" t="s">
        <v>956</v>
      </c>
      <c r="L529">
        <v>1368</v>
      </c>
      <c r="N529">
        <v>1011</v>
      </c>
      <c r="O529" t="s">
        <v>797</v>
      </c>
      <c r="P529" t="s">
        <v>797</v>
      </c>
      <c r="Q529">
        <v>1</v>
      </c>
      <c r="W529">
        <v>0</v>
      </c>
      <c r="X529">
        <v>1503848564</v>
      </c>
      <c r="Y529">
        <f t="shared" si="273"/>
        <v>0.16800000000000001</v>
      </c>
      <c r="AA529">
        <v>0</v>
      </c>
      <c r="AB529">
        <v>643.29</v>
      </c>
      <c r="AC529">
        <v>722.05</v>
      </c>
      <c r="AD529">
        <v>0</v>
      </c>
      <c r="AE529">
        <v>0</v>
      </c>
      <c r="AF529">
        <v>643.29</v>
      </c>
      <c r="AG529">
        <v>722.05</v>
      </c>
      <c r="AH529">
        <v>0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0.2</v>
      </c>
      <c r="AU529" t="s">
        <v>366</v>
      </c>
      <c r="AV529">
        <v>1</v>
      </c>
      <c r="AW529">
        <v>2</v>
      </c>
      <c r="AX529">
        <v>425759309</v>
      </c>
      <c r="AY529">
        <v>2</v>
      </c>
      <c r="AZ529">
        <v>98304</v>
      </c>
      <c r="BA529">
        <v>529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128.65799999999999</v>
      </c>
      <c r="BL529">
        <v>144.41</v>
      </c>
      <c r="BM529">
        <v>0</v>
      </c>
      <c r="BN529">
        <v>0</v>
      </c>
      <c r="BO529">
        <v>0.2</v>
      </c>
      <c r="BP529">
        <v>1</v>
      </c>
      <c r="BQ529">
        <v>0</v>
      </c>
      <c r="BR529">
        <v>108.07272</v>
      </c>
      <c r="BS529">
        <v>121.3044</v>
      </c>
      <c r="BT529">
        <v>0</v>
      </c>
      <c r="BU529">
        <v>0</v>
      </c>
      <c r="BV529">
        <v>0.16800000000000001</v>
      </c>
      <c r="BW529">
        <v>1</v>
      </c>
      <c r="CV529">
        <v>0</v>
      </c>
      <c r="CW529">
        <f>ROUND(Y529*Source!I299*DO529,7)</f>
        <v>1.6800000000000001E-3</v>
      </c>
      <c r="CX529">
        <f>ROUND(Y529*Source!I299,7)</f>
        <v>1.6800000000000001E-3</v>
      </c>
      <c r="CY529">
        <f>AB529</f>
        <v>643.29</v>
      </c>
      <c r="CZ529">
        <f>AF529</f>
        <v>643.29</v>
      </c>
      <c r="DA529">
        <f>AJ529</f>
        <v>1</v>
      </c>
      <c r="DB529">
        <f t="shared" si="274"/>
        <v>108.0744</v>
      </c>
      <c r="DC529">
        <f t="shared" si="275"/>
        <v>121.3044</v>
      </c>
      <c r="DD529" t="s">
        <v>3</v>
      </c>
      <c r="DE529" t="s">
        <v>3</v>
      </c>
      <c r="DF529">
        <f t="shared" si="272"/>
        <v>0</v>
      </c>
      <c r="DG529">
        <f t="shared" ref="DG529:DG536" si="276">ROUND(ROUND(AF529,2)*CX529,2)</f>
        <v>1.08</v>
      </c>
      <c r="DH529">
        <f t="shared" si="266"/>
        <v>1.21</v>
      </c>
      <c r="DI529">
        <f t="shared" si="267"/>
        <v>0</v>
      </c>
      <c r="DJ529">
        <f>DG529+DH529</f>
        <v>2.29</v>
      </c>
      <c r="DK529">
        <v>1</v>
      </c>
      <c r="DL529" t="s">
        <v>915</v>
      </c>
      <c r="DM529">
        <v>4</v>
      </c>
      <c r="DN529" t="s">
        <v>904</v>
      </c>
      <c r="DO529">
        <v>1</v>
      </c>
    </row>
    <row r="530" spans="1:119" x14ac:dyDescent="0.2">
      <c r="A530">
        <f>ROW(Source!A299)</f>
        <v>299</v>
      </c>
      <c r="B530">
        <v>425763196</v>
      </c>
      <c r="C530">
        <v>425759293</v>
      </c>
      <c r="D530">
        <v>342715905</v>
      </c>
      <c r="E530">
        <v>1</v>
      </c>
      <c r="F530">
        <v>1</v>
      </c>
      <c r="G530">
        <v>1</v>
      </c>
      <c r="H530">
        <v>3</v>
      </c>
      <c r="I530" t="s">
        <v>1228</v>
      </c>
      <c r="J530" t="s">
        <v>1229</v>
      </c>
      <c r="K530" t="s">
        <v>1230</v>
      </c>
      <c r="L530">
        <v>1302</v>
      </c>
      <c r="N530">
        <v>1003</v>
      </c>
      <c r="O530" t="s">
        <v>968</v>
      </c>
      <c r="P530" t="s">
        <v>968</v>
      </c>
      <c r="Q530">
        <v>10</v>
      </c>
      <c r="W530">
        <v>0</v>
      </c>
      <c r="X530">
        <v>1559563185</v>
      </c>
      <c r="Y530">
        <f>(AT530*ROUND(0,7))</f>
        <v>0</v>
      </c>
      <c r="AA530">
        <v>57.7</v>
      </c>
      <c r="AB530">
        <v>0</v>
      </c>
      <c r="AC530">
        <v>0</v>
      </c>
      <c r="AD530">
        <v>0</v>
      </c>
      <c r="AE530">
        <v>37.71</v>
      </c>
      <c r="AF530">
        <v>0</v>
      </c>
      <c r="AG530">
        <v>0</v>
      </c>
      <c r="AH530">
        <v>0</v>
      </c>
      <c r="AI530">
        <v>1.53</v>
      </c>
      <c r="AJ530">
        <v>1</v>
      </c>
      <c r="AK530">
        <v>1</v>
      </c>
      <c r="AL530">
        <v>1</v>
      </c>
      <c r="AM530">
        <v>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3</v>
      </c>
      <c r="AT530">
        <v>0.96</v>
      </c>
      <c r="AU530" t="s">
        <v>21</v>
      </c>
      <c r="AV530">
        <v>0</v>
      </c>
      <c r="AW530">
        <v>2</v>
      </c>
      <c r="AX530">
        <v>425759310</v>
      </c>
      <c r="AY530">
        <v>1</v>
      </c>
      <c r="AZ530">
        <v>0</v>
      </c>
      <c r="BA530">
        <v>530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36.201599999999999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1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V530">
        <v>0</v>
      </c>
      <c r="CW530">
        <v>0</v>
      </c>
      <c r="CX530">
        <f>ROUND(Y530*Source!I299,7)</f>
        <v>0</v>
      </c>
      <c r="CY530">
        <f>AA530</f>
        <v>57.7</v>
      </c>
      <c r="CZ530">
        <f>AE530</f>
        <v>37.71</v>
      </c>
      <c r="DA530">
        <f>AI530</f>
        <v>1.53</v>
      </c>
      <c r="DB530">
        <f>ROUND((ROUND(AT530*CZ530,2)*ROUND(0,7)),6)</f>
        <v>0</v>
      </c>
      <c r="DC530">
        <f>ROUND((ROUND(AT530*AG530,2)*ROUND(0,7)),6)</f>
        <v>0</v>
      </c>
      <c r="DD530" t="s">
        <v>3</v>
      </c>
      <c r="DE530" t="s">
        <v>3</v>
      </c>
      <c r="DF530">
        <f>ROUND(ROUND(AE530*AI530,2)*CX530,2)</f>
        <v>0</v>
      </c>
      <c r="DG530">
        <f t="shared" si="276"/>
        <v>0</v>
      </c>
      <c r="DH530">
        <f t="shared" si="266"/>
        <v>0</v>
      </c>
      <c r="DI530">
        <f t="shared" si="267"/>
        <v>0</v>
      </c>
      <c r="DJ530">
        <f>DF530</f>
        <v>0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">
      <c r="A531">
        <f>ROW(Source!A299)</f>
        <v>299</v>
      </c>
      <c r="B531">
        <v>425763196</v>
      </c>
      <c r="C531">
        <v>425759293</v>
      </c>
      <c r="D531">
        <v>342725852</v>
      </c>
      <c r="E531">
        <v>1</v>
      </c>
      <c r="F531">
        <v>1</v>
      </c>
      <c r="G531">
        <v>1</v>
      </c>
      <c r="H531">
        <v>3</v>
      </c>
      <c r="I531" t="s">
        <v>1243</v>
      </c>
      <c r="J531" t="s">
        <v>1244</v>
      </c>
      <c r="K531" t="s">
        <v>1245</v>
      </c>
      <c r="L531">
        <v>1346</v>
      </c>
      <c r="N531">
        <v>1009</v>
      </c>
      <c r="O531" t="s">
        <v>1090</v>
      </c>
      <c r="P531" t="s">
        <v>1090</v>
      </c>
      <c r="Q531">
        <v>1</v>
      </c>
      <c r="W531">
        <v>0</v>
      </c>
      <c r="X531">
        <v>69763841</v>
      </c>
      <c r="Y531">
        <f>(AT531*ROUND(0,7))</f>
        <v>0</v>
      </c>
      <c r="AA531">
        <v>1499.09</v>
      </c>
      <c r="AB531">
        <v>0</v>
      </c>
      <c r="AC531">
        <v>0</v>
      </c>
      <c r="AD531">
        <v>0</v>
      </c>
      <c r="AE531">
        <v>931.11</v>
      </c>
      <c r="AF531">
        <v>0</v>
      </c>
      <c r="AG531">
        <v>0</v>
      </c>
      <c r="AH531">
        <v>0</v>
      </c>
      <c r="AI531">
        <v>1.61</v>
      </c>
      <c r="AJ531">
        <v>1</v>
      </c>
      <c r="AK531">
        <v>1</v>
      </c>
      <c r="AL531">
        <v>1</v>
      </c>
      <c r="AM531">
        <v>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</v>
      </c>
      <c r="AT531">
        <v>0.5</v>
      </c>
      <c r="AU531" t="s">
        <v>21</v>
      </c>
      <c r="AV531">
        <v>0</v>
      </c>
      <c r="AW531">
        <v>2</v>
      </c>
      <c r="AX531">
        <v>425759311</v>
      </c>
      <c r="AY531">
        <v>1</v>
      </c>
      <c r="AZ531">
        <v>0</v>
      </c>
      <c r="BA531">
        <v>531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465.55500000000001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1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CV531">
        <v>0</v>
      </c>
      <c r="CW531">
        <v>0</v>
      </c>
      <c r="CX531">
        <f>ROUND(Y531*Source!I299,7)</f>
        <v>0</v>
      </c>
      <c r="CY531">
        <f>AA531</f>
        <v>1499.09</v>
      </c>
      <c r="CZ531">
        <f>AE531</f>
        <v>931.11</v>
      </c>
      <c r="DA531">
        <f>AI531</f>
        <v>1.61</v>
      </c>
      <c r="DB531">
        <f>ROUND((ROUND(AT531*CZ531,2)*ROUND(0,7)),6)</f>
        <v>0</v>
      </c>
      <c r="DC531">
        <f>ROUND((ROUND(AT531*AG531,2)*ROUND(0,7)),6)</f>
        <v>0</v>
      </c>
      <c r="DD531" t="s">
        <v>3</v>
      </c>
      <c r="DE531" t="s">
        <v>3</v>
      </c>
      <c r="DF531">
        <f>ROUND(ROUND(AE531*AI531,2)*CX531,2)</f>
        <v>0</v>
      </c>
      <c r="DG531">
        <f t="shared" si="276"/>
        <v>0</v>
      </c>
      <c r="DH531">
        <f t="shared" si="266"/>
        <v>0</v>
      </c>
      <c r="DI531">
        <f t="shared" si="267"/>
        <v>0</v>
      </c>
      <c r="DJ531">
        <f>DF531</f>
        <v>0</v>
      </c>
      <c r="DK531">
        <v>0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ROW(Source!A299)</f>
        <v>299</v>
      </c>
      <c r="B532">
        <v>425763196</v>
      </c>
      <c r="C532">
        <v>425759293</v>
      </c>
      <c r="D532">
        <v>342735787</v>
      </c>
      <c r="E532">
        <v>1</v>
      </c>
      <c r="F532">
        <v>1</v>
      </c>
      <c r="G532">
        <v>1</v>
      </c>
      <c r="H532">
        <v>3</v>
      </c>
      <c r="I532" t="s">
        <v>1240</v>
      </c>
      <c r="J532" t="s">
        <v>1241</v>
      </c>
      <c r="K532" t="s">
        <v>1242</v>
      </c>
      <c r="L532">
        <v>1348</v>
      </c>
      <c r="N532">
        <v>1009</v>
      </c>
      <c r="O532" t="s">
        <v>685</v>
      </c>
      <c r="P532" t="s">
        <v>685</v>
      </c>
      <c r="Q532">
        <v>1000</v>
      </c>
      <c r="W532">
        <v>0</v>
      </c>
      <c r="X532">
        <v>522576254</v>
      </c>
      <c r="Y532">
        <f>(AT532*ROUND(0,7))</f>
        <v>0</v>
      </c>
      <c r="AA532">
        <v>106680.6</v>
      </c>
      <c r="AB532">
        <v>0</v>
      </c>
      <c r="AC532">
        <v>0</v>
      </c>
      <c r="AD532">
        <v>0</v>
      </c>
      <c r="AE532">
        <v>82698.14</v>
      </c>
      <c r="AF532">
        <v>0</v>
      </c>
      <c r="AG532">
        <v>0</v>
      </c>
      <c r="AH532">
        <v>0</v>
      </c>
      <c r="AI532">
        <v>1.29</v>
      </c>
      <c r="AJ532">
        <v>1</v>
      </c>
      <c r="AK532">
        <v>1</v>
      </c>
      <c r="AL532">
        <v>1</v>
      </c>
      <c r="AM532">
        <v>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</v>
      </c>
      <c r="AT532">
        <v>6.0000000000000002E-5</v>
      </c>
      <c r="AU532" t="s">
        <v>21</v>
      </c>
      <c r="AV532">
        <v>0</v>
      </c>
      <c r="AW532">
        <v>2</v>
      </c>
      <c r="AX532">
        <v>425759312</v>
      </c>
      <c r="AY532">
        <v>1</v>
      </c>
      <c r="AZ532">
        <v>0</v>
      </c>
      <c r="BA532">
        <v>532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4.9618884000000003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V532">
        <v>0</v>
      </c>
      <c r="CW532">
        <v>0</v>
      </c>
      <c r="CX532">
        <f>ROUND(Y532*Source!I299,7)</f>
        <v>0</v>
      </c>
      <c r="CY532">
        <f>AA532</f>
        <v>106680.6</v>
      </c>
      <c r="CZ532">
        <f>AE532</f>
        <v>82698.14</v>
      </c>
      <c r="DA532">
        <f>AI532</f>
        <v>1.29</v>
      </c>
      <c r="DB532">
        <f>ROUND((ROUND(AT532*CZ532,2)*ROUND(0,7)),6)</f>
        <v>0</v>
      </c>
      <c r="DC532">
        <f>ROUND((ROUND(AT532*AG532,2)*ROUND(0,7)),6)</f>
        <v>0</v>
      </c>
      <c r="DD532" t="s">
        <v>3</v>
      </c>
      <c r="DE532" t="s">
        <v>3</v>
      </c>
      <c r="DF532">
        <f>ROUND(ROUND(AE532*AI532,2)*CX532,2)</f>
        <v>0</v>
      </c>
      <c r="DG532">
        <f t="shared" si="276"/>
        <v>0</v>
      </c>
      <c r="DH532">
        <f t="shared" si="266"/>
        <v>0</v>
      </c>
      <c r="DI532">
        <f t="shared" si="267"/>
        <v>0</v>
      </c>
      <c r="DJ532">
        <f>DF532</f>
        <v>0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ROW(Source!A299)</f>
        <v>299</v>
      </c>
      <c r="B533">
        <v>425763196</v>
      </c>
      <c r="C533">
        <v>425759293</v>
      </c>
      <c r="D533">
        <v>342646017</v>
      </c>
      <c r="E533">
        <v>113</v>
      </c>
      <c r="F533">
        <v>1</v>
      </c>
      <c r="G533">
        <v>1</v>
      </c>
      <c r="H533">
        <v>3</v>
      </c>
      <c r="I533" t="s">
        <v>1222</v>
      </c>
      <c r="J533" t="s">
        <v>3</v>
      </c>
      <c r="K533" t="s">
        <v>1223</v>
      </c>
      <c r="L533">
        <v>3277935</v>
      </c>
      <c r="N533">
        <v>1013</v>
      </c>
      <c r="O533" t="s">
        <v>1224</v>
      </c>
      <c r="P533" t="s">
        <v>1224</v>
      </c>
      <c r="Q533">
        <v>1</v>
      </c>
      <c r="W533">
        <v>0</v>
      </c>
      <c r="X533">
        <v>274903907</v>
      </c>
      <c r="Y533">
        <f>AT533</f>
        <v>2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1</v>
      </c>
      <c r="AJ533">
        <v>1</v>
      </c>
      <c r="AK533">
        <v>1</v>
      </c>
      <c r="AL533">
        <v>1</v>
      </c>
      <c r="AM533">
        <v>-2</v>
      </c>
      <c r="AN533">
        <v>0</v>
      </c>
      <c r="AO533">
        <v>0</v>
      </c>
      <c r="AP533">
        <v>0</v>
      </c>
      <c r="AQ533">
        <v>1</v>
      </c>
      <c r="AR533">
        <v>0</v>
      </c>
      <c r="AS533" t="s">
        <v>3</v>
      </c>
      <c r="AT533">
        <v>2</v>
      </c>
      <c r="AU533" t="s">
        <v>3</v>
      </c>
      <c r="AV533">
        <v>0</v>
      </c>
      <c r="AW533">
        <v>2</v>
      </c>
      <c r="AX533">
        <v>425759313</v>
      </c>
      <c r="AY533">
        <v>1</v>
      </c>
      <c r="AZ533">
        <v>2048</v>
      </c>
      <c r="BA533">
        <v>533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V533">
        <v>0</v>
      </c>
      <c r="CW533">
        <v>0</v>
      </c>
      <c r="CX533">
        <f>ROUND(Y533*Source!I299,7)</f>
        <v>0.02</v>
      </c>
      <c r="CY533">
        <f>AA533</f>
        <v>0</v>
      </c>
      <c r="CZ533">
        <f>AE533</f>
        <v>0</v>
      </c>
      <c r="DA533">
        <f>AI533</f>
        <v>1</v>
      </c>
      <c r="DB533">
        <f>ROUND(ROUND(AT533*CZ533,2),6)</f>
        <v>0</v>
      </c>
      <c r="DC533">
        <f>ROUND(ROUND(AT533*AG533,2),6)</f>
        <v>0</v>
      </c>
      <c r="DD533" t="s">
        <v>3</v>
      </c>
      <c r="DE533" t="s">
        <v>3</v>
      </c>
      <c r="DF533">
        <f t="shared" ref="DF533:DF540" si="277">ROUND(ROUND(AE533,2)*CX533,2)</f>
        <v>0</v>
      </c>
      <c r="DG533">
        <f t="shared" si="276"/>
        <v>0</v>
      </c>
      <c r="DH533">
        <f t="shared" si="266"/>
        <v>0</v>
      </c>
      <c r="DI533">
        <f t="shared" si="267"/>
        <v>0</v>
      </c>
      <c r="DJ533">
        <f>DF533</f>
        <v>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ROW(Source!A300)</f>
        <v>300</v>
      </c>
      <c r="B534">
        <v>425763196</v>
      </c>
      <c r="C534">
        <v>425759314</v>
      </c>
      <c r="D534">
        <v>342640216</v>
      </c>
      <c r="E534">
        <v>113</v>
      </c>
      <c r="F534">
        <v>1</v>
      </c>
      <c r="G534">
        <v>1</v>
      </c>
      <c r="H534">
        <v>1</v>
      </c>
      <c r="I534" t="s">
        <v>1185</v>
      </c>
      <c r="J534" t="s">
        <v>3</v>
      </c>
      <c r="K534" t="s">
        <v>1186</v>
      </c>
      <c r="L534">
        <v>1191</v>
      </c>
      <c r="N534">
        <v>1013</v>
      </c>
      <c r="O534" t="s">
        <v>904</v>
      </c>
      <c r="P534" t="s">
        <v>904</v>
      </c>
      <c r="Q534">
        <v>1</v>
      </c>
      <c r="W534">
        <v>0</v>
      </c>
      <c r="X534">
        <v>44848675</v>
      </c>
      <c r="Y534">
        <f t="shared" ref="Y534:Y540" si="278">(AT534*ROUND((0.3*0.84),7))</f>
        <v>7.7011199999999995</v>
      </c>
      <c r="AA534">
        <v>0</v>
      </c>
      <c r="AB534">
        <v>0</v>
      </c>
      <c r="AC534">
        <v>0</v>
      </c>
      <c r="AD534">
        <v>705.88</v>
      </c>
      <c r="AE534">
        <v>0</v>
      </c>
      <c r="AF534">
        <v>0</v>
      </c>
      <c r="AG534">
        <v>0</v>
      </c>
      <c r="AH534">
        <v>705.88</v>
      </c>
      <c r="AI534">
        <v>1</v>
      </c>
      <c r="AJ534">
        <v>1</v>
      </c>
      <c r="AK534">
        <v>1</v>
      </c>
      <c r="AL534">
        <v>1</v>
      </c>
      <c r="AM534">
        <v>-2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30.56</v>
      </c>
      <c r="AU534" t="s">
        <v>416</v>
      </c>
      <c r="AV534">
        <v>1</v>
      </c>
      <c r="AW534">
        <v>2</v>
      </c>
      <c r="AX534">
        <v>425759326</v>
      </c>
      <c r="AY534">
        <v>2</v>
      </c>
      <c r="AZ534">
        <v>131072</v>
      </c>
      <c r="BA534">
        <v>534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21571.692800000001</v>
      </c>
      <c r="BN534">
        <v>30.56</v>
      </c>
      <c r="BO534">
        <v>0</v>
      </c>
      <c r="BP534">
        <v>1</v>
      </c>
      <c r="BQ534">
        <v>0</v>
      </c>
      <c r="BR534">
        <v>0</v>
      </c>
      <c r="BS534">
        <v>0</v>
      </c>
      <c r="BT534">
        <v>5436.0665855999996</v>
      </c>
      <c r="BU534">
        <v>7.7011199999999995</v>
      </c>
      <c r="BV534">
        <v>0</v>
      </c>
      <c r="BW534">
        <v>1</v>
      </c>
      <c r="CU534">
        <f>ROUND(AT534*Source!I300*AH534*AL534,2)</f>
        <v>215.72</v>
      </c>
      <c r="CV534">
        <f>ROUND(Y534*Source!I300,7)</f>
        <v>7.7011200000000002E-2</v>
      </c>
      <c r="CW534">
        <v>0</v>
      </c>
      <c r="CX534">
        <f>ROUND(Y534*Source!I300,7)</f>
        <v>7.7011200000000002E-2</v>
      </c>
      <c r="CY534">
        <f>AD534</f>
        <v>705.88</v>
      </c>
      <c r="CZ534">
        <f>AH534</f>
        <v>705.88</v>
      </c>
      <c r="DA534">
        <f>AL534</f>
        <v>1</v>
      </c>
      <c r="DB534">
        <f t="shared" ref="DB534:DB540" si="279">ROUND((ROUND(AT534*CZ534,2)*ROUND((0.3*0.84),7)),6)</f>
        <v>5436.0658800000001</v>
      </c>
      <c r="DC534">
        <f t="shared" ref="DC534:DC540" si="280">ROUND((ROUND(AT534*AG534,2)*ROUND((0.3*0.84),7)),6)</f>
        <v>0</v>
      </c>
      <c r="DD534" t="s">
        <v>3</v>
      </c>
      <c r="DE534" t="s">
        <v>3</v>
      </c>
      <c r="DF534">
        <f t="shared" si="277"/>
        <v>0</v>
      </c>
      <c r="DG534">
        <f t="shared" si="276"/>
        <v>0</v>
      </c>
      <c r="DH534">
        <f t="shared" si="266"/>
        <v>0</v>
      </c>
      <c r="DI534">
        <f t="shared" si="267"/>
        <v>54.36</v>
      </c>
      <c r="DJ534">
        <f>DI534</f>
        <v>54.36</v>
      </c>
      <c r="DK534">
        <v>1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ROW(Source!A300)</f>
        <v>300</v>
      </c>
      <c r="B535">
        <v>425763196</v>
      </c>
      <c r="C535">
        <v>425759314</v>
      </c>
      <c r="D535">
        <v>342640393</v>
      </c>
      <c r="E535">
        <v>113</v>
      </c>
      <c r="F535">
        <v>1</v>
      </c>
      <c r="G535">
        <v>1</v>
      </c>
      <c r="H535">
        <v>1</v>
      </c>
      <c r="I535" t="s">
        <v>902</v>
      </c>
      <c r="J535" t="s">
        <v>3</v>
      </c>
      <c r="K535" t="s">
        <v>903</v>
      </c>
      <c r="L535">
        <v>1191</v>
      </c>
      <c r="N535">
        <v>1013</v>
      </c>
      <c r="O535" t="s">
        <v>904</v>
      </c>
      <c r="P535" t="s">
        <v>904</v>
      </c>
      <c r="Q535">
        <v>1</v>
      </c>
      <c r="W535">
        <v>0</v>
      </c>
      <c r="X535">
        <v>-1417349443</v>
      </c>
      <c r="Y535">
        <f t="shared" si="278"/>
        <v>2.4393599999999998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1</v>
      </c>
      <c r="AJ535">
        <v>1</v>
      </c>
      <c r="AK535">
        <v>1</v>
      </c>
      <c r="AL535">
        <v>1</v>
      </c>
      <c r="AM535">
        <v>-2</v>
      </c>
      <c r="AN535">
        <v>0</v>
      </c>
      <c r="AO535">
        <v>0</v>
      </c>
      <c r="AP535">
        <v>1</v>
      </c>
      <c r="AQ535">
        <v>1</v>
      </c>
      <c r="AR535">
        <v>0</v>
      </c>
      <c r="AS535" t="s">
        <v>3</v>
      </c>
      <c r="AT535">
        <v>9.68</v>
      </c>
      <c r="AU535" t="s">
        <v>416</v>
      </c>
      <c r="AV535">
        <v>2</v>
      </c>
      <c r="AW535">
        <v>2</v>
      </c>
      <c r="AX535">
        <v>425759327</v>
      </c>
      <c r="AY535">
        <v>1</v>
      </c>
      <c r="AZ535">
        <v>0</v>
      </c>
      <c r="BA535">
        <v>535</v>
      </c>
      <c r="BB535">
        <v>1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ROUND(Y535*Source!I300,7)</f>
        <v>2.4393600000000001E-2</v>
      </c>
      <c r="CY535">
        <f>AD535</f>
        <v>0</v>
      </c>
      <c r="CZ535">
        <f>AH535</f>
        <v>0</v>
      </c>
      <c r="DA535">
        <f>AL535</f>
        <v>1</v>
      </c>
      <c r="DB535">
        <f t="shared" si="279"/>
        <v>0</v>
      </c>
      <c r="DC535">
        <f t="shared" si="280"/>
        <v>0</v>
      </c>
      <c r="DD535" t="s">
        <v>3</v>
      </c>
      <c r="DE535" t="s">
        <v>3</v>
      </c>
      <c r="DF535">
        <f t="shared" si="277"/>
        <v>0</v>
      </c>
      <c r="DG535">
        <f t="shared" si="276"/>
        <v>0</v>
      </c>
      <c r="DH535">
        <f t="shared" si="266"/>
        <v>0</v>
      </c>
      <c r="DI535">
        <f t="shared" si="267"/>
        <v>0</v>
      </c>
      <c r="DJ535">
        <f>DI535</f>
        <v>0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ROW(Source!A300)</f>
        <v>300</v>
      </c>
      <c r="B536">
        <v>425763196</v>
      </c>
      <c r="C536">
        <v>425759314</v>
      </c>
      <c r="D536">
        <v>342764741</v>
      </c>
      <c r="E536">
        <v>1</v>
      </c>
      <c r="F536">
        <v>1</v>
      </c>
      <c r="G536">
        <v>1</v>
      </c>
      <c r="H536">
        <v>2</v>
      </c>
      <c r="I536" t="s">
        <v>1028</v>
      </c>
      <c r="J536" t="s">
        <v>1029</v>
      </c>
      <c r="K536" t="s">
        <v>1030</v>
      </c>
      <c r="L536">
        <v>1368</v>
      </c>
      <c r="N536">
        <v>1011</v>
      </c>
      <c r="O536" t="s">
        <v>797</v>
      </c>
      <c r="P536" t="s">
        <v>797</v>
      </c>
      <c r="Q536">
        <v>1</v>
      </c>
      <c r="W536">
        <v>0</v>
      </c>
      <c r="X536">
        <v>-361847540</v>
      </c>
      <c r="Y536">
        <f t="shared" si="278"/>
        <v>5.04E-2</v>
      </c>
      <c r="AA536">
        <v>0</v>
      </c>
      <c r="AB536">
        <v>1629.55</v>
      </c>
      <c r="AC536">
        <v>969.91</v>
      </c>
      <c r="AD536">
        <v>0</v>
      </c>
      <c r="AE536">
        <v>0</v>
      </c>
      <c r="AF536">
        <v>1629.55</v>
      </c>
      <c r="AG536">
        <v>969.91</v>
      </c>
      <c r="AH536">
        <v>0</v>
      </c>
      <c r="AI536">
        <v>1</v>
      </c>
      <c r="AJ536">
        <v>1</v>
      </c>
      <c r="AK536">
        <v>1</v>
      </c>
      <c r="AL536">
        <v>1</v>
      </c>
      <c r="AM536">
        <v>-2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3</v>
      </c>
      <c r="AT536">
        <v>0.2</v>
      </c>
      <c r="AU536" t="s">
        <v>416</v>
      </c>
      <c r="AV536">
        <v>1</v>
      </c>
      <c r="AW536">
        <v>2</v>
      </c>
      <c r="AX536">
        <v>425759328</v>
      </c>
      <c r="AY536">
        <v>2</v>
      </c>
      <c r="AZ536">
        <v>98304</v>
      </c>
      <c r="BA536">
        <v>536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325.91000000000003</v>
      </c>
      <c r="BL536">
        <v>193.982</v>
      </c>
      <c r="BM536">
        <v>0</v>
      </c>
      <c r="BN536">
        <v>0</v>
      </c>
      <c r="BO536">
        <v>0.2</v>
      </c>
      <c r="BP536">
        <v>1</v>
      </c>
      <c r="BQ536">
        <v>0</v>
      </c>
      <c r="BR536">
        <v>82.129319999999993</v>
      </c>
      <c r="BS536">
        <v>48.883463999999989</v>
      </c>
      <c r="BT536">
        <v>0</v>
      </c>
      <c r="BU536">
        <v>0</v>
      </c>
      <c r="BV536">
        <v>5.0399999999999993E-2</v>
      </c>
      <c r="BW536">
        <v>1</v>
      </c>
      <c r="CV536">
        <v>0</v>
      </c>
      <c r="CW536">
        <f>ROUND(Y536*Source!I300*DO536,7)</f>
        <v>5.04E-4</v>
      </c>
      <c r="CX536">
        <f>ROUND(Y536*Source!I300,7)</f>
        <v>5.04E-4</v>
      </c>
      <c r="CY536">
        <f>AB536</f>
        <v>1629.55</v>
      </c>
      <c r="CZ536">
        <f>AF536</f>
        <v>1629.55</v>
      </c>
      <c r="DA536">
        <f>AJ536</f>
        <v>1</v>
      </c>
      <c r="DB536">
        <f t="shared" si="279"/>
        <v>82.129320000000007</v>
      </c>
      <c r="DC536">
        <f t="shared" si="280"/>
        <v>48.882959999999997</v>
      </c>
      <c r="DD536" t="s">
        <v>3</v>
      </c>
      <c r="DE536" t="s">
        <v>3</v>
      </c>
      <c r="DF536">
        <f t="shared" si="277"/>
        <v>0</v>
      </c>
      <c r="DG536">
        <f t="shared" si="276"/>
        <v>0.82</v>
      </c>
      <c r="DH536">
        <f t="shared" si="266"/>
        <v>0.49</v>
      </c>
      <c r="DI536">
        <f t="shared" si="267"/>
        <v>0</v>
      </c>
      <c r="DJ536">
        <f>DG536+DH536</f>
        <v>1.31</v>
      </c>
      <c r="DK536">
        <v>1</v>
      </c>
      <c r="DL536" t="s">
        <v>924</v>
      </c>
      <c r="DM536">
        <v>6</v>
      </c>
      <c r="DN536" t="s">
        <v>904</v>
      </c>
      <c r="DO536">
        <v>1</v>
      </c>
    </row>
    <row r="537" spans="1:119" x14ac:dyDescent="0.2">
      <c r="A537">
        <f>ROW(Source!A300)</f>
        <v>300</v>
      </c>
      <c r="B537">
        <v>425763196</v>
      </c>
      <c r="C537">
        <v>425759314</v>
      </c>
      <c r="D537">
        <v>342764838</v>
      </c>
      <c r="E537">
        <v>1</v>
      </c>
      <c r="F537">
        <v>1</v>
      </c>
      <c r="G537">
        <v>1</v>
      </c>
      <c r="H537">
        <v>2</v>
      </c>
      <c r="I537" t="s">
        <v>1207</v>
      </c>
      <c r="J537" t="s">
        <v>1208</v>
      </c>
      <c r="K537" t="s">
        <v>1209</v>
      </c>
      <c r="L537">
        <v>1368</v>
      </c>
      <c r="N537">
        <v>1011</v>
      </c>
      <c r="O537" t="s">
        <v>797</v>
      </c>
      <c r="P537" t="s">
        <v>797</v>
      </c>
      <c r="Q537">
        <v>1</v>
      </c>
      <c r="W537">
        <v>0</v>
      </c>
      <c r="X537">
        <v>-173640159</v>
      </c>
      <c r="Y537">
        <f t="shared" si="278"/>
        <v>1.7539199999999999</v>
      </c>
      <c r="AA537">
        <v>0</v>
      </c>
      <c r="AB537">
        <v>2.77</v>
      </c>
      <c r="AC537">
        <v>0</v>
      </c>
      <c r="AD537">
        <v>0</v>
      </c>
      <c r="AE537">
        <v>0</v>
      </c>
      <c r="AF537">
        <v>1.75</v>
      </c>
      <c r="AG537">
        <v>0</v>
      </c>
      <c r="AH537">
        <v>0</v>
      </c>
      <c r="AI537">
        <v>1</v>
      </c>
      <c r="AJ537">
        <v>1.58</v>
      </c>
      <c r="AK537">
        <v>1</v>
      </c>
      <c r="AL537">
        <v>1</v>
      </c>
      <c r="AM537">
        <v>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3</v>
      </c>
      <c r="AT537">
        <v>6.96</v>
      </c>
      <c r="AU537" t="s">
        <v>416</v>
      </c>
      <c r="AV537">
        <v>1</v>
      </c>
      <c r="AW537">
        <v>2</v>
      </c>
      <c r="AX537">
        <v>425759329</v>
      </c>
      <c r="AY537">
        <v>2</v>
      </c>
      <c r="AZ537">
        <v>32768</v>
      </c>
      <c r="BA537">
        <v>537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12.18</v>
      </c>
      <c r="BL537">
        <v>0</v>
      </c>
      <c r="BM537">
        <v>0</v>
      </c>
      <c r="BN537">
        <v>0</v>
      </c>
      <c r="BO537">
        <v>0</v>
      </c>
      <c r="BP537">
        <v>1</v>
      </c>
      <c r="BQ537">
        <v>0</v>
      </c>
      <c r="BR537">
        <v>3.0693599999999996</v>
      </c>
      <c r="BS537">
        <v>0</v>
      </c>
      <c r="BT537">
        <v>0</v>
      </c>
      <c r="BU537">
        <v>0</v>
      </c>
      <c r="BV537">
        <v>0</v>
      </c>
      <c r="BW537">
        <v>1</v>
      </c>
      <c r="CV537">
        <v>0</v>
      </c>
      <c r="CW537">
        <f>ROUND(Y537*Source!I300*DO537,7)</f>
        <v>0</v>
      </c>
      <c r="CX537">
        <f>ROUND(Y537*Source!I300,7)</f>
        <v>1.7539200000000001E-2</v>
      </c>
      <c r="CY537">
        <f>AB537</f>
        <v>2.77</v>
      </c>
      <c r="CZ537">
        <f>AF537</f>
        <v>1.75</v>
      </c>
      <c r="DA537">
        <f>AJ537</f>
        <v>1.58</v>
      </c>
      <c r="DB537">
        <f t="shared" si="279"/>
        <v>3.0693600000000001</v>
      </c>
      <c r="DC537">
        <f t="shared" si="280"/>
        <v>0</v>
      </c>
      <c r="DD537" t="s">
        <v>3</v>
      </c>
      <c r="DE537" t="s">
        <v>3</v>
      </c>
      <c r="DF537">
        <f t="shared" si="277"/>
        <v>0</v>
      </c>
      <c r="DG537">
        <f>ROUND(ROUND(AF537*AJ537,2)*CX537,2)</f>
        <v>0.05</v>
      </c>
      <c r="DH537">
        <f t="shared" si="266"/>
        <v>0</v>
      </c>
      <c r="DI537">
        <f t="shared" si="267"/>
        <v>0</v>
      </c>
      <c r="DJ537">
        <f>DG537+DH537</f>
        <v>0.05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ROW(Source!A300)</f>
        <v>300</v>
      </c>
      <c r="B538">
        <v>425763196</v>
      </c>
      <c r="C538">
        <v>425759314</v>
      </c>
      <c r="D538">
        <v>342764882</v>
      </c>
      <c r="E538">
        <v>1</v>
      </c>
      <c r="F538">
        <v>1</v>
      </c>
      <c r="G538">
        <v>1</v>
      </c>
      <c r="H538">
        <v>2</v>
      </c>
      <c r="I538" t="s">
        <v>1225</v>
      </c>
      <c r="J538" t="s">
        <v>1226</v>
      </c>
      <c r="K538" t="s">
        <v>1227</v>
      </c>
      <c r="L538">
        <v>1368</v>
      </c>
      <c r="N538">
        <v>1011</v>
      </c>
      <c r="O538" t="s">
        <v>797</v>
      </c>
      <c r="P538" t="s">
        <v>797</v>
      </c>
      <c r="Q538">
        <v>1</v>
      </c>
      <c r="W538">
        <v>0</v>
      </c>
      <c r="X538">
        <v>1601418262</v>
      </c>
      <c r="Y538">
        <f t="shared" si="278"/>
        <v>1.7539199999999999</v>
      </c>
      <c r="AA538">
        <v>0</v>
      </c>
      <c r="AB538">
        <v>19.89</v>
      </c>
      <c r="AC538">
        <v>0</v>
      </c>
      <c r="AD538">
        <v>0</v>
      </c>
      <c r="AE538">
        <v>0</v>
      </c>
      <c r="AF538">
        <v>13.44</v>
      </c>
      <c r="AG538">
        <v>0</v>
      </c>
      <c r="AH538">
        <v>0</v>
      </c>
      <c r="AI538">
        <v>1</v>
      </c>
      <c r="AJ538">
        <v>1.48</v>
      </c>
      <c r="AK538">
        <v>1</v>
      </c>
      <c r="AL538">
        <v>1</v>
      </c>
      <c r="AM538">
        <v>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3</v>
      </c>
      <c r="AT538">
        <v>6.96</v>
      </c>
      <c r="AU538" t="s">
        <v>416</v>
      </c>
      <c r="AV538">
        <v>1</v>
      </c>
      <c r="AW538">
        <v>2</v>
      </c>
      <c r="AX538">
        <v>425759330</v>
      </c>
      <c r="AY538">
        <v>1</v>
      </c>
      <c r="AZ538">
        <v>0</v>
      </c>
      <c r="BA538">
        <v>538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93.542400000000001</v>
      </c>
      <c r="BL538">
        <v>0</v>
      </c>
      <c r="BM538">
        <v>0</v>
      </c>
      <c r="BN538">
        <v>0</v>
      </c>
      <c r="BO538">
        <v>0</v>
      </c>
      <c r="BP538">
        <v>1</v>
      </c>
      <c r="BQ538">
        <v>0</v>
      </c>
      <c r="BR538">
        <v>23.572684799999998</v>
      </c>
      <c r="BS538">
        <v>0</v>
      </c>
      <c r="BT538">
        <v>0</v>
      </c>
      <c r="BU538">
        <v>0</v>
      </c>
      <c r="BV538">
        <v>0</v>
      </c>
      <c r="BW538">
        <v>1</v>
      </c>
      <c r="CV538">
        <v>0</v>
      </c>
      <c r="CW538">
        <f>ROUND(Y538*Source!I300*DO538,7)</f>
        <v>0</v>
      </c>
      <c r="CX538">
        <f>ROUND(Y538*Source!I300,7)</f>
        <v>1.7539200000000001E-2</v>
      </c>
      <c r="CY538">
        <f>AB538</f>
        <v>19.89</v>
      </c>
      <c r="CZ538">
        <f>AF538</f>
        <v>13.44</v>
      </c>
      <c r="DA538">
        <f>AJ538</f>
        <v>1.48</v>
      </c>
      <c r="DB538">
        <f t="shared" si="279"/>
        <v>23.57208</v>
      </c>
      <c r="DC538">
        <f t="shared" si="280"/>
        <v>0</v>
      </c>
      <c r="DD538" t="s">
        <v>3</v>
      </c>
      <c r="DE538" t="s">
        <v>3</v>
      </c>
      <c r="DF538">
        <f t="shared" si="277"/>
        <v>0</v>
      </c>
      <c r="DG538">
        <f>ROUND(ROUND(AF538*AJ538,2)*CX538,2)</f>
        <v>0.35</v>
      </c>
      <c r="DH538">
        <f t="shared" si="266"/>
        <v>0</v>
      </c>
      <c r="DI538">
        <f t="shared" si="267"/>
        <v>0</v>
      </c>
      <c r="DJ538">
        <f>DG538+DH538</f>
        <v>0.35</v>
      </c>
      <c r="DK538">
        <v>0</v>
      </c>
      <c r="DL538" t="s">
        <v>3</v>
      </c>
      <c r="DM538">
        <v>0</v>
      </c>
      <c r="DN538" t="s">
        <v>3</v>
      </c>
      <c r="DO538">
        <v>0</v>
      </c>
    </row>
    <row r="539" spans="1:119" x14ac:dyDescent="0.2">
      <c r="A539">
        <f>ROW(Source!A300)</f>
        <v>300</v>
      </c>
      <c r="B539">
        <v>425763196</v>
      </c>
      <c r="C539">
        <v>425759314</v>
      </c>
      <c r="D539">
        <v>342764954</v>
      </c>
      <c r="E539">
        <v>1</v>
      </c>
      <c r="F539">
        <v>1</v>
      </c>
      <c r="G539">
        <v>1</v>
      </c>
      <c r="H539">
        <v>2</v>
      </c>
      <c r="I539" t="s">
        <v>1246</v>
      </c>
      <c r="J539" t="s">
        <v>1247</v>
      </c>
      <c r="K539" t="s">
        <v>1248</v>
      </c>
      <c r="L539">
        <v>1368</v>
      </c>
      <c r="N539">
        <v>1011</v>
      </c>
      <c r="O539" t="s">
        <v>797</v>
      </c>
      <c r="P539" t="s">
        <v>797</v>
      </c>
      <c r="Q539">
        <v>1</v>
      </c>
      <c r="W539">
        <v>0</v>
      </c>
      <c r="X539">
        <v>-281374345</v>
      </c>
      <c r="Y539">
        <f t="shared" si="278"/>
        <v>2.3385599999999998</v>
      </c>
      <c r="AA539">
        <v>0</v>
      </c>
      <c r="AB539">
        <v>2149.62</v>
      </c>
      <c r="AC539">
        <v>969.91</v>
      </c>
      <c r="AD539">
        <v>0</v>
      </c>
      <c r="AE539">
        <v>0</v>
      </c>
      <c r="AF539">
        <v>1472.34</v>
      </c>
      <c r="AG539">
        <v>969.91</v>
      </c>
      <c r="AH539">
        <v>0</v>
      </c>
      <c r="AI539">
        <v>1</v>
      </c>
      <c r="AJ539">
        <v>1.46</v>
      </c>
      <c r="AK539">
        <v>1</v>
      </c>
      <c r="AL539">
        <v>1</v>
      </c>
      <c r="AM539">
        <v>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3</v>
      </c>
      <c r="AT539">
        <v>9.2799999999999994</v>
      </c>
      <c r="AU539" t="s">
        <v>416</v>
      </c>
      <c r="AV539">
        <v>1</v>
      </c>
      <c r="AW539">
        <v>2</v>
      </c>
      <c r="AX539">
        <v>425759331</v>
      </c>
      <c r="AY539">
        <v>2</v>
      </c>
      <c r="AZ539">
        <v>65536</v>
      </c>
      <c r="BA539">
        <v>539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13663.315199999999</v>
      </c>
      <c r="BL539">
        <v>9000.764799999999</v>
      </c>
      <c r="BM539">
        <v>0</v>
      </c>
      <c r="BN539">
        <v>0</v>
      </c>
      <c r="BO539">
        <v>9.2799999999999994</v>
      </c>
      <c r="BP539">
        <v>1</v>
      </c>
      <c r="BQ539">
        <v>0</v>
      </c>
      <c r="BR539">
        <v>3443.1554303999997</v>
      </c>
      <c r="BS539">
        <v>2268.1927295999999</v>
      </c>
      <c r="BT539">
        <v>0</v>
      </c>
      <c r="BU539">
        <v>0</v>
      </c>
      <c r="BV539">
        <v>2.3385599999999998</v>
      </c>
      <c r="BW539">
        <v>1</v>
      </c>
      <c r="CV539">
        <v>0</v>
      </c>
      <c r="CW539">
        <f>ROUND(Y539*Source!I300*DO539,7)</f>
        <v>2.3385599999999999E-2</v>
      </c>
      <c r="CX539">
        <f>ROUND(Y539*Source!I300,7)</f>
        <v>2.3385599999999999E-2</v>
      </c>
      <c r="CY539">
        <f>AB539</f>
        <v>2149.62</v>
      </c>
      <c r="CZ539">
        <f>AF539</f>
        <v>1472.34</v>
      </c>
      <c r="DA539">
        <f>AJ539</f>
        <v>1.46</v>
      </c>
      <c r="DB539">
        <f t="shared" si="279"/>
        <v>3443.1566400000002</v>
      </c>
      <c r="DC539">
        <f t="shared" si="280"/>
        <v>2268.1915199999999</v>
      </c>
      <c r="DD539" t="s">
        <v>3</v>
      </c>
      <c r="DE539" t="s">
        <v>3</v>
      </c>
      <c r="DF539">
        <f t="shared" si="277"/>
        <v>0</v>
      </c>
      <c r="DG539">
        <f>ROUND(ROUND(AF539*AJ539,2)*CX539,2)</f>
        <v>50.27</v>
      </c>
      <c r="DH539">
        <f t="shared" si="266"/>
        <v>22.68</v>
      </c>
      <c r="DI539">
        <f t="shared" si="267"/>
        <v>0</v>
      </c>
      <c r="DJ539">
        <f>DG539+DH539</f>
        <v>72.95</v>
      </c>
      <c r="DK539">
        <v>0</v>
      </c>
      <c r="DL539" t="s">
        <v>924</v>
      </c>
      <c r="DM539">
        <v>6</v>
      </c>
      <c r="DN539" t="s">
        <v>904</v>
      </c>
      <c r="DO539">
        <v>1</v>
      </c>
    </row>
    <row r="540" spans="1:119" x14ac:dyDescent="0.2">
      <c r="A540">
        <f>ROW(Source!A300)</f>
        <v>300</v>
      </c>
      <c r="B540">
        <v>425763196</v>
      </c>
      <c r="C540">
        <v>425759314</v>
      </c>
      <c r="D540">
        <v>342765643</v>
      </c>
      <c r="E540">
        <v>1</v>
      </c>
      <c r="F540">
        <v>1</v>
      </c>
      <c r="G540">
        <v>1</v>
      </c>
      <c r="H540">
        <v>2</v>
      </c>
      <c r="I540" t="s">
        <v>954</v>
      </c>
      <c r="J540" t="s">
        <v>955</v>
      </c>
      <c r="K540" t="s">
        <v>956</v>
      </c>
      <c r="L540">
        <v>1368</v>
      </c>
      <c r="N540">
        <v>1011</v>
      </c>
      <c r="O540" t="s">
        <v>797</v>
      </c>
      <c r="P540" t="s">
        <v>797</v>
      </c>
      <c r="Q540">
        <v>1</v>
      </c>
      <c r="W540">
        <v>0</v>
      </c>
      <c r="X540">
        <v>1503848564</v>
      </c>
      <c r="Y540">
        <f t="shared" si="278"/>
        <v>5.04E-2</v>
      </c>
      <c r="AA540">
        <v>0</v>
      </c>
      <c r="AB540">
        <v>643.29</v>
      </c>
      <c r="AC540">
        <v>722.05</v>
      </c>
      <c r="AD540">
        <v>0</v>
      </c>
      <c r="AE540">
        <v>0</v>
      </c>
      <c r="AF540">
        <v>643.29</v>
      </c>
      <c r="AG540">
        <v>722.05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-2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3</v>
      </c>
      <c r="AT540">
        <v>0.2</v>
      </c>
      <c r="AU540" t="s">
        <v>416</v>
      </c>
      <c r="AV540">
        <v>1</v>
      </c>
      <c r="AW540">
        <v>2</v>
      </c>
      <c r="AX540">
        <v>425759332</v>
      </c>
      <c r="AY540">
        <v>2</v>
      </c>
      <c r="AZ540">
        <v>98304</v>
      </c>
      <c r="BA540">
        <v>540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128.65799999999999</v>
      </c>
      <c r="BL540">
        <v>144.41</v>
      </c>
      <c r="BM540">
        <v>0</v>
      </c>
      <c r="BN540">
        <v>0</v>
      </c>
      <c r="BO540">
        <v>0.2</v>
      </c>
      <c r="BP540">
        <v>1</v>
      </c>
      <c r="BQ540">
        <v>0</v>
      </c>
      <c r="BR540">
        <v>32.421815999999993</v>
      </c>
      <c r="BS540">
        <v>36.391319999999993</v>
      </c>
      <c r="BT540">
        <v>0</v>
      </c>
      <c r="BU540">
        <v>0</v>
      </c>
      <c r="BV540">
        <v>5.0399999999999993E-2</v>
      </c>
      <c r="BW540">
        <v>1</v>
      </c>
      <c r="CV540">
        <v>0</v>
      </c>
      <c r="CW540">
        <f>ROUND(Y540*Source!I300*DO540,7)</f>
        <v>5.04E-4</v>
      </c>
      <c r="CX540">
        <f>ROUND(Y540*Source!I300,7)</f>
        <v>5.04E-4</v>
      </c>
      <c r="CY540">
        <f>AB540</f>
        <v>643.29</v>
      </c>
      <c r="CZ540">
        <f>AF540</f>
        <v>643.29</v>
      </c>
      <c r="DA540">
        <f>AJ540</f>
        <v>1</v>
      </c>
      <c r="DB540">
        <f t="shared" si="279"/>
        <v>32.422319999999999</v>
      </c>
      <c r="DC540">
        <f t="shared" si="280"/>
        <v>36.39132</v>
      </c>
      <c r="DD540" t="s">
        <v>3</v>
      </c>
      <c r="DE540" t="s">
        <v>3</v>
      </c>
      <c r="DF540">
        <f t="shared" si="277"/>
        <v>0</v>
      </c>
      <c r="DG540">
        <f t="shared" ref="DG540:DG547" si="281">ROUND(ROUND(AF540,2)*CX540,2)</f>
        <v>0.32</v>
      </c>
      <c r="DH540">
        <f t="shared" si="266"/>
        <v>0.36</v>
      </c>
      <c r="DI540">
        <f t="shared" si="267"/>
        <v>0</v>
      </c>
      <c r="DJ540">
        <f>DG540+DH540</f>
        <v>0.67999999999999994</v>
      </c>
      <c r="DK540">
        <v>1</v>
      </c>
      <c r="DL540" t="s">
        <v>915</v>
      </c>
      <c r="DM540">
        <v>4</v>
      </c>
      <c r="DN540" t="s">
        <v>904</v>
      </c>
      <c r="DO540">
        <v>1</v>
      </c>
    </row>
    <row r="541" spans="1:119" x14ac:dyDescent="0.2">
      <c r="A541">
        <f>ROW(Source!A300)</f>
        <v>300</v>
      </c>
      <c r="B541">
        <v>425763196</v>
      </c>
      <c r="C541">
        <v>425759314</v>
      </c>
      <c r="D541">
        <v>342715905</v>
      </c>
      <c r="E541">
        <v>1</v>
      </c>
      <c r="F541">
        <v>1</v>
      </c>
      <c r="G541">
        <v>1</v>
      </c>
      <c r="H541">
        <v>3</v>
      </c>
      <c r="I541" t="s">
        <v>1228</v>
      </c>
      <c r="J541" t="s">
        <v>1229</v>
      </c>
      <c r="K541" t="s">
        <v>1230</v>
      </c>
      <c r="L541">
        <v>1302</v>
      </c>
      <c r="N541">
        <v>1003</v>
      </c>
      <c r="O541" t="s">
        <v>968</v>
      </c>
      <c r="P541" t="s">
        <v>968</v>
      </c>
      <c r="Q541">
        <v>10</v>
      </c>
      <c r="W541">
        <v>0</v>
      </c>
      <c r="X541">
        <v>1559563185</v>
      </c>
      <c r="Y541">
        <f>(AT541*ROUND(0,7))</f>
        <v>0</v>
      </c>
      <c r="AA541">
        <v>57.7</v>
      </c>
      <c r="AB541">
        <v>0</v>
      </c>
      <c r="AC541">
        <v>0</v>
      </c>
      <c r="AD541">
        <v>0</v>
      </c>
      <c r="AE541">
        <v>37.71</v>
      </c>
      <c r="AF541">
        <v>0</v>
      </c>
      <c r="AG541">
        <v>0</v>
      </c>
      <c r="AH541">
        <v>0</v>
      </c>
      <c r="AI541">
        <v>1.53</v>
      </c>
      <c r="AJ541">
        <v>1</v>
      </c>
      <c r="AK541">
        <v>1</v>
      </c>
      <c r="AL541">
        <v>1</v>
      </c>
      <c r="AM541">
        <v>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</v>
      </c>
      <c r="AT541">
        <v>0.245</v>
      </c>
      <c r="AU541" t="s">
        <v>157</v>
      </c>
      <c r="AV541">
        <v>0</v>
      </c>
      <c r="AW541">
        <v>2</v>
      </c>
      <c r="AX541">
        <v>425759333</v>
      </c>
      <c r="AY541">
        <v>1</v>
      </c>
      <c r="AZ541">
        <v>0</v>
      </c>
      <c r="BA541">
        <v>541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9.2389500000000009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1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CV541">
        <v>0</v>
      </c>
      <c r="CW541">
        <v>0</v>
      </c>
      <c r="CX541">
        <f>ROUND(Y541*Source!I300,7)</f>
        <v>0</v>
      </c>
      <c r="CY541">
        <f>AA541</f>
        <v>57.7</v>
      </c>
      <c r="CZ541">
        <f>AE541</f>
        <v>37.71</v>
      </c>
      <c r="DA541">
        <f>AI541</f>
        <v>1.53</v>
      </c>
      <c r="DB541">
        <f>ROUND((ROUND(AT541*CZ541,2)*ROUND(0,7)),6)</f>
        <v>0</v>
      </c>
      <c r="DC541">
        <f>ROUND((ROUND(AT541*AG541,2)*ROUND(0,7)),6)</f>
        <v>0</v>
      </c>
      <c r="DD541" t="s">
        <v>3</v>
      </c>
      <c r="DE541" t="s">
        <v>3</v>
      </c>
      <c r="DF541">
        <f>ROUND(ROUND(AE541*AI541,2)*CX541,2)</f>
        <v>0</v>
      </c>
      <c r="DG541">
        <f t="shared" si="281"/>
        <v>0</v>
      </c>
      <c r="DH541">
        <f t="shared" si="266"/>
        <v>0</v>
      </c>
      <c r="DI541">
        <f t="shared" si="267"/>
        <v>0</v>
      </c>
      <c r="DJ541">
        <f>DF541</f>
        <v>0</v>
      </c>
      <c r="DK541">
        <v>0</v>
      </c>
      <c r="DL541" t="s">
        <v>3</v>
      </c>
      <c r="DM541">
        <v>0</v>
      </c>
      <c r="DN541" t="s">
        <v>3</v>
      </c>
      <c r="DO541">
        <v>0</v>
      </c>
    </row>
    <row r="542" spans="1:119" x14ac:dyDescent="0.2">
      <c r="A542">
        <f>ROW(Source!A300)</f>
        <v>300</v>
      </c>
      <c r="B542">
        <v>425763196</v>
      </c>
      <c r="C542">
        <v>425759314</v>
      </c>
      <c r="D542">
        <v>342725852</v>
      </c>
      <c r="E542">
        <v>1</v>
      </c>
      <c r="F542">
        <v>1</v>
      </c>
      <c r="G542">
        <v>1</v>
      </c>
      <c r="H542">
        <v>3</v>
      </c>
      <c r="I542" t="s">
        <v>1243</v>
      </c>
      <c r="J542" t="s">
        <v>1244</v>
      </c>
      <c r="K542" t="s">
        <v>1245</v>
      </c>
      <c r="L542">
        <v>1346</v>
      </c>
      <c r="N542">
        <v>1009</v>
      </c>
      <c r="O542" t="s">
        <v>1090</v>
      </c>
      <c r="P542" t="s">
        <v>1090</v>
      </c>
      <c r="Q542">
        <v>1</v>
      </c>
      <c r="W542">
        <v>0</v>
      </c>
      <c r="X542">
        <v>69763841</v>
      </c>
      <c r="Y542">
        <f>(AT542*ROUND(0,7))</f>
        <v>0</v>
      </c>
      <c r="AA542">
        <v>1499.09</v>
      </c>
      <c r="AB542">
        <v>0</v>
      </c>
      <c r="AC542">
        <v>0</v>
      </c>
      <c r="AD542">
        <v>0</v>
      </c>
      <c r="AE542">
        <v>931.11</v>
      </c>
      <c r="AF542">
        <v>0</v>
      </c>
      <c r="AG542">
        <v>0</v>
      </c>
      <c r="AH542">
        <v>0</v>
      </c>
      <c r="AI542">
        <v>1.61</v>
      </c>
      <c r="AJ542">
        <v>1</v>
      </c>
      <c r="AK542">
        <v>1</v>
      </c>
      <c r="AL542">
        <v>1</v>
      </c>
      <c r="AM542">
        <v>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3</v>
      </c>
      <c r="AT542">
        <v>0.5</v>
      </c>
      <c r="AU542" t="s">
        <v>157</v>
      </c>
      <c r="AV542">
        <v>0</v>
      </c>
      <c r="AW542">
        <v>2</v>
      </c>
      <c r="AX542">
        <v>425759334</v>
      </c>
      <c r="AY542">
        <v>1</v>
      </c>
      <c r="AZ542">
        <v>0</v>
      </c>
      <c r="BA542">
        <v>542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465.55500000000001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1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V542">
        <v>0</v>
      </c>
      <c r="CW542">
        <v>0</v>
      </c>
      <c r="CX542">
        <f>ROUND(Y542*Source!I300,7)</f>
        <v>0</v>
      </c>
      <c r="CY542">
        <f>AA542</f>
        <v>1499.09</v>
      </c>
      <c r="CZ542">
        <f>AE542</f>
        <v>931.11</v>
      </c>
      <c r="DA542">
        <f>AI542</f>
        <v>1.61</v>
      </c>
      <c r="DB542">
        <f>ROUND((ROUND(AT542*CZ542,2)*ROUND(0,7)),6)</f>
        <v>0</v>
      </c>
      <c r="DC542">
        <f>ROUND((ROUND(AT542*AG542,2)*ROUND(0,7)),6)</f>
        <v>0</v>
      </c>
      <c r="DD542" t="s">
        <v>3</v>
      </c>
      <c r="DE542" t="s">
        <v>3</v>
      </c>
      <c r="DF542">
        <f>ROUND(ROUND(AE542*AI542,2)*CX542,2)</f>
        <v>0</v>
      </c>
      <c r="DG542">
        <f t="shared" si="281"/>
        <v>0</v>
      </c>
      <c r="DH542">
        <f t="shared" si="266"/>
        <v>0</v>
      </c>
      <c r="DI542">
        <f t="shared" si="267"/>
        <v>0</v>
      </c>
      <c r="DJ542">
        <f>DF542</f>
        <v>0</v>
      </c>
      <c r="DK542">
        <v>0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ROW(Source!A300)</f>
        <v>300</v>
      </c>
      <c r="B543">
        <v>425763196</v>
      </c>
      <c r="C543">
        <v>425759314</v>
      </c>
      <c r="D543">
        <v>342735787</v>
      </c>
      <c r="E543">
        <v>1</v>
      </c>
      <c r="F543">
        <v>1</v>
      </c>
      <c r="G543">
        <v>1</v>
      </c>
      <c r="H543">
        <v>3</v>
      </c>
      <c r="I543" t="s">
        <v>1240</v>
      </c>
      <c r="J543" t="s">
        <v>1241</v>
      </c>
      <c r="K543" t="s">
        <v>1242</v>
      </c>
      <c r="L543">
        <v>1348</v>
      </c>
      <c r="N543">
        <v>1009</v>
      </c>
      <c r="O543" t="s">
        <v>685</v>
      </c>
      <c r="P543" t="s">
        <v>685</v>
      </c>
      <c r="Q543">
        <v>1000</v>
      </c>
      <c r="W543">
        <v>0</v>
      </c>
      <c r="X543">
        <v>522576254</v>
      </c>
      <c r="Y543">
        <f>(AT543*ROUND(0,7))</f>
        <v>0</v>
      </c>
      <c r="AA543">
        <v>106680.6</v>
      </c>
      <c r="AB543">
        <v>0</v>
      </c>
      <c r="AC543">
        <v>0</v>
      </c>
      <c r="AD543">
        <v>0</v>
      </c>
      <c r="AE543">
        <v>82698.14</v>
      </c>
      <c r="AF543">
        <v>0</v>
      </c>
      <c r="AG543">
        <v>0</v>
      </c>
      <c r="AH543">
        <v>0</v>
      </c>
      <c r="AI543">
        <v>1.29</v>
      </c>
      <c r="AJ543">
        <v>1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</v>
      </c>
      <c r="AT543">
        <v>2.8800000000000002E-3</v>
      </c>
      <c r="AU543" t="s">
        <v>157</v>
      </c>
      <c r="AV543">
        <v>0</v>
      </c>
      <c r="AW543">
        <v>2</v>
      </c>
      <c r="AX543">
        <v>425759335</v>
      </c>
      <c r="AY543">
        <v>1</v>
      </c>
      <c r="AZ543">
        <v>0</v>
      </c>
      <c r="BA543">
        <v>543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238.1706432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CV543">
        <v>0</v>
      </c>
      <c r="CW543">
        <v>0</v>
      </c>
      <c r="CX543">
        <f>ROUND(Y543*Source!I300,7)</f>
        <v>0</v>
      </c>
      <c r="CY543">
        <f>AA543</f>
        <v>106680.6</v>
      </c>
      <c r="CZ543">
        <f>AE543</f>
        <v>82698.14</v>
      </c>
      <c r="DA543">
        <f>AI543</f>
        <v>1.29</v>
      </c>
      <c r="DB543">
        <f>ROUND((ROUND(AT543*CZ543,2)*ROUND(0,7)),6)</f>
        <v>0</v>
      </c>
      <c r="DC543">
        <f>ROUND((ROUND(AT543*AG543,2)*ROUND(0,7)),6)</f>
        <v>0</v>
      </c>
      <c r="DD543" t="s">
        <v>3</v>
      </c>
      <c r="DE543" t="s">
        <v>3</v>
      </c>
      <c r="DF543">
        <f>ROUND(ROUND(AE543*AI543,2)*CX543,2)</f>
        <v>0</v>
      </c>
      <c r="DG543">
        <f t="shared" si="281"/>
        <v>0</v>
      </c>
      <c r="DH543">
        <f t="shared" si="266"/>
        <v>0</v>
      </c>
      <c r="DI543">
        <f t="shared" si="267"/>
        <v>0</v>
      </c>
      <c r="DJ543">
        <f>DF543</f>
        <v>0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ROW(Source!A300)</f>
        <v>300</v>
      </c>
      <c r="B544">
        <v>425763196</v>
      </c>
      <c r="C544">
        <v>425759314</v>
      </c>
      <c r="D544">
        <v>342646017</v>
      </c>
      <c r="E544">
        <v>113</v>
      </c>
      <c r="F544">
        <v>1</v>
      </c>
      <c r="G544">
        <v>1</v>
      </c>
      <c r="H544">
        <v>3</v>
      </c>
      <c r="I544" t="s">
        <v>1222</v>
      </c>
      <c r="J544" t="s">
        <v>3</v>
      </c>
      <c r="K544" t="s">
        <v>1223</v>
      </c>
      <c r="L544">
        <v>3277935</v>
      </c>
      <c r="N544">
        <v>1013</v>
      </c>
      <c r="O544" t="s">
        <v>1224</v>
      </c>
      <c r="P544" t="s">
        <v>1224</v>
      </c>
      <c r="Q544">
        <v>1</v>
      </c>
      <c r="W544">
        <v>0</v>
      </c>
      <c r="X544">
        <v>274903907</v>
      </c>
      <c r="Y544">
        <f>AT544</f>
        <v>2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1</v>
      </c>
      <c r="AJ544">
        <v>1</v>
      </c>
      <c r="AK544">
        <v>1</v>
      </c>
      <c r="AL544">
        <v>1</v>
      </c>
      <c r="AM544">
        <v>-2</v>
      </c>
      <c r="AN544">
        <v>0</v>
      </c>
      <c r="AO544">
        <v>0</v>
      </c>
      <c r="AP544">
        <v>0</v>
      </c>
      <c r="AQ544">
        <v>1</v>
      </c>
      <c r="AR544">
        <v>0</v>
      </c>
      <c r="AS544" t="s">
        <v>3</v>
      </c>
      <c r="AT544">
        <v>2</v>
      </c>
      <c r="AU544" t="s">
        <v>3</v>
      </c>
      <c r="AV544">
        <v>0</v>
      </c>
      <c r="AW544">
        <v>2</v>
      </c>
      <c r="AX544">
        <v>425759336</v>
      </c>
      <c r="AY544">
        <v>1</v>
      </c>
      <c r="AZ544">
        <v>2048</v>
      </c>
      <c r="BA544">
        <v>544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V544">
        <v>0</v>
      </c>
      <c r="CW544">
        <v>0</v>
      </c>
      <c r="CX544">
        <f>ROUND(Y544*Source!I300,7)</f>
        <v>0.02</v>
      </c>
      <c r="CY544">
        <f>AA544</f>
        <v>0</v>
      </c>
      <c r="CZ544">
        <f>AE544</f>
        <v>0</v>
      </c>
      <c r="DA544">
        <f>AI544</f>
        <v>1</v>
      </c>
      <c r="DB544">
        <f>ROUND(ROUND(AT544*CZ544,2),6)</f>
        <v>0</v>
      </c>
      <c r="DC544">
        <f>ROUND(ROUND(AT544*AG544,2),6)</f>
        <v>0</v>
      </c>
      <c r="DD544" t="s">
        <v>3</v>
      </c>
      <c r="DE544" t="s">
        <v>3</v>
      </c>
      <c r="DF544">
        <f t="shared" ref="DF544:DF551" si="282">ROUND(ROUND(AE544,2)*CX544,2)</f>
        <v>0</v>
      </c>
      <c r="DG544">
        <f t="shared" si="281"/>
        <v>0</v>
      </c>
      <c r="DH544">
        <f t="shared" si="266"/>
        <v>0</v>
      </c>
      <c r="DI544">
        <f t="shared" si="267"/>
        <v>0</v>
      </c>
      <c r="DJ544">
        <f>DF544</f>
        <v>0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ROW(Source!A301)</f>
        <v>301</v>
      </c>
      <c r="B545">
        <v>425763196</v>
      </c>
      <c r="C545">
        <v>425759337</v>
      </c>
      <c r="D545">
        <v>342640216</v>
      </c>
      <c r="E545">
        <v>113</v>
      </c>
      <c r="F545">
        <v>1</v>
      </c>
      <c r="G545">
        <v>1</v>
      </c>
      <c r="H545">
        <v>1</v>
      </c>
      <c r="I545" t="s">
        <v>1185</v>
      </c>
      <c r="J545" t="s">
        <v>3</v>
      </c>
      <c r="K545" t="s">
        <v>1186</v>
      </c>
      <c r="L545">
        <v>1191</v>
      </c>
      <c r="N545">
        <v>1013</v>
      </c>
      <c r="O545" t="s">
        <v>904</v>
      </c>
      <c r="P545" t="s">
        <v>904</v>
      </c>
      <c r="Q545">
        <v>1</v>
      </c>
      <c r="W545">
        <v>0</v>
      </c>
      <c r="X545">
        <v>44848675</v>
      </c>
      <c r="Y545">
        <f t="shared" ref="Y545:Y551" si="283">(AT545*ROUND(0.84,7))</f>
        <v>25.670399999999997</v>
      </c>
      <c r="AA545">
        <v>0</v>
      </c>
      <c r="AB545">
        <v>0</v>
      </c>
      <c r="AC545">
        <v>0</v>
      </c>
      <c r="AD545">
        <v>705.88</v>
      </c>
      <c r="AE545">
        <v>0</v>
      </c>
      <c r="AF545">
        <v>0</v>
      </c>
      <c r="AG545">
        <v>0</v>
      </c>
      <c r="AH545">
        <v>705.88</v>
      </c>
      <c r="AI545">
        <v>1</v>
      </c>
      <c r="AJ545">
        <v>1</v>
      </c>
      <c r="AK545">
        <v>1</v>
      </c>
      <c r="AL545">
        <v>1</v>
      </c>
      <c r="AM545">
        <v>-2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3</v>
      </c>
      <c r="AT545">
        <v>30.56</v>
      </c>
      <c r="AU545" t="s">
        <v>366</v>
      </c>
      <c r="AV545">
        <v>1</v>
      </c>
      <c r="AW545">
        <v>2</v>
      </c>
      <c r="AX545">
        <v>425759349</v>
      </c>
      <c r="AY545">
        <v>2</v>
      </c>
      <c r="AZ545">
        <v>131072</v>
      </c>
      <c r="BA545">
        <v>545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21571.692800000001</v>
      </c>
      <c r="BN545">
        <v>30.56</v>
      </c>
      <c r="BO545">
        <v>0</v>
      </c>
      <c r="BP545">
        <v>1</v>
      </c>
      <c r="BQ545">
        <v>0</v>
      </c>
      <c r="BR545">
        <v>0</v>
      </c>
      <c r="BS545">
        <v>0</v>
      </c>
      <c r="BT545">
        <v>18120.221951999996</v>
      </c>
      <c r="BU545">
        <v>25.670399999999997</v>
      </c>
      <c r="BV545">
        <v>0</v>
      </c>
      <c r="BW545">
        <v>1</v>
      </c>
      <c r="CU545">
        <f>ROUND(AT545*Source!I301*AH545*AL545,2)</f>
        <v>215.72</v>
      </c>
      <c r="CV545">
        <f>ROUND(Y545*Source!I301,7)</f>
        <v>0.25670399999999999</v>
      </c>
      <c r="CW545">
        <v>0</v>
      </c>
      <c r="CX545">
        <f>ROUND(Y545*Source!I301,7)</f>
        <v>0.25670399999999999</v>
      </c>
      <c r="CY545">
        <f>AD545</f>
        <v>705.88</v>
      </c>
      <c r="CZ545">
        <f>AH545</f>
        <v>705.88</v>
      </c>
      <c r="DA545">
        <f>AL545</f>
        <v>1</v>
      </c>
      <c r="DB545">
        <f t="shared" ref="DB545:DB551" si="284">ROUND((ROUND(AT545*CZ545,2)*ROUND(0.84,7)),6)</f>
        <v>18120.2196</v>
      </c>
      <c r="DC545">
        <f t="shared" ref="DC545:DC551" si="285">ROUND((ROUND(AT545*AG545,2)*ROUND(0.84,7)),6)</f>
        <v>0</v>
      </c>
      <c r="DD545" t="s">
        <v>3</v>
      </c>
      <c r="DE545" t="s">
        <v>3</v>
      </c>
      <c r="DF545">
        <f t="shared" si="282"/>
        <v>0</v>
      </c>
      <c r="DG545">
        <f t="shared" si="281"/>
        <v>0</v>
      </c>
      <c r="DH545">
        <f t="shared" si="266"/>
        <v>0</v>
      </c>
      <c r="DI545">
        <f t="shared" si="267"/>
        <v>181.2</v>
      </c>
      <c r="DJ545">
        <f>DI545</f>
        <v>181.2</v>
      </c>
      <c r="DK545">
        <v>1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ROW(Source!A301)</f>
        <v>301</v>
      </c>
      <c r="B546">
        <v>425763196</v>
      </c>
      <c r="C546">
        <v>425759337</v>
      </c>
      <c r="D546">
        <v>342640393</v>
      </c>
      <c r="E546">
        <v>113</v>
      </c>
      <c r="F546">
        <v>1</v>
      </c>
      <c r="G546">
        <v>1</v>
      </c>
      <c r="H546">
        <v>1</v>
      </c>
      <c r="I546" t="s">
        <v>902</v>
      </c>
      <c r="J546" t="s">
        <v>3</v>
      </c>
      <c r="K546" t="s">
        <v>903</v>
      </c>
      <c r="L546">
        <v>1191</v>
      </c>
      <c r="N546">
        <v>1013</v>
      </c>
      <c r="O546" t="s">
        <v>904</v>
      </c>
      <c r="P546" t="s">
        <v>904</v>
      </c>
      <c r="Q546">
        <v>1</v>
      </c>
      <c r="W546">
        <v>0</v>
      </c>
      <c r="X546">
        <v>-1417349443</v>
      </c>
      <c r="Y546">
        <f t="shared" si="283"/>
        <v>8.1311999999999998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1</v>
      </c>
      <c r="AJ546">
        <v>1</v>
      </c>
      <c r="AK546">
        <v>1</v>
      </c>
      <c r="AL546">
        <v>1</v>
      </c>
      <c r="AM546">
        <v>-2</v>
      </c>
      <c r="AN546">
        <v>0</v>
      </c>
      <c r="AO546">
        <v>0</v>
      </c>
      <c r="AP546">
        <v>1</v>
      </c>
      <c r="AQ546">
        <v>1</v>
      </c>
      <c r="AR546">
        <v>0</v>
      </c>
      <c r="AS546" t="s">
        <v>3</v>
      </c>
      <c r="AT546">
        <v>9.68</v>
      </c>
      <c r="AU546" t="s">
        <v>366</v>
      </c>
      <c r="AV546">
        <v>2</v>
      </c>
      <c r="AW546">
        <v>2</v>
      </c>
      <c r="AX546">
        <v>425759350</v>
      </c>
      <c r="AY546">
        <v>1</v>
      </c>
      <c r="AZ546">
        <v>0</v>
      </c>
      <c r="BA546">
        <v>546</v>
      </c>
      <c r="BB546">
        <v>1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ROUND(Y546*Source!I301,7)</f>
        <v>8.1311999999999995E-2</v>
      </c>
      <c r="CY546">
        <f>AD546</f>
        <v>0</v>
      </c>
      <c r="CZ546">
        <f>AH546</f>
        <v>0</v>
      </c>
      <c r="DA546">
        <f>AL546</f>
        <v>1</v>
      </c>
      <c r="DB546">
        <f t="shared" si="284"/>
        <v>0</v>
      </c>
      <c r="DC546">
        <f t="shared" si="285"/>
        <v>0</v>
      </c>
      <c r="DD546" t="s">
        <v>3</v>
      </c>
      <c r="DE546" t="s">
        <v>3</v>
      </c>
      <c r="DF546">
        <f t="shared" si="282"/>
        <v>0</v>
      </c>
      <c r="DG546">
        <f t="shared" si="281"/>
        <v>0</v>
      </c>
      <c r="DH546">
        <f t="shared" si="266"/>
        <v>0</v>
      </c>
      <c r="DI546">
        <f t="shared" si="267"/>
        <v>0</v>
      </c>
      <c r="DJ546">
        <f>DI546</f>
        <v>0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ROW(Source!A301)</f>
        <v>301</v>
      </c>
      <c r="B547">
        <v>425763196</v>
      </c>
      <c r="C547">
        <v>425759337</v>
      </c>
      <c r="D547">
        <v>342764741</v>
      </c>
      <c r="E547">
        <v>1</v>
      </c>
      <c r="F547">
        <v>1</v>
      </c>
      <c r="G547">
        <v>1</v>
      </c>
      <c r="H547">
        <v>2</v>
      </c>
      <c r="I547" t="s">
        <v>1028</v>
      </c>
      <c r="J547" t="s">
        <v>1029</v>
      </c>
      <c r="K547" t="s">
        <v>1030</v>
      </c>
      <c r="L547">
        <v>1368</v>
      </c>
      <c r="N547">
        <v>1011</v>
      </c>
      <c r="O547" t="s">
        <v>797</v>
      </c>
      <c r="P547" t="s">
        <v>797</v>
      </c>
      <c r="Q547">
        <v>1</v>
      </c>
      <c r="W547">
        <v>0</v>
      </c>
      <c r="X547">
        <v>-361847540</v>
      </c>
      <c r="Y547">
        <f t="shared" si="283"/>
        <v>0.16800000000000001</v>
      </c>
      <c r="AA547">
        <v>0</v>
      </c>
      <c r="AB547">
        <v>1629.55</v>
      </c>
      <c r="AC547">
        <v>969.91</v>
      </c>
      <c r="AD547">
        <v>0</v>
      </c>
      <c r="AE547">
        <v>0</v>
      </c>
      <c r="AF547">
        <v>1629.55</v>
      </c>
      <c r="AG547">
        <v>969.91</v>
      </c>
      <c r="AH547">
        <v>0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3</v>
      </c>
      <c r="AT547">
        <v>0.2</v>
      </c>
      <c r="AU547" t="s">
        <v>366</v>
      </c>
      <c r="AV547">
        <v>1</v>
      </c>
      <c r="AW547">
        <v>2</v>
      </c>
      <c r="AX547">
        <v>425759351</v>
      </c>
      <c r="AY547">
        <v>2</v>
      </c>
      <c r="AZ547">
        <v>98304</v>
      </c>
      <c r="BA547">
        <v>547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325.91000000000003</v>
      </c>
      <c r="BL547">
        <v>193.982</v>
      </c>
      <c r="BM547">
        <v>0</v>
      </c>
      <c r="BN547">
        <v>0</v>
      </c>
      <c r="BO547">
        <v>0.2</v>
      </c>
      <c r="BP547">
        <v>1</v>
      </c>
      <c r="BQ547">
        <v>0</v>
      </c>
      <c r="BR547">
        <v>273.76440000000002</v>
      </c>
      <c r="BS547">
        <v>162.94488000000001</v>
      </c>
      <c r="BT547">
        <v>0</v>
      </c>
      <c r="BU547">
        <v>0</v>
      </c>
      <c r="BV547">
        <v>0.16800000000000001</v>
      </c>
      <c r="BW547">
        <v>1</v>
      </c>
      <c r="CV547">
        <v>0</v>
      </c>
      <c r="CW547">
        <f>ROUND(Y547*Source!I301*DO547,7)</f>
        <v>1.6800000000000001E-3</v>
      </c>
      <c r="CX547">
        <f>ROUND(Y547*Source!I301,7)</f>
        <v>1.6800000000000001E-3</v>
      </c>
      <c r="CY547">
        <f>AB547</f>
        <v>1629.55</v>
      </c>
      <c r="CZ547">
        <f>AF547</f>
        <v>1629.55</v>
      </c>
      <c r="DA547">
        <f>AJ547</f>
        <v>1</v>
      </c>
      <c r="DB547">
        <f t="shared" si="284"/>
        <v>273.76440000000002</v>
      </c>
      <c r="DC547">
        <f t="shared" si="285"/>
        <v>162.94319999999999</v>
      </c>
      <c r="DD547" t="s">
        <v>3</v>
      </c>
      <c r="DE547" t="s">
        <v>3</v>
      </c>
      <c r="DF547">
        <f t="shared" si="282"/>
        <v>0</v>
      </c>
      <c r="DG547">
        <f t="shared" si="281"/>
        <v>2.74</v>
      </c>
      <c r="DH547">
        <f t="shared" si="266"/>
        <v>1.63</v>
      </c>
      <c r="DI547">
        <f t="shared" si="267"/>
        <v>0</v>
      </c>
      <c r="DJ547">
        <f>DG547+DH547</f>
        <v>4.37</v>
      </c>
      <c r="DK547">
        <v>1</v>
      </c>
      <c r="DL547" t="s">
        <v>924</v>
      </c>
      <c r="DM547">
        <v>6</v>
      </c>
      <c r="DN547" t="s">
        <v>904</v>
      </c>
      <c r="DO547">
        <v>1</v>
      </c>
    </row>
    <row r="548" spans="1:119" x14ac:dyDescent="0.2">
      <c r="A548">
        <f>ROW(Source!A301)</f>
        <v>301</v>
      </c>
      <c r="B548">
        <v>425763196</v>
      </c>
      <c r="C548">
        <v>425759337</v>
      </c>
      <c r="D548">
        <v>342764838</v>
      </c>
      <c r="E548">
        <v>1</v>
      </c>
      <c r="F548">
        <v>1</v>
      </c>
      <c r="G548">
        <v>1</v>
      </c>
      <c r="H548">
        <v>2</v>
      </c>
      <c r="I548" t="s">
        <v>1207</v>
      </c>
      <c r="J548" t="s">
        <v>1208</v>
      </c>
      <c r="K548" t="s">
        <v>1209</v>
      </c>
      <c r="L548">
        <v>1368</v>
      </c>
      <c r="N548">
        <v>1011</v>
      </c>
      <c r="O548" t="s">
        <v>797</v>
      </c>
      <c r="P548" t="s">
        <v>797</v>
      </c>
      <c r="Q548">
        <v>1</v>
      </c>
      <c r="W548">
        <v>0</v>
      </c>
      <c r="X548">
        <v>-173640159</v>
      </c>
      <c r="Y548">
        <f t="shared" si="283"/>
        <v>5.8464</v>
      </c>
      <c r="AA548">
        <v>0</v>
      </c>
      <c r="AB548">
        <v>2.77</v>
      </c>
      <c r="AC548">
        <v>0</v>
      </c>
      <c r="AD548">
        <v>0</v>
      </c>
      <c r="AE548">
        <v>0</v>
      </c>
      <c r="AF548">
        <v>1.75</v>
      </c>
      <c r="AG548">
        <v>0</v>
      </c>
      <c r="AH548">
        <v>0</v>
      </c>
      <c r="AI548">
        <v>1</v>
      </c>
      <c r="AJ548">
        <v>1.58</v>
      </c>
      <c r="AK548">
        <v>1</v>
      </c>
      <c r="AL548">
        <v>1</v>
      </c>
      <c r="AM548">
        <v>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3</v>
      </c>
      <c r="AT548">
        <v>6.96</v>
      </c>
      <c r="AU548" t="s">
        <v>366</v>
      </c>
      <c r="AV548">
        <v>1</v>
      </c>
      <c r="AW548">
        <v>2</v>
      </c>
      <c r="AX548">
        <v>425759352</v>
      </c>
      <c r="AY548">
        <v>2</v>
      </c>
      <c r="AZ548">
        <v>32768</v>
      </c>
      <c r="BA548">
        <v>548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12.18</v>
      </c>
      <c r="BL548">
        <v>0</v>
      </c>
      <c r="BM548">
        <v>0</v>
      </c>
      <c r="BN548">
        <v>0</v>
      </c>
      <c r="BO548">
        <v>0</v>
      </c>
      <c r="BP548">
        <v>1</v>
      </c>
      <c r="BQ548">
        <v>0</v>
      </c>
      <c r="BR548">
        <v>10.231199999999999</v>
      </c>
      <c r="BS548">
        <v>0</v>
      </c>
      <c r="BT548">
        <v>0</v>
      </c>
      <c r="BU548">
        <v>0</v>
      </c>
      <c r="BV548">
        <v>0</v>
      </c>
      <c r="BW548">
        <v>1</v>
      </c>
      <c r="CV548">
        <v>0</v>
      </c>
      <c r="CW548">
        <f>ROUND(Y548*Source!I301*DO548,7)</f>
        <v>0</v>
      </c>
      <c r="CX548">
        <f>ROUND(Y548*Source!I301,7)</f>
        <v>5.8464000000000002E-2</v>
      </c>
      <c r="CY548">
        <f>AB548</f>
        <v>2.77</v>
      </c>
      <c r="CZ548">
        <f>AF548</f>
        <v>1.75</v>
      </c>
      <c r="DA548">
        <f>AJ548</f>
        <v>1.58</v>
      </c>
      <c r="DB548">
        <f t="shared" si="284"/>
        <v>10.231199999999999</v>
      </c>
      <c r="DC548">
        <f t="shared" si="285"/>
        <v>0</v>
      </c>
      <c r="DD548" t="s">
        <v>3</v>
      </c>
      <c r="DE548" t="s">
        <v>3</v>
      </c>
      <c r="DF548">
        <f t="shared" si="282"/>
        <v>0</v>
      </c>
      <c r="DG548">
        <f>ROUND(ROUND(AF548*AJ548,2)*CX548,2)</f>
        <v>0.16</v>
      </c>
      <c r="DH548">
        <f t="shared" si="266"/>
        <v>0</v>
      </c>
      <c r="DI548">
        <f t="shared" si="267"/>
        <v>0</v>
      </c>
      <c r="DJ548">
        <f>DG548+DH548</f>
        <v>0.16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ROW(Source!A301)</f>
        <v>301</v>
      </c>
      <c r="B549">
        <v>425763196</v>
      </c>
      <c r="C549">
        <v>425759337</v>
      </c>
      <c r="D549">
        <v>342764882</v>
      </c>
      <c r="E549">
        <v>1</v>
      </c>
      <c r="F549">
        <v>1</v>
      </c>
      <c r="G549">
        <v>1</v>
      </c>
      <c r="H549">
        <v>2</v>
      </c>
      <c r="I549" t="s">
        <v>1225</v>
      </c>
      <c r="J549" t="s">
        <v>1226</v>
      </c>
      <c r="K549" t="s">
        <v>1227</v>
      </c>
      <c r="L549">
        <v>1368</v>
      </c>
      <c r="N549">
        <v>1011</v>
      </c>
      <c r="O549" t="s">
        <v>797</v>
      </c>
      <c r="P549" t="s">
        <v>797</v>
      </c>
      <c r="Q549">
        <v>1</v>
      </c>
      <c r="W549">
        <v>0</v>
      </c>
      <c r="X549">
        <v>1601418262</v>
      </c>
      <c r="Y549">
        <f t="shared" si="283"/>
        <v>5.8464</v>
      </c>
      <c r="AA549">
        <v>0</v>
      </c>
      <c r="AB549">
        <v>19.89</v>
      </c>
      <c r="AC549">
        <v>0</v>
      </c>
      <c r="AD549">
        <v>0</v>
      </c>
      <c r="AE549">
        <v>0</v>
      </c>
      <c r="AF549">
        <v>13.44</v>
      </c>
      <c r="AG549">
        <v>0</v>
      </c>
      <c r="AH549">
        <v>0</v>
      </c>
      <c r="AI549">
        <v>1</v>
      </c>
      <c r="AJ549">
        <v>1.48</v>
      </c>
      <c r="AK549">
        <v>1</v>
      </c>
      <c r="AL549">
        <v>1</v>
      </c>
      <c r="AM549">
        <v>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3</v>
      </c>
      <c r="AT549">
        <v>6.96</v>
      </c>
      <c r="AU549" t="s">
        <v>366</v>
      </c>
      <c r="AV549">
        <v>1</v>
      </c>
      <c r="AW549">
        <v>2</v>
      </c>
      <c r="AX549">
        <v>425759353</v>
      </c>
      <c r="AY549">
        <v>1</v>
      </c>
      <c r="AZ549">
        <v>0</v>
      </c>
      <c r="BA549">
        <v>549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93.542400000000001</v>
      </c>
      <c r="BL549">
        <v>0</v>
      </c>
      <c r="BM549">
        <v>0</v>
      </c>
      <c r="BN549">
        <v>0</v>
      </c>
      <c r="BO549">
        <v>0</v>
      </c>
      <c r="BP549">
        <v>1</v>
      </c>
      <c r="BQ549">
        <v>0</v>
      </c>
      <c r="BR549">
        <v>78.575615999999997</v>
      </c>
      <c r="BS549">
        <v>0</v>
      </c>
      <c r="BT549">
        <v>0</v>
      </c>
      <c r="BU549">
        <v>0</v>
      </c>
      <c r="BV549">
        <v>0</v>
      </c>
      <c r="BW549">
        <v>1</v>
      </c>
      <c r="CV549">
        <v>0</v>
      </c>
      <c r="CW549">
        <f>ROUND(Y549*Source!I301*DO549,7)</f>
        <v>0</v>
      </c>
      <c r="CX549">
        <f>ROUND(Y549*Source!I301,7)</f>
        <v>5.8464000000000002E-2</v>
      </c>
      <c r="CY549">
        <f>AB549</f>
        <v>19.89</v>
      </c>
      <c r="CZ549">
        <f>AF549</f>
        <v>13.44</v>
      </c>
      <c r="DA549">
        <f>AJ549</f>
        <v>1.48</v>
      </c>
      <c r="DB549">
        <f t="shared" si="284"/>
        <v>78.573599999999999</v>
      </c>
      <c r="DC549">
        <f t="shared" si="285"/>
        <v>0</v>
      </c>
      <c r="DD549" t="s">
        <v>3</v>
      </c>
      <c r="DE549" t="s">
        <v>3</v>
      </c>
      <c r="DF549">
        <f t="shared" si="282"/>
        <v>0</v>
      </c>
      <c r="DG549">
        <f>ROUND(ROUND(AF549*AJ549,2)*CX549,2)</f>
        <v>1.1599999999999999</v>
      </c>
      <c r="DH549">
        <f t="shared" si="266"/>
        <v>0</v>
      </c>
      <c r="DI549">
        <f t="shared" si="267"/>
        <v>0</v>
      </c>
      <c r="DJ549">
        <f>DG549+DH549</f>
        <v>1.1599999999999999</v>
      </c>
      <c r="DK549">
        <v>0</v>
      </c>
      <c r="DL549" t="s">
        <v>3</v>
      </c>
      <c r="DM549">
        <v>0</v>
      </c>
      <c r="DN549" t="s">
        <v>3</v>
      </c>
      <c r="DO549">
        <v>0</v>
      </c>
    </row>
    <row r="550" spans="1:119" x14ac:dyDescent="0.2">
      <c r="A550">
        <f>ROW(Source!A301)</f>
        <v>301</v>
      </c>
      <c r="B550">
        <v>425763196</v>
      </c>
      <c r="C550">
        <v>425759337</v>
      </c>
      <c r="D550">
        <v>342764954</v>
      </c>
      <c r="E550">
        <v>1</v>
      </c>
      <c r="F550">
        <v>1</v>
      </c>
      <c r="G550">
        <v>1</v>
      </c>
      <c r="H550">
        <v>2</v>
      </c>
      <c r="I550" t="s">
        <v>1246</v>
      </c>
      <c r="J550" t="s">
        <v>1247</v>
      </c>
      <c r="K550" t="s">
        <v>1248</v>
      </c>
      <c r="L550">
        <v>1368</v>
      </c>
      <c r="N550">
        <v>1011</v>
      </c>
      <c r="O550" t="s">
        <v>797</v>
      </c>
      <c r="P550" t="s">
        <v>797</v>
      </c>
      <c r="Q550">
        <v>1</v>
      </c>
      <c r="W550">
        <v>0</v>
      </c>
      <c r="X550">
        <v>-281374345</v>
      </c>
      <c r="Y550">
        <f t="shared" si="283"/>
        <v>7.7951999999999995</v>
      </c>
      <c r="AA550">
        <v>0</v>
      </c>
      <c r="AB550">
        <v>2149.62</v>
      </c>
      <c r="AC550">
        <v>969.91</v>
      </c>
      <c r="AD550">
        <v>0</v>
      </c>
      <c r="AE550">
        <v>0</v>
      </c>
      <c r="AF550">
        <v>1472.34</v>
      </c>
      <c r="AG550">
        <v>969.91</v>
      </c>
      <c r="AH550">
        <v>0</v>
      </c>
      <c r="AI550">
        <v>1</v>
      </c>
      <c r="AJ550">
        <v>1.46</v>
      </c>
      <c r="AK550">
        <v>1</v>
      </c>
      <c r="AL550">
        <v>1</v>
      </c>
      <c r="AM550">
        <v>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3</v>
      </c>
      <c r="AT550">
        <v>9.2799999999999994</v>
      </c>
      <c r="AU550" t="s">
        <v>366</v>
      </c>
      <c r="AV550">
        <v>1</v>
      </c>
      <c r="AW550">
        <v>2</v>
      </c>
      <c r="AX550">
        <v>425759354</v>
      </c>
      <c r="AY550">
        <v>2</v>
      </c>
      <c r="AZ550">
        <v>65536</v>
      </c>
      <c r="BA550">
        <v>550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13663.315199999999</v>
      </c>
      <c r="BL550">
        <v>9000.764799999999</v>
      </c>
      <c r="BM550">
        <v>0</v>
      </c>
      <c r="BN550">
        <v>0</v>
      </c>
      <c r="BO550">
        <v>9.2799999999999994</v>
      </c>
      <c r="BP550">
        <v>1</v>
      </c>
      <c r="BQ550">
        <v>0</v>
      </c>
      <c r="BR550">
        <v>11477.184767999999</v>
      </c>
      <c r="BS550">
        <v>7560.6424319999996</v>
      </c>
      <c r="BT550">
        <v>0</v>
      </c>
      <c r="BU550">
        <v>0</v>
      </c>
      <c r="BV550">
        <v>7.7951999999999995</v>
      </c>
      <c r="BW550">
        <v>1</v>
      </c>
      <c r="CV550">
        <v>0</v>
      </c>
      <c r="CW550">
        <f>ROUND(Y550*Source!I301*DO550,7)</f>
        <v>7.7951999999999994E-2</v>
      </c>
      <c r="CX550">
        <f>ROUND(Y550*Source!I301,7)</f>
        <v>7.7951999999999994E-2</v>
      </c>
      <c r="CY550">
        <f>AB550</f>
        <v>2149.62</v>
      </c>
      <c r="CZ550">
        <f>AF550</f>
        <v>1472.34</v>
      </c>
      <c r="DA550">
        <f>AJ550</f>
        <v>1.46</v>
      </c>
      <c r="DB550">
        <f t="shared" si="284"/>
        <v>11477.1888</v>
      </c>
      <c r="DC550">
        <f t="shared" si="285"/>
        <v>7560.6383999999998</v>
      </c>
      <c r="DD550" t="s">
        <v>3</v>
      </c>
      <c r="DE550" t="s">
        <v>3</v>
      </c>
      <c r="DF550">
        <f t="shared" si="282"/>
        <v>0</v>
      </c>
      <c r="DG550">
        <f>ROUND(ROUND(AF550*AJ550,2)*CX550,2)</f>
        <v>167.57</v>
      </c>
      <c r="DH550">
        <f t="shared" si="266"/>
        <v>75.61</v>
      </c>
      <c r="DI550">
        <f t="shared" si="267"/>
        <v>0</v>
      </c>
      <c r="DJ550">
        <f>DG550+DH550</f>
        <v>243.18</v>
      </c>
      <c r="DK550">
        <v>0</v>
      </c>
      <c r="DL550" t="s">
        <v>924</v>
      </c>
      <c r="DM550">
        <v>6</v>
      </c>
      <c r="DN550" t="s">
        <v>904</v>
      </c>
      <c r="DO550">
        <v>1</v>
      </c>
    </row>
    <row r="551" spans="1:119" x14ac:dyDescent="0.2">
      <c r="A551">
        <f>ROW(Source!A301)</f>
        <v>301</v>
      </c>
      <c r="B551">
        <v>425763196</v>
      </c>
      <c r="C551">
        <v>425759337</v>
      </c>
      <c r="D551">
        <v>342765643</v>
      </c>
      <c r="E551">
        <v>1</v>
      </c>
      <c r="F551">
        <v>1</v>
      </c>
      <c r="G551">
        <v>1</v>
      </c>
      <c r="H551">
        <v>2</v>
      </c>
      <c r="I551" t="s">
        <v>954</v>
      </c>
      <c r="J551" t="s">
        <v>955</v>
      </c>
      <c r="K551" t="s">
        <v>956</v>
      </c>
      <c r="L551">
        <v>1368</v>
      </c>
      <c r="N551">
        <v>1011</v>
      </c>
      <c r="O551" t="s">
        <v>797</v>
      </c>
      <c r="P551" t="s">
        <v>797</v>
      </c>
      <c r="Q551">
        <v>1</v>
      </c>
      <c r="W551">
        <v>0</v>
      </c>
      <c r="X551">
        <v>1503848564</v>
      </c>
      <c r="Y551">
        <f t="shared" si="283"/>
        <v>0.16800000000000001</v>
      </c>
      <c r="AA551">
        <v>0</v>
      </c>
      <c r="AB551">
        <v>643.29</v>
      </c>
      <c r="AC551">
        <v>722.05</v>
      </c>
      <c r="AD551">
        <v>0</v>
      </c>
      <c r="AE551">
        <v>0</v>
      </c>
      <c r="AF551">
        <v>643.29</v>
      </c>
      <c r="AG551">
        <v>722.05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3</v>
      </c>
      <c r="AT551">
        <v>0.2</v>
      </c>
      <c r="AU551" t="s">
        <v>366</v>
      </c>
      <c r="AV551">
        <v>1</v>
      </c>
      <c r="AW551">
        <v>2</v>
      </c>
      <c r="AX551">
        <v>425759355</v>
      </c>
      <c r="AY551">
        <v>2</v>
      </c>
      <c r="AZ551">
        <v>98304</v>
      </c>
      <c r="BA551">
        <v>551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128.65799999999999</v>
      </c>
      <c r="BL551">
        <v>144.41</v>
      </c>
      <c r="BM551">
        <v>0</v>
      </c>
      <c r="BN551">
        <v>0</v>
      </c>
      <c r="BO551">
        <v>0.2</v>
      </c>
      <c r="BP551">
        <v>1</v>
      </c>
      <c r="BQ551">
        <v>0</v>
      </c>
      <c r="BR551">
        <v>108.07272</v>
      </c>
      <c r="BS551">
        <v>121.3044</v>
      </c>
      <c r="BT551">
        <v>0</v>
      </c>
      <c r="BU551">
        <v>0</v>
      </c>
      <c r="BV551">
        <v>0.16800000000000001</v>
      </c>
      <c r="BW551">
        <v>1</v>
      </c>
      <c r="CV551">
        <v>0</v>
      </c>
      <c r="CW551">
        <f>ROUND(Y551*Source!I301*DO551,7)</f>
        <v>1.6800000000000001E-3</v>
      </c>
      <c r="CX551">
        <f>ROUND(Y551*Source!I301,7)</f>
        <v>1.6800000000000001E-3</v>
      </c>
      <c r="CY551">
        <f>AB551</f>
        <v>643.29</v>
      </c>
      <c r="CZ551">
        <f>AF551</f>
        <v>643.29</v>
      </c>
      <c r="DA551">
        <f>AJ551</f>
        <v>1</v>
      </c>
      <c r="DB551">
        <f t="shared" si="284"/>
        <v>108.0744</v>
      </c>
      <c r="DC551">
        <f t="shared" si="285"/>
        <v>121.3044</v>
      </c>
      <c r="DD551" t="s">
        <v>3</v>
      </c>
      <c r="DE551" t="s">
        <v>3</v>
      </c>
      <c r="DF551">
        <f t="shared" si="282"/>
        <v>0</v>
      </c>
      <c r="DG551">
        <f t="shared" ref="DG551:DG558" si="286">ROUND(ROUND(AF551,2)*CX551,2)</f>
        <v>1.08</v>
      </c>
      <c r="DH551">
        <f t="shared" si="266"/>
        <v>1.21</v>
      </c>
      <c r="DI551">
        <f t="shared" si="267"/>
        <v>0</v>
      </c>
      <c r="DJ551">
        <f>DG551+DH551</f>
        <v>2.29</v>
      </c>
      <c r="DK551">
        <v>1</v>
      </c>
      <c r="DL551" t="s">
        <v>915</v>
      </c>
      <c r="DM551">
        <v>4</v>
      </c>
      <c r="DN551" t="s">
        <v>904</v>
      </c>
      <c r="DO551">
        <v>1</v>
      </c>
    </row>
    <row r="552" spans="1:119" x14ac:dyDescent="0.2">
      <c r="A552">
        <f>ROW(Source!A301)</f>
        <v>301</v>
      </c>
      <c r="B552">
        <v>425763196</v>
      </c>
      <c r="C552">
        <v>425759337</v>
      </c>
      <c r="D552">
        <v>342715905</v>
      </c>
      <c r="E552">
        <v>1</v>
      </c>
      <c r="F552">
        <v>1</v>
      </c>
      <c r="G552">
        <v>1</v>
      </c>
      <c r="H552">
        <v>3</v>
      </c>
      <c r="I552" t="s">
        <v>1228</v>
      </c>
      <c r="J552" t="s">
        <v>1229</v>
      </c>
      <c r="K552" t="s">
        <v>1230</v>
      </c>
      <c r="L552">
        <v>1302</v>
      </c>
      <c r="N552">
        <v>1003</v>
      </c>
      <c r="O552" t="s">
        <v>968</v>
      </c>
      <c r="P552" t="s">
        <v>968</v>
      </c>
      <c r="Q552">
        <v>10</v>
      </c>
      <c r="W552">
        <v>0</v>
      </c>
      <c r="X552">
        <v>1559563185</v>
      </c>
      <c r="Y552">
        <f>(AT552*ROUND(0,7))</f>
        <v>0</v>
      </c>
      <c r="AA552">
        <v>57.7</v>
      </c>
      <c r="AB552">
        <v>0</v>
      </c>
      <c r="AC552">
        <v>0</v>
      </c>
      <c r="AD552">
        <v>0</v>
      </c>
      <c r="AE552">
        <v>37.71</v>
      </c>
      <c r="AF552">
        <v>0</v>
      </c>
      <c r="AG552">
        <v>0</v>
      </c>
      <c r="AH552">
        <v>0</v>
      </c>
      <c r="AI552">
        <v>1.53</v>
      </c>
      <c r="AJ552">
        <v>1</v>
      </c>
      <c r="AK552">
        <v>1</v>
      </c>
      <c r="AL552">
        <v>1</v>
      </c>
      <c r="AM552">
        <v>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3</v>
      </c>
      <c r="AT552">
        <v>0.245</v>
      </c>
      <c r="AU552" t="s">
        <v>21</v>
      </c>
      <c r="AV552">
        <v>0</v>
      </c>
      <c r="AW552">
        <v>2</v>
      </c>
      <c r="AX552">
        <v>425759356</v>
      </c>
      <c r="AY552">
        <v>1</v>
      </c>
      <c r="AZ552">
        <v>0</v>
      </c>
      <c r="BA552">
        <v>552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9.2389500000000009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V552">
        <v>0</v>
      </c>
      <c r="CW552">
        <v>0</v>
      </c>
      <c r="CX552">
        <f>ROUND(Y552*Source!I301,7)</f>
        <v>0</v>
      </c>
      <c r="CY552">
        <f>AA552</f>
        <v>57.7</v>
      </c>
      <c r="CZ552">
        <f>AE552</f>
        <v>37.71</v>
      </c>
      <c r="DA552">
        <f>AI552</f>
        <v>1.53</v>
      </c>
      <c r="DB552">
        <f>ROUND((ROUND(AT552*CZ552,2)*ROUND(0,7)),6)</f>
        <v>0</v>
      </c>
      <c r="DC552">
        <f>ROUND((ROUND(AT552*AG552,2)*ROUND(0,7)),6)</f>
        <v>0</v>
      </c>
      <c r="DD552" t="s">
        <v>3</v>
      </c>
      <c r="DE552" t="s">
        <v>3</v>
      </c>
      <c r="DF552">
        <f>ROUND(ROUND(AE552*AI552,2)*CX552,2)</f>
        <v>0</v>
      </c>
      <c r="DG552">
        <f t="shared" si="286"/>
        <v>0</v>
      </c>
      <c r="DH552">
        <f t="shared" si="266"/>
        <v>0</v>
      </c>
      <c r="DI552">
        <f t="shared" si="267"/>
        <v>0</v>
      </c>
      <c r="DJ552">
        <f>DF552</f>
        <v>0</v>
      </c>
      <c r="DK552">
        <v>0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ROW(Source!A301)</f>
        <v>301</v>
      </c>
      <c r="B553">
        <v>425763196</v>
      </c>
      <c r="C553">
        <v>425759337</v>
      </c>
      <c r="D553">
        <v>342725852</v>
      </c>
      <c r="E553">
        <v>1</v>
      </c>
      <c r="F553">
        <v>1</v>
      </c>
      <c r="G553">
        <v>1</v>
      </c>
      <c r="H553">
        <v>3</v>
      </c>
      <c r="I553" t="s">
        <v>1243</v>
      </c>
      <c r="J553" t="s">
        <v>1244</v>
      </c>
      <c r="K553" t="s">
        <v>1245</v>
      </c>
      <c r="L553">
        <v>1346</v>
      </c>
      <c r="N553">
        <v>1009</v>
      </c>
      <c r="O553" t="s">
        <v>1090</v>
      </c>
      <c r="P553" t="s">
        <v>1090</v>
      </c>
      <c r="Q553">
        <v>1</v>
      </c>
      <c r="W553">
        <v>0</v>
      </c>
      <c r="X553">
        <v>69763841</v>
      </c>
      <c r="Y553">
        <f>(AT553*ROUND(0,7))</f>
        <v>0</v>
      </c>
      <c r="AA553">
        <v>1499.09</v>
      </c>
      <c r="AB553">
        <v>0</v>
      </c>
      <c r="AC553">
        <v>0</v>
      </c>
      <c r="AD553">
        <v>0</v>
      </c>
      <c r="AE553">
        <v>931.11</v>
      </c>
      <c r="AF553">
        <v>0</v>
      </c>
      <c r="AG553">
        <v>0</v>
      </c>
      <c r="AH553">
        <v>0</v>
      </c>
      <c r="AI553">
        <v>1.61</v>
      </c>
      <c r="AJ553">
        <v>1</v>
      </c>
      <c r="AK553">
        <v>1</v>
      </c>
      <c r="AL553">
        <v>1</v>
      </c>
      <c r="AM553">
        <v>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3</v>
      </c>
      <c r="AT553">
        <v>0.5</v>
      </c>
      <c r="AU553" t="s">
        <v>21</v>
      </c>
      <c r="AV553">
        <v>0</v>
      </c>
      <c r="AW553">
        <v>2</v>
      </c>
      <c r="AX553">
        <v>425759357</v>
      </c>
      <c r="AY553">
        <v>1</v>
      </c>
      <c r="AZ553">
        <v>0</v>
      </c>
      <c r="BA553">
        <v>553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465.55500000000001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1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CV553">
        <v>0</v>
      </c>
      <c r="CW553">
        <v>0</v>
      </c>
      <c r="CX553">
        <f>ROUND(Y553*Source!I301,7)</f>
        <v>0</v>
      </c>
      <c r="CY553">
        <f>AA553</f>
        <v>1499.09</v>
      </c>
      <c r="CZ553">
        <f>AE553</f>
        <v>931.11</v>
      </c>
      <c r="DA553">
        <f>AI553</f>
        <v>1.61</v>
      </c>
      <c r="DB553">
        <f>ROUND((ROUND(AT553*CZ553,2)*ROUND(0,7)),6)</f>
        <v>0</v>
      </c>
      <c r="DC553">
        <f>ROUND((ROUND(AT553*AG553,2)*ROUND(0,7)),6)</f>
        <v>0</v>
      </c>
      <c r="DD553" t="s">
        <v>3</v>
      </c>
      <c r="DE553" t="s">
        <v>3</v>
      </c>
      <c r="DF553">
        <f>ROUND(ROUND(AE553*AI553,2)*CX553,2)</f>
        <v>0</v>
      </c>
      <c r="DG553">
        <f t="shared" si="286"/>
        <v>0</v>
      </c>
      <c r="DH553">
        <f t="shared" si="266"/>
        <v>0</v>
      </c>
      <c r="DI553">
        <f t="shared" si="267"/>
        <v>0</v>
      </c>
      <c r="DJ553">
        <f>DF553</f>
        <v>0</v>
      </c>
      <c r="DK553">
        <v>0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ROW(Source!A301)</f>
        <v>301</v>
      </c>
      <c r="B554">
        <v>425763196</v>
      </c>
      <c r="C554">
        <v>425759337</v>
      </c>
      <c r="D554">
        <v>342735787</v>
      </c>
      <c r="E554">
        <v>1</v>
      </c>
      <c r="F554">
        <v>1</v>
      </c>
      <c r="G554">
        <v>1</v>
      </c>
      <c r="H554">
        <v>3</v>
      </c>
      <c r="I554" t="s">
        <v>1240</v>
      </c>
      <c r="J554" t="s">
        <v>1241</v>
      </c>
      <c r="K554" t="s">
        <v>1242</v>
      </c>
      <c r="L554">
        <v>1348</v>
      </c>
      <c r="N554">
        <v>1009</v>
      </c>
      <c r="O554" t="s">
        <v>685</v>
      </c>
      <c r="P554" t="s">
        <v>685</v>
      </c>
      <c r="Q554">
        <v>1000</v>
      </c>
      <c r="W554">
        <v>0</v>
      </c>
      <c r="X554">
        <v>522576254</v>
      </c>
      <c r="Y554">
        <f>(AT554*ROUND(0,7))</f>
        <v>0</v>
      </c>
      <c r="AA554">
        <v>106680.6</v>
      </c>
      <c r="AB554">
        <v>0</v>
      </c>
      <c r="AC554">
        <v>0</v>
      </c>
      <c r="AD554">
        <v>0</v>
      </c>
      <c r="AE554">
        <v>82698.14</v>
      </c>
      <c r="AF554">
        <v>0</v>
      </c>
      <c r="AG554">
        <v>0</v>
      </c>
      <c r="AH554">
        <v>0</v>
      </c>
      <c r="AI554">
        <v>1.29</v>
      </c>
      <c r="AJ554">
        <v>1</v>
      </c>
      <c r="AK554">
        <v>1</v>
      </c>
      <c r="AL554">
        <v>1</v>
      </c>
      <c r="AM554">
        <v>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3</v>
      </c>
      <c r="AT554">
        <v>2.8800000000000002E-3</v>
      </c>
      <c r="AU554" t="s">
        <v>21</v>
      </c>
      <c r="AV554">
        <v>0</v>
      </c>
      <c r="AW554">
        <v>2</v>
      </c>
      <c r="AX554">
        <v>425759358</v>
      </c>
      <c r="AY554">
        <v>1</v>
      </c>
      <c r="AZ554">
        <v>0</v>
      </c>
      <c r="BA554">
        <v>554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238.1706432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1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v>0</v>
      </c>
      <c r="CX554">
        <f>ROUND(Y554*Source!I301,7)</f>
        <v>0</v>
      </c>
      <c r="CY554">
        <f>AA554</f>
        <v>106680.6</v>
      </c>
      <c r="CZ554">
        <f>AE554</f>
        <v>82698.14</v>
      </c>
      <c r="DA554">
        <f>AI554</f>
        <v>1.29</v>
      </c>
      <c r="DB554">
        <f>ROUND((ROUND(AT554*CZ554,2)*ROUND(0,7)),6)</f>
        <v>0</v>
      </c>
      <c r="DC554">
        <f>ROUND((ROUND(AT554*AG554,2)*ROUND(0,7)),6)</f>
        <v>0</v>
      </c>
      <c r="DD554" t="s">
        <v>3</v>
      </c>
      <c r="DE554" t="s">
        <v>3</v>
      </c>
      <c r="DF554">
        <f>ROUND(ROUND(AE554*AI554,2)*CX554,2)</f>
        <v>0</v>
      </c>
      <c r="DG554">
        <f t="shared" si="286"/>
        <v>0</v>
      </c>
      <c r="DH554">
        <f t="shared" si="266"/>
        <v>0</v>
      </c>
      <c r="DI554">
        <f t="shared" si="267"/>
        <v>0</v>
      </c>
      <c r="DJ554">
        <f>DF554</f>
        <v>0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ROW(Source!A301)</f>
        <v>301</v>
      </c>
      <c r="B555">
        <v>425763196</v>
      </c>
      <c r="C555">
        <v>425759337</v>
      </c>
      <c r="D555">
        <v>342646017</v>
      </c>
      <c r="E555">
        <v>113</v>
      </c>
      <c r="F555">
        <v>1</v>
      </c>
      <c r="G555">
        <v>1</v>
      </c>
      <c r="H555">
        <v>3</v>
      </c>
      <c r="I555" t="s">
        <v>1222</v>
      </c>
      <c r="J555" t="s">
        <v>3</v>
      </c>
      <c r="K555" t="s">
        <v>1223</v>
      </c>
      <c r="L555">
        <v>3277935</v>
      </c>
      <c r="N555">
        <v>1013</v>
      </c>
      <c r="O555" t="s">
        <v>1224</v>
      </c>
      <c r="P555" t="s">
        <v>1224</v>
      </c>
      <c r="Q555">
        <v>1</v>
      </c>
      <c r="W555">
        <v>0</v>
      </c>
      <c r="X555">
        <v>274903907</v>
      </c>
      <c r="Y555">
        <f>AT555</f>
        <v>2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1</v>
      </c>
      <c r="AJ555">
        <v>1</v>
      </c>
      <c r="AK555">
        <v>1</v>
      </c>
      <c r="AL555">
        <v>1</v>
      </c>
      <c r="AM555">
        <v>-2</v>
      </c>
      <c r="AN555">
        <v>0</v>
      </c>
      <c r="AO555">
        <v>0</v>
      </c>
      <c r="AP555">
        <v>0</v>
      </c>
      <c r="AQ555">
        <v>1</v>
      </c>
      <c r="AR555">
        <v>0</v>
      </c>
      <c r="AS555" t="s">
        <v>3</v>
      </c>
      <c r="AT555">
        <v>2</v>
      </c>
      <c r="AU555" t="s">
        <v>3</v>
      </c>
      <c r="AV555">
        <v>0</v>
      </c>
      <c r="AW555">
        <v>2</v>
      </c>
      <c r="AX555">
        <v>425759359</v>
      </c>
      <c r="AY555">
        <v>1</v>
      </c>
      <c r="AZ555">
        <v>2048</v>
      </c>
      <c r="BA555">
        <v>555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V555">
        <v>0</v>
      </c>
      <c r="CW555">
        <v>0</v>
      </c>
      <c r="CX555">
        <f>ROUND(Y555*Source!I301,7)</f>
        <v>0.02</v>
      </c>
      <c r="CY555">
        <f>AA555</f>
        <v>0</v>
      </c>
      <c r="CZ555">
        <f>AE555</f>
        <v>0</v>
      </c>
      <c r="DA555">
        <f>AI555</f>
        <v>1</v>
      </c>
      <c r="DB555">
        <f>ROUND(ROUND(AT555*CZ555,2),6)</f>
        <v>0</v>
      </c>
      <c r="DC555">
        <f>ROUND(ROUND(AT555*AG555,2),6)</f>
        <v>0</v>
      </c>
      <c r="DD555" t="s">
        <v>3</v>
      </c>
      <c r="DE555" t="s">
        <v>3</v>
      </c>
      <c r="DF555">
        <f t="shared" ref="DF555:DF561" si="287">ROUND(ROUND(AE555,2)*CX555,2)</f>
        <v>0</v>
      </c>
      <c r="DG555">
        <f t="shared" si="286"/>
        <v>0</v>
      </c>
      <c r="DH555">
        <f t="shared" si="266"/>
        <v>0</v>
      </c>
      <c r="DI555">
        <f t="shared" si="267"/>
        <v>0</v>
      </c>
      <c r="DJ555">
        <f>DF555</f>
        <v>0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ROW(Source!A302)</f>
        <v>302</v>
      </c>
      <c r="B556">
        <v>425763196</v>
      </c>
      <c r="C556">
        <v>425759360</v>
      </c>
      <c r="D556">
        <v>342640216</v>
      </c>
      <c r="E556">
        <v>113</v>
      </c>
      <c r="F556">
        <v>1</v>
      </c>
      <c r="G556">
        <v>1</v>
      </c>
      <c r="H556">
        <v>1</v>
      </c>
      <c r="I556" t="s">
        <v>1185</v>
      </c>
      <c r="J556" t="s">
        <v>3</v>
      </c>
      <c r="K556" t="s">
        <v>1186</v>
      </c>
      <c r="L556">
        <v>1191</v>
      </c>
      <c r="N556">
        <v>1013</v>
      </c>
      <c r="O556" t="s">
        <v>904</v>
      </c>
      <c r="P556" t="s">
        <v>904</v>
      </c>
      <c r="Q556">
        <v>1</v>
      </c>
      <c r="W556">
        <v>0</v>
      </c>
      <c r="X556">
        <v>44848675</v>
      </c>
      <c r="Y556">
        <f t="shared" ref="Y556:Y561" si="288">(AT556*ROUND((0.3*0.84),7))</f>
        <v>6.2496</v>
      </c>
      <c r="AA556">
        <v>0</v>
      </c>
      <c r="AB556">
        <v>0</v>
      </c>
      <c r="AC556">
        <v>0</v>
      </c>
      <c r="AD556">
        <v>705.88</v>
      </c>
      <c r="AE556">
        <v>0</v>
      </c>
      <c r="AF556">
        <v>0</v>
      </c>
      <c r="AG556">
        <v>0</v>
      </c>
      <c r="AH556">
        <v>705.88</v>
      </c>
      <c r="AI556">
        <v>1</v>
      </c>
      <c r="AJ556">
        <v>1</v>
      </c>
      <c r="AK556">
        <v>1</v>
      </c>
      <c r="AL556">
        <v>1</v>
      </c>
      <c r="AM556">
        <v>-2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3</v>
      </c>
      <c r="AT556">
        <v>24.8</v>
      </c>
      <c r="AU556" t="s">
        <v>416</v>
      </c>
      <c r="AV556">
        <v>1</v>
      </c>
      <c r="AW556">
        <v>2</v>
      </c>
      <c r="AX556">
        <v>425759372</v>
      </c>
      <c r="AY556">
        <v>2</v>
      </c>
      <c r="AZ556">
        <v>131072</v>
      </c>
      <c r="BA556">
        <v>556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17505.824000000001</v>
      </c>
      <c r="BN556">
        <v>24.8</v>
      </c>
      <c r="BO556">
        <v>0</v>
      </c>
      <c r="BP556">
        <v>1</v>
      </c>
      <c r="BQ556">
        <v>0</v>
      </c>
      <c r="BR556">
        <v>0</v>
      </c>
      <c r="BS556">
        <v>0</v>
      </c>
      <c r="BT556">
        <v>4411.4676479999998</v>
      </c>
      <c r="BU556">
        <v>6.2495999999999992</v>
      </c>
      <c r="BV556">
        <v>0</v>
      </c>
      <c r="BW556">
        <v>1</v>
      </c>
      <c r="CU556">
        <f>ROUND(AT556*Source!I302*AH556*AL556,2)</f>
        <v>175.06</v>
      </c>
      <c r="CV556">
        <f>ROUND(Y556*Source!I302,7)</f>
        <v>6.2496000000000003E-2</v>
      </c>
      <c r="CW556">
        <v>0</v>
      </c>
      <c r="CX556">
        <f>ROUND(Y556*Source!I302,7)</f>
        <v>6.2496000000000003E-2</v>
      </c>
      <c r="CY556">
        <f>AD556</f>
        <v>705.88</v>
      </c>
      <c r="CZ556">
        <f>AH556</f>
        <v>705.88</v>
      </c>
      <c r="DA556">
        <f>AL556</f>
        <v>1</v>
      </c>
      <c r="DB556">
        <f t="shared" ref="DB556:DB561" si="289">ROUND((ROUND(AT556*CZ556,2)*ROUND((0.3*0.84),7)),6)</f>
        <v>4411.4666399999996</v>
      </c>
      <c r="DC556">
        <f t="shared" ref="DC556:DC561" si="290">ROUND((ROUND(AT556*AG556,2)*ROUND((0.3*0.84),7)),6)</f>
        <v>0</v>
      </c>
      <c r="DD556" t="s">
        <v>3</v>
      </c>
      <c r="DE556" t="s">
        <v>3</v>
      </c>
      <c r="DF556">
        <f t="shared" si="287"/>
        <v>0</v>
      </c>
      <c r="DG556">
        <f t="shared" si="286"/>
        <v>0</v>
      </c>
      <c r="DH556">
        <f t="shared" si="266"/>
        <v>0</v>
      </c>
      <c r="DI556">
        <f t="shared" si="267"/>
        <v>44.11</v>
      </c>
      <c r="DJ556">
        <f>DI556</f>
        <v>44.11</v>
      </c>
      <c r="DK556">
        <v>1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ROW(Source!A302)</f>
        <v>302</v>
      </c>
      <c r="B557">
        <v>425763196</v>
      </c>
      <c r="C557">
        <v>425759360</v>
      </c>
      <c r="D557">
        <v>342640393</v>
      </c>
      <c r="E557">
        <v>113</v>
      </c>
      <c r="F557">
        <v>1</v>
      </c>
      <c r="G557">
        <v>1</v>
      </c>
      <c r="H557">
        <v>1</v>
      </c>
      <c r="I557" t="s">
        <v>902</v>
      </c>
      <c r="J557" t="s">
        <v>3</v>
      </c>
      <c r="K557" t="s">
        <v>903</v>
      </c>
      <c r="L557">
        <v>1191</v>
      </c>
      <c r="N557">
        <v>1013</v>
      </c>
      <c r="O557" t="s">
        <v>904</v>
      </c>
      <c r="P557" t="s">
        <v>904</v>
      </c>
      <c r="Q557">
        <v>1</v>
      </c>
      <c r="W557">
        <v>0</v>
      </c>
      <c r="X557">
        <v>-1417349443</v>
      </c>
      <c r="Y557">
        <f t="shared" si="288"/>
        <v>0.1008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-2</v>
      </c>
      <c r="AN557">
        <v>0</v>
      </c>
      <c r="AO557">
        <v>0</v>
      </c>
      <c r="AP557">
        <v>1</v>
      </c>
      <c r="AQ557">
        <v>1</v>
      </c>
      <c r="AR557">
        <v>0</v>
      </c>
      <c r="AS557" t="s">
        <v>3</v>
      </c>
      <c r="AT557">
        <v>0.4</v>
      </c>
      <c r="AU557" t="s">
        <v>416</v>
      </c>
      <c r="AV557">
        <v>2</v>
      </c>
      <c r="AW557">
        <v>2</v>
      </c>
      <c r="AX557">
        <v>425759373</v>
      </c>
      <c r="AY557">
        <v>1</v>
      </c>
      <c r="AZ557">
        <v>0</v>
      </c>
      <c r="BA557">
        <v>557</v>
      </c>
      <c r="BB557">
        <v>1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ROUND(Y557*Source!I302,7)</f>
        <v>1.008E-3</v>
      </c>
      <c r="CY557">
        <f>AD557</f>
        <v>0</v>
      </c>
      <c r="CZ557">
        <f>AH557</f>
        <v>0</v>
      </c>
      <c r="DA557">
        <f>AL557</f>
        <v>1</v>
      </c>
      <c r="DB557">
        <f t="shared" si="289"/>
        <v>0</v>
      </c>
      <c r="DC557">
        <f t="shared" si="290"/>
        <v>0</v>
      </c>
      <c r="DD557" t="s">
        <v>3</v>
      </c>
      <c r="DE557" t="s">
        <v>3</v>
      </c>
      <c r="DF557">
        <f t="shared" si="287"/>
        <v>0</v>
      </c>
      <c r="DG557">
        <f t="shared" si="286"/>
        <v>0</v>
      </c>
      <c r="DH557">
        <f t="shared" si="266"/>
        <v>0</v>
      </c>
      <c r="DI557">
        <f t="shared" si="267"/>
        <v>0</v>
      </c>
      <c r="DJ557">
        <f>DI557</f>
        <v>0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ROW(Source!A302)</f>
        <v>302</v>
      </c>
      <c r="B558">
        <v>425763196</v>
      </c>
      <c r="C558">
        <v>425759360</v>
      </c>
      <c r="D558">
        <v>342764741</v>
      </c>
      <c r="E558">
        <v>1</v>
      </c>
      <c r="F558">
        <v>1</v>
      </c>
      <c r="G558">
        <v>1</v>
      </c>
      <c r="H558">
        <v>2</v>
      </c>
      <c r="I558" t="s">
        <v>1028</v>
      </c>
      <c r="J558" t="s">
        <v>1029</v>
      </c>
      <c r="K558" t="s">
        <v>1030</v>
      </c>
      <c r="L558">
        <v>1368</v>
      </c>
      <c r="N558">
        <v>1011</v>
      </c>
      <c r="O558" t="s">
        <v>797</v>
      </c>
      <c r="P558" t="s">
        <v>797</v>
      </c>
      <c r="Q558">
        <v>1</v>
      </c>
      <c r="W558">
        <v>0</v>
      </c>
      <c r="X558">
        <v>-361847540</v>
      </c>
      <c r="Y558">
        <f t="shared" si="288"/>
        <v>5.04E-2</v>
      </c>
      <c r="AA558">
        <v>0</v>
      </c>
      <c r="AB558">
        <v>1629.55</v>
      </c>
      <c r="AC558">
        <v>969.91</v>
      </c>
      <c r="AD558">
        <v>0</v>
      </c>
      <c r="AE558">
        <v>0</v>
      </c>
      <c r="AF558">
        <v>1629.55</v>
      </c>
      <c r="AG558">
        <v>969.91</v>
      </c>
      <c r="AH558">
        <v>0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3</v>
      </c>
      <c r="AT558">
        <v>0.2</v>
      </c>
      <c r="AU558" t="s">
        <v>416</v>
      </c>
      <c r="AV558">
        <v>1</v>
      </c>
      <c r="AW558">
        <v>2</v>
      </c>
      <c r="AX558">
        <v>425759374</v>
      </c>
      <c r="AY558">
        <v>2</v>
      </c>
      <c r="AZ558">
        <v>98304</v>
      </c>
      <c r="BA558">
        <v>558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325.91000000000003</v>
      </c>
      <c r="BL558">
        <v>193.982</v>
      </c>
      <c r="BM558">
        <v>0</v>
      </c>
      <c r="BN558">
        <v>0</v>
      </c>
      <c r="BO558">
        <v>0.2</v>
      </c>
      <c r="BP558">
        <v>1</v>
      </c>
      <c r="BQ558">
        <v>0</v>
      </c>
      <c r="BR558">
        <v>82.129319999999993</v>
      </c>
      <c r="BS558">
        <v>48.883463999999989</v>
      </c>
      <c r="BT558">
        <v>0</v>
      </c>
      <c r="BU558">
        <v>0</v>
      </c>
      <c r="BV558">
        <v>5.0399999999999993E-2</v>
      </c>
      <c r="BW558">
        <v>1</v>
      </c>
      <c r="CV558">
        <v>0</v>
      </c>
      <c r="CW558">
        <f>ROUND(Y558*Source!I302*DO558,7)</f>
        <v>5.04E-4</v>
      </c>
      <c r="CX558">
        <f>ROUND(Y558*Source!I302,7)</f>
        <v>5.04E-4</v>
      </c>
      <c r="CY558">
        <f>AB558</f>
        <v>1629.55</v>
      </c>
      <c r="CZ558">
        <f>AF558</f>
        <v>1629.55</v>
      </c>
      <c r="DA558">
        <f>AJ558</f>
        <v>1</v>
      </c>
      <c r="DB558">
        <f t="shared" si="289"/>
        <v>82.129320000000007</v>
      </c>
      <c r="DC558">
        <f t="shared" si="290"/>
        <v>48.882959999999997</v>
      </c>
      <c r="DD558" t="s">
        <v>3</v>
      </c>
      <c r="DE558" t="s">
        <v>3</v>
      </c>
      <c r="DF558">
        <f t="shared" si="287"/>
        <v>0</v>
      </c>
      <c r="DG558">
        <f t="shared" si="286"/>
        <v>0.82</v>
      </c>
      <c r="DH558">
        <f t="shared" si="266"/>
        <v>0.49</v>
      </c>
      <c r="DI558">
        <f t="shared" si="267"/>
        <v>0</v>
      </c>
      <c r="DJ558">
        <f>DG558+DH558</f>
        <v>1.31</v>
      </c>
      <c r="DK558">
        <v>1</v>
      </c>
      <c r="DL558" t="s">
        <v>924</v>
      </c>
      <c r="DM558">
        <v>6</v>
      </c>
      <c r="DN558" t="s">
        <v>904</v>
      </c>
      <c r="DO558">
        <v>1</v>
      </c>
    </row>
    <row r="559" spans="1:119" x14ac:dyDescent="0.2">
      <c r="A559">
        <f>ROW(Source!A302)</f>
        <v>302</v>
      </c>
      <c r="B559">
        <v>425763196</v>
      </c>
      <c r="C559">
        <v>425759360</v>
      </c>
      <c r="D559">
        <v>342764838</v>
      </c>
      <c r="E559">
        <v>1</v>
      </c>
      <c r="F559">
        <v>1</v>
      </c>
      <c r="G559">
        <v>1</v>
      </c>
      <c r="H559">
        <v>2</v>
      </c>
      <c r="I559" t="s">
        <v>1207</v>
      </c>
      <c r="J559" t="s">
        <v>1208</v>
      </c>
      <c r="K559" t="s">
        <v>1209</v>
      </c>
      <c r="L559">
        <v>1368</v>
      </c>
      <c r="N559">
        <v>1011</v>
      </c>
      <c r="O559" t="s">
        <v>797</v>
      </c>
      <c r="P559" t="s">
        <v>797</v>
      </c>
      <c r="Q559">
        <v>1</v>
      </c>
      <c r="W559">
        <v>0</v>
      </c>
      <c r="X559">
        <v>-173640159</v>
      </c>
      <c r="Y559">
        <f t="shared" si="288"/>
        <v>1.43388</v>
      </c>
      <c r="AA559">
        <v>0</v>
      </c>
      <c r="AB559">
        <v>2.77</v>
      </c>
      <c r="AC559">
        <v>0</v>
      </c>
      <c r="AD559">
        <v>0</v>
      </c>
      <c r="AE559">
        <v>0</v>
      </c>
      <c r="AF559">
        <v>1.75</v>
      </c>
      <c r="AG559">
        <v>0</v>
      </c>
      <c r="AH559">
        <v>0</v>
      </c>
      <c r="AI559">
        <v>1</v>
      </c>
      <c r="AJ559">
        <v>1.58</v>
      </c>
      <c r="AK559">
        <v>1</v>
      </c>
      <c r="AL559">
        <v>1</v>
      </c>
      <c r="AM559">
        <v>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3</v>
      </c>
      <c r="AT559">
        <v>5.69</v>
      </c>
      <c r="AU559" t="s">
        <v>416</v>
      </c>
      <c r="AV559">
        <v>1</v>
      </c>
      <c r="AW559">
        <v>2</v>
      </c>
      <c r="AX559">
        <v>425759375</v>
      </c>
      <c r="AY559">
        <v>2</v>
      </c>
      <c r="AZ559">
        <v>32768</v>
      </c>
      <c r="BA559">
        <v>559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9.9575000000000014</v>
      </c>
      <c r="BL559">
        <v>0</v>
      </c>
      <c r="BM559">
        <v>0</v>
      </c>
      <c r="BN559">
        <v>0</v>
      </c>
      <c r="BO559">
        <v>0</v>
      </c>
      <c r="BP559">
        <v>1</v>
      </c>
      <c r="BQ559">
        <v>0</v>
      </c>
      <c r="BR559">
        <v>2.50929</v>
      </c>
      <c r="BS559">
        <v>0</v>
      </c>
      <c r="BT559">
        <v>0</v>
      </c>
      <c r="BU559">
        <v>0</v>
      </c>
      <c r="BV559">
        <v>0</v>
      </c>
      <c r="BW559">
        <v>1</v>
      </c>
      <c r="CV559">
        <v>0</v>
      </c>
      <c r="CW559">
        <f>ROUND(Y559*Source!I302*DO559,7)</f>
        <v>0</v>
      </c>
      <c r="CX559">
        <f>ROUND(Y559*Source!I302,7)</f>
        <v>1.4338800000000001E-2</v>
      </c>
      <c r="CY559">
        <f>AB559</f>
        <v>2.77</v>
      </c>
      <c r="CZ559">
        <f>AF559</f>
        <v>1.75</v>
      </c>
      <c r="DA559">
        <f>AJ559</f>
        <v>1.58</v>
      </c>
      <c r="DB559">
        <f t="shared" si="289"/>
        <v>2.5099200000000002</v>
      </c>
      <c r="DC559">
        <f t="shared" si="290"/>
        <v>0</v>
      </c>
      <c r="DD559" t="s">
        <v>3</v>
      </c>
      <c r="DE559" t="s">
        <v>3</v>
      </c>
      <c r="DF559">
        <f t="shared" si="287"/>
        <v>0</v>
      </c>
      <c r="DG559">
        <f>ROUND(ROUND(AF559*AJ559,2)*CX559,2)</f>
        <v>0.04</v>
      </c>
      <c r="DH559">
        <f t="shared" si="266"/>
        <v>0</v>
      </c>
      <c r="DI559">
        <f t="shared" si="267"/>
        <v>0</v>
      </c>
      <c r="DJ559">
        <f>DG559+DH559</f>
        <v>0.04</v>
      </c>
      <c r="DK559">
        <v>0</v>
      </c>
      <c r="DL559" t="s">
        <v>3</v>
      </c>
      <c r="DM559">
        <v>0</v>
      </c>
      <c r="DN559" t="s">
        <v>3</v>
      </c>
      <c r="DO559">
        <v>0</v>
      </c>
    </row>
    <row r="560" spans="1:119" x14ac:dyDescent="0.2">
      <c r="A560">
        <f>ROW(Source!A302)</f>
        <v>302</v>
      </c>
      <c r="B560">
        <v>425763196</v>
      </c>
      <c r="C560">
        <v>425759360</v>
      </c>
      <c r="D560">
        <v>342764882</v>
      </c>
      <c r="E560">
        <v>1</v>
      </c>
      <c r="F560">
        <v>1</v>
      </c>
      <c r="G560">
        <v>1</v>
      </c>
      <c r="H560">
        <v>2</v>
      </c>
      <c r="I560" t="s">
        <v>1225</v>
      </c>
      <c r="J560" t="s">
        <v>1226</v>
      </c>
      <c r="K560" t="s">
        <v>1227</v>
      </c>
      <c r="L560">
        <v>1368</v>
      </c>
      <c r="N560">
        <v>1011</v>
      </c>
      <c r="O560" t="s">
        <v>797</v>
      </c>
      <c r="P560" t="s">
        <v>797</v>
      </c>
      <c r="Q560">
        <v>1</v>
      </c>
      <c r="W560">
        <v>0</v>
      </c>
      <c r="X560">
        <v>1601418262</v>
      </c>
      <c r="Y560">
        <f t="shared" si="288"/>
        <v>1.43388</v>
      </c>
      <c r="AA560">
        <v>0</v>
      </c>
      <c r="AB560">
        <v>19.89</v>
      </c>
      <c r="AC560">
        <v>0</v>
      </c>
      <c r="AD560">
        <v>0</v>
      </c>
      <c r="AE560">
        <v>0</v>
      </c>
      <c r="AF560">
        <v>13.44</v>
      </c>
      <c r="AG560">
        <v>0</v>
      </c>
      <c r="AH560">
        <v>0</v>
      </c>
      <c r="AI560">
        <v>1</v>
      </c>
      <c r="AJ560">
        <v>1.48</v>
      </c>
      <c r="AK560">
        <v>1</v>
      </c>
      <c r="AL560">
        <v>1</v>
      </c>
      <c r="AM560">
        <v>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3</v>
      </c>
      <c r="AT560">
        <v>5.69</v>
      </c>
      <c r="AU560" t="s">
        <v>416</v>
      </c>
      <c r="AV560">
        <v>1</v>
      </c>
      <c r="AW560">
        <v>2</v>
      </c>
      <c r="AX560">
        <v>425759376</v>
      </c>
      <c r="AY560">
        <v>1</v>
      </c>
      <c r="AZ560">
        <v>0</v>
      </c>
      <c r="BA560">
        <v>560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76.473600000000005</v>
      </c>
      <c r="BL560">
        <v>0</v>
      </c>
      <c r="BM560">
        <v>0</v>
      </c>
      <c r="BN560">
        <v>0</v>
      </c>
      <c r="BO560">
        <v>0</v>
      </c>
      <c r="BP560">
        <v>1</v>
      </c>
      <c r="BQ560">
        <v>0</v>
      </c>
      <c r="BR560">
        <v>19.271347200000001</v>
      </c>
      <c r="BS560">
        <v>0</v>
      </c>
      <c r="BT560">
        <v>0</v>
      </c>
      <c r="BU560">
        <v>0</v>
      </c>
      <c r="BV560">
        <v>0</v>
      </c>
      <c r="BW560">
        <v>1</v>
      </c>
      <c r="CV560">
        <v>0</v>
      </c>
      <c r="CW560">
        <f>ROUND(Y560*Source!I302*DO560,7)</f>
        <v>0</v>
      </c>
      <c r="CX560">
        <f>ROUND(Y560*Source!I302,7)</f>
        <v>1.4338800000000001E-2</v>
      </c>
      <c r="CY560">
        <f>AB560</f>
        <v>19.89</v>
      </c>
      <c r="CZ560">
        <f>AF560</f>
        <v>13.44</v>
      </c>
      <c r="DA560">
        <f>AJ560</f>
        <v>1.48</v>
      </c>
      <c r="DB560">
        <f t="shared" si="289"/>
        <v>19.270440000000001</v>
      </c>
      <c r="DC560">
        <f t="shared" si="290"/>
        <v>0</v>
      </c>
      <c r="DD560" t="s">
        <v>3</v>
      </c>
      <c r="DE560" t="s">
        <v>3</v>
      </c>
      <c r="DF560">
        <f t="shared" si="287"/>
        <v>0</v>
      </c>
      <c r="DG560">
        <f>ROUND(ROUND(AF560*AJ560,2)*CX560,2)</f>
        <v>0.28999999999999998</v>
      </c>
      <c r="DH560">
        <f t="shared" si="266"/>
        <v>0</v>
      </c>
      <c r="DI560">
        <f t="shared" si="267"/>
        <v>0</v>
      </c>
      <c r="DJ560">
        <f>DG560+DH560</f>
        <v>0.28999999999999998</v>
      </c>
      <c r="DK560">
        <v>0</v>
      </c>
      <c r="DL560" t="s">
        <v>3</v>
      </c>
      <c r="DM560">
        <v>0</v>
      </c>
      <c r="DN560" t="s">
        <v>3</v>
      </c>
      <c r="DO560">
        <v>0</v>
      </c>
    </row>
    <row r="561" spans="1:119" x14ac:dyDescent="0.2">
      <c r="A561">
        <f>ROW(Source!A302)</f>
        <v>302</v>
      </c>
      <c r="B561">
        <v>425763196</v>
      </c>
      <c r="C561">
        <v>425759360</v>
      </c>
      <c r="D561">
        <v>342765643</v>
      </c>
      <c r="E561">
        <v>1</v>
      </c>
      <c r="F561">
        <v>1</v>
      </c>
      <c r="G561">
        <v>1</v>
      </c>
      <c r="H561">
        <v>2</v>
      </c>
      <c r="I561" t="s">
        <v>954</v>
      </c>
      <c r="J561" t="s">
        <v>955</v>
      </c>
      <c r="K561" t="s">
        <v>956</v>
      </c>
      <c r="L561">
        <v>1368</v>
      </c>
      <c r="N561">
        <v>1011</v>
      </c>
      <c r="O561" t="s">
        <v>797</v>
      </c>
      <c r="P561" t="s">
        <v>797</v>
      </c>
      <c r="Q561">
        <v>1</v>
      </c>
      <c r="W561">
        <v>0</v>
      </c>
      <c r="X561">
        <v>1503848564</v>
      </c>
      <c r="Y561">
        <f t="shared" si="288"/>
        <v>5.04E-2</v>
      </c>
      <c r="AA561">
        <v>0</v>
      </c>
      <c r="AB561">
        <v>643.29</v>
      </c>
      <c r="AC561">
        <v>722.05</v>
      </c>
      <c r="AD561">
        <v>0</v>
      </c>
      <c r="AE561">
        <v>0</v>
      </c>
      <c r="AF561">
        <v>643.29</v>
      </c>
      <c r="AG561">
        <v>722.05</v>
      </c>
      <c r="AH561">
        <v>0</v>
      </c>
      <c r="AI561">
        <v>1</v>
      </c>
      <c r="AJ561">
        <v>1</v>
      </c>
      <c r="AK561">
        <v>1</v>
      </c>
      <c r="AL561">
        <v>1</v>
      </c>
      <c r="AM561">
        <v>-2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3</v>
      </c>
      <c r="AT561">
        <v>0.2</v>
      </c>
      <c r="AU561" t="s">
        <v>416</v>
      </c>
      <c r="AV561">
        <v>1</v>
      </c>
      <c r="AW561">
        <v>2</v>
      </c>
      <c r="AX561">
        <v>425759377</v>
      </c>
      <c r="AY561">
        <v>2</v>
      </c>
      <c r="AZ561">
        <v>98304</v>
      </c>
      <c r="BA561">
        <v>561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128.65799999999999</v>
      </c>
      <c r="BL561">
        <v>144.41</v>
      </c>
      <c r="BM561">
        <v>0</v>
      </c>
      <c r="BN561">
        <v>0</v>
      </c>
      <c r="BO561">
        <v>0.2</v>
      </c>
      <c r="BP561">
        <v>1</v>
      </c>
      <c r="BQ561">
        <v>0</v>
      </c>
      <c r="BR561">
        <v>32.421815999999993</v>
      </c>
      <c r="BS561">
        <v>36.391319999999993</v>
      </c>
      <c r="BT561">
        <v>0</v>
      </c>
      <c r="BU561">
        <v>0</v>
      </c>
      <c r="BV561">
        <v>5.0399999999999993E-2</v>
      </c>
      <c r="BW561">
        <v>1</v>
      </c>
      <c r="CV561">
        <v>0</v>
      </c>
      <c r="CW561">
        <f>ROUND(Y561*Source!I302*DO561,7)</f>
        <v>5.04E-4</v>
      </c>
      <c r="CX561">
        <f>ROUND(Y561*Source!I302,7)</f>
        <v>5.04E-4</v>
      </c>
      <c r="CY561">
        <f>AB561</f>
        <v>643.29</v>
      </c>
      <c r="CZ561">
        <f>AF561</f>
        <v>643.29</v>
      </c>
      <c r="DA561">
        <f>AJ561</f>
        <v>1</v>
      </c>
      <c r="DB561">
        <f t="shared" si="289"/>
        <v>32.422319999999999</v>
      </c>
      <c r="DC561">
        <f t="shared" si="290"/>
        <v>36.39132</v>
      </c>
      <c r="DD561" t="s">
        <v>3</v>
      </c>
      <c r="DE561" t="s">
        <v>3</v>
      </c>
      <c r="DF561">
        <f t="shared" si="287"/>
        <v>0</v>
      </c>
      <c r="DG561">
        <f t="shared" ref="DG561:DG569" si="291">ROUND(ROUND(AF561,2)*CX561,2)</f>
        <v>0.32</v>
      </c>
      <c r="DH561">
        <f t="shared" si="266"/>
        <v>0.36</v>
      </c>
      <c r="DI561">
        <f t="shared" si="267"/>
        <v>0</v>
      </c>
      <c r="DJ561">
        <f>DG561+DH561</f>
        <v>0.67999999999999994</v>
      </c>
      <c r="DK561">
        <v>1</v>
      </c>
      <c r="DL561" t="s">
        <v>915</v>
      </c>
      <c r="DM561">
        <v>4</v>
      </c>
      <c r="DN561" t="s">
        <v>904</v>
      </c>
      <c r="DO561">
        <v>1</v>
      </c>
    </row>
    <row r="562" spans="1:119" x14ac:dyDescent="0.2">
      <c r="A562">
        <f>ROW(Source!A302)</f>
        <v>302</v>
      </c>
      <c r="B562">
        <v>425763196</v>
      </c>
      <c r="C562">
        <v>425759360</v>
      </c>
      <c r="D562">
        <v>342715905</v>
      </c>
      <c r="E562">
        <v>1</v>
      </c>
      <c r="F562">
        <v>1</v>
      </c>
      <c r="G562">
        <v>1</v>
      </c>
      <c r="H562">
        <v>3</v>
      </c>
      <c r="I562" t="s">
        <v>1228</v>
      </c>
      <c r="J562" t="s">
        <v>1229</v>
      </c>
      <c r="K562" t="s">
        <v>1230</v>
      </c>
      <c r="L562">
        <v>1302</v>
      </c>
      <c r="N562">
        <v>1003</v>
      </c>
      <c r="O562" t="s">
        <v>968</v>
      </c>
      <c r="P562" t="s">
        <v>968</v>
      </c>
      <c r="Q562">
        <v>10</v>
      </c>
      <c r="W562">
        <v>0</v>
      </c>
      <c r="X562">
        <v>1559563185</v>
      </c>
      <c r="Y562">
        <f>(AT562*ROUND(0,7))</f>
        <v>0</v>
      </c>
      <c r="AA562">
        <v>57.7</v>
      </c>
      <c r="AB562">
        <v>0</v>
      </c>
      <c r="AC562">
        <v>0</v>
      </c>
      <c r="AD562">
        <v>0</v>
      </c>
      <c r="AE562">
        <v>37.71</v>
      </c>
      <c r="AF562">
        <v>0</v>
      </c>
      <c r="AG562">
        <v>0</v>
      </c>
      <c r="AH562">
        <v>0</v>
      </c>
      <c r="AI562">
        <v>1.53</v>
      </c>
      <c r="AJ562">
        <v>1</v>
      </c>
      <c r="AK562">
        <v>1</v>
      </c>
      <c r="AL562">
        <v>1</v>
      </c>
      <c r="AM562">
        <v>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3</v>
      </c>
      <c r="AT562">
        <v>0.245</v>
      </c>
      <c r="AU562" t="s">
        <v>157</v>
      </c>
      <c r="AV562">
        <v>0</v>
      </c>
      <c r="AW562">
        <v>2</v>
      </c>
      <c r="AX562">
        <v>425759378</v>
      </c>
      <c r="AY562">
        <v>1</v>
      </c>
      <c r="AZ562">
        <v>0</v>
      </c>
      <c r="BA562">
        <v>562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9.2389500000000009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1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CV562">
        <v>0</v>
      </c>
      <c r="CW562">
        <v>0</v>
      </c>
      <c r="CX562">
        <f>ROUND(Y562*Source!I302,7)</f>
        <v>0</v>
      </c>
      <c r="CY562">
        <f>AA562</f>
        <v>57.7</v>
      </c>
      <c r="CZ562">
        <f>AE562</f>
        <v>37.71</v>
      </c>
      <c r="DA562">
        <f>AI562</f>
        <v>1.53</v>
      </c>
      <c r="DB562">
        <f>ROUND((ROUND(AT562*CZ562,2)*ROUND(0,7)),6)</f>
        <v>0</v>
      </c>
      <c r="DC562">
        <f>ROUND((ROUND(AT562*AG562,2)*ROUND(0,7)),6)</f>
        <v>0</v>
      </c>
      <c r="DD562" t="s">
        <v>3</v>
      </c>
      <c r="DE562" t="s">
        <v>3</v>
      </c>
      <c r="DF562">
        <f>ROUND(ROUND(AE562*AI562,2)*CX562,2)</f>
        <v>0</v>
      </c>
      <c r="DG562">
        <f t="shared" si="291"/>
        <v>0</v>
      </c>
      <c r="DH562">
        <f t="shared" si="266"/>
        <v>0</v>
      </c>
      <c r="DI562">
        <f t="shared" si="267"/>
        <v>0</v>
      </c>
      <c r="DJ562">
        <f>DF562</f>
        <v>0</v>
      </c>
      <c r="DK562">
        <v>0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">
      <c r="A563">
        <f>ROW(Source!A302)</f>
        <v>302</v>
      </c>
      <c r="B563">
        <v>425763196</v>
      </c>
      <c r="C563">
        <v>425759360</v>
      </c>
      <c r="D563">
        <v>342717578</v>
      </c>
      <c r="E563">
        <v>1</v>
      </c>
      <c r="F563">
        <v>1</v>
      </c>
      <c r="G563">
        <v>1</v>
      </c>
      <c r="H563">
        <v>3</v>
      </c>
      <c r="I563" t="s">
        <v>1249</v>
      </c>
      <c r="J563" t="s">
        <v>1250</v>
      </c>
      <c r="K563" t="s">
        <v>1251</v>
      </c>
      <c r="L563">
        <v>1348</v>
      </c>
      <c r="N563">
        <v>1009</v>
      </c>
      <c r="O563" t="s">
        <v>685</v>
      </c>
      <c r="P563" t="s">
        <v>685</v>
      </c>
      <c r="Q563">
        <v>1000</v>
      </c>
      <c r="W563">
        <v>0</v>
      </c>
      <c r="X563">
        <v>1525556490</v>
      </c>
      <c r="Y563">
        <f>(AT563*ROUND(0,7))</f>
        <v>0</v>
      </c>
      <c r="AA563">
        <v>127956.34</v>
      </c>
      <c r="AB563">
        <v>0</v>
      </c>
      <c r="AC563">
        <v>0</v>
      </c>
      <c r="AD563">
        <v>0</v>
      </c>
      <c r="AE563">
        <v>99190.96</v>
      </c>
      <c r="AF563">
        <v>0</v>
      </c>
      <c r="AG563">
        <v>0</v>
      </c>
      <c r="AH563">
        <v>0</v>
      </c>
      <c r="AI563">
        <v>1.29</v>
      </c>
      <c r="AJ563">
        <v>1</v>
      </c>
      <c r="AK563">
        <v>1</v>
      </c>
      <c r="AL563">
        <v>1</v>
      </c>
      <c r="AM563">
        <v>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3</v>
      </c>
      <c r="AT563">
        <v>1.1E-4</v>
      </c>
      <c r="AU563" t="s">
        <v>157</v>
      </c>
      <c r="AV563">
        <v>0</v>
      </c>
      <c r="AW563">
        <v>2</v>
      </c>
      <c r="AX563">
        <v>425759379</v>
      </c>
      <c r="AY563">
        <v>1</v>
      </c>
      <c r="AZ563">
        <v>0</v>
      </c>
      <c r="BA563">
        <v>563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10.911005600000001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1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CV563">
        <v>0</v>
      </c>
      <c r="CW563">
        <v>0</v>
      </c>
      <c r="CX563">
        <f>ROUND(Y563*Source!I302,7)</f>
        <v>0</v>
      </c>
      <c r="CY563">
        <f>AA563</f>
        <v>127956.34</v>
      </c>
      <c r="CZ563">
        <f>AE563</f>
        <v>99190.96</v>
      </c>
      <c r="DA563">
        <f>AI563</f>
        <v>1.29</v>
      </c>
      <c r="DB563">
        <f>ROUND((ROUND(AT563*CZ563,2)*ROUND(0,7)),6)</f>
        <v>0</v>
      </c>
      <c r="DC563">
        <f>ROUND((ROUND(AT563*AG563,2)*ROUND(0,7)),6)</f>
        <v>0</v>
      </c>
      <c r="DD563" t="s">
        <v>3</v>
      </c>
      <c r="DE563" t="s">
        <v>3</v>
      </c>
      <c r="DF563">
        <f>ROUND(ROUND(AE563*AI563,2)*CX563,2)</f>
        <v>0</v>
      </c>
      <c r="DG563">
        <f t="shared" si="291"/>
        <v>0</v>
      </c>
      <c r="DH563">
        <f t="shared" si="266"/>
        <v>0</v>
      </c>
      <c r="DI563">
        <f t="shared" si="267"/>
        <v>0</v>
      </c>
      <c r="DJ563">
        <f>DF563</f>
        <v>0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ROW(Source!A302)</f>
        <v>302</v>
      </c>
      <c r="B564">
        <v>425763196</v>
      </c>
      <c r="C564">
        <v>425759360</v>
      </c>
      <c r="D564">
        <v>342725852</v>
      </c>
      <c r="E564">
        <v>1</v>
      </c>
      <c r="F564">
        <v>1</v>
      </c>
      <c r="G564">
        <v>1</v>
      </c>
      <c r="H564">
        <v>3</v>
      </c>
      <c r="I564" t="s">
        <v>1243</v>
      </c>
      <c r="J564" t="s">
        <v>1244</v>
      </c>
      <c r="K564" t="s">
        <v>1245</v>
      </c>
      <c r="L564">
        <v>1346</v>
      </c>
      <c r="N564">
        <v>1009</v>
      </c>
      <c r="O564" t="s">
        <v>1090</v>
      </c>
      <c r="P564" t="s">
        <v>1090</v>
      </c>
      <c r="Q564">
        <v>1</v>
      </c>
      <c r="W564">
        <v>0</v>
      </c>
      <c r="X564">
        <v>69763841</v>
      </c>
      <c r="Y564">
        <f>(AT564*ROUND(0,7))</f>
        <v>0</v>
      </c>
      <c r="AA564">
        <v>1499.09</v>
      </c>
      <c r="AB564">
        <v>0</v>
      </c>
      <c r="AC564">
        <v>0</v>
      </c>
      <c r="AD564">
        <v>0</v>
      </c>
      <c r="AE564">
        <v>931.11</v>
      </c>
      <c r="AF564">
        <v>0</v>
      </c>
      <c r="AG564">
        <v>0</v>
      </c>
      <c r="AH564">
        <v>0</v>
      </c>
      <c r="AI564">
        <v>1.61</v>
      </c>
      <c r="AJ564">
        <v>1</v>
      </c>
      <c r="AK564">
        <v>1</v>
      </c>
      <c r="AL564">
        <v>1</v>
      </c>
      <c r="AM564">
        <v>2</v>
      </c>
      <c r="AN564">
        <v>0</v>
      </c>
      <c r="AO564">
        <v>0</v>
      </c>
      <c r="AP564">
        <v>1</v>
      </c>
      <c r="AQ564">
        <v>1</v>
      </c>
      <c r="AR564">
        <v>0</v>
      </c>
      <c r="AS564" t="s">
        <v>3</v>
      </c>
      <c r="AT564">
        <v>0.25</v>
      </c>
      <c r="AU564" t="s">
        <v>157</v>
      </c>
      <c r="AV564">
        <v>0</v>
      </c>
      <c r="AW564">
        <v>2</v>
      </c>
      <c r="AX564">
        <v>425759380</v>
      </c>
      <c r="AY564">
        <v>1</v>
      </c>
      <c r="AZ564">
        <v>0</v>
      </c>
      <c r="BA564">
        <v>564</v>
      </c>
      <c r="BB564">
        <v>1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232.7775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1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v>0</v>
      </c>
      <c r="CX564">
        <f>ROUND(Y564*Source!I302,7)</f>
        <v>0</v>
      </c>
      <c r="CY564">
        <f>AA564</f>
        <v>1499.09</v>
      </c>
      <c r="CZ564">
        <f>AE564</f>
        <v>931.11</v>
      </c>
      <c r="DA564">
        <f>AI564</f>
        <v>1.61</v>
      </c>
      <c r="DB564">
        <f>ROUND((ROUND(AT564*CZ564,2)*ROUND(0,7)),6)</f>
        <v>0</v>
      </c>
      <c r="DC564">
        <f>ROUND((ROUND(AT564*AG564,2)*ROUND(0,7)),6)</f>
        <v>0</v>
      </c>
      <c r="DD564" t="s">
        <v>3</v>
      </c>
      <c r="DE564" t="s">
        <v>3</v>
      </c>
      <c r="DF564">
        <f>ROUND(ROUND(AE564*AI564,2)*CX564,2)</f>
        <v>0</v>
      </c>
      <c r="DG564">
        <f t="shared" si="291"/>
        <v>0</v>
      </c>
      <c r="DH564">
        <f t="shared" si="266"/>
        <v>0</v>
      </c>
      <c r="DI564">
        <f t="shared" si="267"/>
        <v>0</v>
      </c>
      <c r="DJ564">
        <f>DF564</f>
        <v>0</v>
      </c>
      <c r="DK564">
        <v>0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">
      <c r="A565">
        <f>ROW(Source!A302)</f>
        <v>302</v>
      </c>
      <c r="B565">
        <v>425763196</v>
      </c>
      <c r="C565">
        <v>425759360</v>
      </c>
      <c r="D565">
        <v>342735787</v>
      </c>
      <c r="E565">
        <v>1</v>
      </c>
      <c r="F565">
        <v>1</v>
      </c>
      <c r="G565">
        <v>1</v>
      </c>
      <c r="H565">
        <v>3</v>
      </c>
      <c r="I565" t="s">
        <v>1240</v>
      </c>
      <c r="J565" t="s">
        <v>1241</v>
      </c>
      <c r="K565" t="s">
        <v>1242</v>
      </c>
      <c r="L565">
        <v>1348</v>
      </c>
      <c r="N565">
        <v>1009</v>
      </c>
      <c r="O565" t="s">
        <v>685</v>
      </c>
      <c r="P565" t="s">
        <v>685</v>
      </c>
      <c r="Q565">
        <v>1000</v>
      </c>
      <c r="W565">
        <v>0</v>
      </c>
      <c r="X565">
        <v>522576254</v>
      </c>
      <c r="Y565">
        <f>(AT565*ROUND(0,7))</f>
        <v>0</v>
      </c>
      <c r="AA565">
        <v>106680.6</v>
      </c>
      <c r="AB565">
        <v>0</v>
      </c>
      <c r="AC565">
        <v>0</v>
      </c>
      <c r="AD565">
        <v>0</v>
      </c>
      <c r="AE565">
        <v>82698.14</v>
      </c>
      <c r="AF565">
        <v>0</v>
      </c>
      <c r="AG565">
        <v>0</v>
      </c>
      <c r="AH565">
        <v>0</v>
      </c>
      <c r="AI565">
        <v>1.29</v>
      </c>
      <c r="AJ565">
        <v>1</v>
      </c>
      <c r="AK565">
        <v>1</v>
      </c>
      <c r="AL565">
        <v>1</v>
      </c>
      <c r="AM565">
        <v>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3</v>
      </c>
      <c r="AT565">
        <v>7.2000000000000005E-4</v>
      </c>
      <c r="AU565" t="s">
        <v>157</v>
      </c>
      <c r="AV565">
        <v>0</v>
      </c>
      <c r="AW565">
        <v>2</v>
      </c>
      <c r="AX565">
        <v>425759381</v>
      </c>
      <c r="AY565">
        <v>1</v>
      </c>
      <c r="AZ565">
        <v>0</v>
      </c>
      <c r="BA565">
        <v>565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59.5426608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1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CV565">
        <v>0</v>
      </c>
      <c r="CW565">
        <v>0</v>
      </c>
      <c r="CX565">
        <f>ROUND(Y565*Source!I302,7)</f>
        <v>0</v>
      </c>
      <c r="CY565">
        <f>AA565</f>
        <v>106680.6</v>
      </c>
      <c r="CZ565">
        <f>AE565</f>
        <v>82698.14</v>
      </c>
      <c r="DA565">
        <f>AI565</f>
        <v>1.29</v>
      </c>
      <c r="DB565">
        <f>ROUND((ROUND(AT565*CZ565,2)*ROUND(0,7)),6)</f>
        <v>0</v>
      </c>
      <c r="DC565">
        <f>ROUND((ROUND(AT565*AG565,2)*ROUND(0,7)),6)</f>
        <v>0</v>
      </c>
      <c r="DD565" t="s">
        <v>3</v>
      </c>
      <c r="DE565" t="s">
        <v>3</v>
      </c>
      <c r="DF565">
        <f>ROUND(ROUND(AE565*AI565,2)*CX565,2)</f>
        <v>0</v>
      </c>
      <c r="DG565">
        <f t="shared" si="291"/>
        <v>0</v>
      </c>
      <c r="DH565">
        <f t="shared" si="266"/>
        <v>0</v>
      </c>
      <c r="DI565">
        <f t="shared" si="267"/>
        <v>0</v>
      </c>
      <c r="DJ565">
        <f>DF565</f>
        <v>0</v>
      </c>
      <c r="DK565">
        <v>0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ROW(Source!A302)</f>
        <v>302</v>
      </c>
      <c r="B566">
        <v>425763196</v>
      </c>
      <c r="C566">
        <v>425759360</v>
      </c>
      <c r="D566">
        <v>342646017</v>
      </c>
      <c r="E566">
        <v>113</v>
      </c>
      <c r="F566">
        <v>1</v>
      </c>
      <c r="G566">
        <v>1</v>
      </c>
      <c r="H566">
        <v>3</v>
      </c>
      <c r="I566" t="s">
        <v>1222</v>
      </c>
      <c r="J566" t="s">
        <v>3</v>
      </c>
      <c r="K566" t="s">
        <v>1223</v>
      </c>
      <c r="L566">
        <v>3277935</v>
      </c>
      <c r="N566">
        <v>1013</v>
      </c>
      <c r="O566" t="s">
        <v>1224</v>
      </c>
      <c r="P566" t="s">
        <v>1224</v>
      </c>
      <c r="Q566">
        <v>1</v>
      </c>
      <c r="W566">
        <v>0</v>
      </c>
      <c r="X566">
        <v>274903907</v>
      </c>
      <c r="Y566">
        <f>AT566</f>
        <v>2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1</v>
      </c>
      <c r="AJ566">
        <v>1</v>
      </c>
      <c r="AK566">
        <v>1</v>
      </c>
      <c r="AL566">
        <v>1</v>
      </c>
      <c r="AM566">
        <v>-2</v>
      </c>
      <c r="AN566">
        <v>0</v>
      </c>
      <c r="AO566">
        <v>0</v>
      </c>
      <c r="AP566">
        <v>0</v>
      </c>
      <c r="AQ566">
        <v>1</v>
      </c>
      <c r="AR566">
        <v>0</v>
      </c>
      <c r="AS566" t="s">
        <v>3</v>
      </c>
      <c r="AT566">
        <v>2</v>
      </c>
      <c r="AU566" t="s">
        <v>3</v>
      </c>
      <c r="AV566">
        <v>0</v>
      </c>
      <c r="AW566">
        <v>2</v>
      </c>
      <c r="AX566">
        <v>425759382</v>
      </c>
      <c r="AY566">
        <v>1</v>
      </c>
      <c r="AZ566">
        <v>2048</v>
      </c>
      <c r="BA566">
        <v>566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ROUND(Y566*Source!I302,7)</f>
        <v>0.02</v>
      </c>
      <c r="CY566">
        <f>AA566</f>
        <v>0</v>
      </c>
      <c r="CZ566">
        <f>AE566</f>
        <v>0</v>
      </c>
      <c r="DA566">
        <f>AI566</f>
        <v>1</v>
      </c>
      <c r="DB566">
        <f>ROUND(ROUND(AT566*CZ566,2),6)</f>
        <v>0</v>
      </c>
      <c r="DC566">
        <f>ROUND(ROUND(AT566*AG566,2),6)</f>
        <v>0</v>
      </c>
      <c r="DD566" t="s">
        <v>3</v>
      </c>
      <c r="DE566" t="s">
        <v>3</v>
      </c>
      <c r="DF566">
        <f t="shared" ref="DF566:DF572" si="292">ROUND(ROUND(AE566,2)*CX566,2)</f>
        <v>0</v>
      </c>
      <c r="DG566">
        <f t="shared" si="291"/>
        <v>0</v>
      </c>
      <c r="DH566">
        <f t="shared" si="266"/>
        <v>0</v>
      </c>
      <c r="DI566">
        <f t="shared" si="267"/>
        <v>0</v>
      </c>
      <c r="DJ566">
        <f>DF566</f>
        <v>0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">
      <c r="A567">
        <f>ROW(Source!A303)</f>
        <v>303</v>
      </c>
      <c r="B567">
        <v>425763196</v>
      </c>
      <c r="C567">
        <v>425759383</v>
      </c>
      <c r="D567">
        <v>342640216</v>
      </c>
      <c r="E567">
        <v>113</v>
      </c>
      <c r="F567">
        <v>1</v>
      </c>
      <c r="G567">
        <v>1</v>
      </c>
      <c r="H567">
        <v>1</v>
      </c>
      <c r="I567" t="s">
        <v>1185</v>
      </c>
      <c r="J567" t="s">
        <v>3</v>
      </c>
      <c r="K567" t="s">
        <v>1186</v>
      </c>
      <c r="L567">
        <v>1191</v>
      </c>
      <c r="N567">
        <v>1013</v>
      </c>
      <c r="O567" t="s">
        <v>904</v>
      </c>
      <c r="P567" t="s">
        <v>904</v>
      </c>
      <c r="Q567">
        <v>1</v>
      </c>
      <c r="W567">
        <v>0</v>
      </c>
      <c r="X567">
        <v>44848675</v>
      </c>
      <c r="Y567">
        <f t="shared" ref="Y567:Y572" si="293">(AT567*ROUND(0.84,7))</f>
        <v>20.832000000000001</v>
      </c>
      <c r="AA567">
        <v>0</v>
      </c>
      <c r="AB567">
        <v>0</v>
      </c>
      <c r="AC567">
        <v>0</v>
      </c>
      <c r="AD567">
        <v>705.88</v>
      </c>
      <c r="AE567">
        <v>0</v>
      </c>
      <c r="AF567">
        <v>0</v>
      </c>
      <c r="AG567">
        <v>0</v>
      </c>
      <c r="AH567">
        <v>705.88</v>
      </c>
      <c r="AI567">
        <v>1</v>
      </c>
      <c r="AJ567">
        <v>1</v>
      </c>
      <c r="AK567">
        <v>1</v>
      </c>
      <c r="AL567">
        <v>1</v>
      </c>
      <c r="AM567">
        <v>-2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3</v>
      </c>
      <c r="AT567">
        <v>24.8</v>
      </c>
      <c r="AU567" t="s">
        <v>366</v>
      </c>
      <c r="AV567">
        <v>1</v>
      </c>
      <c r="AW567">
        <v>2</v>
      </c>
      <c r="AX567">
        <v>425759395</v>
      </c>
      <c r="AY567">
        <v>2</v>
      </c>
      <c r="AZ567">
        <v>131072</v>
      </c>
      <c r="BA567">
        <v>567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17505.824000000001</v>
      </c>
      <c r="BN567">
        <v>24.8</v>
      </c>
      <c r="BO567">
        <v>0</v>
      </c>
      <c r="BP567">
        <v>1</v>
      </c>
      <c r="BQ567">
        <v>0</v>
      </c>
      <c r="BR567">
        <v>0</v>
      </c>
      <c r="BS567">
        <v>0</v>
      </c>
      <c r="BT567">
        <v>14704.892160000001</v>
      </c>
      <c r="BU567">
        <v>20.832000000000001</v>
      </c>
      <c r="BV567">
        <v>0</v>
      </c>
      <c r="BW567">
        <v>1</v>
      </c>
      <c r="CU567">
        <f>ROUND(AT567*Source!I303*AH567*AL567,2)</f>
        <v>175.06</v>
      </c>
      <c r="CV567">
        <f>ROUND(Y567*Source!I303,7)</f>
        <v>0.20832000000000001</v>
      </c>
      <c r="CW567">
        <v>0</v>
      </c>
      <c r="CX567">
        <f>ROUND(Y567*Source!I303,7)</f>
        <v>0.20832000000000001</v>
      </c>
      <c r="CY567">
        <f>AD567</f>
        <v>705.88</v>
      </c>
      <c r="CZ567">
        <f>AH567</f>
        <v>705.88</v>
      </c>
      <c r="DA567">
        <f>AL567</f>
        <v>1</v>
      </c>
      <c r="DB567">
        <f t="shared" ref="DB567:DB572" si="294">ROUND((ROUND(AT567*CZ567,2)*ROUND(0.84,7)),6)</f>
        <v>14704.888800000001</v>
      </c>
      <c r="DC567">
        <f t="shared" ref="DC567:DC572" si="295">ROUND((ROUND(AT567*AG567,2)*ROUND(0.84,7)),6)</f>
        <v>0</v>
      </c>
      <c r="DD567" t="s">
        <v>3</v>
      </c>
      <c r="DE567" t="s">
        <v>3</v>
      </c>
      <c r="DF567">
        <f t="shared" si="292"/>
        <v>0</v>
      </c>
      <c r="DG567">
        <f t="shared" si="291"/>
        <v>0</v>
      </c>
      <c r="DH567">
        <f t="shared" si="266"/>
        <v>0</v>
      </c>
      <c r="DI567">
        <f t="shared" si="267"/>
        <v>147.05000000000001</v>
      </c>
      <c r="DJ567">
        <f>DI567</f>
        <v>147.05000000000001</v>
      </c>
      <c r="DK567">
        <v>1</v>
      </c>
      <c r="DL567" t="s">
        <v>3</v>
      </c>
      <c r="DM567">
        <v>0</v>
      </c>
      <c r="DN567" t="s">
        <v>3</v>
      </c>
      <c r="DO567">
        <v>0</v>
      </c>
    </row>
    <row r="568" spans="1:119" x14ac:dyDescent="0.2">
      <c r="A568">
        <f>ROW(Source!A303)</f>
        <v>303</v>
      </c>
      <c r="B568">
        <v>425763196</v>
      </c>
      <c r="C568">
        <v>425759383</v>
      </c>
      <c r="D568">
        <v>342640393</v>
      </c>
      <c r="E568">
        <v>113</v>
      </c>
      <c r="F568">
        <v>1</v>
      </c>
      <c r="G568">
        <v>1</v>
      </c>
      <c r="H568">
        <v>1</v>
      </c>
      <c r="I568" t="s">
        <v>902</v>
      </c>
      <c r="J568" t="s">
        <v>3</v>
      </c>
      <c r="K568" t="s">
        <v>903</v>
      </c>
      <c r="L568">
        <v>1191</v>
      </c>
      <c r="N568">
        <v>1013</v>
      </c>
      <c r="O568" t="s">
        <v>904</v>
      </c>
      <c r="P568" t="s">
        <v>904</v>
      </c>
      <c r="Q568">
        <v>1</v>
      </c>
      <c r="W568">
        <v>0</v>
      </c>
      <c r="X568">
        <v>-1417349443</v>
      </c>
      <c r="Y568">
        <f t="shared" si="293"/>
        <v>0.33600000000000002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-2</v>
      </c>
      <c r="AN568">
        <v>0</v>
      </c>
      <c r="AO568">
        <v>0</v>
      </c>
      <c r="AP568">
        <v>1</v>
      </c>
      <c r="AQ568">
        <v>1</v>
      </c>
      <c r="AR568">
        <v>0</v>
      </c>
      <c r="AS568" t="s">
        <v>3</v>
      </c>
      <c r="AT568">
        <v>0.4</v>
      </c>
      <c r="AU568" t="s">
        <v>366</v>
      </c>
      <c r="AV568">
        <v>2</v>
      </c>
      <c r="AW568">
        <v>2</v>
      </c>
      <c r="AX568">
        <v>425759396</v>
      </c>
      <c r="AY568">
        <v>1</v>
      </c>
      <c r="AZ568">
        <v>0</v>
      </c>
      <c r="BA568">
        <v>568</v>
      </c>
      <c r="BB568">
        <v>1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v>0</v>
      </c>
      <c r="CX568">
        <f>ROUND(Y568*Source!I303,7)</f>
        <v>3.3600000000000001E-3</v>
      </c>
      <c r="CY568">
        <f>AD568</f>
        <v>0</v>
      </c>
      <c r="CZ568">
        <f>AH568</f>
        <v>0</v>
      </c>
      <c r="DA568">
        <f>AL568</f>
        <v>1</v>
      </c>
      <c r="DB568">
        <f t="shared" si="294"/>
        <v>0</v>
      </c>
      <c r="DC568">
        <f t="shared" si="295"/>
        <v>0</v>
      </c>
      <c r="DD568" t="s">
        <v>3</v>
      </c>
      <c r="DE568" t="s">
        <v>3</v>
      </c>
      <c r="DF568">
        <f t="shared" si="292"/>
        <v>0</v>
      </c>
      <c r="DG568">
        <f t="shared" si="291"/>
        <v>0</v>
      </c>
      <c r="DH568">
        <f t="shared" si="266"/>
        <v>0</v>
      </c>
      <c r="DI568">
        <f t="shared" si="267"/>
        <v>0</v>
      </c>
      <c r="DJ568">
        <f>DI568</f>
        <v>0</v>
      </c>
      <c r="DK568">
        <v>0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">
      <c r="A569">
        <f>ROW(Source!A303)</f>
        <v>303</v>
      </c>
      <c r="B569">
        <v>425763196</v>
      </c>
      <c r="C569">
        <v>425759383</v>
      </c>
      <c r="D569">
        <v>342764741</v>
      </c>
      <c r="E569">
        <v>1</v>
      </c>
      <c r="F569">
        <v>1</v>
      </c>
      <c r="G569">
        <v>1</v>
      </c>
      <c r="H569">
        <v>2</v>
      </c>
      <c r="I569" t="s">
        <v>1028</v>
      </c>
      <c r="J569" t="s">
        <v>1029</v>
      </c>
      <c r="K569" t="s">
        <v>1030</v>
      </c>
      <c r="L569">
        <v>1368</v>
      </c>
      <c r="N569">
        <v>1011</v>
      </c>
      <c r="O569" t="s">
        <v>797</v>
      </c>
      <c r="P569" t="s">
        <v>797</v>
      </c>
      <c r="Q569">
        <v>1</v>
      </c>
      <c r="W569">
        <v>0</v>
      </c>
      <c r="X569">
        <v>-361847540</v>
      </c>
      <c r="Y569">
        <f t="shared" si="293"/>
        <v>0.16800000000000001</v>
      </c>
      <c r="AA569">
        <v>0</v>
      </c>
      <c r="AB569">
        <v>1629.55</v>
      </c>
      <c r="AC569">
        <v>969.91</v>
      </c>
      <c r="AD569">
        <v>0</v>
      </c>
      <c r="AE569">
        <v>0</v>
      </c>
      <c r="AF569">
        <v>1629.55</v>
      </c>
      <c r="AG569">
        <v>969.91</v>
      </c>
      <c r="AH569">
        <v>0</v>
      </c>
      <c r="AI569">
        <v>1</v>
      </c>
      <c r="AJ569">
        <v>1</v>
      </c>
      <c r="AK569">
        <v>1</v>
      </c>
      <c r="AL569">
        <v>1</v>
      </c>
      <c r="AM569">
        <v>-2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3</v>
      </c>
      <c r="AT569">
        <v>0.2</v>
      </c>
      <c r="AU569" t="s">
        <v>366</v>
      </c>
      <c r="AV569">
        <v>1</v>
      </c>
      <c r="AW569">
        <v>2</v>
      </c>
      <c r="AX569">
        <v>425759397</v>
      </c>
      <c r="AY569">
        <v>2</v>
      </c>
      <c r="AZ569">
        <v>98304</v>
      </c>
      <c r="BA569">
        <v>569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325.91000000000003</v>
      </c>
      <c r="BL569">
        <v>193.982</v>
      </c>
      <c r="BM569">
        <v>0</v>
      </c>
      <c r="BN569">
        <v>0</v>
      </c>
      <c r="BO569">
        <v>0.2</v>
      </c>
      <c r="BP569">
        <v>1</v>
      </c>
      <c r="BQ569">
        <v>0</v>
      </c>
      <c r="BR569">
        <v>273.76440000000002</v>
      </c>
      <c r="BS569">
        <v>162.94488000000001</v>
      </c>
      <c r="BT569">
        <v>0</v>
      </c>
      <c r="BU569">
        <v>0</v>
      </c>
      <c r="BV569">
        <v>0.16800000000000001</v>
      </c>
      <c r="BW569">
        <v>1</v>
      </c>
      <c r="CV569">
        <v>0</v>
      </c>
      <c r="CW569">
        <f>ROUND(Y569*Source!I303*DO569,7)</f>
        <v>1.6800000000000001E-3</v>
      </c>
      <c r="CX569">
        <f>ROUND(Y569*Source!I303,7)</f>
        <v>1.6800000000000001E-3</v>
      </c>
      <c r="CY569">
        <f>AB569</f>
        <v>1629.55</v>
      </c>
      <c r="CZ569">
        <f>AF569</f>
        <v>1629.55</v>
      </c>
      <c r="DA569">
        <f>AJ569</f>
        <v>1</v>
      </c>
      <c r="DB569">
        <f t="shared" si="294"/>
        <v>273.76440000000002</v>
      </c>
      <c r="DC569">
        <f t="shared" si="295"/>
        <v>162.94319999999999</v>
      </c>
      <c r="DD569" t="s">
        <v>3</v>
      </c>
      <c r="DE569" t="s">
        <v>3</v>
      </c>
      <c r="DF569">
        <f t="shared" si="292"/>
        <v>0</v>
      </c>
      <c r="DG569">
        <f t="shared" si="291"/>
        <v>2.74</v>
      </c>
      <c r="DH569">
        <f t="shared" si="266"/>
        <v>1.63</v>
      </c>
      <c r="DI569">
        <f t="shared" si="267"/>
        <v>0</v>
      </c>
      <c r="DJ569">
        <f>DG569+DH569</f>
        <v>4.37</v>
      </c>
      <c r="DK569">
        <v>1</v>
      </c>
      <c r="DL569" t="s">
        <v>924</v>
      </c>
      <c r="DM569">
        <v>6</v>
      </c>
      <c r="DN569" t="s">
        <v>904</v>
      </c>
      <c r="DO569">
        <v>1</v>
      </c>
    </row>
    <row r="570" spans="1:119" x14ac:dyDescent="0.2">
      <c r="A570">
        <f>ROW(Source!A303)</f>
        <v>303</v>
      </c>
      <c r="B570">
        <v>425763196</v>
      </c>
      <c r="C570">
        <v>425759383</v>
      </c>
      <c r="D570">
        <v>342764838</v>
      </c>
      <c r="E570">
        <v>1</v>
      </c>
      <c r="F570">
        <v>1</v>
      </c>
      <c r="G570">
        <v>1</v>
      </c>
      <c r="H570">
        <v>2</v>
      </c>
      <c r="I570" t="s">
        <v>1207</v>
      </c>
      <c r="J570" t="s">
        <v>1208</v>
      </c>
      <c r="K570" t="s">
        <v>1209</v>
      </c>
      <c r="L570">
        <v>1368</v>
      </c>
      <c r="N570">
        <v>1011</v>
      </c>
      <c r="O570" t="s">
        <v>797</v>
      </c>
      <c r="P570" t="s">
        <v>797</v>
      </c>
      <c r="Q570">
        <v>1</v>
      </c>
      <c r="W570">
        <v>0</v>
      </c>
      <c r="X570">
        <v>-173640159</v>
      </c>
      <c r="Y570">
        <f t="shared" si="293"/>
        <v>4.7796000000000003</v>
      </c>
      <c r="AA570">
        <v>0</v>
      </c>
      <c r="AB570">
        <v>2.77</v>
      </c>
      <c r="AC570">
        <v>0</v>
      </c>
      <c r="AD570">
        <v>0</v>
      </c>
      <c r="AE570">
        <v>0</v>
      </c>
      <c r="AF570">
        <v>1.75</v>
      </c>
      <c r="AG570">
        <v>0</v>
      </c>
      <c r="AH570">
        <v>0</v>
      </c>
      <c r="AI570">
        <v>1</v>
      </c>
      <c r="AJ570">
        <v>1.58</v>
      </c>
      <c r="AK570">
        <v>1</v>
      </c>
      <c r="AL570">
        <v>1</v>
      </c>
      <c r="AM570">
        <v>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3</v>
      </c>
      <c r="AT570">
        <v>5.69</v>
      </c>
      <c r="AU570" t="s">
        <v>366</v>
      </c>
      <c r="AV570">
        <v>1</v>
      </c>
      <c r="AW570">
        <v>2</v>
      </c>
      <c r="AX570">
        <v>425759398</v>
      </c>
      <c r="AY570">
        <v>2</v>
      </c>
      <c r="AZ570">
        <v>32768</v>
      </c>
      <c r="BA570">
        <v>570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9.9575000000000014</v>
      </c>
      <c r="BL570">
        <v>0</v>
      </c>
      <c r="BM570">
        <v>0</v>
      </c>
      <c r="BN570">
        <v>0</v>
      </c>
      <c r="BO570">
        <v>0</v>
      </c>
      <c r="BP570">
        <v>1</v>
      </c>
      <c r="BQ570">
        <v>0</v>
      </c>
      <c r="BR570">
        <v>8.3643000000000001</v>
      </c>
      <c r="BS570">
        <v>0</v>
      </c>
      <c r="BT570">
        <v>0</v>
      </c>
      <c r="BU570">
        <v>0</v>
      </c>
      <c r="BV570">
        <v>0</v>
      </c>
      <c r="BW570">
        <v>1</v>
      </c>
      <c r="CV570">
        <v>0</v>
      </c>
      <c r="CW570">
        <f>ROUND(Y570*Source!I303*DO570,7)</f>
        <v>0</v>
      </c>
      <c r="CX570">
        <f>ROUND(Y570*Source!I303,7)</f>
        <v>4.7795999999999998E-2</v>
      </c>
      <c r="CY570">
        <f>AB570</f>
        <v>2.77</v>
      </c>
      <c r="CZ570">
        <f>AF570</f>
        <v>1.75</v>
      </c>
      <c r="DA570">
        <f>AJ570</f>
        <v>1.58</v>
      </c>
      <c r="DB570">
        <f t="shared" si="294"/>
        <v>8.3664000000000005</v>
      </c>
      <c r="DC570">
        <f t="shared" si="295"/>
        <v>0</v>
      </c>
      <c r="DD570" t="s">
        <v>3</v>
      </c>
      <c r="DE570" t="s">
        <v>3</v>
      </c>
      <c r="DF570">
        <f t="shared" si="292"/>
        <v>0</v>
      </c>
      <c r="DG570">
        <f>ROUND(ROUND(AF570*AJ570,2)*CX570,2)</f>
        <v>0.13</v>
      </c>
      <c r="DH570">
        <f t="shared" si="266"/>
        <v>0</v>
      </c>
      <c r="DI570">
        <f t="shared" si="267"/>
        <v>0</v>
      </c>
      <c r="DJ570">
        <f>DG570+DH570</f>
        <v>0.13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">
      <c r="A571">
        <f>ROW(Source!A303)</f>
        <v>303</v>
      </c>
      <c r="B571">
        <v>425763196</v>
      </c>
      <c r="C571">
        <v>425759383</v>
      </c>
      <c r="D571">
        <v>342764882</v>
      </c>
      <c r="E571">
        <v>1</v>
      </c>
      <c r="F571">
        <v>1</v>
      </c>
      <c r="G571">
        <v>1</v>
      </c>
      <c r="H571">
        <v>2</v>
      </c>
      <c r="I571" t="s">
        <v>1225</v>
      </c>
      <c r="J571" t="s">
        <v>1226</v>
      </c>
      <c r="K571" t="s">
        <v>1227</v>
      </c>
      <c r="L571">
        <v>1368</v>
      </c>
      <c r="N571">
        <v>1011</v>
      </c>
      <c r="O571" t="s">
        <v>797</v>
      </c>
      <c r="P571" t="s">
        <v>797</v>
      </c>
      <c r="Q571">
        <v>1</v>
      </c>
      <c r="W571">
        <v>0</v>
      </c>
      <c r="X571">
        <v>1601418262</v>
      </c>
      <c r="Y571">
        <f t="shared" si="293"/>
        <v>4.7796000000000003</v>
      </c>
      <c r="AA571">
        <v>0</v>
      </c>
      <c r="AB571">
        <v>19.89</v>
      </c>
      <c r="AC571">
        <v>0</v>
      </c>
      <c r="AD571">
        <v>0</v>
      </c>
      <c r="AE571">
        <v>0</v>
      </c>
      <c r="AF571">
        <v>13.44</v>
      </c>
      <c r="AG571">
        <v>0</v>
      </c>
      <c r="AH571">
        <v>0</v>
      </c>
      <c r="AI571">
        <v>1</v>
      </c>
      <c r="AJ571">
        <v>1.48</v>
      </c>
      <c r="AK571">
        <v>1</v>
      </c>
      <c r="AL571">
        <v>1</v>
      </c>
      <c r="AM571">
        <v>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3</v>
      </c>
      <c r="AT571">
        <v>5.69</v>
      </c>
      <c r="AU571" t="s">
        <v>366</v>
      </c>
      <c r="AV571">
        <v>1</v>
      </c>
      <c r="AW571">
        <v>2</v>
      </c>
      <c r="AX571">
        <v>425759399</v>
      </c>
      <c r="AY571">
        <v>1</v>
      </c>
      <c r="AZ571">
        <v>0</v>
      </c>
      <c r="BA571">
        <v>571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76.473600000000005</v>
      </c>
      <c r="BL571">
        <v>0</v>
      </c>
      <c r="BM571">
        <v>0</v>
      </c>
      <c r="BN571">
        <v>0</v>
      </c>
      <c r="BO571">
        <v>0</v>
      </c>
      <c r="BP571">
        <v>1</v>
      </c>
      <c r="BQ571">
        <v>0</v>
      </c>
      <c r="BR571">
        <v>64.237824000000003</v>
      </c>
      <c r="BS571">
        <v>0</v>
      </c>
      <c r="BT571">
        <v>0</v>
      </c>
      <c r="BU571">
        <v>0</v>
      </c>
      <c r="BV571">
        <v>0</v>
      </c>
      <c r="BW571">
        <v>1</v>
      </c>
      <c r="CV571">
        <v>0</v>
      </c>
      <c r="CW571">
        <f>ROUND(Y571*Source!I303*DO571,7)</f>
        <v>0</v>
      </c>
      <c r="CX571">
        <f>ROUND(Y571*Source!I303,7)</f>
        <v>4.7795999999999998E-2</v>
      </c>
      <c r="CY571">
        <f>AB571</f>
        <v>19.89</v>
      </c>
      <c r="CZ571">
        <f>AF571</f>
        <v>13.44</v>
      </c>
      <c r="DA571">
        <f>AJ571</f>
        <v>1.48</v>
      </c>
      <c r="DB571">
        <f t="shared" si="294"/>
        <v>64.234800000000007</v>
      </c>
      <c r="DC571">
        <f t="shared" si="295"/>
        <v>0</v>
      </c>
      <c r="DD571" t="s">
        <v>3</v>
      </c>
      <c r="DE571" t="s">
        <v>3</v>
      </c>
      <c r="DF571">
        <f t="shared" si="292"/>
        <v>0</v>
      </c>
      <c r="DG571">
        <f>ROUND(ROUND(AF571*AJ571,2)*CX571,2)</f>
        <v>0.95</v>
      </c>
      <c r="DH571">
        <f t="shared" si="266"/>
        <v>0</v>
      </c>
      <c r="DI571">
        <f t="shared" si="267"/>
        <v>0</v>
      </c>
      <c r="DJ571">
        <f>DG571+DH571</f>
        <v>0.95</v>
      </c>
      <c r="DK571">
        <v>0</v>
      </c>
      <c r="DL571" t="s">
        <v>3</v>
      </c>
      <c r="DM571">
        <v>0</v>
      </c>
      <c r="DN571" t="s">
        <v>3</v>
      </c>
      <c r="DO571">
        <v>0</v>
      </c>
    </row>
    <row r="572" spans="1:119" x14ac:dyDescent="0.2">
      <c r="A572">
        <f>ROW(Source!A303)</f>
        <v>303</v>
      </c>
      <c r="B572">
        <v>425763196</v>
      </c>
      <c r="C572">
        <v>425759383</v>
      </c>
      <c r="D572">
        <v>342765643</v>
      </c>
      <c r="E572">
        <v>1</v>
      </c>
      <c r="F572">
        <v>1</v>
      </c>
      <c r="G572">
        <v>1</v>
      </c>
      <c r="H572">
        <v>2</v>
      </c>
      <c r="I572" t="s">
        <v>954</v>
      </c>
      <c r="J572" t="s">
        <v>955</v>
      </c>
      <c r="K572" t="s">
        <v>956</v>
      </c>
      <c r="L572">
        <v>1368</v>
      </c>
      <c r="N572">
        <v>1011</v>
      </c>
      <c r="O572" t="s">
        <v>797</v>
      </c>
      <c r="P572" t="s">
        <v>797</v>
      </c>
      <c r="Q572">
        <v>1</v>
      </c>
      <c r="W572">
        <v>0</v>
      </c>
      <c r="X572">
        <v>1503848564</v>
      </c>
      <c r="Y572">
        <f t="shared" si="293"/>
        <v>0.16800000000000001</v>
      </c>
      <c r="AA572">
        <v>0</v>
      </c>
      <c r="AB572">
        <v>643.29</v>
      </c>
      <c r="AC572">
        <v>722.05</v>
      </c>
      <c r="AD572">
        <v>0</v>
      </c>
      <c r="AE572">
        <v>0</v>
      </c>
      <c r="AF572">
        <v>643.29</v>
      </c>
      <c r="AG572">
        <v>722.05</v>
      </c>
      <c r="AH572">
        <v>0</v>
      </c>
      <c r="AI572">
        <v>1</v>
      </c>
      <c r="AJ572">
        <v>1</v>
      </c>
      <c r="AK572">
        <v>1</v>
      </c>
      <c r="AL572">
        <v>1</v>
      </c>
      <c r="AM572">
        <v>-2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3</v>
      </c>
      <c r="AT572">
        <v>0.2</v>
      </c>
      <c r="AU572" t="s">
        <v>366</v>
      </c>
      <c r="AV572">
        <v>1</v>
      </c>
      <c r="AW572">
        <v>2</v>
      </c>
      <c r="AX572">
        <v>425759400</v>
      </c>
      <c r="AY572">
        <v>2</v>
      </c>
      <c r="AZ572">
        <v>98304</v>
      </c>
      <c r="BA572">
        <v>572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128.65799999999999</v>
      </c>
      <c r="BL572">
        <v>144.41</v>
      </c>
      <c r="BM572">
        <v>0</v>
      </c>
      <c r="BN572">
        <v>0</v>
      </c>
      <c r="BO572">
        <v>0.2</v>
      </c>
      <c r="BP572">
        <v>1</v>
      </c>
      <c r="BQ572">
        <v>0</v>
      </c>
      <c r="BR572">
        <v>108.07272</v>
      </c>
      <c r="BS572">
        <v>121.3044</v>
      </c>
      <c r="BT572">
        <v>0</v>
      </c>
      <c r="BU572">
        <v>0</v>
      </c>
      <c r="BV572">
        <v>0.16800000000000001</v>
      </c>
      <c r="BW572">
        <v>1</v>
      </c>
      <c r="CV572">
        <v>0</v>
      </c>
      <c r="CW572">
        <f>ROUND(Y572*Source!I303*DO572,7)</f>
        <v>1.6800000000000001E-3</v>
      </c>
      <c r="CX572">
        <f>ROUND(Y572*Source!I303,7)</f>
        <v>1.6800000000000001E-3</v>
      </c>
      <c r="CY572">
        <f>AB572</f>
        <v>643.29</v>
      </c>
      <c r="CZ572">
        <f>AF572</f>
        <v>643.29</v>
      </c>
      <c r="DA572">
        <f>AJ572</f>
        <v>1</v>
      </c>
      <c r="DB572">
        <f t="shared" si="294"/>
        <v>108.0744</v>
      </c>
      <c r="DC572">
        <f t="shared" si="295"/>
        <v>121.3044</v>
      </c>
      <c r="DD572" t="s">
        <v>3</v>
      </c>
      <c r="DE572" t="s">
        <v>3</v>
      </c>
      <c r="DF572">
        <f t="shared" si="292"/>
        <v>0</v>
      </c>
      <c r="DG572">
        <f t="shared" ref="DG572:DG580" si="296">ROUND(ROUND(AF572,2)*CX572,2)</f>
        <v>1.08</v>
      </c>
      <c r="DH572">
        <f t="shared" si="266"/>
        <v>1.21</v>
      </c>
      <c r="DI572">
        <f t="shared" si="267"/>
        <v>0</v>
      </c>
      <c r="DJ572">
        <f>DG572+DH572</f>
        <v>2.29</v>
      </c>
      <c r="DK572">
        <v>1</v>
      </c>
      <c r="DL572" t="s">
        <v>915</v>
      </c>
      <c r="DM572">
        <v>4</v>
      </c>
      <c r="DN572" t="s">
        <v>904</v>
      </c>
      <c r="DO572">
        <v>1</v>
      </c>
    </row>
    <row r="573" spans="1:119" x14ac:dyDescent="0.2">
      <c r="A573">
        <f>ROW(Source!A303)</f>
        <v>303</v>
      </c>
      <c r="B573">
        <v>425763196</v>
      </c>
      <c r="C573">
        <v>425759383</v>
      </c>
      <c r="D573">
        <v>342715905</v>
      </c>
      <c r="E573">
        <v>1</v>
      </c>
      <c r="F573">
        <v>1</v>
      </c>
      <c r="G573">
        <v>1</v>
      </c>
      <c r="H573">
        <v>3</v>
      </c>
      <c r="I573" t="s">
        <v>1228</v>
      </c>
      <c r="J573" t="s">
        <v>1229</v>
      </c>
      <c r="K573" t="s">
        <v>1230</v>
      </c>
      <c r="L573">
        <v>1302</v>
      </c>
      <c r="N573">
        <v>1003</v>
      </c>
      <c r="O573" t="s">
        <v>968</v>
      </c>
      <c r="P573" t="s">
        <v>968</v>
      </c>
      <c r="Q573">
        <v>10</v>
      </c>
      <c r="W573">
        <v>0</v>
      </c>
      <c r="X573">
        <v>1559563185</v>
      </c>
      <c r="Y573">
        <f>(AT573*ROUND(0,7))</f>
        <v>0</v>
      </c>
      <c r="AA573">
        <v>57.7</v>
      </c>
      <c r="AB573">
        <v>0</v>
      </c>
      <c r="AC573">
        <v>0</v>
      </c>
      <c r="AD573">
        <v>0</v>
      </c>
      <c r="AE573">
        <v>37.71</v>
      </c>
      <c r="AF573">
        <v>0</v>
      </c>
      <c r="AG573">
        <v>0</v>
      </c>
      <c r="AH573">
        <v>0</v>
      </c>
      <c r="AI573">
        <v>1.53</v>
      </c>
      <c r="AJ573">
        <v>1</v>
      </c>
      <c r="AK573">
        <v>1</v>
      </c>
      <c r="AL573">
        <v>1</v>
      </c>
      <c r="AM573">
        <v>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3</v>
      </c>
      <c r="AT573">
        <v>0.245</v>
      </c>
      <c r="AU573" t="s">
        <v>21</v>
      </c>
      <c r="AV573">
        <v>0</v>
      </c>
      <c r="AW573">
        <v>2</v>
      </c>
      <c r="AX573">
        <v>425759401</v>
      </c>
      <c r="AY573">
        <v>1</v>
      </c>
      <c r="AZ573">
        <v>0</v>
      </c>
      <c r="BA573">
        <v>573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9.2389500000000009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1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V573">
        <v>0</v>
      </c>
      <c r="CW573">
        <v>0</v>
      </c>
      <c r="CX573">
        <f>ROUND(Y573*Source!I303,7)</f>
        <v>0</v>
      </c>
      <c r="CY573">
        <f>AA573</f>
        <v>57.7</v>
      </c>
      <c r="CZ573">
        <f>AE573</f>
        <v>37.71</v>
      </c>
      <c r="DA573">
        <f>AI573</f>
        <v>1.53</v>
      </c>
      <c r="DB573">
        <f>ROUND((ROUND(AT573*CZ573,2)*ROUND(0,7)),6)</f>
        <v>0</v>
      </c>
      <c r="DC573">
        <f>ROUND((ROUND(AT573*AG573,2)*ROUND(0,7)),6)</f>
        <v>0</v>
      </c>
      <c r="DD573" t="s">
        <v>3</v>
      </c>
      <c r="DE573" t="s">
        <v>3</v>
      </c>
      <c r="DF573">
        <f>ROUND(ROUND(AE573*AI573,2)*CX573,2)</f>
        <v>0</v>
      </c>
      <c r="DG573">
        <f t="shared" si="296"/>
        <v>0</v>
      </c>
      <c r="DH573">
        <f t="shared" si="266"/>
        <v>0</v>
      </c>
      <c r="DI573">
        <f t="shared" si="267"/>
        <v>0</v>
      </c>
      <c r="DJ573">
        <f>DF573</f>
        <v>0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">
      <c r="A574">
        <f>ROW(Source!A303)</f>
        <v>303</v>
      </c>
      <c r="B574">
        <v>425763196</v>
      </c>
      <c r="C574">
        <v>425759383</v>
      </c>
      <c r="D574">
        <v>342717578</v>
      </c>
      <c r="E574">
        <v>1</v>
      </c>
      <c r="F574">
        <v>1</v>
      </c>
      <c r="G574">
        <v>1</v>
      </c>
      <c r="H574">
        <v>3</v>
      </c>
      <c r="I574" t="s">
        <v>1249</v>
      </c>
      <c r="J574" t="s">
        <v>1250</v>
      </c>
      <c r="K574" t="s">
        <v>1251</v>
      </c>
      <c r="L574">
        <v>1348</v>
      </c>
      <c r="N574">
        <v>1009</v>
      </c>
      <c r="O574" t="s">
        <v>685</v>
      </c>
      <c r="P574" t="s">
        <v>685</v>
      </c>
      <c r="Q574">
        <v>1000</v>
      </c>
      <c r="W574">
        <v>0</v>
      </c>
      <c r="X574">
        <v>1525556490</v>
      </c>
      <c r="Y574">
        <f>(AT574*ROUND(0,7))</f>
        <v>0</v>
      </c>
      <c r="AA574">
        <v>127956.34</v>
      </c>
      <c r="AB574">
        <v>0</v>
      </c>
      <c r="AC574">
        <v>0</v>
      </c>
      <c r="AD574">
        <v>0</v>
      </c>
      <c r="AE574">
        <v>99190.96</v>
      </c>
      <c r="AF574">
        <v>0</v>
      </c>
      <c r="AG574">
        <v>0</v>
      </c>
      <c r="AH574">
        <v>0</v>
      </c>
      <c r="AI574">
        <v>1.29</v>
      </c>
      <c r="AJ574">
        <v>1</v>
      </c>
      <c r="AK574">
        <v>1</v>
      </c>
      <c r="AL574">
        <v>1</v>
      </c>
      <c r="AM574">
        <v>2</v>
      </c>
      <c r="AN574">
        <v>0</v>
      </c>
      <c r="AO574">
        <v>0</v>
      </c>
      <c r="AP574">
        <v>1</v>
      </c>
      <c r="AQ574">
        <v>1</v>
      </c>
      <c r="AR574">
        <v>0</v>
      </c>
      <c r="AS574" t="s">
        <v>3</v>
      </c>
      <c r="AT574">
        <v>1.1E-4</v>
      </c>
      <c r="AU574" t="s">
        <v>21</v>
      </c>
      <c r="AV574">
        <v>0</v>
      </c>
      <c r="AW574">
        <v>2</v>
      </c>
      <c r="AX574">
        <v>425759402</v>
      </c>
      <c r="AY574">
        <v>1</v>
      </c>
      <c r="AZ574">
        <v>0</v>
      </c>
      <c r="BA574">
        <v>574</v>
      </c>
      <c r="BB574">
        <v>1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10.911005600000001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1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v>0</v>
      </c>
      <c r="CX574">
        <f>ROUND(Y574*Source!I303,7)</f>
        <v>0</v>
      </c>
      <c r="CY574">
        <f>AA574</f>
        <v>127956.34</v>
      </c>
      <c r="CZ574">
        <f>AE574</f>
        <v>99190.96</v>
      </c>
      <c r="DA574">
        <f>AI574</f>
        <v>1.29</v>
      </c>
      <c r="DB574">
        <f>ROUND((ROUND(AT574*CZ574,2)*ROUND(0,7)),6)</f>
        <v>0</v>
      </c>
      <c r="DC574">
        <f>ROUND((ROUND(AT574*AG574,2)*ROUND(0,7)),6)</f>
        <v>0</v>
      </c>
      <c r="DD574" t="s">
        <v>3</v>
      </c>
      <c r="DE574" t="s">
        <v>3</v>
      </c>
      <c r="DF574">
        <f>ROUND(ROUND(AE574*AI574,2)*CX574,2)</f>
        <v>0</v>
      </c>
      <c r="DG574">
        <f t="shared" si="296"/>
        <v>0</v>
      </c>
      <c r="DH574">
        <f t="shared" si="266"/>
        <v>0</v>
      </c>
      <c r="DI574">
        <f t="shared" si="267"/>
        <v>0</v>
      </c>
      <c r="DJ574">
        <f>DF574</f>
        <v>0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ROW(Source!A303)</f>
        <v>303</v>
      </c>
      <c r="B575">
        <v>425763196</v>
      </c>
      <c r="C575">
        <v>425759383</v>
      </c>
      <c r="D575">
        <v>342725852</v>
      </c>
      <c r="E575">
        <v>1</v>
      </c>
      <c r="F575">
        <v>1</v>
      </c>
      <c r="G575">
        <v>1</v>
      </c>
      <c r="H575">
        <v>3</v>
      </c>
      <c r="I575" t="s">
        <v>1243</v>
      </c>
      <c r="J575" t="s">
        <v>1244</v>
      </c>
      <c r="K575" t="s">
        <v>1245</v>
      </c>
      <c r="L575">
        <v>1346</v>
      </c>
      <c r="N575">
        <v>1009</v>
      </c>
      <c r="O575" t="s">
        <v>1090</v>
      </c>
      <c r="P575" t="s">
        <v>1090</v>
      </c>
      <c r="Q575">
        <v>1</v>
      </c>
      <c r="W575">
        <v>0</v>
      </c>
      <c r="X575">
        <v>69763841</v>
      </c>
      <c r="Y575">
        <f>(AT575*ROUND(0,7))</f>
        <v>0</v>
      </c>
      <c r="AA575">
        <v>1499.09</v>
      </c>
      <c r="AB575">
        <v>0</v>
      </c>
      <c r="AC575">
        <v>0</v>
      </c>
      <c r="AD575">
        <v>0</v>
      </c>
      <c r="AE575">
        <v>931.11</v>
      </c>
      <c r="AF575">
        <v>0</v>
      </c>
      <c r="AG575">
        <v>0</v>
      </c>
      <c r="AH575">
        <v>0</v>
      </c>
      <c r="AI575">
        <v>1.61</v>
      </c>
      <c r="AJ575">
        <v>1</v>
      </c>
      <c r="AK575">
        <v>1</v>
      </c>
      <c r="AL575">
        <v>1</v>
      </c>
      <c r="AM575">
        <v>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3</v>
      </c>
      <c r="AT575">
        <v>0.25</v>
      </c>
      <c r="AU575" t="s">
        <v>21</v>
      </c>
      <c r="AV575">
        <v>0</v>
      </c>
      <c r="AW575">
        <v>2</v>
      </c>
      <c r="AX575">
        <v>425759403</v>
      </c>
      <c r="AY575">
        <v>1</v>
      </c>
      <c r="AZ575">
        <v>0</v>
      </c>
      <c r="BA575">
        <v>575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232.7775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1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V575">
        <v>0</v>
      </c>
      <c r="CW575">
        <v>0</v>
      </c>
      <c r="CX575">
        <f>ROUND(Y575*Source!I303,7)</f>
        <v>0</v>
      </c>
      <c r="CY575">
        <f>AA575</f>
        <v>1499.09</v>
      </c>
      <c r="CZ575">
        <f>AE575</f>
        <v>931.11</v>
      </c>
      <c r="DA575">
        <f>AI575</f>
        <v>1.61</v>
      </c>
      <c r="DB575">
        <f>ROUND((ROUND(AT575*CZ575,2)*ROUND(0,7)),6)</f>
        <v>0</v>
      </c>
      <c r="DC575">
        <f>ROUND((ROUND(AT575*AG575,2)*ROUND(0,7)),6)</f>
        <v>0</v>
      </c>
      <c r="DD575" t="s">
        <v>3</v>
      </c>
      <c r="DE575" t="s">
        <v>3</v>
      </c>
      <c r="DF575">
        <f>ROUND(ROUND(AE575*AI575,2)*CX575,2)</f>
        <v>0</v>
      </c>
      <c r="DG575">
        <f t="shared" si="296"/>
        <v>0</v>
      </c>
      <c r="DH575">
        <f t="shared" si="266"/>
        <v>0</v>
      </c>
      <c r="DI575">
        <f t="shared" si="267"/>
        <v>0</v>
      </c>
      <c r="DJ575">
        <f>DF575</f>
        <v>0</v>
      </c>
      <c r="DK575">
        <v>0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ROW(Source!A303)</f>
        <v>303</v>
      </c>
      <c r="B576">
        <v>425763196</v>
      </c>
      <c r="C576">
        <v>425759383</v>
      </c>
      <c r="D576">
        <v>342735787</v>
      </c>
      <c r="E576">
        <v>1</v>
      </c>
      <c r="F576">
        <v>1</v>
      </c>
      <c r="G576">
        <v>1</v>
      </c>
      <c r="H576">
        <v>3</v>
      </c>
      <c r="I576" t="s">
        <v>1240</v>
      </c>
      <c r="J576" t="s">
        <v>1241</v>
      </c>
      <c r="K576" t="s">
        <v>1242</v>
      </c>
      <c r="L576">
        <v>1348</v>
      </c>
      <c r="N576">
        <v>1009</v>
      </c>
      <c r="O576" t="s">
        <v>685</v>
      </c>
      <c r="P576" t="s">
        <v>685</v>
      </c>
      <c r="Q576">
        <v>1000</v>
      </c>
      <c r="W576">
        <v>0</v>
      </c>
      <c r="X576">
        <v>522576254</v>
      </c>
      <c r="Y576">
        <f>(AT576*ROUND(0,7))</f>
        <v>0</v>
      </c>
      <c r="AA576">
        <v>106680.6</v>
      </c>
      <c r="AB576">
        <v>0</v>
      </c>
      <c r="AC576">
        <v>0</v>
      </c>
      <c r="AD576">
        <v>0</v>
      </c>
      <c r="AE576">
        <v>82698.14</v>
      </c>
      <c r="AF576">
        <v>0</v>
      </c>
      <c r="AG576">
        <v>0</v>
      </c>
      <c r="AH576">
        <v>0</v>
      </c>
      <c r="AI576">
        <v>1.29</v>
      </c>
      <c r="AJ576">
        <v>1</v>
      </c>
      <c r="AK576">
        <v>1</v>
      </c>
      <c r="AL576">
        <v>1</v>
      </c>
      <c r="AM576">
        <v>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3</v>
      </c>
      <c r="AT576">
        <v>7.2000000000000005E-4</v>
      </c>
      <c r="AU576" t="s">
        <v>21</v>
      </c>
      <c r="AV576">
        <v>0</v>
      </c>
      <c r="AW576">
        <v>2</v>
      </c>
      <c r="AX576">
        <v>425759404</v>
      </c>
      <c r="AY576">
        <v>1</v>
      </c>
      <c r="AZ576">
        <v>0</v>
      </c>
      <c r="BA576">
        <v>576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59.5426608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1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ROUND(Y576*Source!I303,7)</f>
        <v>0</v>
      </c>
      <c r="CY576">
        <f>AA576</f>
        <v>106680.6</v>
      </c>
      <c r="CZ576">
        <f>AE576</f>
        <v>82698.14</v>
      </c>
      <c r="DA576">
        <f>AI576</f>
        <v>1.29</v>
      </c>
      <c r="DB576">
        <f>ROUND((ROUND(AT576*CZ576,2)*ROUND(0,7)),6)</f>
        <v>0</v>
      </c>
      <c r="DC576">
        <f>ROUND((ROUND(AT576*AG576,2)*ROUND(0,7)),6)</f>
        <v>0</v>
      </c>
      <c r="DD576" t="s">
        <v>3</v>
      </c>
      <c r="DE576" t="s">
        <v>3</v>
      </c>
      <c r="DF576">
        <f>ROUND(ROUND(AE576*AI576,2)*CX576,2)</f>
        <v>0</v>
      </c>
      <c r="DG576">
        <f t="shared" si="296"/>
        <v>0</v>
      </c>
      <c r="DH576">
        <f t="shared" si="266"/>
        <v>0</v>
      </c>
      <c r="DI576">
        <f t="shared" si="267"/>
        <v>0</v>
      </c>
      <c r="DJ576">
        <f>DF576</f>
        <v>0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">
      <c r="A577">
        <f>ROW(Source!A303)</f>
        <v>303</v>
      </c>
      <c r="B577">
        <v>425763196</v>
      </c>
      <c r="C577">
        <v>425759383</v>
      </c>
      <c r="D577">
        <v>342646017</v>
      </c>
      <c r="E577">
        <v>113</v>
      </c>
      <c r="F577">
        <v>1</v>
      </c>
      <c r="G577">
        <v>1</v>
      </c>
      <c r="H577">
        <v>3</v>
      </c>
      <c r="I577" t="s">
        <v>1222</v>
      </c>
      <c r="J577" t="s">
        <v>3</v>
      </c>
      <c r="K577" t="s">
        <v>1223</v>
      </c>
      <c r="L577">
        <v>3277935</v>
      </c>
      <c r="N577">
        <v>1013</v>
      </c>
      <c r="O577" t="s">
        <v>1224</v>
      </c>
      <c r="P577" t="s">
        <v>1224</v>
      </c>
      <c r="Q577">
        <v>1</v>
      </c>
      <c r="W577">
        <v>0</v>
      </c>
      <c r="X577">
        <v>274903907</v>
      </c>
      <c r="Y577">
        <f>AT577</f>
        <v>2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0</v>
      </c>
      <c r="AP577">
        <v>0</v>
      </c>
      <c r="AQ577">
        <v>1</v>
      </c>
      <c r="AR577">
        <v>0</v>
      </c>
      <c r="AS577" t="s">
        <v>3</v>
      </c>
      <c r="AT577">
        <v>2</v>
      </c>
      <c r="AU577" t="s">
        <v>3</v>
      </c>
      <c r="AV577">
        <v>0</v>
      </c>
      <c r="AW577">
        <v>2</v>
      </c>
      <c r="AX577">
        <v>425759405</v>
      </c>
      <c r="AY577">
        <v>1</v>
      </c>
      <c r="AZ577">
        <v>2048</v>
      </c>
      <c r="BA577">
        <v>577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V577">
        <v>0</v>
      </c>
      <c r="CW577">
        <v>0</v>
      </c>
      <c r="CX577">
        <f>ROUND(Y577*Source!I303,7)</f>
        <v>0.02</v>
      </c>
      <c r="CY577">
        <f>AA577</f>
        <v>0</v>
      </c>
      <c r="CZ577">
        <f>AE577</f>
        <v>0</v>
      </c>
      <c r="DA577">
        <f>AI577</f>
        <v>1</v>
      </c>
      <c r="DB577">
        <f>ROUND(ROUND(AT577*CZ577,2),6)</f>
        <v>0</v>
      </c>
      <c r="DC577">
        <f>ROUND(ROUND(AT577*AG577,2),6)</f>
        <v>0</v>
      </c>
      <c r="DD577" t="s">
        <v>3</v>
      </c>
      <c r="DE577" t="s">
        <v>3</v>
      </c>
      <c r="DF577">
        <f t="shared" ref="DF577:DF583" si="297">ROUND(ROUND(AE577,2)*CX577,2)</f>
        <v>0</v>
      </c>
      <c r="DG577">
        <f t="shared" si="296"/>
        <v>0</v>
      </c>
      <c r="DH577">
        <f t="shared" ref="DH577:DH640" si="298">ROUND(ROUND(AG577,2)*CX577,2)</f>
        <v>0</v>
      </c>
      <c r="DI577">
        <f t="shared" ref="DI577:DI640" si="299">ROUND(ROUND(AH577,2)*CX577,2)</f>
        <v>0</v>
      </c>
      <c r="DJ577">
        <f>DF577</f>
        <v>0</v>
      </c>
      <c r="DK577">
        <v>0</v>
      </c>
      <c r="DL577" t="s">
        <v>3</v>
      </c>
      <c r="DM577">
        <v>0</v>
      </c>
      <c r="DN577" t="s">
        <v>3</v>
      </c>
      <c r="DO577">
        <v>0</v>
      </c>
    </row>
    <row r="578" spans="1:119" x14ac:dyDescent="0.2">
      <c r="A578">
        <f>ROW(Source!A304)</f>
        <v>304</v>
      </c>
      <c r="B578">
        <v>425763196</v>
      </c>
      <c r="C578">
        <v>425759406</v>
      </c>
      <c r="D578">
        <v>342640216</v>
      </c>
      <c r="E578">
        <v>113</v>
      </c>
      <c r="F578">
        <v>1</v>
      </c>
      <c r="G578">
        <v>1</v>
      </c>
      <c r="H578">
        <v>1</v>
      </c>
      <c r="I578" t="s">
        <v>1185</v>
      </c>
      <c r="J578" t="s">
        <v>3</v>
      </c>
      <c r="K578" t="s">
        <v>1186</v>
      </c>
      <c r="L578">
        <v>1191</v>
      </c>
      <c r="N578">
        <v>1013</v>
      </c>
      <c r="O578" t="s">
        <v>904</v>
      </c>
      <c r="P578" t="s">
        <v>904</v>
      </c>
      <c r="Q578">
        <v>1</v>
      </c>
      <c r="W578">
        <v>0</v>
      </c>
      <c r="X578">
        <v>44848675</v>
      </c>
      <c r="Y578">
        <f t="shared" ref="Y578:Y583" si="300">(AT578*ROUND((0.3*0.84),7))</f>
        <v>9.9187200000000004</v>
      </c>
      <c r="AA578">
        <v>0</v>
      </c>
      <c r="AB578">
        <v>0</v>
      </c>
      <c r="AC578">
        <v>0</v>
      </c>
      <c r="AD578">
        <v>705.88</v>
      </c>
      <c r="AE578">
        <v>0</v>
      </c>
      <c r="AF578">
        <v>0</v>
      </c>
      <c r="AG578">
        <v>0</v>
      </c>
      <c r="AH578">
        <v>705.88</v>
      </c>
      <c r="AI578">
        <v>1</v>
      </c>
      <c r="AJ578">
        <v>1</v>
      </c>
      <c r="AK578">
        <v>1</v>
      </c>
      <c r="AL578">
        <v>1</v>
      </c>
      <c r="AM578">
        <v>-2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3</v>
      </c>
      <c r="AT578">
        <v>39.36</v>
      </c>
      <c r="AU578" t="s">
        <v>416</v>
      </c>
      <c r="AV578">
        <v>1</v>
      </c>
      <c r="AW578">
        <v>2</v>
      </c>
      <c r="AX578">
        <v>425759418</v>
      </c>
      <c r="AY578">
        <v>2</v>
      </c>
      <c r="AZ578">
        <v>131072</v>
      </c>
      <c r="BA578">
        <v>578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27783.436799999999</v>
      </c>
      <c r="BN578">
        <v>39.36</v>
      </c>
      <c r="BO578">
        <v>0</v>
      </c>
      <c r="BP578">
        <v>1</v>
      </c>
      <c r="BQ578">
        <v>0</v>
      </c>
      <c r="BR578">
        <v>0</v>
      </c>
      <c r="BS578">
        <v>0</v>
      </c>
      <c r="BT578">
        <v>7001.4260735999987</v>
      </c>
      <c r="BU578">
        <v>9.9187199999999986</v>
      </c>
      <c r="BV578">
        <v>0</v>
      </c>
      <c r="BW578">
        <v>1</v>
      </c>
      <c r="CU578">
        <f>ROUND(AT578*Source!I304*AH578*AL578,2)</f>
        <v>277.83</v>
      </c>
      <c r="CV578">
        <f>ROUND(Y578*Source!I304,7)</f>
        <v>9.9187200000000003E-2</v>
      </c>
      <c r="CW578">
        <v>0</v>
      </c>
      <c r="CX578">
        <f>ROUND(Y578*Source!I304,7)</f>
        <v>9.9187200000000003E-2</v>
      </c>
      <c r="CY578">
        <f>AD578</f>
        <v>705.88</v>
      </c>
      <c r="CZ578">
        <f>AH578</f>
        <v>705.88</v>
      </c>
      <c r="DA578">
        <f>AL578</f>
        <v>1</v>
      </c>
      <c r="DB578">
        <f t="shared" ref="DB578:DB583" si="301">ROUND((ROUND(AT578*CZ578,2)*ROUND((0.3*0.84),7)),6)</f>
        <v>7001.42688</v>
      </c>
      <c r="DC578">
        <f t="shared" ref="DC578:DC583" si="302">ROUND((ROUND(AT578*AG578,2)*ROUND((0.3*0.84),7)),6)</f>
        <v>0</v>
      </c>
      <c r="DD578" t="s">
        <v>3</v>
      </c>
      <c r="DE578" t="s">
        <v>3</v>
      </c>
      <c r="DF578">
        <f t="shared" si="297"/>
        <v>0</v>
      </c>
      <c r="DG578">
        <f t="shared" si="296"/>
        <v>0</v>
      </c>
      <c r="DH578">
        <f t="shared" si="298"/>
        <v>0</v>
      </c>
      <c r="DI578">
        <f t="shared" si="299"/>
        <v>70.010000000000005</v>
      </c>
      <c r="DJ578">
        <f>DI578</f>
        <v>70.010000000000005</v>
      </c>
      <c r="DK578">
        <v>1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">
      <c r="A579">
        <f>ROW(Source!A304)</f>
        <v>304</v>
      </c>
      <c r="B579">
        <v>425763196</v>
      </c>
      <c r="C579">
        <v>425759406</v>
      </c>
      <c r="D579">
        <v>342640393</v>
      </c>
      <c r="E579">
        <v>113</v>
      </c>
      <c r="F579">
        <v>1</v>
      </c>
      <c r="G579">
        <v>1</v>
      </c>
      <c r="H579">
        <v>1</v>
      </c>
      <c r="I579" t="s">
        <v>902</v>
      </c>
      <c r="J579" t="s">
        <v>3</v>
      </c>
      <c r="K579" t="s">
        <v>903</v>
      </c>
      <c r="L579">
        <v>1191</v>
      </c>
      <c r="N579">
        <v>1013</v>
      </c>
      <c r="O579" t="s">
        <v>904</v>
      </c>
      <c r="P579" t="s">
        <v>904</v>
      </c>
      <c r="Q579">
        <v>1</v>
      </c>
      <c r="W579">
        <v>0</v>
      </c>
      <c r="X579">
        <v>-1417349443</v>
      </c>
      <c r="Y579">
        <f t="shared" si="300"/>
        <v>0.1008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1</v>
      </c>
      <c r="AJ579">
        <v>1</v>
      </c>
      <c r="AK579">
        <v>1</v>
      </c>
      <c r="AL579">
        <v>1</v>
      </c>
      <c r="AM579">
        <v>-2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3</v>
      </c>
      <c r="AT579">
        <v>0.4</v>
      </c>
      <c r="AU579" t="s">
        <v>416</v>
      </c>
      <c r="AV579">
        <v>2</v>
      </c>
      <c r="AW579">
        <v>2</v>
      </c>
      <c r="AX579">
        <v>425759419</v>
      </c>
      <c r="AY579">
        <v>1</v>
      </c>
      <c r="AZ579">
        <v>0</v>
      </c>
      <c r="BA579">
        <v>579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CV579">
        <v>0</v>
      </c>
      <c r="CW579">
        <v>0</v>
      </c>
      <c r="CX579">
        <f>ROUND(Y579*Source!I304,7)</f>
        <v>1.008E-3</v>
      </c>
      <c r="CY579">
        <f>AD579</f>
        <v>0</v>
      </c>
      <c r="CZ579">
        <f>AH579</f>
        <v>0</v>
      </c>
      <c r="DA579">
        <f>AL579</f>
        <v>1</v>
      </c>
      <c r="DB579">
        <f t="shared" si="301"/>
        <v>0</v>
      </c>
      <c r="DC579">
        <f t="shared" si="302"/>
        <v>0</v>
      </c>
      <c r="DD579" t="s">
        <v>3</v>
      </c>
      <c r="DE579" t="s">
        <v>3</v>
      </c>
      <c r="DF579">
        <f t="shared" si="297"/>
        <v>0</v>
      </c>
      <c r="DG579">
        <f t="shared" si="296"/>
        <v>0</v>
      </c>
      <c r="DH579">
        <f t="shared" si="298"/>
        <v>0</v>
      </c>
      <c r="DI579">
        <f t="shared" si="299"/>
        <v>0</v>
      </c>
      <c r="DJ579">
        <f>DI579</f>
        <v>0</v>
      </c>
      <c r="DK579">
        <v>0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">
      <c r="A580">
        <f>ROW(Source!A304)</f>
        <v>304</v>
      </c>
      <c r="B580">
        <v>425763196</v>
      </c>
      <c r="C580">
        <v>425759406</v>
      </c>
      <c r="D580">
        <v>342764741</v>
      </c>
      <c r="E580">
        <v>1</v>
      </c>
      <c r="F580">
        <v>1</v>
      </c>
      <c r="G580">
        <v>1</v>
      </c>
      <c r="H580">
        <v>2</v>
      </c>
      <c r="I580" t="s">
        <v>1028</v>
      </c>
      <c r="J580" t="s">
        <v>1029</v>
      </c>
      <c r="K580" t="s">
        <v>1030</v>
      </c>
      <c r="L580">
        <v>1368</v>
      </c>
      <c r="N580">
        <v>1011</v>
      </c>
      <c r="O580" t="s">
        <v>797</v>
      </c>
      <c r="P580" t="s">
        <v>797</v>
      </c>
      <c r="Q580">
        <v>1</v>
      </c>
      <c r="W580">
        <v>0</v>
      </c>
      <c r="X580">
        <v>-361847540</v>
      </c>
      <c r="Y580">
        <f t="shared" si="300"/>
        <v>5.04E-2</v>
      </c>
      <c r="AA580">
        <v>0</v>
      </c>
      <c r="AB580">
        <v>1629.55</v>
      </c>
      <c r="AC580">
        <v>969.91</v>
      </c>
      <c r="AD580">
        <v>0</v>
      </c>
      <c r="AE580">
        <v>0</v>
      </c>
      <c r="AF580">
        <v>1629.55</v>
      </c>
      <c r="AG580">
        <v>969.91</v>
      </c>
      <c r="AH580">
        <v>0</v>
      </c>
      <c r="AI580">
        <v>1</v>
      </c>
      <c r="AJ580">
        <v>1</v>
      </c>
      <c r="AK580">
        <v>1</v>
      </c>
      <c r="AL580">
        <v>1</v>
      </c>
      <c r="AM580">
        <v>-2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3</v>
      </c>
      <c r="AT580">
        <v>0.2</v>
      </c>
      <c r="AU580" t="s">
        <v>416</v>
      </c>
      <c r="AV580">
        <v>1</v>
      </c>
      <c r="AW580">
        <v>2</v>
      </c>
      <c r="AX580">
        <v>425759420</v>
      </c>
      <c r="AY580">
        <v>2</v>
      </c>
      <c r="AZ580">
        <v>98304</v>
      </c>
      <c r="BA580">
        <v>580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325.91000000000003</v>
      </c>
      <c r="BL580">
        <v>193.982</v>
      </c>
      <c r="BM580">
        <v>0</v>
      </c>
      <c r="BN580">
        <v>0</v>
      </c>
      <c r="BO580">
        <v>0.2</v>
      </c>
      <c r="BP580">
        <v>1</v>
      </c>
      <c r="BQ580">
        <v>0</v>
      </c>
      <c r="BR580">
        <v>82.129319999999993</v>
      </c>
      <c r="BS580">
        <v>48.883463999999989</v>
      </c>
      <c r="BT580">
        <v>0</v>
      </c>
      <c r="BU580">
        <v>0</v>
      </c>
      <c r="BV580">
        <v>5.0399999999999993E-2</v>
      </c>
      <c r="BW580">
        <v>1</v>
      </c>
      <c r="CV580">
        <v>0</v>
      </c>
      <c r="CW580">
        <f>ROUND(Y580*Source!I304*DO580,7)</f>
        <v>5.04E-4</v>
      </c>
      <c r="CX580">
        <f>ROUND(Y580*Source!I304,7)</f>
        <v>5.04E-4</v>
      </c>
      <c r="CY580">
        <f>AB580</f>
        <v>1629.55</v>
      </c>
      <c r="CZ580">
        <f>AF580</f>
        <v>1629.55</v>
      </c>
      <c r="DA580">
        <f>AJ580</f>
        <v>1</v>
      </c>
      <c r="DB580">
        <f t="shared" si="301"/>
        <v>82.129320000000007</v>
      </c>
      <c r="DC580">
        <f t="shared" si="302"/>
        <v>48.882959999999997</v>
      </c>
      <c r="DD580" t="s">
        <v>3</v>
      </c>
      <c r="DE580" t="s">
        <v>3</v>
      </c>
      <c r="DF580">
        <f t="shared" si="297"/>
        <v>0</v>
      </c>
      <c r="DG580">
        <f t="shared" si="296"/>
        <v>0.82</v>
      </c>
      <c r="DH580">
        <f t="shared" si="298"/>
        <v>0.49</v>
      </c>
      <c r="DI580">
        <f t="shared" si="299"/>
        <v>0</v>
      </c>
      <c r="DJ580">
        <f>DG580+DH580</f>
        <v>1.31</v>
      </c>
      <c r="DK580">
        <v>1</v>
      </c>
      <c r="DL580" t="s">
        <v>924</v>
      </c>
      <c r="DM580">
        <v>6</v>
      </c>
      <c r="DN580" t="s">
        <v>904</v>
      </c>
      <c r="DO580">
        <v>1</v>
      </c>
    </row>
    <row r="581" spans="1:119" x14ac:dyDescent="0.2">
      <c r="A581">
        <f>ROW(Source!A304)</f>
        <v>304</v>
      </c>
      <c r="B581">
        <v>425763196</v>
      </c>
      <c r="C581">
        <v>425759406</v>
      </c>
      <c r="D581">
        <v>342764838</v>
      </c>
      <c r="E581">
        <v>1</v>
      </c>
      <c r="F581">
        <v>1</v>
      </c>
      <c r="G581">
        <v>1</v>
      </c>
      <c r="H581">
        <v>2</v>
      </c>
      <c r="I581" t="s">
        <v>1207</v>
      </c>
      <c r="J581" t="s">
        <v>1208</v>
      </c>
      <c r="K581" t="s">
        <v>1209</v>
      </c>
      <c r="L581">
        <v>1368</v>
      </c>
      <c r="N581">
        <v>1011</v>
      </c>
      <c r="O581" t="s">
        <v>797</v>
      </c>
      <c r="P581" t="s">
        <v>797</v>
      </c>
      <c r="Q581">
        <v>1</v>
      </c>
      <c r="W581">
        <v>0</v>
      </c>
      <c r="X581">
        <v>-173640159</v>
      </c>
      <c r="Y581">
        <f t="shared" si="300"/>
        <v>2.2982399999999998</v>
      </c>
      <c r="AA581">
        <v>0</v>
      </c>
      <c r="AB581">
        <v>2.77</v>
      </c>
      <c r="AC581">
        <v>0</v>
      </c>
      <c r="AD581">
        <v>0</v>
      </c>
      <c r="AE581">
        <v>0</v>
      </c>
      <c r="AF581">
        <v>1.75</v>
      </c>
      <c r="AG581">
        <v>0</v>
      </c>
      <c r="AH581">
        <v>0</v>
      </c>
      <c r="AI581">
        <v>1</v>
      </c>
      <c r="AJ581">
        <v>1.58</v>
      </c>
      <c r="AK581">
        <v>1</v>
      </c>
      <c r="AL581">
        <v>1</v>
      </c>
      <c r="AM581">
        <v>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3</v>
      </c>
      <c r="AT581">
        <v>9.1199999999999992</v>
      </c>
      <c r="AU581" t="s">
        <v>416</v>
      </c>
      <c r="AV581">
        <v>1</v>
      </c>
      <c r="AW581">
        <v>2</v>
      </c>
      <c r="AX581">
        <v>425759421</v>
      </c>
      <c r="AY581">
        <v>2</v>
      </c>
      <c r="AZ581">
        <v>32768</v>
      </c>
      <c r="BA581">
        <v>581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15.959999999999999</v>
      </c>
      <c r="BL581">
        <v>0</v>
      </c>
      <c r="BM581">
        <v>0</v>
      </c>
      <c r="BN581">
        <v>0</v>
      </c>
      <c r="BO581">
        <v>0</v>
      </c>
      <c r="BP581">
        <v>1</v>
      </c>
      <c r="BQ581">
        <v>0</v>
      </c>
      <c r="BR581">
        <v>4.0219199999999997</v>
      </c>
      <c r="BS581">
        <v>0</v>
      </c>
      <c r="BT581">
        <v>0</v>
      </c>
      <c r="BU581">
        <v>0</v>
      </c>
      <c r="BV581">
        <v>0</v>
      </c>
      <c r="BW581">
        <v>1</v>
      </c>
      <c r="CV581">
        <v>0</v>
      </c>
      <c r="CW581">
        <f>ROUND(Y581*Source!I304*DO581,7)</f>
        <v>0</v>
      </c>
      <c r="CX581">
        <f>ROUND(Y581*Source!I304,7)</f>
        <v>2.29824E-2</v>
      </c>
      <c r="CY581">
        <f>AB581</f>
        <v>2.77</v>
      </c>
      <c r="CZ581">
        <f>AF581</f>
        <v>1.75</v>
      </c>
      <c r="DA581">
        <f>AJ581</f>
        <v>1.58</v>
      </c>
      <c r="DB581">
        <f t="shared" si="301"/>
        <v>4.0219199999999997</v>
      </c>
      <c r="DC581">
        <f t="shared" si="302"/>
        <v>0</v>
      </c>
      <c r="DD581" t="s">
        <v>3</v>
      </c>
      <c r="DE581" t="s">
        <v>3</v>
      </c>
      <c r="DF581">
        <f t="shared" si="297"/>
        <v>0</v>
      </c>
      <c r="DG581">
        <f>ROUND(ROUND(AF581*AJ581,2)*CX581,2)</f>
        <v>0.06</v>
      </c>
      <c r="DH581">
        <f t="shared" si="298"/>
        <v>0</v>
      </c>
      <c r="DI581">
        <f t="shared" si="299"/>
        <v>0</v>
      </c>
      <c r="DJ581">
        <f>DG581+DH581</f>
        <v>0.06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">
      <c r="A582">
        <f>ROW(Source!A304)</f>
        <v>304</v>
      </c>
      <c r="B582">
        <v>425763196</v>
      </c>
      <c r="C582">
        <v>425759406</v>
      </c>
      <c r="D582">
        <v>342764882</v>
      </c>
      <c r="E582">
        <v>1</v>
      </c>
      <c r="F582">
        <v>1</v>
      </c>
      <c r="G582">
        <v>1</v>
      </c>
      <c r="H582">
        <v>2</v>
      </c>
      <c r="I582" t="s">
        <v>1225</v>
      </c>
      <c r="J582" t="s">
        <v>1226</v>
      </c>
      <c r="K582" t="s">
        <v>1227</v>
      </c>
      <c r="L582">
        <v>1368</v>
      </c>
      <c r="N582">
        <v>1011</v>
      </c>
      <c r="O582" t="s">
        <v>797</v>
      </c>
      <c r="P582" t="s">
        <v>797</v>
      </c>
      <c r="Q582">
        <v>1</v>
      </c>
      <c r="W582">
        <v>0</v>
      </c>
      <c r="X582">
        <v>1601418262</v>
      </c>
      <c r="Y582">
        <f t="shared" si="300"/>
        <v>2.2982399999999998</v>
      </c>
      <c r="AA582">
        <v>0</v>
      </c>
      <c r="AB582">
        <v>19.89</v>
      </c>
      <c r="AC582">
        <v>0</v>
      </c>
      <c r="AD582">
        <v>0</v>
      </c>
      <c r="AE582">
        <v>0</v>
      </c>
      <c r="AF582">
        <v>13.44</v>
      </c>
      <c r="AG582">
        <v>0</v>
      </c>
      <c r="AH582">
        <v>0</v>
      </c>
      <c r="AI582">
        <v>1</v>
      </c>
      <c r="AJ582">
        <v>1.48</v>
      </c>
      <c r="AK582">
        <v>1</v>
      </c>
      <c r="AL582">
        <v>1</v>
      </c>
      <c r="AM582">
        <v>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3</v>
      </c>
      <c r="AT582">
        <v>9.1199999999999992</v>
      </c>
      <c r="AU582" t="s">
        <v>416</v>
      </c>
      <c r="AV582">
        <v>1</v>
      </c>
      <c r="AW582">
        <v>2</v>
      </c>
      <c r="AX582">
        <v>425759422</v>
      </c>
      <c r="AY582">
        <v>1</v>
      </c>
      <c r="AZ582">
        <v>0</v>
      </c>
      <c r="BA582">
        <v>582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122.57279999999999</v>
      </c>
      <c r="BL582">
        <v>0</v>
      </c>
      <c r="BM582">
        <v>0</v>
      </c>
      <c r="BN582">
        <v>0</v>
      </c>
      <c r="BO582">
        <v>0</v>
      </c>
      <c r="BP582">
        <v>1</v>
      </c>
      <c r="BQ582">
        <v>0</v>
      </c>
      <c r="BR582">
        <v>30.888345599999997</v>
      </c>
      <c r="BS582">
        <v>0</v>
      </c>
      <c r="BT582">
        <v>0</v>
      </c>
      <c r="BU582">
        <v>0</v>
      </c>
      <c r="BV582">
        <v>0</v>
      </c>
      <c r="BW582">
        <v>1</v>
      </c>
      <c r="CV582">
        <v>0</v>
      </c>
      <c r="CW582">
        <f>ROUND(Y582*Source!I304*DO582,7)</f>
        <v>0</v>
      </c>
      <c r="CX582">
        <f>ROUND(Y582*Source!I304,7)</f>
        <v>2.29824E-2</v>
      </c>
      <c r="CY582">
        <f>AB582</f>
        <v>19.89</v>
      </c>
      <c r="CZ582">
        <f>AF582</f>
        <v>13.44</v>
      </c>
      <c r="DA582">
        <f>AJ582</f>
        <v>1.48</v>
      </c>
      <c r="DB582">
        <f t="shared" si="301"/>
        <v>30.887640000000001</v>
      </c>
      <c r="DC582">
        <f t="shared" si="302"/>
        <v>0</v>
      </c>
      <c r="DD582" t="s">
        <v>3</v>
      </c>
      <c r="DE582" t="s">
        <v>3</v>
      </c>
      <c r="DF582">
        <f t="shared" si="297"/>
        <v>0</v>
      </c>
      <c r="DG582">
        <f>ROUND(ROUND(AF582*AJ582,2)*CX582,2)</f>
        <v>0.46</v>
      </c>
      <c r="DH582">
        <f t="shared" si="298"/>
        <v>0</v>
      </c>
      <c r="DI582">
        <f t="shared" si="299"/>
        <v>0</v>
      </c>
      <c r="DJ582">
        <f>DG582+DH582</f>
        <v>0.46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">
      <c r="A583">
        <f>ROW(Source!A304)</f>
        <v>304</v>
      </c>
      <c r="B583">
        <v>425763196</v>
      </c>
      <c r="C583">
        <v>425759406</v>
      </c>
      <c r="D583">
        <v>342765643</v>
      </c>
      <c r="E583">
        <v>1</v>
      </c>
      <c r="F583">
        <v>1</v>
      </c>
      <c r="G583">
        <v>1</v>
      </c>
      <c r="H583">
        <v>2</v>
      </c>
      <c r="I583" t="s">
        <v>954</v>
      </c>
      <c r="J583" t="s">
        <v>955</v>
      </c>
      <c r="K583" t="s">
        <v>956</v>
      </c>
      <c r="L583">
        <v>1368</v>
      </c>
      <c r="N583">
        <v>1011</v>
      </c>
      <c r="O583" t="s">
        <v>797</v>
      </c>
      <c r="P583" t="s">
        <v>797</v>
      </c>
      <c r="Q583">
        <v>1</v>
      </c>
      <c r="W583">
        <v>0</v>
      </c>
      <c r="X583">
        <v>1503848564</v>
      </c>
      <c r="Y583">
        <f t="shared" si="300"/>
        <v>5.04E-2</v>
      </c>
      <c r="AA583">
        <v>0</v>
      </c>
      <c r="AB583">
        <v>643.29</v>
      </c>
      <c r="AC583">
        <v>722.05</v>
      </c>
      <c r="AD583">
        <v>0</v>
      </c>
      <c r="AE583">
        <v>0</v>
      </c>
      <c r="AF583">
        <v>643.29</v>
      </c>
      <c r="AG583">
        <v>722.05</v>
      </c>
      <c r="AH583">
        <v>0</v>
      </c>
      <c r="AI583">
        <v>1</v>
      </c>
      <c r="AJ583">
        <v>1</v>
      </c>
      <c r="AK583">
        <v>1</v>
      </c>
      <c r="AL583">
        <v>1</v>
      </c>
      <c r="AM583">
        <v>-2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3</v>
      </c>
      <c r="AT583">
        <v>0.2</v>
      </c>
      <c r="AU583" t="s">
        <v>416</v>
      </c>
      <c r="AV583">
        <v>1</v>
      </c>
      <c r="AW583">
        <v>2</v>
      </c>
      <c r="AX583">
        <v>425759423</v>
      </c>
      <c r="AY583">
        <v>2</v>
      </c>
      <c r="AZ583">
        <v>98304</v>
      </c>
      <c r="BA583">
        <v>583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128.65799999999999</v>
      </c>
      <c r="BL583">
        <v>144.41</v>
      </c>
      <c r="BM583">
        <v>0</v>
      </c>
      <c r="BN583">
        <v>0</v>
      </c>
      <c r="BO583">
        <v>0.2</v>
      </c>
      <c r="BP583">
        <v>1</v>
      </c>
      <c r="BQ583">
        <v>0</v>
      </c>
      <c r="BR583">
        <v>32.421815999999993</v>
      </c>
      <c r="BS583">
        <v>36.391319999999993</v>
      </c>
      <c r="BT583">
        <v>0</v>
      </c>
      <c r="BU583">
        <v>0</v>
      </c>
      <c r="BV583">
        <v>5.0399999999999993E-2</v>
      </c>
      <c r="BW583">
        <v>1</v>
      </c>
      <c r="CV583">
        <v>0</v>
      </c>
      <c r="CW583">
        <f>ROUND(Y583*Source!I304*DO583,7)</f>
        <v>5.04E-4</v>
      </c>
      <c r="CX583">
        <f>ROUND(Y583*Source!I304,7)</f>
        <v>5.04E-4</v>
      </c>
      <c r="CY583">
        <f>AB583</f>
        <v>643.29</v>
      </c>
      <c r="CZ583">
        <f>AF583</f>
        <v>643.29</v>
      </c>
      <c r="DA583">
        <f>AJ583</f>
        <v>1</v>
      </c>
      <c r="DB583">
        <f t="shared" si="301"/>
        <v>32.422319999999999</v>
      </c>
      <c r="DC583">
        <f t="shared" si="302"/>
        <v>36.39132</v>
      </c>
      <c r="DD583" t="s">
        <v>3</v>
      </c>
      <c r="DE583" t="s">
        <v>3</v>
      </c>
      <c r="DF583">
        <f t="shared" si="297"/>
        <v>0</v>
      </c>
      <c r="DG583">
        <f t="shared" ref="DG583:DG591" si="303">ROUND(ROUND(AF583,2)*CX583,2)</f>
        <v>0.32</v>
      </c>
      <c r="DH583">
        <f t="shared" si="298"/>
        <v>0.36</v>
      </c>
      <c r="DI583">
        <f t="shared" si="299"/>
        <v>0</v>
      </c>
      <c r="DJ583">
        <f>DG583+DH583</f>
        <v>0.67999999999999994</v>
      </c>
      <c r="DK583">
        <v>1</v>
      </c>
      <c r="DL583" t="s">
        <v>915</v>
      </c>
      <c r="DM583">
        <v>4</v>
      </c>
      <c r="DN583" t="s">
        <v>904</v>
      </c>
      <c r="DO583">
        <v>1</v>
      </c>
    </row>
    <row r="584" spans="1:119" x14ac:dyDescent="0.2">
      <c r="A584">
        <f>ROW(Source!A304)</f>
        <v>304</v>
      </c>
      <c r="B584">
        <v>425763196</v>
      </c>
      <c r="C584">
        <v>425759406</v>
      </c>
      <c r="D584">
        <v>342715905</v>
      </c>
      <c r="E584">
        <v>1</v>
      </c>
      <c r="F584">
        <v>1</v>
      </c>
      <c r="G584">
        <v>1</v>
      </c>
      <c r="H584">
        <v>3</v>
      </c>
      <c r="I584" t="s">
        <v>1228</v>
      </c>
      <c r="J584" t="s">
        <v>1229</v>
      </c>
      <c r="K584" t="s">
        <v>1230</v>
      </c>
      <c r="L584">
        <v>1302</v>
      </c>
      <c r="N584">
        <v>1003</v>
      </c>
      <c r="O584" t="s">
        <v>968</v>
      </c>
      <c r="P584" t="s">
        <v>968</v>
      </c>
      <c r="Q584">
        <v>10</v>
      </c>
      <c r="W584">
        <v>0</v>
      </c>
      <c r="X584">
        <v>1559563185</v>
      </c>
      <c r="Y584">
        <f>(AT584*ROUND(0,7))</f>
        <v>0</v>
      </c>
      <c r="AA584">
        <v>57.7</v>
      </c>
      <c r="AB584">
        <v>0</v>
      </c>
      <c r="AC584">
        <v>0</v>
      </c>
      <c r="AD584">
        <v>0</v>
      </c>
      <c r="AE584">
        <v>37.71</v>
      </c>
      <c r="AF584">
        <v>0</v>
      </c>
      <c r="AG584">
        <v>0</v>
      </c>
      <c r="AH584">
        <v>0</v>
      </c>
      <c r="AI584">
        <v>1.53</v>
      </c>
      <c r="AJ584">
        <v>1</v>
      </c>
      <c r="AK584">
        <v>1</v>
      </c>
      <c r="AL584">
        <v>1</v>
      </c>
      <c r="AM584">
        <v>2</v>
      </c>
      <c r="AN584">
        <v>0</v>
      </c>
      <c r="AO584">
        <v>0</v>
      </c>
      <c r="AP584">
        <v>1</v>
      </c>
      <c r="AQ584">
        <v>1</v>
      </c>
      <c r="AR584">
        <v>0</v>
      </c>
      <c r="AS584" t="s">
        <v>3</v>
      </c>
      <c r="AT584">
        <v>0.245</v>
      </c>
      <c r="AU584" t="s">
        <v>157</v>
      </c>
      <c r="AV584">
        <v>0</v>
      </c>
      <c r="AW584">
        <v>2</v>
      </c>
      <c r="AX584">
        <v>425759424</v>
      </c>
      <c r="AY584">
        <v>1</v>
      </c>
      <c r="AZ584">
        <v>0</v>
      </c>
      <c r="BA584">
        <v>584</v>
      </c>
      <c r="BB584">
        <v>1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9.2389500000000009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1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ROUND(Y584*Source!I304,7)</f>
        <v>0</v>
      </c>
      <c r="CY584">
        <f>AA584</f>
        <v>57.7</v>
      </c>
      <c r="CZ584">
        <f>AE584</f>
        <v>37.71</v>
      </c>
      <c r="DA584">
        <f>AI584</f>
        <v>1.53</v>
      </c>
      <c r="DB584">
        <f>ROUND((ROUND(AT584*CZ584,2)*ROUND(0,7)),6)</f>
        <v>0</v>
      </c>
      <c r="DC584">
        <f>ROUND((ROUND(AT584*AG584,2)*ROUND(0,7)),6)</f>
        <v>0</v>
      </c>
      <c r="DD584" t="s">
        <v>3</v>
      </c>
      <c r="DE584" t="s">
        <v>3</v>
      </c>
      <c r="DF584">
        <f>ROUND(ROUND(AE584*AI584,2)*CX584,2)</f>
        <v>0</v>
      </c>
      <c r="DG584">
        <f t="shared" si="303"/>
        <v>0</v>
      </c>
      <c r="DH584">
        <f t="shared" si="298"/>
        <v>0</v>
      </c>
      <c r="DI584">
        <f t="shared" si="299"/>
        <v>0</v>
      </c>
      <c r="DJ584">
        <f>DF584</f>
        <v>0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">
      <c r="A585">
        <f>ROW(Source!A304)</f>
        <v>304</v>
      </c>
      <c r="B585">
        <v>425763196</v>
      </c>
      <c r="C585">
        <v>425759406</v>
      </c>
      <c r="D585">
        <v>342717578</v>
      </c>
      <c r="E585">
        <v>1</v>
      </c>
      <c r="F585">
        <v>1</v>
      </c>
      <c r="G585">
        <v>1</v>
      </c>
      <c r="H585">
        <v>3</v>
      </c>
      <c r="I585" t="s">
        <v>1249</v>
      </c>
      <c r="J585" t="s">
        <v>1250</v>
      </c>
      <c r="K585" t="s">
        <v>1251</v>
      </c>
      <c r="L585">
        <v>1348</v>
      </c>
      <c r="N585">
        <v>1009</v>
      </c>
      <c r="O585" t="s">
        <v>685</v>
      </c>
      <c r="P585" t="s">
        <v>685</v>
      </c>
      <c r="Q585">
        <v>1000</v>
      </c>
      <c r="W585">
        <v>0</v>
      </c>
      <c r="X585">
        <v>1525556490</v>
      </c>
      <c r="Y585">
        <f>(AT585*ROUND(0,7))</f>
        <v>0</v>
      </c>
      <c r="AA585">
        <v>127956.34</v>
      </c>
      <c r="AB585">
        <v>0</v>
      </c>
      <c r="AC585">
        <v>0</v>
      </c>
      <c r="AD585">
        <v>0</v>
      </c>
      <c r="AE585">
        <v>99190.96</v>
      </c>
      <c r="AF585">
        <v>0</v>
      </c>
      <c r="AG585">
        <v>0</v>
      </c>
      <c r="AH585">
        <v>0</v>
      </c>
      <c r="AI585">
        <v>1.29</v>
      </c>
      <c r="AJ585">
        <v>1</v>
      </c>
      <c r="AK585">
        <v>1</v>
      </c>
      <c r="AL585">
        <v>1</v>
      </c>
      <c r="AM585">
        <v>2</v>
      </c>
      <c r="AN585">
        <v>0</v>
      </c>
      <c r="AO585">
        <v>0</v>
      </c>
      <c r="AP585">
        <v>1</v>
      </c>
      <c r="AQ585">
        <v>1</v>
      </c>
      <c r="AR585">
        <v>0</v>
      </c>
      <c r="AS585" t="s">
        <v>3</v>
      </c>
      <c r="AT585">
        <v>6.2E-4</v>
      </c>
      <c r="AU585" t="s">
        <v>157</v>
      </c>
      <c r="AV585">
        <v>0</v>
      </c>
      <c r="AW585">
        <v>2</v>
      </c>
      <c r="AX585">
        <v>425759425</v>
      </c>
      <c r="AY585">
        <v>1</v>
      </c>
      <c r="AZ585">
        <v>0</v>
      </c>
      <c r="BA585">
        <v>585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61.498395200000004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1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V585">
        <v>0</v>
      </c>
      <c r="CW585">
        <v>0</v>
      </c>
      <c r="CX585">
        <f>ROUND(Y585*Source!I304,7)</f>
        <v>0</v>
      </c>
      <c r="CY585">
        <f>AA585</f>
        <v>127956.34</v>
      </c>
      <c r="CZ585">
        <f>AE585</f>
        <v>99190.96</v>
      </c>
      <c r="DA585">
        <f>AI585</f>
        <v>1.29</v>
      </c>
      <c r="DB585">
        <f>ROUND((ROUND(AT585*CZ585,2)*ROUND(0,7)),6)</f>
        <v>0</v>
      </c>
      <c r="DC585">
        <f>ROUND((ROUND(AT585*AG585,2)*ROUND(0,7)),6)</f>
        <v>0</v>
      </c>
      <c r="DD585" t="s">
        <v>3</v>
      </c>
      <c r="DE585" t="s">
        <v>3</v>
      </c>
      <c r="DF585">
        <f>ROUND(ROUND(AE585*AI585,2)*CX585,2)</f>
        <v>0</v>
      </c>
      <c r="DG585">
        <f t="shared" si="303"/>
        <v>0</v>
      </c>
      <c r="DH585">
        <f t="shared" si="298"/>
        <v>0</v>
      </c>
      <c r="DI585">
        <f t="shared" si="299"/>
        <v>0</v>
      </c>
      <c r="DJ585">
        <f>DF585</f>
        <v>0</v>
      </c>
      <c r="DK585">
        <v>0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">
      <c r="A586">
        <f>ROW(Source!A304)</f>
        <v>304</v>
      </c>
      <c r="B586">
        <v>425763196</v>
      </c>
      <c r="C586">
        <v>425759406</v>
      </c>
      <c r="D586">
        <v>342725852</v>
      </c>
      <c r="E586">
        <v>1</v>
      </c>
      <c r="F586">
        <v>1</v>
      </c>
      <c r="G586">
        <v>1</v>
      </c>
      <c r="H586">
        <v>3</v>
      </c>
      <c r="I586" t="s">
        <v>1243</v>
      </c>
      <c r="J586" t="s">
        <v>1244</v>
      </c>
      <c r="K586" t="s">
        <v>1245</v>
      </c>
      <c r="L586">
        <v>1346</v>
      </c>
      <c r="N586">
        <v>1009</v>
      </c>
      <c r="O586" t="s">
        <v>1090</v>
      </c>
      <c r="P586" t="s">
        <v>1090</v>
      </c>
      <c r="Q586">
        <v>1</v>
      </c>
      <c r="W586">
        <v>0</v>
      </c>
      <c r="X586">
        <v>69763841</v>
      </c>
      <c r="Y586">
        <f>(AT586*ROUND(0,7))</f>
        <v>0</v>
      </c>
      <c r="AA586">
        <v>1499.09</v>
      </c>
      <c r="AB586">
        <v>0</v>
      </c>
      <c r="AC586">
        <v>0</v>
      </c>
      <c r="AD586">
        <v>0</v>
      </c>
      <c r="AE586">
        <v>931.11</v>
      </c>
      <c r="AF586">
        <v>0</v>
      </c>
      <c r="AG586">
        <v>0</v>
      </c>
      <c r="AH586">
        <v>0</v>
      </c>
      <c r="AI586">
        <v>1.61</v>
      </c>
      <c r="AJ586">
        <v>1</v>
      </c>
      <c r="AK586">
        <v>1</v>
      </c>
      <c r="AL586">
        <v>1</v>
      </c>
      <c r="AM586">
        <v>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3</v>
      </c>
      <c r="AT586">
        <v>0.25</v>
      </c>
      <c r="AU586" t="s">
        <v>157</v>
      </c>
      <c r="AV586">
        <v>0</v>
      </c>
      <c r="AW586">
        <v>2</v>
      </c>
      <c r="AX586">
        <v>425759426</v>
      </c>
      <c r="AY586">
        <v>1</v>
      </c>
      <c r="AZ586">
        <v>0</v>
      </c>
      <c r="BA586">
        <v>586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232.7775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1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ROUND(Y586*Source!I304,7)</f>
        <v>0</v>
      </c>
      <c r="CY586">
        <f>AA586</f>
        <v>1499.09</v>
      </c>
      <c r="CZ586">
        <f>AE586</f>
        <v>931.11</v>
      </c>
      <c r="DA586">
        <f>AI586</f>
        <v>1.61</v>
      </c>
      <c r="DB586">
        <f>ROUND((ROUND(AT586*CZ586,2)*ROUND(0,7)),6)</f>
        <v>0</v>
      </c>
      <c r="DC586">
        <f>ROUND((ROUND(AT586*AG586,2)*ROUND(0,7)),6)</f>
        <v>0</v>
      </c>
      <c r="DD586" t="s">
        <v>3</v>
      </c>
      <c r="DE586" t="s">
        <v>3</v>
      </c>
      <c r="DF586">
        <f>ROUND(ROUND(AE586*AI586,2)*CX586,2)</f>
        <v>0</v>
      </c>
      <c r="DG586">
        <f t="shared" si="303"/>
        <v>0</v>
      </c>
      <c r="DH586">
        <f t="shared" si="298"/>
        <v>0</v>
      </c>
      <c r="DI586">
        <f t="shared" si="299"/>
        <v>0</v>
      </c>
      <c r="DJ586">
        <f>DF586</f>
        <v>0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ROW(Source!A304)</f>
        <v>304</v>
      </c>
      <c r="B587">
        <v>425763196</v>
      </c>
      <c r="C587">
        <v>425759406</v>
      </c>
      <c r="D587">
        <v>342735787</v>
      </c>
      <c r="E587">
        <v>1</v>
      </c>
      <c r="F587">
        <v>1</v>
      </c>
      <c r="G587">
        <v>1</v>
      </c>
      <c r="H587">
        <v>3</v>
      </c>
      <c r="I587" t="s">
        <v>1240</v>
      </c>
      <c r="J587" t="s">
        <v>1241</v>
      </c>
      <c r="K587" t="s">
        <v>1242</v>
      </c>
      <c r="L587">
        <v>1348</v>
      </c>
      <c r="N587">
        <v>1009</v>
      </c>
      <c r="O587" t="s">
        <v>685</v>
      </c>
      <c r="P587" t="s">
        <v>685</v>
      </c>
      <c r="Q587">
        <v>1000</v>
      </c>
      <c r="W587">
        <v>0</v>
      </c>
      <c r="X587">
        <v>522576254</v>
      </c>
      <c r="Y587">
        <f>(AT587*ROUND(0,7))</f>
        <v>0</v>
      </c>
      <c r="AA587">
        <v>106680.6</v>
      </c>
      <c r="AB587">
        <v>0</v>
      </c>
      <c r="AC587">
        <v>0</v>
      </c>
      <c r="AD587">
        <v>0</v>
      </c>
      <c r="AE587">
        <v>82698.14</v>
      </c>
      <c r="AF587">
        <v>0</v>
      </c>
      <c r="AG587">
        <v>0</v>
      </c>
      <c r="AH587">
        <v>0</v>
      </c>
      <c r="AI587">
        <v>1.29</v>
      </c>
      <c r="AJ587">
        <v>1</v>
      </c>
      <c r="AK587">
        <v>1</v>
      </c>
      <c r="AL587">
        <v>1</v>
      </c>
      <c r="AM587">
        <v>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3</v>
      </c>
      <c r="AT587">
        <v>7.2000000000000005E-4</v>
      </c>
      <c r="AU587" t="s">
        <v>157</v>
      </c>
      <c r="AV587">
        <v>0</v>
      </c>
      <c r="AW587">
        <v>2</v>
      </c>
      <c r="AX587">
        <v>425759427</v>
      </c>
      <c r="AY587">
        <v>1</v>
      </c>
      <c r="AZ587">
        <v>0</v>
      </c>
      <c r="BA587">
        <v>587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59.5426608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1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v>0</v>
      </c>
      <c r="CX587">
        <f>ROUND(Y587*Source!I304,7)</f>
        <v>0</v>
      </c>
      <c r="CY587">
        <f>AA587</f>
        <v>106680.6</v>
      </c>
      <c r="CZ587">
        <f>AE587</f>
        <v>82698.14</v>
      </c>
      <c r="DA587">
        <f>AI587</f>
        <v>1.29</v>
      </c>
      <c r="DB587">
        <f>ROUND((ROUND(AT587*CZ587,2)*ROUND(0,7)),6)</f>
        <v>0</v>
      </c>
      <c r="DC587">
        <f>ROUND((ROUND(AT587*AG587,2)*ROUND(0,7)),6)</f>
        <v>0</v>
      </c>
      <c r="DD587" t="s">
        <v>3</v>
      </c>
      <c r="DE587" t="s">
        <v>3</v>
      </c>
      <c r="DF587">
        <f>ROUND(ROUND(AE587*AI587,2)*CX587,2)</f>
        <v>0</v>
      </c>
      <c r="DG587">
        <f t="shared" si="303"/>
        <v>0</v>
      </c>
      <c r="DH587">
        <f t="shared" si="298"/>
        <v>0</v>
      </c>
      <c r="DI587">
        <f t="shared" si="299"/>
        <v>0</v>
      </c>
      <c r="DJ587">
        <f>DF587</f>
        <v>0</v>
      </c>
      <c r="DK587">
        <v>0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">
      <c r="A588">
        <f>ROW(Source!A304)</f>
        <v>304</v>
      </c>
      <c r="B588">
        <v>425763196</v>
      </c>
      <c r="C588">
        <v>425759406</v>
      </c>
      <c r="D588">
        <v>342646017</v>
      </c>
      <c r="E588">
        <v>113</v>
      </c>
      <c r="F588">
        <v>1</v>
      </c>
      <c r="G588">
        <v>1</v>
      </c>
      <c r="H588">
        <v>3</v>
      </c>
      <c r="I588" t="s">
        <v>1222</v>
      </c>
      <c r="J588" t="s">
        <v>3</v>
      </c>
      <c r="K588" t="s">
        <v>1223</v>
      </c>
      <c r="L588">
        <v>3277935</v>
      </c>
      <c r="N588">
        <v>1013</v>
      </c>
      <c r="O588" t="s">
        <v>1224</v>
      </c>
      <c r="P588" t="s">
        <v>1224</v>
      </c>
      <c r="Q588">
        <v>1</v>
      </c>
      <c r="W588">
        <v>0</v>
      </c>
      <c r="X588">
        <v>274903907</v>
      </c>
      <c r="Y588">
        <f>AT588</f>
        <v>2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1</v>
      </c>
      <c r="AJ588">
        <v>1</v>
      </c>
      <c r="AK588">
        <v>1</v>
      </c>
      <c r="AL588">
        <v>1</v>
      </c>
      <c r="AM588">
        <v>-2</v>
      </c>
      <c r="AN588">
        <v>0</v>
      </c>
      <c r="AO588">
        <v>0</v>
      </c>
      <c r="AP588">
        <v>0</v>
      </c>
      <c r="AQ588">
        <v>1</v>
      </c>
      <c r="AR588">
        <v>0</v>
      </c>
      <c r="AS588" t="s">
        <v>3</v>
      </c>
      <c r="AT588">
        <v>2</v>
      </c>
      <c r="AU588" t="s">
        <v>3</v>
      </c>
      <c r="AV588">
        <v>0</v>
      </c>
      <c r="AW588">
        <v>2</v>
      </c>
      <c r="AX588">
        <v>425759428</v>
      </c>
      <c r="AY588">
        <v>1</v>
      </c>
      <c r="AZ588">
        <v>2048</v>
      </c>
      <c r="BA588">
        <v>588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CV588">
        <v>0</v>
      </c>
      <c r="CW588">
        <v>0</v>
      </c>
      <c r="CX588">
        <f>ROUND(Y588*Source!I304,7)</f>
        <v>0.02</v>
      </c>
      <c r="CY588">
        <f>AA588</f>
        <v>0</v>
      </c>
      <c r="CZ588">
        <f>AE588</f>
        <v>0</v>
      </c>
      <c r="DA588">
        <f>AI588</f>
        <v>1</v>
      </c>
      <c r="DB588">
        <f>ROUND(ROUND(AT588*CZ588,2),6)</f>
        <v>0</v>
      </c>
      <c r="DC588">
        <f>ROUND(ROUND(AT588*AG588,2),6)</f>
        <v>0</v>
      </c>
      <c r="DD588" t="s">
        <v>3</v>
      </c>
      <c r="DE588" t="s">
        <v>3</v>
      </c>
      <c r="DF588">
        <f t="shared" ref="DF588:DF594" si="304">ROUND(ROUND(AE588,2)*CX588,2)</f>
        <v>0</v>
      </c>
      <c r="DG588">
        <f t="shared" si="303"/>
        <v>0</v>
      </c>
      <c r="DH588">
        <f t="shared" si="298"/>
        <v>0</v>
      </c>
      <c r="DI588">
        <f t="shared" si="299"/>
        <v>0</v>
      </c>
      <c r="DJ588">
        <f>DF588</f>
        <v>0</v>
      </c>
      <c r="DK588">
        <v>0</v>
      </c>
      <c r="DL588" t="s">
        <v>3</v>
      </c>
      <c r="DM588">
        <v>0</v>
      </c>
      <c r="DN588" t="s">
        <v>3</v>
      </c>
      <c r="DO588">
        <v>0</v>
      </c>
    </row>
    <row r="589" spans="1:119" x14ac:dyDescent="0.2">
      <c r="A589">
        <f>ROW(Source!A305)</f>
        <v>305</v>
      </c>
      <c r="B589">
        <v>425763196</v>
      </c>
      <c r="C589">
        <v>425759429</v>
      </c>
      <c r="D589">
        <v>342640216</v>
      </c>
      <c r="E589">
        <v>113</v>
      </c>
      <c r="F589">
        <v>1</v>
      </c>
      <c r="G589">
        <v>1</v>
      </c>
      <c r="H589">
        <v>1</v>
      </c>
      <c r="I589" t="s">
        <v>1185</v>
      </c>
      <c r="J589" t="s">
        <v>3</v>
      </c>
      <c r="K589" t="s">
        <v>1186</v>
      </c>
      <c r="L589">
        <v>1191</v>
      </c>
      <c r="N589">
        <v>1013</v>
      </c>
      <c r="O589" t="s">
        <v>904</v>
      </c>
      <c r="P589" t="s">
        <v>904</v>
      </c>
      <c r="Q589">
        <v>1</v>
      </c>
      <c r="W589">
        <v>0</v>
      </c>
      <c r="X589">
        <v>44848675</v>
      </c>
      <c r="Y589">
        <f t="shared" ref="Y589:Y594" si="305">(AT589*ROUND(0.84,7))</f>
        <v>33.062399999999997</v>
      </c>
      <c r="AA589">
        <v>0</v>
      </c>
      <c r="AB589">
        <v>0</v>
      </c>
      <c r="AC589">
        <v>0</v>
      </c>
      <c r="AD589">
        <v>705.88</v>
      </c>
      <c r="AE589">
        <v>0</v>
      </c>
      <c r="AF589">
        <v>0</v>
      </c>
      <c r="AG589">
        <v>0</v>
      </c>
      <c r="AH589">
        <v>705.88</v>
      </c>
      <c r="AI589">
        <v>1</v>
      </c>
      <c r="AJ589">
        <v>1</v>
      </c>
      <c r="AK589">
        <v>1</v>
      </c>
      <c r="AL589">
        <v>1</v>
      </c>
      <c r="AM589">
        <v>-2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3</v>
      </c>
      <c r="AT589">
        <v>39.36</v>
      </c>
      <c r="AU589" t="s">
        <v>366</v>
      </c>
      <c r="AV589">
        <v>1</v>
      </c>
      <c r="AW589">
        <v>2</v>
      </c>
      <c r="AX589">
        <v>425759441</v>
      </c>
      <c r="AY589">
        <v>2</v>
      </c>
      <c r="AZ589">
        <v>131072</v>
      </c>
      <c r="BA589">
        <v>589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27783.436799999999</v>
      </c>
      <c r="BN589">
        <v>39.36</v>
      </c>
      <c r="BO589">
        <v>0</v>
      </c>
      <c r="BP589">
        <v>1</v>
      </c>
      <c r="BQ589">
        <v>0</v>
      </c>
      <c r="BR589">
        <v>0</v>
      </c>
      <c r="BS589">
        <v>0</v>
      </c>
      <c r="BT589">
        <v>23338.086911999999</v>
      </c>
      <c r="BU589">
        <v>33.062399999999997</v>
      </c>
      <c r="BV589">
        <v>0</v>
      </c>
      <c r="BW589">
        <v>1</v>
      </c>
      <c r="CU589">
        <f>ROUND(AT589*Source!I305*AH589*AL589,2)</f>
        <v>277.83</v>
      </c>
      <c r="CV589">
        <f>ROUND(Y589*Source!I305,7)</f>
        <v>0.33062399999999997</v>
      </c>
      <c r="CW589">
        <v>0</v>
      </c>
      <c r="CX589">
        <f>ROUND(Y589*Source!I305,7)</f>
        <v>0.33062399999999997</v>
      </c>
      <c r="CY589">
        <f>AD589</f>
        <v>705.88</v>
      </c>
      <c r="CZ589">
        <f>AH589</f>
        <v>705.88</v>
      </c>
      <c r="DA589">
        <f>AL589</f>
        <v>1</v>
      </c>
      <c r="DB589">
        <f t="shared" ref="DB589:DB594" si="306">ROUND((ROUND(AT589*CZ589,2)*ROUND(0.84,7)),6)</f>
        <v>23338.089599999999</v>
      </c>
      <c r="DC589">
        <f t="shared" ref="DC589:DC594" si="307">ROUND((ROUND(AT589*AG589,2)*ROUND(0.84,7)),6)</f>
        <v>0</v>
      </c>
      <c r="DD589" t="s">
        <v>3</v>
      </c>
      <c r="DE589" t="s">
        <v>3</v>
      </c>
      <c r="DF589">
        <f t="shared" si="304"/>
        <v>0</v>
      </c>
      <c r="DG589">
        <f t="shared" si="303"/>
        <v>0</v>
      </c>
      <c r="DH589">
        <f t="shared" si="298"/>
        <v>0</v>
      </c>
      <c r="DI589">
        <f t="shared" si="299"/>
        <v>233.38</v>
      </c>
      <c r="DJ589">
        <f>DI589</f>
        <v>233.38</v>
      </c>
      <c r="DK589">
        <v>1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">
      <c r="A590">
        <f>ROW(Source!A305)</f>
        <v>305</v>
      </c>
      <c r="B590">
        <v>425763196</v>
      </c>
      <c r="C590">
        <v>425759429</v>
      </c>
      <c r="D590">
        <v>342640393</v>
      </c>
      <c r="E590">
        <v>113</v>
      </c>
      <c r="F590">
        <v>1</v>
      </c>
      <c r="G590">
        <v>1</v>
      </c>
      <c r="H590">
        <v>1</v>
      </c>
      <c r="I590" t="s">
        <v>902</v>
      </c>
      <c r="J590" t="s">
        <v>3</v>
      </c>
      <c r="K590" t="s">
        <v>903</v>
      </c>
      <c r="L590">
        <v>1191</v>
      </c>
      <c r="N590">
        <v>1013</v>
      </c>
      <c r="O590" t="s">
        <v>904</v>
      </c>
      <c r="P590" t="s">
        <v>904</v>
      </c>
      <c r="Q590">
        <v>1</v>
      </c>
      <c r="W590">
        <v>0</v>
      </c>
      <c r="X590">
        <v>-1417349443</v>
      </c>
      <c r="Y590">
        <f t="shared" si="305"/>
        <v>0.33600000000000002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1</v>
      </c>
      <c r="AJ590">
        <v>1</v>
      </c>
      <c r="AK590">
        <v>1</v>
      </c>
      <c r="AL590">
        <v>1</v>
      </c>
      <c r="AM590">
        <v>-2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3</v>
      </c>
      <c r="AT590">
        <v>0.4</v>
      </c>
      <c r="AU590" t="s">
        <v>366</v>
      </c>
      <c r="AV590">
        <v>2</v>
      </c>
      <c r="AW590">
        <v>2</v>
      </c>
      <c r="AX590">
        <v>425759442</v>
      </c>
      <c r="AY590">
        <v>1</v>
      </c>
      <c r="AZ590">
        <v>0</v>
      </c>
      <c r="BA590">
        <v>590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CV590">
        <v>0</v>
      </c>
      <c r="CW590">
        <v>0</v>
      </c>
      <c r="CX590">
        <f>ROUND(Y590*Source!I305,7)</f>
        <v>3.3600000000000001E-3</v>
      </c>
      <c r="CY590">
        <f>AD590</f>
        <v>0</v>
      </c>
      <c r="CZ590">
        <f>AH590</f>
        <v>0</v>
      </c>
      <c r="DA590">
        <f>AL590</f>
        <v>1</v>
      </c>
      <c r="DB590">
        <f t="shared" si="306"/>
        <v>0</v>
      </c>
      <c r="DC590">
        <f t="shared" si="307"/>
        <v>0</v>
      </c>
      <c r="DD590" t="s">
        <v>3</v>
      </c>
      <c r="DE590" t="s">
        <v>3</v>
      </c>
      <c r="DF590">
        <f t="shared" si="304"/>
        <v>0</v>
      </c>
      <c r="DG590">
        <f t="shared" si="303"/>
        <v>0</v>
      </c>
      <c r="DH590">
        <f t="shared" si="298"/>
        <v>0</v>
      </c>
      <c r="DI590">
        <f t="shared" si="299"/>
        <v>0</v>
      </c>
      <c r="DJ590">
        <f>DI590</f>
        <v>0</v>
      </c>
      <c r="DK590">
        <v>0</v>
      </c>
      <c r="DL590" t="s">
        <v>3</v>
      </c>
      <c r="DM590">
        <v>0</v>
      </c>
      <c r="DN590" t="s">
        <v>3</v>
      </c>
      <c r="DO590">
        <v>0</v>
      </c>
    </row>
    <row r="591" spans="1:119" x14ac:dyDescent="0.2">
      <c r="A591">
        <f>ROW(Source!A305)</f>
        <v>305</v>
      </c>
      <c r="B591">
        <v>425763196</v>
      </c>
      <c r="C591">
        <v>425759429</v>
      </c>
      <c r="D591">
        <v>342764741</v>
      </c>
      <c r="E591">
        <v>1</v>
      </c>
      <c r="F591">
        <v>1</v>
      </c>
      <c r="G591">
        <v>1</v>
      </c>
      <c r="H591">
        <v>2</v>
      </c>
      <c r="I591" t="s">
        <v>1028</v>
      </c>
      <c r="J591" t="s">
        <v>1029</v>
      </c>
      <c r="K591" t="s">
        <v>1030</v>
      </c>
      <c r="L591">
        <v>1368</v>
      </c>
      <c r="N591">
        <v>1011</v>
      </c>
      <c r="O591" t="s">
        <v>797</v>
      </c>
      <c r="P591" t="s">
        <v>797</v>
      </c>
      <c r="Q591">
        <v>1</v>
      </c>
      <c r="W591">
        <v>0</v>
      </c>
      <c r="X591">
        <v>-361847540</v>
      </c>
      <c r="Y591">
        <f t="shared" si="305"/>
        <v>0.16800000000000001</v>
      </c>
      <c r="AA591">
        <v>0</v>
      </c>
      <c r="AB591">
        <v>1629.55</v>
      </c>
      <c r="AC591">
        <v>969.91</v>
      </c>
      <c r="AD591">
        <v>0</v>
      </c>
      <c r="AE591">
        <v>0</v>
      </c>
      <c r="AF591">
        <v>1629.55</v>
      </c>
      <c r="AG591">
        <v>969.91</v>
      </c>
      <c r="AH591">
        <v>0</v>
      </c>
      <c r="AI591">
        <v>1</v>
      </c>
      <c r="AJ591">
        <v>1</v>
      </c>
      <c r="AK591">
        <v>1</v>
      </c>
      <c r="AL591">
        <v>1</v>
      </c>
      <c r="AM591">
        <v>-2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3</v>
      </c>
      <c r="AT591">
        <v>0.2</v>
      </c>
      <c r="AU591" t="s">
        <v>366</v>
      </c>
      <c r="AV591">
        <v>1</v>
      </c>
      <c r="AW591">
        <v>2</v>
      </c>
      <c r="AX591">
        <v>425759443</v>
      </c>
      <c r="AY591">
        <v>2</v>
      </c>
      <c r="AZ591">
        <v>98304</v>
      </c>
      <c r="BA591">
        <v>591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325.91000000000003</v>
      </c>
      <c r="BL591">
        <v>193.982</v>
      </c>
      <c r="BM591">
        <v>0</v>
      </c>
      <c r="BN591">
        <v>0</v>
      </c>
      <c r="BO591">
        <v>0.2</v>
      </c>
      <c r="BP591">
        <v>1</v>
      </c>
      <c r="BQ591">
        <v>0</v>
      </c>
      <c r="BR591">
        <v>273.76440000000002</v>
      </c>
      <c r="BS591">
        <v>162.94488000000001</v>
      </c>
      <c r="BT591">
        <v>0</v>
      </c>
      <c r="BU591">
        <v>0</v>
      </c>
      <c r="BV591">
        <v>0.16800000000000001</v>
      </c>
      <c r="BW591">
        <v>1</v>
      </c>
      <c r="CV591">
        <v>0</v>
      </c>
      <c r="CW591">
        <f>ROUND(Y591*Source!I305*DO591,7)</f>
        <v>1.6800000000000001E-3</v>
      </c>
      <c r="CX591">
        <f>ROUND(Y591*Source!I305,7)</f>
        <v>1.6800000000000001E-3</v>
      </c>
      <c r="CY591">
        <f>AB591</f>
        <v>1629.55</v>
      </c>
      <c r="CZ591">
        <f>AF591</f>
        <v>1629.55</v>
      </c>
      <c r="DA591">
        <f>AJ591</f>
        <v>1</v>
      </c>
      <c r="DB591">
        <f t="shared" si="306"/>
        <v>273.76440000000002</v>
      </c>
      <c r="DC591">
        <f t="shared" si="307"/>
        <v>162.94319999999999</v>
      </c>
      <c r="DD591" t="s">
        <v>3</v>
      </c>
      <c r="DE591" t="s">
        <v>3</v>
      </c>
      <c r="DF591">
        <f t="shared" si="304"/>
        <v>0</v>
      </c>
      <c r="DG591">
        <f t="shared" si="303"/>
        <v>2.74</v>
      </c>
      <c r="DH591">
        <f t="shared" si="298"/>
        <v>1.63</v>
      </c>
      <c r="DI591">
        <f t="shared" si="299"/>
        <v>0</v>
      </c>
      <c r="DJ591">
        <f>DG591+DH591</f>
        <v>4.37</v>
      </c>
      <c r="DK591">
        <v>1</v>
      </c>
      <c r="DL591" t="s">
        <v>924</v>
      </c>
      <c r="DM591">
        <v>6</v>
      </c>
      <c r="DN591" t="s">
        <v>904</v>
      </c>
      <c r="DO591">
        <v>1</v>
      </c>
    </row>
    <row r="592" spans="1:119" x14ac:dyDescent="0.2">
      <c r="A592">
        <f>ROW(Source!A305)</f>
        <v>305</v>
      </c>
      <c r="B592">
        <v>425763196</v>
      </c>
      <c r="C592">
        <v>425759429</v>
      </c>
      <c r="D592">
        <v>342764838</v>
      </c>
      <c r="E592">
        <v>1</v>
      </c>
      <c r="F592">
        <v>1</v>
      </c>
      <c r="G592">
        <v>1</v>
      </c>
      <c r="H592">
        <v>2</v>
      </c>
      <c r="I592" t="s">
        <v>1207</v>
      </c>
      <c r="J592" t="s">
        <v>1208</v>
      </c>
      <c r="K592" t="s">
        <v>1209</v>
      </c>
      <c r="L592">
        <v>1368</v>
      </c>
      <c r="N592">
        <v>1011</v>
      </c>
      <c r="O592" t="s">
        <v>797</v>
      </c>
      <c r="P592" t="s">
        <v>797</v>
      </c>
      <c r="Q592">
        <v>1</v>
      </c>
      <c r="W592">
        <v>0</v>
      </c>
      <c r="X592">
        <v>-173640159</v>
      </c>
      <c r="Y592">
        <f t="shared" si="305"/>
        <v>7.6607999999999992</v>
      </c>
      <c r="AA592">
        <v>0</v>
      </c>
      <c r="AB592">
        <v>2.77</v>
      </c>
      <c r="AC592">
        <v>0</v>
      </c>
      <c r="AD592">
        <v>0</v>
      </c>
      <c r="AE592">
        <v>0</v>
      </c>
      <c r="AF592">
        <v>1.75</v>
      </c>
      <c r="AG592">
        <v>0</v>
      </c>
      <c r="AH592">
        <v>0</v>
      </c>
      <c r="AI592">
        <v>1</v>
      </c>
      <c r="AJ592">
        <v>1.58</v>
      </c>
      <c r="AK592">
        <v>1</v>
      </c>
      <c r="AL592">
        <v>1</v>
      </c>
      <c r="AM592">
        <v>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3</v>
      </c>
      <c r="AT592">
        <v>9.1199999999999992</v>
      </c>
      <c r="AU592" t="s">
        <v>366</v>
      </c>
      <c r="AV592">
        <v>1</v>
      </c>
      <c r="AW592">
        <v>2</v>
      </c>
      <c r="AX592">
        <v>425759444</v>
      </c>
      <c r="AY592">
        <v>2</v>
      </c>
      <c r="AZ592">
        <v>32768</v>
      </c>
      <c r="BA592">
        <v>592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15.959999999999999</v>
      </c>
      <c r="BL592">
        <v>0</v>
      </c>
      <c r="BM592">
        <v>0</v>
      </c>
      <c r="BN592">
        <v>0</v>
      </c>
      <c r="BO592">
        <v>0</v>
      </c>
      <c r="BP592">
        <v>1</v>
      </c>
      <c r="BQ592">
        <v>0</v>
      </c>
      <c r="BR592">
        <v>13.406399999999998</v>
      </c>
      <c r="BS592">
        <v>0</v>
      </c>
      <c r="BT592">
        <v>0</v>
      </c>
      <c r="BU592">
        <v>0</v>
      </c>
      <c r="BV592">
        <v>0</v>
      </c>
      <c r="BW592">
        <v>1</v>
      </c>
      <c r="CV592">
        <v>0</v>
      </c>
      <c r="CW592">
        <f>ROUND(Y592*Source!I305*DO592,7)</f>
        <v>0</v>
      </c>
      <c r="CX592">
        <f>ROUND(Y592*Source!I305,7)</f>
        <v>7.6607999999999996E-2</v>
      </c>
      <c r="CY592">
        <f>AB592</f>
        <v>2.77</v>
      </c>
      <c r="CZ592">
        <f>AF592</f>
        <v>1.75</v>
      </c>
      <c r="DA592">
        <f>AJ592</f>
        <v>1.58</v>
      </c>
      <c r="DB592">
        <f t="shared" si="306"/>
        <v>13.4064</v>
      </c>
      <c r="DC592">
        <f t="shared" si="307"/>
        <v>0</v>
      </c>
      <c r="DD592" t="s">
        <v>3</v>
      </c>
      <c r="DE592" t="s">
        <v>3</v>
      </c>
      <c r="DF592">
        <f t="shared" si="304"/>
        <v>0</v>
      </c>
      <c r="DG592">
        <f>ROUND(ROUND(AF592*AJ592,2)*CX592,2)</f>
        <v>0.21</v>
      </c>
      <c r="DH592">
        <f t="shared" si="298"/>
        <v>0</v>
      </c>
      <c r="DI592">
        <f t="shared" si="299"/>
        <v>0</v>
      </c>
      <c r="DJ592">
        <f>DG592+DH592</f>
        <v>0.21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">
      <c r="A593">
        <f>ROW(Source!A305)</f>
        <v>305</v>
      </c>
      <c r="B593">
        <v>425763196</v>
      </c>
      <c r="C593">
        <v>425759429</v>
      </c>
      <c r="D593">
        <v>342764882</v>
      </c>
      <c r="E593">
        <v>1</v>
      </c>
      <c r="F593">
        <v>1</v>
      </c>
      <c r="G593">
        <v>1</v>
      </c>
      <c r="H593">
        <v>2</v>
      </c>
      <c r="I593" t="s">
        <v>1225</v>
      </c>
      <c r="J593" t="s">
        <v>1226</v>
      </c>
      <c r="K593" t="s">
        <v>1227</v>
      </c>
      <c r="L593">
        <v>1368</v>
      </c>
      <c r="N593">
        <v>1011</v>
      </c>
      <c r="O593" t="s">
        <v>797</v>
      </c>
      <c r="P593" t="s">
        <v>797</v>
      </c>
      <c r="Q593">
        <v>1</v>
      </c>
      <c r="W593">
        <v>0</v>
      </c>
      <c r="X593">
        <v>1601418262</v>
      </c>
      <c r="Y593">
        <f t="shared" si="305"/>
        <v>7.6607999999999992</v>
      </c>
      <c r="AA593">
        <v>0</v>
      </c>
      <c r="AB593">
        <v>19.89</v>
      </c>
      <c r="AC593">
        <v>0</v>
      </c>
      <c r="AD593">
        <v>0</v>
      </c>
      <c r="AE593">
        <v>0</v>
      </c>
      <c r="AF593">
        <v>13.44</v>
      </c>
      <c r="AG593">
        <v>0</v>
      </c>
      <c r="AH593">
        <v>0</v>
      </c>
      <c r="AI593">
        <v>1</v>
      </c>
      <c r="AJ593">
        <v>1.48</v>
      </c>
      <c r="AK593">
        <v>1</v>
      </c>
      <c r="AL593">
        <v>1</v>
      </c>
      <c r="AM593">
        <v>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3</v>
      </c>
      <c r="AT593">
        <v>9.1199999999999992</v>
      </c>
      <c r="AU593" t="s">
        <v>366</v>
      </c>
      <c r="AV593">
        <v>1</v>
      </c>
      <c r="AW593">
        <v>2</v>
      </c>
      <c r="AX593">
        <v>425759445</v>
      </c>
      <c r="AY593">
        <v>1</v>
      </c>
      <c r="AZ593">
        <v>0</v>
      </c>
      <c r="BA593">
        <v>593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122.57279999999999</v>
      </c>
      <c r="BL593">
        <v>0</v>
      </c>
      <c r="BM593">
        <v>0</v>
      </c>
      <c r="BN593">
        <v>0</v>
      </c>
      <c r="BO593">
        <v>0</v>
      </c>
      <c r="BP593">
        <v>1</v>
      </c>
      <c r="BQ593">
        <v>0</v>
      </c>
      <c r="BR593">
        <v>102.96115199999998</v>
      </c>
      <c r="BS593">
        <v>0</v>
      </c>
      <c r="BT593">
        <v>0</v>
      </c>
      <c r="BU593">
        <v>0</v>
      </c>
      <c r="BV593">
        <v>0</v>
      </c>
      <c r="BW593">
        <v>1</v>
      </c>
      <c r="CV593">
        <v>0</v>
      </c>
      <c r="CW593">
        <f>ROUND(Y593*Source!I305*DO593,7)</f>
        <v>0</v>
      </c>
      <c r="CX593">
        <f>ROUND(Y593*Source!I305,7)</f>
        <v>7.6607999999999996E-2</v>
      </c>
      <c r="CY593">
        <f>AB593</f>
        <v>19.89</v>
      </c>
      <c r="CZ593">
        <f>AF593</f>
        <v>13.44</v>
      </c>
      <c r="DA593">
        <f>AJ593</f>
        <v>1.48</v>
      </c>
      <c r="DB593">
        <f t="shared" si="306"/>
        <v>102.9588</v>
      </c>
      <c r="DC593">
        <f t="shared" si="307"/>
        <v>0</v>
      </c>
      <c r="DD593" t="s">
        <v>3</v>
      </c>
      <c r="DE593" t="s">
        <v>3</v>
      </c>
      <c r="DF593">
        <f t="shared" si="304"/>
        <v>0</v>
      </c>
      <c r="DG593">
        <f>ROUND(ROUND(AF593*AJ593,2)*CX593,2)</f>
        <v>1.52</v>
      </c>
      <c r="DH593">
        <f t="shared" si="298"/>
        <v>0</v>
      </c>
      <c r="DI593">
        <f t="shared" si="299"/>
        <v>0</v>
      </c>
      <c r="DJ593">
        <f>DG593+DH593</f>
        <v>1.52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ROW(Source!A305)</f>
        <v>305</v>
      </c>
      <c r="B594">
        <v>425763196</v>
      </c>
      <c r="C594">
        <v>425759429</v>
      </c>
      <c r="D594">
        <v>342765643</v>
      </c>
      <c r="E594">
        <v>1</v>
      </c>
      <c r="F594">
        <v>1</v>
      </c>
      <c r="G594">
        <v>1</v>
      </c>
      <c r="H594">
        <v>2</v>
      </c>
      <c r="I594" t="s">
        <v>954</v>
      </c>
      <c r="J594" t="s">
        <v>955</v>
      </c>
      <c r="K594" t="s">
        <v>956</v>
      </c>
      <c r="L594">
        <v>1368</v>
      </c>
      <c r="N594">
        <v>1011</v>
      </c>
      <c r="O594" t="s">
        <v>797</v>
      </c>
      <c r="P594" t="s">
        <v>797</v>
      </c>
      <c r="Q594">
        <v>1</v>
      </c>
      <c r="W594">
        <v>0</v>
      </c>
      <c r="X594">
        <v>1503848564</v>
      </c>
      <c r="Y594">
        <f t="shared" si="305"/>
        <v>0.16800000000000001</v>
      </c>
      <c r="AA594">
        <v>0</v>
      </c>
      <c r="AB594">
        <v>643.29</v>
      </c>
      <c r="AC594">
        <v>722.05</v>
      </c>
      <c r="AD594">
        <v>0</v>
      </c>
      <c r="AE594">
        <v>0</v>
      </c>
      <c r="AF594">
        <v>643.29</v>
      </c>
      <c r="AG594">
        <v>722.05</v>
      </c>
      <c r="AH594">
        <v>0</v>
      </c>
      <c r="AI594">
        <v>1</v>
      </c>
      <c r="AJ594">
        <v>1</v>
      </c>
      <c r="AK594">
        <v>1</v>
      </c>
      <c r="AL594">
        <v>1</v>
      </c>
      <c r="AM594">
        <v>-2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3</v>
      </c>
      <c r="AT594">
        <v>0.2</v>
      </c>
      <c r="AU594" t="s">
        <v>366</v>
      </c>
      <c r="AV594">
        <v>1</v>
      </c>
      <c r="AW594">
        <v>2</v>
      </c>
      <c r="AX594">
        <v>425759446</v>
      </c>
      <c r="AY594">
        <v>2</v>
      </c>
      <c r="AZ594">
        <v>98304</v>
      </c>
      <c r="BA594">
        <v>594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128.65799999999999</v>
      </c>
      <c r="BL594">
        <v>144.41</v>
      </c>
      <c r="BM594">
        <v>0</v>
      </c>
      <c r="BN594">
        <v>0</v>
      </c>
      <c r="BO594">
        <v>0.2</v>
      </c>
      <c r="BP594">
        <v>1</v>
      </c>
      <c r="BQ594">
        <v>0</v>
      </c>
      <c r="BR594">
        <v>108.07272</v>
      </c>
      <c r="BS594">
        <v>121.3044</v>
      </c>
      <c r="BT594">
        <v>0</v>
      </c>
      <c r="BU594">
        <v>0</v>
      </c>
      <c r="BV594">
        <v>0.16800000000000001</v>
      </c>
      <c r="BW594">
        <v>1</v>
      </c>
      <c r="CV594">
        <v>0</v>
      </c>
      <c r="CW594">
        <f>ROUND(Y594*Source!I305*DO594,7)</f>
        <v>1.6800000000000001E-3</v>
      </c>
      <c r="CX594">
        <f>ROUND(Y594*Source!I305,7)</f>
        <v>1.6800000000000001E-3</v>
      </c>
      <c r="CY594">
        <f>AB594</f>
        <v>643.29</v>
      </c>
      <c r="CZ594">
        <f>AF594</f>
        <v>643.29</v>
      </c>
      <c r="DA594">
        <f>AJ594</f>
        <v>1</v>
      </c>
      <c r="DB594">
        <f t="shared" si="306"/>
        <v>108.0744</v>
      </c>
      <c r="DC594">
        <f t="shared" si="307"/>
        <v>121.3044</v>
      </c>
      <c r="DD594" t="s">
        <v>3</v>
      </c>
      <c r="DE594" t="s">
        <v>3</v>
      </c>
      <c r="DF594">
        <f t="shared" si="304"/>
        <v>0</v>
      </c>
      <c r="DG594">
        <f t="shared" ref="DG594:DG602" si="308">ROUND(ROUND(AF594,2)*CX594,2)</f>
        <v>1.08</v>
      </c>
      <c r="DH594">
        <f t="shared" si="298"/>
        <v>1.21</v>
      </c>
      <c r="DI594">
        <f t="shared" si="299"/>
        <v>0</v>
      </c>
      <c r="DJ594">
        <f>DG594+DH594</f>
        <v>2.29</v>
      </c>
      <c r="DK594">
        <v>1</v>
      </c>
      <c r="DL594" t="s">
        <v>915</v>
      </c>
      <c r="DM594">
        <v>4</v>
      </c>
      <c r="DN594" t="s">
        <v>904</v>
      </c>
      <c r="DO594">
        <v>1</v>
      </c>
    </row>
    <row r="595" spans="1:119" x14ac:dyDescent="0.2">
      <c r="A595">
        <f>ROW(Source!A305)</f>
        <v>305</v>
      </c>
      <c r="B595">
        <v>425763196</v>
      </c>
      <c r="C595">
        <v>425759429</v>
      </c>
      <c r="D595">
        <v>342715905</v>
      </c>
      <c r="E595">
        <v>1</v>
      </c>
      <c r="F595">
        <v>1</v>
      </c>
      <c r="G595">
        <v>1</v>
      </c>
      <c r="H595">
        <v>3</v>
      </c>
      <c r="I595" t="s">
        <v>1228</v>
      </c>
      <c r="J595" t="s">
        <v>1229</v>
      </c>
      <c r="K595" t="s">
        <v>1230</v>
      </c>
      <c r="L595">
        <v>1302</v>
      </c>
      <c r="N595">
        <v>1003</v>
      </c>
      <c r="O595" t="s">
        <v>968</v>
      </c>
      <c r="P595" t="s">
        <v>968</v>
      </c>
      <c r="Q595">
        <v>10</v>
      </c>
      <c r="W595">
        <v>0</v>
      </c>
      <c r="X595">
        <v>1559563185</v>
      </c>
      <c r="Y595">
        <f>(AT595*ROUND(0,7))</f>
        <v>0</v>
      </c>
      <c r="AA595">
        <v>57.7</v>
      </c>
      <c r="AB595">
        <v>0</v>
      </c>
      <c r="AC595">
        <v>0</v>
      </c>
      <c r="AD595">
        <v>0</v>
      </c>
      <c r="AE595">
        <v>37.71</v>
      </c>
      <c r="AF595">
        <v>0</v>
      </c>
      <c r="AG595">
        <v>0</v>
      </c>
      <c r="AH595">
        <v>0</v>
      </c>
      <c r="AI595">
        <v>1.53</v>
      </c>
      <c r="AJ595">
        <v>1</v>
      </c>
      <c r="AK595">
        <v>1</v>
      </c>
      <c r="AL595">
        <v>1</v>
      </c>
      <c r="AM595">
        <v>2</v>
      </c>
      <c r="AN595">
        <v>0</v>
      </c>
      <c r="AO595">
        <v>0</v>
      </c>
      <c r="AP595">
        <v>1</v>
      </c>
      <c r="AQ595">
        <v>1</v>
      </c>
      <c r="AR595">
        <v>0</v>
      </c>
      <c r="AS595" t="s">
        <v>3</v>
      </c>
      <c r="AT595">
        <v>0.245</v>
      </c>
      <c r="AU595" t="s">
        <v>21</v>
      </c>
      <c r="AV595">
        <v>0</v>
      </c>
      <c r="AW595">
        <v>2</v>
      </c>
      <c r="AX595">
        <v>425759447</v>
      </c>
      <c r="AY595">
        <v>1</v>
      </c>
      <c r="AZ595">
        <v>0</v>
      </c>
      <c r="BA595">
        <v>595</v>
      </c>
      <c r="BB595">
        <v>1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9.2389500000000009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1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v>0</v>
      </c>
      <c r="CX595">
        <f>ROUND(Y595*Source!I305,7)</f>
        <v>0</v>
      </c>
      <c r="CY595">
        <f>AA595</f>
        <v>57.7</v>
      </c>
      <c r="CZ595">
        <f>AE595</f>
        <v>37.71</v>
      </c>
      <c r="DA595">
        <f>AI595</f>
        <v>1.53</v>
      </c>
      <c r="DB595">
        <f>ROUND((ROUND(AT595*CZ595,2)*ROUND(0,7)),6)</f>
        <v>0</v>
      </c>
      <c r="DC595">
        <f>ROUND((ROUND(AT595*AG595,2)*ROUND(0,7)),6)</f>
        <v>0</v>
      </c>
      <c r="DD595" t="s">
        <v>3</v>
      </c>
      <c r="DE595" t="s">
        <v>3</v>
      </c>
      <c r="DF595">
        <f>ROUND(ROUND(AE595*AI595,2)*CX595,2)</f>
        <v>0</v>
      </c>
      <c r="DG595">
        <f t="shared" si="308"/>
        <v>0</v>
      </c>
      <c r="DH595">
        <f t="shared" si="298"/>
        <v>0</v>
      </c>
      <c r="DI595">
        <f t="shared" si="299"/>
        <v>0</v>
      </c>
      <c r="DJ595">
        <f>DF595</f>
        <v>0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">
      <c r="A596">
        <f>ROW(Source!A305)</f>
        <v>305</v>
      </c>
      <c r="B596">
        <v>425763196</v>
      </c>
      <c r="C596">
        <v>425759429</v>
      </c>
      <c r="D596">
        <v>342717578</v>
      </c>
      <c r="E596">
        <v>1</v>
      </c>
      <c r="F596">
        <v>1</v>
      </c>
      <c r="G596">
        <v>1</v>
      </c>
      <c r="H596">
        <v>3</v>
      </c>
      <c r="I596" t="s">
        <v>1249</v>
      </c>
      <c r="J596" t="s">
        <v>1250</v>
      </c>
      <c r="K596" t="s">
        <v>1251</v>
      </c>
      <c r="L596">
        <v>1348</v>
      </c>
      <c r="N596">
        <v>1009</v>
      </c>
      <c r="O596" t="s">
        <v>685</v>
      </c>
      <c r="P596" t="s">
        <v>685</v>
      </c>
      <c r="Q596">
        <v>1000</v>
      </c>
      <c r="W596">
        <v>0</v>
      </c>
      <c r="X596">
        <v>1525556490</v>
      </c>
      <c r="Y596">
        <f>(AT596*ROUND(0,7))</f>
        <v>0</v>
      </c>
      <c r="AA596">
        <v>127956.34</v>
      </c>
      <c r="AB596">
        <v>0</v>
      </c>
      <c r="AC596">
        <v>0</v>
      </c>
      <c r="AD596">
        <v>0</v>
      </c>
      <c r="AE596">
        <v>99190.96</v>
      </c>
      <c r="AF596">
        <v>0</v>
      </c>
      <c r="AG596">
        <v>0</v>
      </c>
      <c r="AH596">
        <v>0</v>
      </c>
      <c r="AI596">
        <v>1.29</v>
      </c>
      <c r="AJ596">
        <v>1</v>
      </c>
      <c r="AK596">
        <v>1</v>
      </c>
      <c r="AL596">
        <v>1</v>
      </c>
      <c r="AM596">
        <v>2</v>
      </c>
      <c r="AN596">
        <v>0</v>
      </c>
      <c r="AO596">
        <v>0</v>
      </c>
      <c r="AP596">
        <v>1</v>
      </c>
      <c r="AQ596">
        <v>1</v>
      </c>
      <c r="AR596">
        <v>0</v>
      </c>
      <c r="AS596" t="s">
        <v>3</v>
      </c>
      <c r="AT596">
        <v>6.2E-4</v>
      </c>
      <c r="AU596" t="s">
        <v>21</v>
      </c>
      <c r="AV596">
        <v>0</v>
      </c>
      <c r="AW596">
        <v>2</v>
      </c>
      <c r="AX596">
        <v>425759448</v>
      </c>
      <c r="AY596">
        <v>1</v>
      </c>
      <c r="AZ596">
        <v>0</v>
      </c>
      <c r="BA596">
        <v>596</v>
      </c>
      <c r="BB596">
        <v>1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61.498395200000004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1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v>0</v>
      </c>
      <c r="CX596">
        <f>ROUND(Y596*Source!I305,7)</f>
        <v>0</v>
      </c>
      <c r="CY596">
        <f>AA596</f>
        <v>127956.34</v>
      </c>
      <c r="CZ596">
        <f>AE596</f>
        <v>99190.96</v>
      </c>
      <c r="DA596">
        <f>AI596</f>
        <v>1.29</v>
      </c>
      <c r="DB596">
        <f>ROUND((ROUND(AT596*CZ596,2)*ROUND(0,7)),6)</f>
        <v>0</v>
      </c>
      <c r="DC596">
        <f>ROUND((ROUND(AT596*AG596,2)*ROUND(0,7)),6)</f>
        <v>0</v>
      </c>
      <c r="DD596" t="s">
        <v>3</v>
      </c>
      <c r="DE596" t="s">
        <v>3</v>
      </c>
      <c r="DF596">
        <f>ROUND(ROUND(AE596*AI596,2)*CX596,2)</f>
        <v>0</v>
      </c>
      <c r="DG596">
        <f t="shared" si="308"/>
        <v>0</v>
      </c>
      <c r="DH596">
        <f t="shared" si="298"/>
        <v>0</v>
      </c>
      <c r="DI596">
        <f t="shared" si="299"/>
        <v>0</v>
      </c>
      <c r="DJ596">
        <f>DF596</f>
        <v>0</v>
      </c>
      <c r="DK596">
        <v>0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">
      <c r="A597">
        <f>ROW(Source!A305)</f>
        <v>305</v>
      </c>
      <c r="B597">
        <v>425763196</v>
      </c>
      <c r="C597">
        <v>425759429</v>
      </c>
      <c r="D597">
        <v>342725852</v>
      </c>
      <c r="E597">
        <v>1</v>
      </c>
      <c r="F597">
        <v>1</v>
      </c>
      <c r="G597">
        <v>1</v>
      </c>
      <c r="H597">
        <v>3</v>
      </c>
      <c r="I597" t="s">
        <v>1243</v>
      </c>
      <c r="J597" t="s">
        <v>1244</v>
      </c>
      <c r="K597" t="s">
        <v>1245</v>
      </c>
      <c r="L597">
        <v>1346</v>
      </c>
      <c r="N597">
        <v>1009</v>
      </c>
      <c r="O597" t="s">
        <v>1090</v>
      </c>
      <c r="P597" t="s">
        <v>1090</v>
      </c>
      <c r="Q597">
        <v>1</v>
      </c>
      <c r="W597">
        <v>0</v>
      </c>
      <c r="X597">
        <v>69763841</v>
      </c>
      <c r="Y597">
        <f>(AT597*ROUND(0,7))</f>
        <v>0</v>
      </c>
      <c r="AA597">
        <v>1499.09</v>
      </c>
      <c r="AB597">
        <v>0</v>
      </c>
      <c r="AC597">
        <v>0</v>
      </c>
      <c r="AD597">
        <v>0</v>
      </c>
      <c r="AE597">
        <v>931.11</v>
      </c>
      <c r="AF597">
        <v>0</v>
      </c>
      <c r="AG597">
        <v>0</v>
      </c>
      <c r="AH597">
        <v>0</v>
      </c>
      <c r="AI597">
        <v>1.61</v>
      </c>
      <c r="AJ597">
        <v>1</v>
      </c>
      <c r="AK597">
        <v>1</v>
      </c>
      <c r="AL597">
        <v>1</v>
      </c>
      <c r="AM597">
        <v>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3</v>
      </c>
      <c r="AT597">
        <v>0.25</v>
      </c>
      <c r="AU597" t="s">
        <v>21</v>
      </c>
      <c r="AV597">
        <v>0</v>
      </c>
      <c r="AW597">
        <v>2</v>
      </c>
      <c r="AX597">
        <v>425759449</v>
      </c>
      <c r="AY597">
        <v>1</v>
      </c>
      <c r="AZ597">
        <v>0</v>
      </c>
      <c r="BA597">
        <v>597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232.7775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1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V597">
        <v>0</v>
      </c>
      <c r="CW597">
        <v>0</v>
      </c>
      <c r="CX597">
        <f>ROUND(Y597*Source!I305,7)</f>
        <v>0</v>
      </c>
      <c r="CY597">
        <f>AA597</f>
        <v>1499.09</v>
      </c>
      <c r="CZ597">
        <f>AE597</f>
        <v>931.11</v>
      </c>
      <c r="DA597">
        <f>AI597</f>
        <v>1.61</v>
      </c>
      <c r="DB597">
        <f>ROUND((ROUND(AT597*CZ597,2)*ROUND(0,7)),6)</f>
        <v>0</v>
      </c>
      <c r="DC597">
        <f>ROUND((ROUND(AT597*AG597,2)*ROUND(0,7)),6)</f>
        <v>0</v>
      </c>
      <c r="DD597" t="s">
        <v>3</v>
      </c>
      <c r="DE597" t="s">
        <v>3</v>
      </c>
      <c r="DF597">
        <f>ROUND(ROUND(AE597*AI597,2)*CX597,2)</f>
        <v>0</v>
      </c>
      <c r="DG597">
        <f t="shared" si="308"/>
        <v>0</v>
      </c>
      <c r="DH597">
        <f t="shared" si="298"/>
        <v>0</v>
      </c>
      <c r="DI597">
        <f t="shared" si="299"/>
        <v>0</v>
      </c>
      <c r="DJ597">
        <f>DF597</f>
        <v>0</v>
      </c>
      <c r="DK597">
        <v>0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ROW(Source!A305)</f>
        <v>305</v>
      </c>
      <c r="B598">
        <v>425763196</v>
      </c>
      <c r="C598">
        <v>425759429</v>
      </c>
      <c r="D598">
        <v>342735787</v>
      </c>
      <c r="E598">
        <v>1</v>
      </c>
      <c r="F598">
        <v>1</v>
      </c>
      <c r="G598">
        <v>1</v>
      </c>
      <c r="H598">
        <v>3</v>
      </c>
      <c r="I598" t="s">
        <v>1240</v>
      </c>
      <c r="J598" t="s">
        <v>1241</v>
      </c>
      <c r="K598" t="s">
        <v>1242</v>
      </c>
      <c r="L598">
        <v>1348</v>
      </c>
      <c r="N598">
        <v>1009</v>
      </c>
      <c r="O598" t="s">
        <v>685</v>
      </c>
      <c r="P598" t="s">
        <v>685</v>
      </c>
      <c r="Q598">
        <v>1000</v>
      </c>
      <c r="W598">
        <v>0</v>
      </c>
      <c r="X598">
        <v>522576254</v>
      </c>
      <c r="Y598">
        <f>(AT598*ROUND(0,7))</f>
        <v>0</v>
      </c>
      <c r="AA598">
        <v>106680.6</v>
      </c>
      <c r="AB598">
        <v>0</v>
      </c>
      <c r="AC598">
        <v>0</v>
      </c>
      <c r="AD598">
        <v>0</v>
      </c>
      <c r="AE598">
        <v>82698.14</v>
      </c>
      <c r="AF598">
        <v>0</v>
      </c>
      <c r="AG598">
        <v>0</v>
      </c>
      <c r="AH598">
        <v>0</v>
      </c>
      <c r="AI598">
        <v>1.29</v>
      </c>
      <c r="AJ598">
        <v>1</v>
      </c>
      <c r="AK598">
        <v>1</v>
      </c>
      <c r="AL598">
        <v>1</v>
      </c>
      <c r="AM598">
        <v>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3</v>
      </c>
      <c r="AT598">
        <v>7.2000000000000005E-4</v>
      </c>
      <c r="AU598" t="s">
        <v>21</v>
      </c>
      <c r="AV598">
        <v>0</v>
      </c>
      <c r="AW598">
        <v>2</v>
      </c>
      <c r="AX598">
        <v>425759450</v>
      </c>
      <c r="AY598">
        <v>1</v>
      </c>
      <c r="AZ598">
        <v>0</v>
      </c>
      <c r="BA598">
        <v>598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59.5426608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1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ROUND(Y598*Source!I305,7)</f>
        <v>0</v>
      </c>
      <c r="CY598">
        <f>AA598</f>
        <v>106680.6</v>
      </c>
      <c r="CZ598">
        <f>AE598</f>
        <v>82698.14</v>
      </c>
      <c r="DA598">
        <f>AI598</f>
        <v>1.29</v>
      </c>
      <c r="DB598">
        <f>ROUND((ROUND(AT598*CZ598,2)*ROUND(0,7)),6)</f>
        <v>0</v>
      </c>
      <c r="DC598">
        <f>ROUND((ROUND(AT598*AG598,2)*ROUND(0,7)),6)</f>
        <v>0</v>
      </c>
      <c r="DD598" t="s">
        <v>3</v>
      </c>
      <c r="DE598" t="s">
        <v>3</v>
      </c>
      <c r="DF598">
        <f>ROUND(ROUND(AE598*AI598,2)*CX598,2)</f>
        <v>0</v>
      </c>
      <c r="DG598">
        <f t="shared" si="308"/>
        <v>0</v>
      </c>
      <c r="DH598">
        <f t="shared" si="298"/>
        <v>0</v>
      </c>
      <c r="DI598">
        <f t="shared" si="299"/>
        <v>0</v>
      </c>
      <c r="DJ598">
        <f>DF598</f>
        <v>0</v>
      </c>
      <c r="DK598">
        <v>0</v>
      </c>
      <c r="DL598" t="s">
        <v>3</v>
      </c>
      <c r="DM598">
        <v>0</v>
      </c>
      <c r="DN598" t="s">
        <v>3</v>
      </c>
      <c r="DO598">
        <v>0</v>
      </c>
    </row>
    <row r="599" spans="1:119" x14ac:dyDescent="0.2">
      <c r="A599">
        <f>ROW(Source!A305)</f>
        <v>305</v>
      </c>
      <c r="B599">
        <v>425763196</v>
      </c>
      <c r="C599">
        <v>425759429</v>
      </c>
      <c r="D599">
        <v>342646017</v>
      </c>
      <c r="E599">
        <v>113</v>
      </c>
      <c r="F599">
        <v>1</v>
      </c>
      <c r="G599">
        <v>1</v>
      </c>
      <c r="H599">
        <v>3</v>
      </c>
      <c r="I599" t="s">
        <v>1222</v>
      </c>
      <c r="J599" t="s">
        <v>3</v>
      </c>
      <c r="K599" t="s">
        <v>1223</v>
      </c>
      <c r="L599">
        <v>3277935</v>
      </c>
      <c r="N599">
        <v>1013</v>
      </c>
      <c r="O599" t="s">
        <v>1224</v>
      </c>
      <c r="P599" t="s">
        <v>1224</v>
      </c>
      <c r="Q599">
        <v>1</v>
      </c>
      <c r="W599">
        <v>0</v>
      </c>
      <c r="X599">
        <v>274903907</v>
      </c>
      <c r="Y599">
        <f>AT599</f>
        <v>2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1</v>
      </c>
      <c r="AJ599">
        <v>1</v>
      </c>
      <c r="AK599">
        <v>1</v>
      </c>
      <c r="AL599">
        <v>1</v>
      </c>
      <c r="AM599">
        <v>-2</v>
      </c>
      <c r="AN599">
        <v>0</v>
      </c>
      <c r="AO599">
        <v>0</v>
      </c>
      <c r="AP599">
        <v>0</v>
      </c>
      <c r="AQ599">
        <v>1</v>
      </c>
      <c r="AR599">
        <v>0</v>
      </c>
      <c r="AS599" t="s">
        <v>3</v>
      </c>
      <c r="AT599">
        <v>2</v>
      </c>
      <c r="AU599" t="s">
        <v>3</v>
      </c>
      <c r="AV599">
        <v>0</v>
      </c>
      <c r="AW599">
        <v>2</v>
      </c>
      <c r="AX599">
        <v>425759451</v>
      </c>
      <c r="AY599">
        <v>1</v>
      </c>
      <c r="AZ599">
        <v>2048</v>
      </c>
      <c r="BA599">
        <v>599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CV599">
        <v>0</v>
      </c>
      <c r="CW599">
        <v>0</v>
      </c>
      <c r="CX599">
        <f>ROUND(Y599*Source!I305,7)</f>
        <v>0.02</v>
      </c>
      <c r="CY599">
        <f>AA599</f>
        <v>0</v>
      </c>
      <c r="CZ599">
        <f>AE599</f>
        <v>0</v>
      </c>
      <c r="DA599">
        <f>AI599</f>
        <v>1</v>
      </c>
      <c r="DB599">
        <f>ROUND(ROUND(AT599*CZ599,2),6)</f>
        <v>0</v>
      </c>
      <c r="DC599">
        <f>ROUND(ROUND(AT599*AG599,2),6)</f>
        <v>0</v>
      </c>
      <c r="DD599" t="s">
        <v>3</v>
      </c>
      <c r="DE599" t="s">
        <v>3</v>
      </c>
      <c r="DF599">
        <f t="shared" ref="DF599:DF605" si="309">ROUND(ROUND(AE599,2)*CX599,2)</f>
        <v>0</v>
      </c>
      <c r="DG599">
        <f t="shared" si="308"/>
        <v>0</v>
      </c>
      <c r="DH599">
        <f t="shared" si="298"/>
        <v>0</v>
      </c>
      <c r="DI599">
        <f t="shared" si="299"/>
        <v>0</v>
      </c>
      <c r="DJ599">
        <f>DF599</f>
        <v>0</v>
      </c>
      <c r="DK599">
        <v>0</v>
      </c>
      <c r="DL599" t="s">
        <v>3</v>
      </c>
      <c r="DM599">
        <v>0</v>
      </c>
      <c r="DN599" t="s">
        <v>3</v>
      </c>
      <c r="DO599">
        <v>0</v>
      </c>
    </row>
    <row r="600" spans="1:119" x14ac:dyDescent="0.2">
      <c r="A600">
        <f>ROW(Source!A306)</f>
        <v>306</v>
      </c>
      <c r="B600">
        <v>425763196</v>
      </c>
      <c r="C600">
        <v>425759452</v>
      </c>
      <c r="D600">
        <v>342640216</v>
      </c>
      <c r="E600">
        <v>113</v>
      </c>
      <c r="F600">
        <v>1</v>
      </c>
      <c r="G600">
        <v>1</v>
      </c>
      <c r="H600">
        <v>1</v>
      </c>
      <c r="I600" t="s">
        <v>1185</v>
      </c>
      <c r="J600" t="s">
        <v>3</v>
      </c>
      <c r="K600" t="s">
        <v>1186</v>
      </c>
      <c r="L600">
        <v>1191</v>
      </c>
      <c r="N600">
        <v>1013</v>
      </c>
      <c r="O600" t="s">
        <v>904</v>
      </c>
      <c r="P600" t="s">
        <v>904</v>
      </c>
      <c r="Q600">
        <v>1</v>
      </c>
      <c r="W600">
        <v>0</v>
      </c>
      <c r="X600">
        <v>44848675</v>
      </c>
      <c r="Y600">
        <f t="shared" ref="Y600:Y605" si="310">(AT600*ROUND((0.3*0.84),7))</f>
        <v>7.4188800000000006</v>
      </c>
      <c r="AA600">
        <v>0</v>
      </c>
      <c r="AB600">
        <v>0</v>
      </c>
      <c r="AC600">
        <v>0</v>
      </c>
      <c r="AD600">
        <v>705.88</v>
      </c>
      <c r="AE600">
        <v>0</v>
      </c>
      <c r="AF600">
        <v>0</v>
      </c>
      <c r="AG600">
        <v>0</v>
      </c>
      <c r="AH600">
        <v>705.88</v>
      </c>
      <c r="AI600">
        <v>1</v>
      </c>
      <c r="AJ600">
        <v>1</v>
      </c>
      <c r="AK600">
        <v>1</v>
      </c>
      <c r="AL600">
        <v>1</v>
      </c>
      <c r="AM600">
        <v>-2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3</v>
      </c>
      <c r="AT600">
        <v>29.44</v>
      </c>
      <c r="AU600" t="s">
        <v>416</v>
      </c>
      <c r="AV600">
        <v>1</v>
      </c>
      <c r="AW600">
        <v>2</v>
      </c>
      <c r="AX600">
        <v>425759463</v>
      </c>
      <c r="AY600">
        <v>2</v>
      </c>
      <c r="AZ600">
        <v>131072</v>
      </c>
      <c r="BA600">
        <v>600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20781.107200000002</v>
      </c>
      <c r="BN600">
        <v>29.44</v>
      </c>
      <c r="BO600">
        <v>0</v>
      </c>
      <c r="BP600">
        <v>1</v>
      </c>
      <c r="BQ600">
        <v>0</v>
      </c>
      <c r="BR600">
        <v>0</v>
      </c>
      <c r="BS600">
        <v>0</v>
      </c>
      <c r="BT600">
        <v>5236.8390144000005</v>
      </c>
      <c r="BU600">
        <v>7.4188800000000006</v>
      </c>
      <c r="BV600">
        <v>0</v>
      </c>
      <c r="BW600">
        <v>1</v>
      </c>
      <c r="CU600">
        <f>ROUND(AT600*Source!I306*AH600*AL600,2)</f>
        <v>207.81</v>
      </c>
      <c r="CV600">
        <f>ROUND(Y600*Source!I306,7)</f>
        <v>7.4188799999999999E-2</v>
      </c>
      <c r="CW600">
        <v>0</v>
      </c>
      <c r="CX600">
        <f>ROUND(Y600*Source!I306,7)</f>
        <v>7.4188799999999999E-2</v>
      </c>
      <c r="CY600">
        <f>AD600</f>
        <v>705.88</v>
      </c>
      <c r="CZ600">
        <f>AH600</f>
        <v>705.88</v>
      </c>
      <c r="DA600">
        <f>AL600</f>
        <v>1</v>
      </c>
      <c r="DB600">
        <f t="shared" ref="DB600:DB605" si="311">ROUND((ROUND(AT600*CZ600,2)*ROUND((0.3*0.84),7)),6)</f>
        <v>5236.8397199999999</v>
      </c>
      <c r="DC600">
        <f t="shared" ref="DC600:DC605" si="312">ROUND((ROUND(AT600*AG600,2)*ROUND((0.3*0.84),7)),6)</f>
        <v>0</v>
      </c>
      <c r="DD600" t="s">
        <v>3</v>
      </c>
      <c r="DE600" t="s">
        <v>3</v>
      </c>
      <c r="DF600">
        <f t="shared" si="309"/>
        <v>0</v>
      </c>
      <c r="DG600">
        <f t="shared" si="308"/>
        <v>0</v>
      </c>
      <c r="DH600">
        <f t="shared" si="298"/>
        <v>0</v>
      </c>
      <c r="DI600">
        <f t="shared" si="299"/>
        <v>52.37</v>
      </c>
      <c r="DJ600">
        <f>DI600</f>
        <v>52.37</v>
      </c>
      <c r="DK600">
        <v>1</v>
      </c>
      <c r="DL600" t="s">
        <v>3</v>
      </c>
      <c r="DM600">
        <v>0</v>
      </c>
      <c r="DN600" t="s">
        <v>3</v>
      </c>
      <c r="DO600">
        <v>0</v>
      </c>
    </row>
    <row r="601" spans="1:119" x14ac:dyDescent="0.2">
      <c r="A601">
        <f>ROW(Source!A306)</f>
        <v>306</v>
      </c>
      <c r="B601">
        <v>425763196</v>
      </c>
      <c r="C601">
        <v>425759452</v>
      </c>
      <c r="D601">
        <v>342640393</v>
      </c>
      <c r="E601">
        <v>113</v>
      </c>
      <c r="F601">
        <v>1</v>
      </c>
      <c r="G601">
        <v>1</v>
      </c>
      <c r="H601">
        <v>1</v>
      </c>
      <c r="I601" t="s">
        <v>902</v>
      </c>
      <c r="J601" t="s">
        <v>3</v>
      </c>
      <c r="K601" t="s">
        <v>903</v>
      </c>
      <c r="L601">
        <v>1191</v>
      </c>
      <c r="N601">
        <v>1013</v>
      </c>
      <c r="O601" t="s">
        <v>904</v>
      </c>
      <c r="P601" t="s">
        <v>904</v>
      </c>
      <c r="Q601">
        <v>1</v>
      </c>
      <c r="W601">
        <v>0</v>
      </c>
      <c r="X601">
        <v>-1417349443</v>
      </c>
      <c r="Y601">
        <f t="shared" si="310"/>
        <v>0.1008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1</v>
      </c>
      <c r="AQ601">
        <v>1</v>
      </c>
      <c r="AR601">
        <v>0</v>
      </c>
      <c r="AS601" t="s">
        <v>3</v>
      </c>
      <c r="AT601">
        <v>0.4</v>
      </c>
      <c r="AU601" t="s">
        <v>416</v>
      </c>
      <c r="AV601">
        <v>2</v>
      </c>
      <c r="AW601">
        <v>2</v>
      </c>
      <c r="AX601">
        <v>425759464</v>
      </c>
      <c r="AY601">
        <v>1</v>
      </c>
      <c r="AZ601">
        <v>0</v>
      </c>
      <c r="BA601">
        <v>601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CV601">
        <v>0</v>
      </c>
      <c r="CW601">
        <v>0</v>
      </c>
      <c r="CX601">
        <f>ROUND(Y601*Source!I306,7)</f>
        <v>1.008E-3</v>
      </c>
      <c r="CY601">
        <f>AD601</f>
        <v>0</v>
      </c>
      <c r="CZ601">
        <f>AH601</f>
        <v>0</v>
      </c>
      <c r="DA601">
        <f>AL601</f>
        <v>1</v>
      </c>
      <c r="DB601">
        <f t="shared" si="311"/>
        <v>0</v>
      </c>
      <c r="DC601">
        <f t="shared" si="312"/>
        <v>0</v>
      </c>
      <c r="DD601" t="s">
        <v>3</v>
      </c>
      <c r="DE601" t="s">
        <v>3</v>
      </c>
      <c r="DF601">
        <f t="shared" si="309"/>
        <v>0</v>
      </c>
      <c r="DG601">
        <f t="shared" si="308"/>
        <v>0</v>
      </c>
      <c r="DH601">
        <f t="shared" si="298"/>
        <v>0</v>
      </c>
      <c r="DI601">
        <f t="shared" si="299"/>
        <v>0</v>
      </c>
      <c r="DJ601">
        <f>DI601</f>
        <v>0</v>
      </c>
      <c r="DK601">
        <v>0</v>
      </c>
      <c r="DL601" t="s">
        <v>3</v>
      </c>
      <c r="DM601">
        <v>0</v>
      </c>
      <c r="DN601" t="s">
        <v>3</v>
      </c>
      <c r="DO601">
        <v>0</v>
      </c>
    </row>
    <row r="602" spans="1:119" x14ac:dyDescent="0.2">
      <c r="A602">
        <f>ROW(Source!A306)</f>
        <v>306</v>
      </c>
      <c r="B602">
        <v>425763196</v>
      </c>
      <c r="C602">
        <v>425759452</v>
      </c>
      <c r="D602">
        <v>342764741</v>
      </c>
      <c r="E602">
        <v>1</v>
      </c>
      <c r="F602">
        <v>1</v>
      </c>
      <c r="G602">
        <v>1</v>
      </c>
      <c r="H602">
        <v>2</v>
      </c>
      <c r="I602" t="s">
        <v>1028</v>
      </c>
      <c r="J602" t="s">
        <v>1029</v>
      </c>
      <c r="K602" t="s">
        <v>1030</v>
      </c>
      <c r="L602">
        <v>1368</v>
      </c>
      <c r="N602">
        <v>1011</v>
      </c>
      <c r="O602" t="s">
        <v>797</v>
      </c>
      <c r="P602" t="s">
        <v>797</v>
      </c>
      <c r="Q602">
        <v>1</v>
      </c>
      <c r="W602">
        <v>0</v>
      </c>
      <c r="X602">
        <v>-361847540</v>
      </c>
      <c r="Y602">
        <f t="shared" si="310"/>
        <v>5.04E-2</v>
      </c>
      <c r="AA602">
        <v>0</v>
      </c>
      <c r="AB602">
        <v>1629.55</v>
      </c>
      <c r="AC602">
        <v>969.91</v>
      </c>
      <c r="AD602">
        <v>0</v>
      </c>
      <c r="AE602">
        <v>0</v>
      </c>
      <c r="AF602">
        <v>1629.55</v>
      </c>
      <c r="AG602">
        <v>969.91</v>
      </c>
      <c r="AH602">
        <v>0</v>
      </c>
      <c r="AI602">
        <v>1</v>
      </c>
      <c r="AJ602">
        <v>1</v>
      </c>
      <c r="AK602">
        <v>1</v>
      </c>
      <c r="AL602">
        <v>1</v>
      </c>
      <c r="AM602">
        <v>-2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3</v>
      </c>
      <c r="AT602">
        <v>0.2</v>
      </c>
      <c r="AU602" t="s">
        <v>416</v>
      </c>
      <c r="AV602">
        <v>1</v>
      </c>
      <c r="AW602">
        <v>2</v>
      </c>
      <c r="AX602">
        <v>425759465</v>
      </c>
      <c r="AY602">
        <v>2</v>
      </c>
      <c r="AZ602">
        <v>98304</v>
      </c>
      <c r="BA602">
        <v>602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325.91000000000003</v>
      </c>
      <c r="BL602">
        <v>193.982</v>
      </c>
      <c r="BM602">
        <v>0</v>
      </c>
      <c r="BN602">
        <v>0</v>
      </c>
      <c r="BO602">
        <v>0.2</v>
      </c>
      <c r="BP602">
        <v>1</v>
      </c>
      <c r="BQ602">
        <v>0</v>
      </c>
      <c r="BR602">
        <v>82.129319999999993</v>
      </c>
      <c r="BS602">
        <v>48.883463999999989</v>
      </c>
      <c r="BT602">
        <v>0</v>
      </c>
      <c r="BU602">
        <v>0</v>
      </c>
      <c r="BV602">
        <v>5.0399999999999993E-2</v>
      </c>
      <c r="BW602">
        <v>1</v>
      </c>
      <c r="CV602">
        <v>0</v>
      </c>
      <c r="CW602">
        <f>ROUND(Y602*Source!I306*DO602,7)</f>
        <v>5.04E-4</v>
      </c>
      <c r="CX602">
        <f>ROUND(Y602*Source!I306,7)</f>
        <v>5.04E-4</v>
      </c>
      <c r="CY602">
        <f>AB602</f>
        <v>1629.55</v>
      </c>
      <c r="CZ602">
        <f>AF602</f>
        <v>1629.55</v>
      </c>
      <c r="DA602">
        <f>AJ602</f>
        <v>1</v>
      </c>
      <c r="DB602">
        <f t="shared" si="311"/>
        <v>82.129320000000007</v>
      </c>
      <c r="DC602">
        <f t="shared" si="312"/>
        <v>48.882959999999997</v>
      </c>
      <c r="DD602" t="s">
        <v>3</v>
      </c>
      <c r="DE602" t="s">
        <v>3</v>
      </c>
      <c r="DF602">
        <f t="shared" si="309"/>
        <v>0</v>
      </c>
      <c r="DG602">
        <f t="shared" si="308"/>
        <v>0.82</v>
      </c>
      <c r="DH602">
        <f t="shared" si="298"/>
        <v>0.49</v>
      </c>
      <c r="DI602">
        <f t="shared" si="299"/>
        <v>0</v>
      </c>
      <c r="DJ602">
        <f>DG602+DH602</f>
        <v>1.31</v>
      </c>
      <c r="DK602">
        <v>1</v>
      </c>
      <c r="DL602" t="s">
        <v>924</v>
      </c>
      <c r="DM602">
        <v>6</v>
      </c>
      <c r="DN602" t="s">
        <v>904</v>
      </c>
      <c r="DO602">
        <v>1</v>
      </c>
    </row>
    <row r="603" spans="1:119" x14ac:dyDescent="0.2">
      <c r="A603">
        <f>ROW(Source!A306)</f>
        <v>306</v>
      </c>
      <c r="B603">
        <v>425763196</v>
      </c>
      <c r="C603">
        <v>425759452</v>
      </c>
      <c r="D603">
        <v>342764838</v>
      </c>
      <c r="E603">
        <v>1</v>
      </c>
      <c r="F603">
        <v>1</v>
      </c>
      <c r="G603">
        <v>1</v>
      </c>
      <c r="H603">
        <v>2</v>
      </c>
      <c r="I603" t="s">
        <v>1207</v>
      </c>
      <c r="J603" t="s">
        <v>1208</v>
      </c>
      <c r="K603" t="s">
        <v>1209</v>
      </c>
      <c r="L603">
        <v>1368</v>
      </c>
      <c r="N603">
        <v>1011</v>
      </c>
      <c r="O603" t="s">
        <v>797</v>
      </c>
      <c r="P603" t="s">
        <v>797</v>
      </c>
      <c r="Q603">
        <v>1</v>
      </c>
      <c r="W603">
        <v>0</v>
      </c>
      <c r="X603">
        <v>-173640159</v>
      </c>
      <c r="Y603">
        <f t="shared" si="310"/>
        <v>1.6682399999999999</v>
      </c>
      <c r="AA603">
        <v>0</v>
      </c>
      <c r="AB603">
        <v>2.77</v>
      </c>
      <c r="AC603">
        <v>0</v>
      </c>
      <c r="AD603">
        <v>0</v>
      </c>
      <c r="AE603">
        <v>0</v>
      </c>
      <c r="AF603">
        <v>1.75</v>
      </c>
      <c r="AG603">
        <v>0</v>
      </c>
      <c r="AH603">
        <v>0</v>
      </c>
      <c r="AI603">
        <v>1</v>
      </c>
      <c r="AJ603">
        <v>1.58</v>
      </c>
      <c r="AK603">
        <v>1</v>
      </c>
      <c r="AL603">
        <v>1</v>
      </c>
      <c r="AM603">
        <v>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3</v>
      </c>
      <c r="AT603">
        <v>6.62</v>
      </c>
      <c r="AU603" t="s">
        <v>416</v>
      </c>
      <c r="AV603">
        <v>1</v>
      </c>
      <c r="AW603">
        <v>2</v>
      </c>
      <c r="AX603">
        <v>425759466</v>
      </c>
      <c r="AY603">
        <v>2</v>
      </c>
      <c r="AZ603">
        <v>32768</v>
      </c>
      <c r="BA603">
        <v>603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11.585000000000001</v>
      </c>
      <c r="BL603">
        <v>0</v>
      </c>
      <c r="BM603">
        <v>0</v>
      </c>
      <c r="BN603">
        <v>0</v>
      </c>
      <c r="BO603">
        <v>0</v>
      </c>
      <c r="BP603">
        <v>1</v>
      </c>
      <c r="BQ603">
        <v>0</v>
      </c>
      <c r="BR603">
        <v>2.9194199999999997</v>
      </c>
      <c r="BS603">
        <v>0</v>
      </c>
      <c r="BT603">
        <v>0</v>
      </c>
      <c r="BU603">
        <v>0</v>
      </c>
      <c r="BV603">
        <v>0</v>
      </c>
      <c r="BW603">
        <v>1</v>
      </c>
      <c r="CV603">
        <v>0</v>
      </c>
      <c r="CW603">
        <f>ROUND(Y603*Source!I306*DO603,7)</f>
        <v>0</v>
      </c>
      <c r="CX603">
        <f>ROUND(Y603*Source!I306,7)</f>
        <v>1.66824E-2</v>
      </c>
      <c r="CY603">
        <f>AB603</f>
        <v>2.77</v>
      </c>
      <c r="CZ603">
        <f>AF603</f>
        <v>1.75</v>
      </c>
      <c r="DA603">
        <f>AJ603</f>
        <v>1.58</v>
      </c>
      <c r="DB603">
        <f t="shared" si="311"/>
        <v>2.9206799999999999</v>
      </c>
      <c r="DC603">
        <f t="shared" si="312"/>
        <v>0</v>
      </c>
      <c r="DD603" t="s">
        <v>3</v>
      </c>
      <c r="DE603" t="s">
        <v>3</v>
      </c>
      <c r="DF603">
        <f t="shared" si="309"/>
        <v>0</v>
      </c>
      <c r="DG603">
        <f>ROUND(ROUND(AF603*AJ603,2)*CX603,2)</f>
        <v>0.05</v>
      </c>
      <c r="DH603">
        <f t="shared" si="298"/>
        <v>0</v>
      </c>
      <c r="DI603">
        <f t="shared" si="299"/>
        <v>0</v>
      </c>
      <c r="DJ603">
        <f>DG603+DH603</f>
        <v>0.05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">
      <c r="A604">
        <f>ROW(Source!A306)</f>
        <v>306</v>
      </c>
      <c r="B604">
        <v>425763196</v>
      </c>
      <c r="C604">
        <v>425759452</v>
      </c>
      <c r="D604">
        <v>342764882</v>
      </c>
      <c r="E604">
        <v>1</v>
      </c>
      <c r="F604">
        <v>1</v>
      </c>
      <c r="G604">
        <v>1</v>
      </c>
      <c r="H604">
        <v>2</v>
      </c>
      <c r="I604" t="s">
        <v>1225</v>
      </c>
      <c r="J604" t="s">
        <v>1226</v>
      </c>
      <c r="K604" t="s">
        <v>1227</v>
      </c>
      <c r="L604">
        <v>1368</v>
      </c>
      <c r="N604">
        <v>1011</v>
      </c>
      <c r="O604" t="s">
        <v>797</v>
      </c>
      <c r="P604" t="s">
        <v>797</v>
      </c>
      <c r="Q604">
        <v>1</v>
      </c>
      <c r="W604">
        <v>0</v>
      </c>
      <c r="X604">
        <v>1601418262</v>
      </c>
      <c r="Y604">
        <f t="shared" si="310"/>
        <v>1.6682399999999999</v>
      </c>
      <c r="AA604">
        <v>0</v>
      </c>
      <c r="AB604">
        <v>19.89</v>
      </c>
      <c r="AC604">
        <v>0</v>
      </c>
      <c r="AD604">
        <v>0</v>
      </c>
      <c r="AE604">
        <v>0</v>
      </c>
      <c r="AF604">
        <v>13.44</v>
      </c>
      <c r="AG604">
        <v>0</v>
      </c>
      <c r="AH604">
        <v>0</v>
      </c>
      <c r="AI604">
        <v>1</v>
      </c>
      <c r="AJ604">
        <v>1.48</v>
      </c>
      <c r="AK604">
        <v>1</v>
      </c>
      <c r="AL604">
        <v>1</v>
      </c>
      <c r="AM604">
        <v>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3</v>
      </c>
      <c r="AT604">
        <v>6.62</v>
      </c>
      <c r="AU604" t="s">
        <v>416</v>
      </c>
      <c r="AV604">
        <v>1</v>
      </c>
      <c r="AW604">
        <v>2</v>
      </c>
      <c r="AX604">
        <v>425759467</v>
      </c>
      <c r="AY604">
        <v>1</v>
      </c>
      <c r="AZ604">
        <v>0</v>
      </c>
      <c r="BA604">
        <v>604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88.972799999999992</v>
      </c>
      <c r="BL604">
        <v>0</v>
      </c>
      <c r="BM604">
        <v>0</v>
      </c>
      <c r="BN604">
        <v>0</v>
      </c>
      <c r="BO604">
        <v>0</v>
      </c>
      <c r="BP604">
        <v>1</v>
      </c>
      <c r="BQ604">
        <v>0</v>
      </c>
      <c r="BR604">
        <v>22.421145599999999</v>
      </c>
      <c r="BS604">
        <v>0</v>
      </c>
      <c r="BT604">
        <v>0</v>
      </c>
      <c r="BU604">
        <v>0</v>
      </c>
      <c r="BV604">
        <v>0</v>
      </c>
      <c r="BW604">
        <v>1</v>
      </c>
      <c r="CV604">
        <v>0</v>
      </c>
      <c r="CW604">
        <f>ROUND(Y604*Source!I306*DO604,7)</f>
        <v>0</v>
      </c>
      <c r="CX604">
        <f>ROUND(Y604*Source!I306,7)</f>
        <v>1.66824E-2</v>
      </c>
      <c r="CY604">
        <f>AB604</f>
        <v>19.89</v>
      </c>
      <c r="CZ604">
        <f>AF604</f>
        <v>13.44</v>
      </c>
      <c r="DA604">
        <f>AJ604</f>
        <v>1.48</v>
      </c>
      <c r="DB604">
        <f t="shared" si="311"/>
        <v>22.420439999999999</v>
      </c>
      <c r="DC604">
        <f t="shared" si="312"/>
        <v>0</v>
      </c>
      <c r="DD604" t="s">
        <v>3</v>
      </c>
      <c r="DE604" t="s">
        <v>3</v>
      </c>
      <c r="DF604">
        <f t="shared" si="309"/>
        <v>0</v>
      </c>
      <c r="DG604">
        <f>ROUND(ROUND(AF604*AJ604,2)*CX604,2)</f>
        <v>0.33</v>
      </c>
      <c r="DH604">
        <f t="shared" si="298"/>
        <v>0</v>
      </c>
      <c r="DI604">
        <f t="shared" si="299"/>
        <v>0</v>
      </c>
      <c r="DJ604">
        <f>DG604+DH604</f>
        <v>0.33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">
      <c r="A605">
        <f>ROW(Source!A306)</f>
        <v>306</v>
      </c>
      <c r="B605">
        <v>425763196</v>
      </c>
      <c r="C605">
        <v>425759452</v>
      </c>
      <c r="D605">
        <v>342765643</v>
      </c>
      <c r="E605">
        <v>1</v>
      </c>
      <c r="F605">
        <v>1</v>
      </c>
      <c r="G605">
        <v>1</v>
      </c>
      <c r="H605">
        <v>2</v>
      </c>
      <c r="I605" t="s">
        <v>954</v>
      </c>
      <c r="J605" t="s">
        <v>955</v>
      </c>
      <c r="K605" t="s">
        <v>956</v>
      </c>
      <c r="L605">
        <v>1368</v>
      </c>
      <c r="N605">
        <v>1011</v>
      </c>
      <c r="O605" t="s">
        <v>797</v>
      </c>
      <c r="P605" t="s">
        <v>797</v>
      </c>
      <c r="Q605">
        <v>1</v>
      </c>
      <c r="W605">
        <v>0</v>
      </c>
      <c r="X605">
        <v>1503848564</v>
      </c>
      <c r="Y605">
        <f t="shared" si="310"/>
        <v>5.04E-2</v>
      </c>
      <c r="AA605">
        <v>0</v>
      </c>
      <c r="AB605">
        <v>643.29</v>
      </c>
      <c r="AC605">
        <v>722.05</v>
      </c>
      <c r="AD605">
        <v>0</v>
      </c>
      <c r="AE605">
        <v>0</v>
      </c>
      <c r="AF605">
        <v>643.29</v>
      </c>
      <c r="AG605">
        <v>722.05</v>
      </c>
      <c r="AH605">
        <v>0</v>
      </c>
      <c r="AI605">
        <v>1</v>
      </c>
      <c r="AJ605">
        <v>1</v>
      </c>
      <c r="AK605">
        <v>1</v>
      </c>
      <c r="AL605">
        <v>1</v>
      </c>
      <c r="AM605">
        <v>-2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3</v>
      </c>
      <c r="AT605">
        <v>0.2</v>
      </c>
      <c r="AU605" t="s">
        <v>416</v>
      </c>
      <c r="AV605">
        <v>1</v>
      </c>
      <c r="AW605">
        <v>2</v>
      </c>
      <c r="AX605">
        <v>425759468</v>
      </c>
      <c r="AY605">
        <v>2</v>
      </c>
      <c r="AZ605">
        <v>98304</v>
      </c>
      <c r="BA605">
        <v>605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128.65799999999999</v>
      </c>
      <c r="BL605">
        <v>144.41</v>
      </c>
      <c r="BM605">
        <v>0</v>
      </c>
      <c r="BN605">
        <v>0</v>
      </c>
      <c r="BO605">
        <v>0.2</v>
      </c>
      <c r="BP605">
        <v>1</v>
      </c>
      <c r="BQ605">
        <v>0</v>
      </c>
      <c r="BR605">
        <v>32.421815999999993</v>
      </c>
      <c r="BS605">
        <v>36.391319999999993</v>
      </c>
      <c r="BT605">
        <v>0</v>
      </c>
      <c r="BU605">
        <v>0</v>
      </c>
      <c r="BV605">
        <v>5.0399999999999993E-2</v>
      </c>
      <c r="BW605">
        <v>1</v>
      </c>
      <c r="CV605">
        <v>0</v>
      </c>
      <c r="CW605">
        <f>ROUND(Y605*Source!I306*DO605,7)</f>
        <v>5.04E-4</v>
      </c>
      <c r="CX605">
        <f>ROUND(Y605*Source!I306,7)</f>
        <v>5.04E-4</v>
      </c>
      <c r="CY605">
        <f>AB605</f>
        <v>643.29</v>
      </c>
      <c r="CZ605">
        <f>AF605</f>
        <v>643.29</v>
      </c>
      <c r="DA605">
        <f>AJ605</f>
        <v>1</v>
      </c>
      <c r="DB605">
        <f t="shared" si="311"/>
        <v>32.422319999999999</v>
      </c>
      <c r="DC605">
        <f t="shared" si="312"/>
        <v>36.39132</v>
      </c>
      <c r="DD605" t="s">
        <v>3</v>
      </c>
      <c r="DE605" t="s">
        <v>3</v>
      </c>
      <c r="DF605">
        <f t="shared" si="309"/>
        <v>0</v>
      </c>
      <c r="DG605">
        <f t="shared" ref="DG605:DG612" si="313">ROUND(ROUND(AF605,2)*CX605,2)</f>
        <v>0.32</v>
      </c>
      <c r="DH605">
        <f t="shared" si="298"/>
        <v>0.36</v>
      </c>
      <c r="DI605">
        <f t="shared" si="299"/>
        <v>0</v>
      </c>
      <c r="DJ605">
        <f>DG605+DH605</f>
        <v>0.67999999999999994</v>
      </c>
      <c r="DK605">
        <v>1</v>
      </c>
      <c r="DL605" t="s">
        <v>915</v>
      </c>
      <c r="DM605">
        <v>4</v>
      </c>
      <c r="DN605" t="s">
        <v>904</v>
      </c>
      <c r="DO605">
        <v>1</v>
      </c>
    </row>
    <row r="606" spans="1:119" x14ac:dyDescent="0.2">
      <c r="A606">
        <f>ROW(Source!A306)</f>
        <v>306</v>
      </c>
      <c r="B606">
        <v>425763196</v>
      </c>
      <c r="C606">
        <v>425759452</v>
      </c>
      <c r="D606">
        <v>342715905</v>
      </c>
      <c r="E606">
        <v>1</v>
      </c>
      <c r="F606">
        <v>1</v>
      </c>
      <c r="G606">
        <v>1</v>
      </c>
      <c r="H606">
        <v>3</v>
      </c>
      <c r="I606" t="s">
        <v>1228</v>
      </c>
      <c r="J606" t="s">
        <v>1229</v>
      </c>
      <c r="K606" t="s">
        <v>1230</v>
      </c>
      <c r="L606">
        <v>1302</v>
      </c>
      <c r="N606">
        <v>1003</v>
      </c>
      <c r="O606" t="s">
        <v>968</v>
      </c>
      <c r="P606" t="s">
        <v>968</v>
      </c>
      <c r="Q606">
        <v>10</v>
      </c>
      <c r="W606">
        <v>0</v>
      </c>
      <c r="X606">
        <v>1559563185</v>
      </c>
      <c r="Y606">
        <f>(AT606*ROUND(0,7))</f>
        <v>0</v>
      </c>
      <c r="AA606">
        <v>57.7</v>
      </c>
      <c r="AB606">
        <v>0</v>
      </c>
      <c r="AC606">
        <v>0</v>
      </c>
      <c r="AD606">
        <v>0</v>
      </c>
      <c r="AE606">
        <v>37.71</v>
      </c>
      <c r="AF606">
        <v>0</v>
      </c>
      <c r="AG606">
        <v>0</v>
      </c>
      <c r="AH606">
        <v>0</v>
      </c>
      <c r="AI606">
        <v>1.53</v>
      </c>
      <c r="AJ606">
        <v>1</v>
      </c>
      <c r="AK606">
        <v>1</v>
      </c>
      <c r="AL606">
        <v>1</v>
      </c>
      <c r="AM606">
        <v>2</v>
      </c>
      <c r="AN606">
        <v>0</v>
      </c>
      <c r="AO606">
        <v>0</v>
      </c>
      <c r="AP606">
        <v>1</v>
      </c>
      <c r="AQ606">
        <v>1</v>
      </c>
      <c r="AR606">
        <v>0</v>
      </c>
      <c r="AS606" t="s">
        <v>3</v>
      </c>
      <c r="AT606">
        <v>9.6000000000000002E-2</v>
      </c>
      <c r="AU606" t="s">
        <v>157</v>
      </c>
      <c r="AV606">
        <v>0</v>
      </c>
      <c r="AW606">
        <v>2</v>
      </c>
      <c r="AX606">
        <v>425759469</v>
      </c>
      <c r="AY606">
        <v>1</v>
      </c>
      <c r="AZ606">
        <v>0</v>
      </c>
      <c r="BA606">
        <v>606</v>
      </c>
      <c r="BB606">
        <v>1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3.6201600000000003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1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v>0</v>
      </c>
      <c r="CX606">
        <f>ROUND(Y606*Source!I306,7)</f>
        <v>0</v>
      </c>
      <c r="CY606">
        <f>AA606</f>
        <v>57.7</v>
      </c>
      <c r="CZ606">
        <f>AE606</f>
        <v>37.71</v>
      </c>
      <c r="DA606">
        <f>AI606</f>
        <v>1.53</v>
      </c>
      <c r="DB606">
        <f>ROUND((ROUND(AT606*CZ606,2)*ROUND(0,7)),6)</f>
        <v>0</v>
      </c>
      <c r="DC606">
        <f>ROUND((ROUND(AT606*AG606,2)*ROUND(0,7)),6)</f>
        <v>0</v>
      </c>
      <c r="DD606" t="s">
        <v>3</v>
      </c>
      <c r="DE606" t="s">
        <v>3</v>
      </c>
      <c r="DF606">
        <f>ROUND(ROUND(AE606*AI606,2)*CX606,2)</f>
        <v>0</v>
      </c>
      <c r="DG606">
        <f t="shared" si="313"/>
        <v>0</v>
      </c>
      <c r="DH606">
        <f t="shared" si="298"/>
        <v>0</v>
      </c>
      <c r="DI606">
        <f t="shared" si="299"/>
        <v>0</v>
      </c>
      <c r="DJ606">
        <f>DF606</f>
        <v>0</v>
      </c>
      <c r="DK606">
        <v>0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">
      <c r="A607">
        <f>ROW(Source!A306)</f>
        <v>306</v>
      </c>
      <c r="B607">
        <v>425763196</v>
      </c>
      <c r="C607">
        <v>425759452</v>
      </c>
      <c r="D607">
        <v>342725852</v>
      </c>
      <c r="E607">
        <v>1</v>
      </c>
      <c r="F607">
        <v>1</v>
      </c>
      <c r="G607">
        <v>1</v>
      </c>
      <c r="H607">
        <v>3</v>
      </c>
      <c r="I607" t="s">
        <v>1243</v>
      </c>
      <c r="J607" t="s">
        <v>1244</v>
      </c>
      <c r="K607" t="s">
        <v>1245</v>
      </c>
      <c r="L607">
        <v>1346</v>
      </c>
      <c r="N607">
        <v>1009</v>
      </c>
      <c r="O607" t="s">
        <v>1090</v>
      </c>
      <c r="P607" t="s">
        <v>1090</v>
      </c>
      <c r="Q607">
        <v>1</v>
      </c>
      <c r="W607">
        <v>0</v>
      </c>
      <c r="X607">
        <v>69763841</v>
      </c>
      <c r="Y607">
        <f>(AT607*ROUND(0,7))</f>
        <v>0</v>
      </c>
      <c r="AA607">
        <v>1499.09</v>
      </c>
      <c r="AB607">
        <v>0</v>
      </c>
      <c r="AC607">
        <v>0</v>
      </c>
      <c r="AD607">
        <v>0</v>
      </c>
      <c r="AE607">
        <v>931.11</v>
      </c>
      <c r="AF607">
        <v>0</v>
      </c>
      <c r="AG607">
        <v>0</v>
      </c>
      <c r="AH607">
        <v>0</v>
      </c>
      <c r="AI607">
        <v>1.61</v>
      </c>
      <c r="AJ607">
        <v>1</v>
      </c>
      <c r="AK607">
        <v>1</v>
      </c>
      <c r="AL607">
        <v>1</v>
      </c>
      <c r="AM607">
        <v>2</v>
      </c>
      <c r="AN607">
        <v>0</v>
      </c>
      <c r="AO607">
        <v>0</v>
      </c>
      <c r="AP607">
        <v>1</v>
      </c>
      <c r="AQ607">
        <v>1</v>
      </c>
      <c r="AR607">
        <v>0</v>
      </c>
      <c r="AS607" t="s">
        <v>3</v>
      </c>
      <c r="AT607">
        <v>0.5</v>
      </c>
      <c r="AU607" t="s">
        <v>157</v>
      </c>
      <c r="AV607">
        <v>0</v>
      </c>
      <c r="AW607">
        <v>2</v>
      </c>
      <c r="AX607">
        <v>425759470</v>
      </c>
      <c r="AY607">
        <v>1</v>
      </c>
      <c r="AZ607">
        <v>0</v>
      </c>
      <c r="BA607">
        <v>607</v>
      </c>
      <c r="BB607">
        <v>1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465.55500000000001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1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ROUND(Y607*Source!I306,7)</f>
        <v>0</v>
      </c>
      <c r="CY607">
        <f>AA607</f>
        <v>1499.09</v>
      </c>
      <c r="CZ607">
        <f>AE607</f>
        <v>931.11</v>
      </c>
      <c r="DA607">
        <f>AI607</f>
        <v>1.61</v>
      </c>
      <c r="DB607">
        <f>ROUND((ROUND(AT607*CZ607,2)*ROUND(0,7)),6)</f>
        <v>0</v>
      </c>
      <c r="DC607">
        <f>ROUND((ROUND(AT607*AG607,2)*ROUND(0,7)),6)</f>
        <v>0</v>
      </c>
      <c r="DD607" t="s">
        <v>3</v>
      </c>
      <c r="DE607" t="s">
        <v>3</v>
      </c>
      <c r="DF607">
        <f>ROUND(ROUND(AE607*AI607,2)*CX607,2)</f>
        <v>0</v>
      </c>
      <c r="DG607">
        <f t="shared" si="313"/>
        <v>0</v>
      </c>
      <c r="DH607">
        <f t="shared" si="298"/>
        <v>0</v>
      </c>
      <c r="DI607">
        <f t="shared" si="299"/>
        <v>0</v>
      </c>
      <c r="DJ607">
        <f>DF607</f>
        <v>0</v>
      </c>
      <c r="DK607">
        <v>0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">
      <c r="A608">
        <f>ROW(Source!A306)</f>
        <v>306</v>
      </c>
      <c r="B608">
        <v>425763196</v>
      </c>
      <c r="C608">
        <v>425759452</v>
      </c>
      <c r="D608">
        <v>342735787</v>
      </c>
      <c r="E608">
        <v>1</v>
      </c>
      <c r="F608">
        <v>1</v>
      </c>
      <c r="G608">
        <v>1</v>
      </c>
      <c r="H608">
        <v>3</v>
      </c>
      <c r="I608" t="s">
        <v>1240</v>
      </c>
      <c r="J608" t="s">
        <v>1241</v>
      </c>
      <c r="K608" t="s">
        <v>1242</v>
      </c>
      <c r="L608">
        <v>1348</v>
      </c>
      <c r="N608">
        <v>1009</v>
      </c>
      <c r="O608" t="s">
        <v>685</v>
      </c>
      <c r="P608" t="s">
        <v>685</v>
      </c>
      <c r="Q608">
        <v>1000</v>
      </c>
      <c r="W608">
        <v>0</v>
      </c>
      <c r="X608">
        <v>522576254</v>
      </c>
      <c r="Y608">
        <f>(AT608*ROUND(0,7))</f>
        <v>0</v>
      </c>
      <c r="AA608">
        <v>106680.6</v>
      </c>
      <c r="AB608">
        <v>0</v>
      </c>
      <c r="AC608">
        <v>0</v>
      </c>
      <c r="AD608">
        <v>0</v>
      </c>
      <c r="AE608">
        <v>82698.14</v>
      </c>
      <c r="AF608">
        <v>0</v>
      </c>
      <c r="AG608">
        <v>0</v>
      </c>
      <c r="AH608">
        <v>0</v>
      </c>
      <c r="AI608">
        <v>1.29</v>
      </c>
      <c r="AJ608">
        <v>1</v>
      </c>
      <c r="AK608">
        <v>1</v>
      </c>
      <c r="AL608">
        <v>1</v>
      </c>
      <c r="AM608">
        <v>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3</v>
      </c>
      <c r="AT608">
        <v>6.0000000000000002E-5</v>
      </c>
      <c r="AU608" t="s">
        <v>157</v>
      </c>
      <c r="AV608">
        <v>0</v>
      </c>
      <c r="AW608">
        <v>2</v>
      </c>
      <c r="AX608">
        <v>425759471</v>
      </c>
      <c r="AY608">
        <v>1</v>
      </c>
      <c r="AZ608">
        <v>0</v>
      </c>
      <c r="BA608">
        <v>608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4.9618884000000003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1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V608">
        <v>0</v>
      </c>
      <c r="CW608">
        <v>0</v>
      </c>
      <c r="CX608">
        <f>ROUND(Y608*Source!I306,7)</f>
        <v>0</v>
      </c>
      <c r="CY608">
        <f>AA608</f>
        <v>106680.6</v>
      </c>
      <c r="CZ608">
        <f>AE608</f>
        <v>82698.14</v>
      </c>
      <c r="DA608">
        <f>AI608</f>
        <v>1.29</v>
      </c>
      <c r="DB608">
        <f>ROUND((ROUND(AT608*CZ608,2)*ROUND(0,7)),6)</f>
        <v>0</v>
      </c>
      <c r="DC608">
        <f>ROUND((ROUND(AT608*AG608,2)*ROUND(0,7)),6)</f>
        <v>0</v>
      </c>
      <c r="DD608" t="s">
        <v>3</v>
      </c>
      <c r="DE608" t="s">
        <v>3</v>
      </c>
      <c r="DF608">
        <f>ROUND(ROUND(AE608*AI608,2)*CX608,2)</f>
        <v>0</v>
      </c>
      <c r="DG608">
        <f t="shared" si="313"/>
        <v>0</v>
      </c>
      <c r="DH608">
        <f t="shared" si="298"/>
        <v>0</v>
      </c>
      <c r="DI608">
        <f t="shared" si="299"/>
        <v>0</v>
      </c>
      <c r="DJ608">
        <f>DF608</f>
        <v>0</v>
      </c>
      <c r="DK608">
        <v>0</v>
      </c>
      <c r="DL608" t="s">
        <v>3</v>
      </c>
      <c r="DM608">
        <v>0</v>
      </c>
      <c r="DN608" t="s">
        <v>3</v>
      </c>
      <c r="DO608">
        <v>0</v>
      </c>
    </row>
    <row r="609" spans="1:119" x14ac:dyDescent="0.2">
      <c r="A609">
        <f>ROW(Source!A306)</f>
        <v>306</v>
      </c>
      <c r="B609">
        <v>425763196</v>
      </c>
      <c r="C609">
        <v>425759452</v>
      </c>
      <c r="D609">
        <v>342646017</v>
      </c>
      <c r="E609">
        <v>113</v>
      </c>
      <c r="F609">
        <v>1</v>
      </c>
      <c r="G609">
        <v>1</v>
      </c>
      <c r="H609">
        <v>3</v>
      </c>
      <c r="I609" t="s">
        <v>1222</v>
      </c>
      <c r="J609" t="s">
        <v>3</v>
      </c>
      <c r="K609" t="s">
        <v>1223</v>
      </c>
      <c r="L609">
        <v>3277935</v>
      </c>
      <c r="N609">
        <v>1013</v>
      </c>
      <c r="O609" t="s">
        <v>1224</v>
      </c>
      <c r="P609" t="s">
        <v>1224</v>
      </c>
      <c r="Q609">
        <v>1</v>
      </c>
      <c r="W609">
        <v>0</v>
      </c>
      <c r="X609">
        <v>274903907</v>
      </c>
      <c r="Y609">
        <f>AT609</f>
        <v>2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0</v>
      </c>
      <c r="AP609">
        <v>0</v>
      </c>
      <c r="AQ609">
        <v>1</v>
      </c>
      <c r="AR609">
        <v>0</v>
      </c>
      <c r="AS609" t="s">
        <v>3</v>
      </c>
      <c r="AT609">
        <v>2</v>
      </c>
      <c r="AU609" t="s">
        <v>3</v>
      </c>
      <c r="AV609">
        <v>0</v>
      </c>
      <c r="AW609">
        <v>2</v>
      </c>
      <c r="AX609">
        <v>425759472</v>
      </c>
      <c r="AY609">
        <v>1</v>
      </c>
      <c r="AZ609">
        <v>2048</v>
      </c>
      <c r="BA609">
        <v>609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V609">
        <v>0</v>
      </c>
      <c r="CW609">
        <v>0</v>
      </c>
      <c r="CX609">
        <f>ROUND(Y609*Source!I306,7)</f>
        <v>0.02</v>
      </c>
      <c r="CY609">
        <f>AA609</f>
        <v>0</v>
      </c>
      <c r="CZ609">
        <f>AE609</f>
        <v>0</v>
      </c>
      <c r="DA609">
        <f>AI609</f>
        <v>1</v>
      </c>
      <c r="DB609">
        <f>ROUND(ROUND(AT609*CZ609,2),6)</f>
        <v>0</v>
      </c>
      <c r="DC609">
        <f>ROUND(ROUND(AT609*AG609,2),6)</f>
        <v>0</v>
      </c>
      <c r="DD609" t="s">
        <v>3</v>
      </c>
      <c r="DE609" t="s">
        <v>3</v>
      </c>
      <c r="DF609">
        <f t="shared" ref="DF609:DF615" si="314">ROUND(ROUND(AE609,2)*CX609,2)</f>
        <v>0</v>
      </c>
      <c r="DG609">
        <f t="shared" si="313"/>
        <v>0</v>
      </c>
      <c r="DH609">
        <f t="shared" si="298"/>
        <v>0</v>
      </c>
      <c r="DI609">
        <f t="shared" si="299"/>
        <v>0</v>
      </c>
      <c r="DJ609">
        <f>DF609</f>
        <v>0</v>
      </c>
      <c r="DK609">
        <v>0</v>
      </c>
      <c r="DL609" t="s">
        <v>3</v>
      </c>
      <c r="DM609">
        <v>0</v>
      </c>
      <c r="DN609" t="s">
        <v>3</v>
      </c>
      <c r="DO609">
        <v>0</v>
      </c>
    </row>
    <row r="610" spans="1:119" x14ac:dyDescent="0.2">
      <c r="A610">
        <f>ROW(Source!A307)</f>
        <v>307</v>
      </c>
      <c r="B610">
        <v>425763196</v>
      </c>
      <c r="C610">
        <v>425759473</v>
      </c>
      <c r="D610">
        <v>342640216</v>
      </c>
      <c r="E610">
        <v>113</v>
      </c>
      <c r="F610">
        <v>1</v>
      </c>
      <c r="G610">
        <v>1</v>
      </c>
      <c r="H610">
        <v>1</v>
      </c>
      <c r="I610" t="s">
        <v>1185</v>
      </c>
      <c r="J610" t="s">
        <v>3</v>
      </c>
      <c r="K610" t="s">
        <v>1186</v>
      </c>
      <c r="L610">
        <v>1191</v>
      </c>
      <c r="N610">
        <v>1013</v>
      </c>
      <c r="O610" t="s">
        <v>904</v>
      </c>
      <c r="P610" t="s">
        <v>904</v>
      </c>
      <c r="Q610">
        <v>1</v>
      </c>
      <c r="W610">
        <v>0</v>
      </c>
      <c r="X610">
        <v>44848675</v>
      </c>
      <c r="Y610">
        <f t="shared" ref="Y610:Y615" si="315">(AT610*ROUND(0.84,7))</f>
        <v>24.729600000000001</v>
      </c>
      <c r="AA610">
        <v>0</v>
      </c>
      <c r="AB610">
        <v>0</v>
      </c>
      <c r="AC610">
        <v>0</v>
      </c>
      <c r="AD610">
        <v>705.88</v>
      </c>
      <c r="AE610">
        <v>0</v>
      </c>
      <c r="AF610">
        <v>0</v>
      </c>
      <c r="AG610">
        <v>0</v>
      </c>
      <c r="AH610">
        <v>705.88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3</v>
      </c>
      <c r="AT610">
        <v>29.44</v>
      </c>
      <c r="AU610" t="s">
        <v>366</v>
      </c>
      <c r="AV610">
        <v>1</v>
      </c>
      <c r="AW610">
        <v>2</v>
      </c>
      <c r="AX610">
        <v>425759484</v>
      </c>
      <c r="AY610">
        <v>2</v>
      </c>
      <c r="AZ610">
        <v>131072</v>
      </c>
      <c r="BA610">
        <v>610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20781.107200000002</v>
      </c>
      <c r="BN610">
        <v>29.44</v>
      </c>
      <c r="BO610">
        <v>0</v>
      </c>
      <c r="BP610">
        <v>1</v>
      </c>
      <c r="BQ610">
        <v>0</v>
      </c>
      <c r="BR610">
        <v>0</v>
      </c>
      <c r="BS610">
        <v>0</v>
      </c>
      <c r="BT610">
        <v>17456.130047999999</v>
      </c>
      <c r="BU610">
        <v>24.729600000000001</v>
      </c>
      <c r="BV610">
        <v>0</v>
      </c>
      <c r="BW610">
        <v>1</v>
      </c>
      <c r="CU610">
        <f>ROUND(AT610*Source!I307*AH610*AL610,2)</f>
        <v>207.81</v>
      </c>
      <c r="CV610">
        <f>ROUND(Y610*Source!I307,7)</f>
        <v>0.24729599999999999</v>
      </c>
      <c r="CW610">
        <v>0</v>
      </c>
      <c r="CX610">
        <f>ROUND(Y610*Source!I307,7)</f>
        <v>0.24729599999999999</v>
      </c>
      <c r="CY610">
        <f>AD610</f>
        <v>705.88</v>
      </c>
      <c r="CZ610">
        <f>AH610</f>
        <v>705.88</v>
      </c>
      <c r="DA610">
        <f>AL610</f>
        <v>1</v>
      </c>
      <c r="DB610">
        <f t="shared" ref="DB610:DB615" si="316">ROUND((ROUND(AT610*CZ610,2)*ROUND(0.84,7)),6)</f>
        <v>17456.132399999999</v>
      </c>
      <c r="DC610">
        <f t="shared" ref="DC610:DC615" si="317">ROUND((ROUND(AT610*AG610,2)*ROUND(0.84,7)),6)</f>
        <v>0</v>
      </c>
      <c r="DD610" t="s">
        <v>3</v>
      </c>
      <c r="DE610" t="s">
        <v>3</v>
      </c>
      <c r="DF610">
        <f t="shared" si="314"/>
        <v>0</v>
      </c>
      <c r="DG610">
        <f t="shared" si="313"/>
        <v>0</v>
      </c>
      <c r="DH610">
        <f t="shared" si="298"/>
        <v>0</v>
      </c>
      <c r="DI610">
        <f t="shared" si="299"/>
        <v>174.56</v>
      </c>
      <c r="DJ610">
        <f>DI610</f>
        <v>174.56</v>
      </c>
      <c r="DK610">
        <v>1</v>
      </c>
      <c r="DL610" t="s">
        <v>3</v>
      </c>
      <c r="DM610">
        <v>0</v>
      </c>
      <c r="DN610" t="s">
        <v>3</v>
      </c>
      <c r="DO610">
        <v>0</v>
      </c>
    </row>
    <row r="611" spans="1:119" x14ac:dyDescent="0.2">
      <c r="A611">
        <f>ROW(Source!A307)</f>
        <v>307</v>
      </c>
      <c r="B611">
        <v>425763196</v>
      </c>
      <c r="C611">
        <v>425759473</v>
      </c>
      <c r="D611">
        <v>342640393</v>
      </c>
      <c r="E611">
        <v>113</v>
      </c>
      <c r="F611">
        <v>1</v>
      </c>
      <c r="G611">
        <v>1</v>
      </c>
      <c r="H611">
        <v>1</v>
      </c>
      <c r="I611" t="s">
        <v>902</v>
      </c>
      <c r="J611" t="s">
        <v>3</v>
      </c>
      <c r="K611" t="s">
        <v>903</v>
      </c>
      <c r="L611">
        <v>1191</v>
      </c>
      <c r="N611">
        <v>1013</v>
      </c>
      <c r="O611" t="s">
        <v>904</v>
      </c>
      <c r="P611" t="s">
        <v>904</v>
      </c>
      <c r="Q611">
        <v>1</v>
      </c>
      <c r="W611">
        <v>0</v>
      </c>
      <c r="X611">
        <v>-1417349443</v>
      </c>
      <c r="Y611">
        <f t="shared" si="315"/>
        <v>0.33600000000000002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1</v>
      </c>
      <c r="AJ611">
        <v>1</v>
      </c>
      <c r="AK611">
        <v>1</v>
      </c>
      <c r="AL611">
        <v>1</v>
      </c>
      <c r="AM611">
        <v>-2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3</v>
      </c>
      <c r="AT611">
        <v>0.4</v>
      </c>
      <c r="AU611" t="s">
        <v>366</v>
      </c>
      <c r="AV611">
        <v>2</v>
      </c>
      <c r="AW611">
        <v>2</v>
      </c>
      <c r="AX611">
        <v>425759485</v>
      </c>
      <c r="AY611">
        <v>1</v>
      </c>
      <c r="AZ611">
        <v>0</v>
      </c>
      <c r="BA611">
        <v>611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CV611">
        <v>0</v>
      </c>
      <c r="CW611">
        <v>0</v>
      </c>
      <c r="CX611">
        <f>ROUND(Y611*Source!I307,7)</f>
        <v>3.3600000000000001E-3</v>
      </c>
      <c r="CY611">
        <f>AD611</f>
        <v>0</v>
      </c>
      <c r="CZ611">
        <f>AH611</f>
        <v>0</v>
      </c>
      <c r="DA611">
        <f>AL611</f>
        <v>1</v>
      </c>
      <c r="DB611">
        <f t="shared" si="316"/>
        <v>0</v>
      </c>
      <c r="DC611">
        <f t="shared" si="317"/>
        <v>0</v>
      </c>
      <c r="DD611" t="s">
        <v>3</v>
      </c>
      <c r="DE611" t="s">
        <v>3</v>
      </c>
      <c r="DF611">
        <f t="shared" si="314"/>
        <v>0</v>
      </c>
      <c r="DG611">
        <f t="shared" si="313"/>
        <v>0</v>
      </c>
      <c r="DH611">
        <f t="shared" si="298"/>
        <v>0</v>
      </c>
      <c r="DI611">
        <f t="shared" si="299"/>
        <v>0</v>
      </c>
      <c r="DJ611">
        <f>DI611</f>
        <v>0</v>
      </c>
      <c r="DK611">
        <v>0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">
      <c r="A612">
        <f>ROW(Source!A307)</f>
        <v>307</v>
      </c>
      <c r="B612">
        <v>425763196</v>
      </c>
      <c r="C612">
        <v>425759473</v>
      </c>
      <c r="D612">
        <v>342764741</v>
      </c>
      <c r="E612">
        <v>1</v>
      </c>
      <c r="F612">
        <v>1</v>
      </c>
      <c r="G612">
        <v>1</v>
      </c>
      <c r="H612">
        <v>2</v>
      </c>
      <c r="I612" t="s">
        <v>1028</v>
      </c>
      <c r="J612" t="s">
        <v>1029</v>
      </c>
      <c r="K612" t="s">
        <v>1030</v>
      </c>
      <c r="L612">
        <v>1368</v>
      </c>
      <c r="N612">
        <v>1011</v>
      </c>
      <c r="O612" t="s">
        <v>797</v>
      </c>
      <c r="P612" t="s">
        <v>797</v>
      </c>
      <c r="Q612">
        <v>1</v>
      </c>
      <c r="W612">
        <v>0</v>
      </c>
      <c r="X612">
        <v>-361847540</v>
      </c>
      <c r="Y612">
        <f t="shared" si="315"/>
        <v>0.16800000000000001</v>
      </c>
      <c r="AA612">
        <v>0</v>
      </c>
      <c r="AB612">
        <v>1629.55</v>
      </c>
      <c r="AC612">
        <v>969.91</v>
      </c>
      <c r="AD612">
        <v>0</v>
      </c>
      <c r="AE612">
        <v>0</v>
      </c>
      <c r="AF612">
        <v>1629.55</v>
      </c>
      <c r="AG612">
        <v>969.91</v>
      </c>
      <c r="AH612">
        <v>0</v>
      </c>
      <c r="AI612">
        <v>1</v>
      </c>
      <c r="AJ612">
        <v>1</v>
      </c>
      <c r="AK612">
        <v>1</v>
      </c>
      <c r="AL612">
        <v>1</v>
      </c>
      <c r="AM612">
        <v>-2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3</v>
      </c>
      <c r="AT612">
        <v>0.2</v>
      </c>
      <c r="AU612" t="s">
        <v>366</v>
      </c>
      <c r="AV612">
        <v>1</v>
      </c>
      <c r="AW612">
        <v>2</v>
      </c>
      <c r="AX612">
        <v>425759486</v>
      </c>
      <c r="AY612">
        <v>2</v>
      </c>
      <c r="AZ612">
        <v>98304</v>
      </c>
      <c r="BA612">
        <v>612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325.91000000000003</v>
      </c>
      <c r="BL612">
        <v>193.982</v>
      </c>
      <c r="BM612">
        <v>0</v>
      </c>
      <c r="BN612">
        <v>0</v>
      </c>
      <c r="BO612">
        <v>0.2</v>
      </c>
      <c r="BP612">
        <v>1</v>
      </c>
      <c r="BQ612">
        <v>0</v>
      </c>
      <c r="BR612">
        <v>273.76440000000002</v>
      </c>
      <c r="BS612">
        <v>162.94488000000001</v>
      </c>
      <c r="BT612">
        <v>0</v>
      </c>
      <c r="BU612">
        <v>0</v>
      </c>
      <c r="BV612">
        <v>0.16800000000000001</v>
      </c>
      <c r="BW612">
        <v>1</v>
      </c>
      <c r="CV612">
        <v>0</v>
      </c>
      <c r="CW612">
        <f>ROUND(Y612*Source!I307*DO612,7)</f>
        <v>1.6800000000000001E-3</v>
      </c>
      <c r="CX612">
        <f>ROUND(Y612*Source!I307,7)</f>
        <v>1.6800000000000001E-3</v>
      </c>
      <c r="CY612">
        <f>AB612</f>
        <v>1629.55</v>
      </c>
      <c r="CZ612">
        <f>AF612</f>
        <v>1629.55</v>
      </c>
      <c r="DA612">
        <f>AJ612</f>
        <v>1</v>
      </c>
      <c r="DB612">
        <f t="shared" si="316"/>
        <v>273.76440000000002</v>
      </c>
      <c r="DC612">
        <f t="shared" si="317"/>
        <v>162.94319999999999</v>
      </c>
      <c r="DD612" t="s">
        <v>3</v>
      </c>
      <c r="DE612" t="s">
        <v>3</v>
      </c>
      <c r="DF612">
        <f t="shared" si="314"/>
        <v>0</v>
      </c>
      <c r="DG612">
        <f t="shared" si="313"/>
        <v>2.74</v>
      </c>
      <c r="DH612">
        <f t="shared" si="298"/>
        <v>1.63</v>
      </c>
      <c r="DI612">
        <f t="shared" si="299"/>
        <v>0</v>
      </c>
      <c r="DJ612">
        <f>DG612+DH612</f>
        <v>4.37</v>
      </c>
      <c r="DK612">
        <v>1</v>
      </c>
      <c r="DL612" t="s">
        <v>924</v>
      </c>
      <c r="DM612">
        <v>6</v>
      </c>
      <c r="DN612" t="s">
        <v>904</v>
      </c>
      <c r="DO612">
        <v>1</v>
      </c>
    </row>
    <row r="613" spans="1:119" x14ac:dyDescent="0.2">
      <c r="A613">
        <f>ROW(Source!A307)</f>
        <v>307</v>
      </c>
      <c r="B613">
        <v>425763196</v>
      </c>
      <c r="C613">
        <v>425759473</v>
      </c>
      <c r="D613">
        <v>342764838</v>
      </c>
      <c r="E613">
        <v>1</v>
      </c>
      <c r="F613">
        <v>1</v>
      </c>
      <c r="G613">
        <v>1</v>
      </c>
      <c r="H613">
        <v>2</v>
      </c>
      <c r="I613" t="s">
        <v>1207</v>
      </c>
      <c r="J613" t="s">
        <v>1208</v>
      </c>
      <c r="K613" t="s">
        <v>1209</v>
      </c>
      <c r="L613">
        <v>1368</v>
      </c>
      <c r="N613">
        <v>1011</v>
      </c>
      <c r="O613" t="s">
        <v>797</v>
      </c>
      <c r="P613" t="s">
        <v>797</v>
      </c>
      <c r="Q613">
        <v>1</v>
      </c>
      <c r="W613">
        <v>0</v>
      </c>
      <c r="X613">
        <v>-173640159</v>
      </c>
      <c r="Y613">
        <f t="shared" si="315"/>
        <v>5.5607999999999995</v>
      </c>
      <c r="AA613">
        <v>0</v>
      </c>
      <c r="AB613">
        <v>2.77</v>
      </c>
      <c r="AC613">
        <v>0</v>
      </c>
      <c r="AD613">
        <v>0</v>
      </c>
      <c r="AE613">
        <v>0</v>
      </c>
      <c r="AF613">
        <v>1.75</v>
      </c>
      <c r="AG613">
        <v>0</v>
      </c>
      <c r="AH613">
        <v>0</v>
      </c>
      <c r="AI613">
        <v>1</v>
      </c>
      <c r="AJ613">
        <v>1.58</v>
      </c>
      <c r="AK613">
        <v>1</v>
      </c>
      <c r="AL613">
        <v>1</v>
      </c>
      <c r="AM613">
        <v>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3</v>
      </c>
      <c r="AT613">
        <v>6.62</v>
      </c>
      <c r="AU613" t="s">
        <v>366</v>
      </c>
      <c r="AV613">
        <v>1</v>
      </c>
      <c r="AW613">
        <v>2</v>
      </c>
      <c r="AX613">
        <v>425759487</v>
      </c>
      <c r="AY613">
        <v>2</v>
      </c>
      <c r="AZ613">
        <v>32768</v>
      </c>
      <c r="BA613">
        <v>613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11.585000000000001</v>
      </c>
      <c r="BL613">
        <v>0</v>
      </c>
      <c r="BM613">
        <v>0</v>
      </c>
      <c r="BN613">
        <v>0</v>
      </c>
      <c r="BO613">
        <v>0</v>
      </c>
      <c r="BP613">
        <v>1</v>
      </c>
      <c r="BQ613">
        <v>0</v>
      </c>
      <c r="BR613">
        <v>9.7313999999999989</v>
      </c>
      <c r="BS613">
        <v>0</v>
      </c>
      <c r="BT613">
        <v>0</v>
      </c>
      <c r="BU613">
        <v>0</v>
      </c>
      <c r="BV613">
        <v>0</v>
      </c>
      <c r="BW613">
        <v>1</v>
      </c>
      <c r="CV613">
        <v>0</v>
      </c>
      <c r="CW613">
        <f>ROUND(Y613*Source!I307*DO613,7)</f>
        <v>0</v>
      </c>
      <c r="CX613">
        <f>ROUND(Y613*Source!I307,7)</f>
        <v>5.5607999999999998E-2</v>
      </c>
      <c r="CY613">
        <f>AB613</f>
        <v>2.77</v>
      </c>
      <c r="CZ613">
        <f>AF613</f>
        <v>1.75</v>
      </c>
      <c r="DA613">
        <f>AJ613</f>
        <v>1.58</v>
      </c>
      <c r="DB613">
        <f t="shared" si="316"/>
        <v>9.7355999999999998</v>
      </c>
      <c r="DC613">
        <f t="shared" si="317"/>
        <v>0</v>
      </c>
      <c r="DD613" t="s">
        <v>3</v>
      </c>
      <c r="DE613" t="s">
        <v>3</v>
      </c>
      <c r="DF613">
        <f t="shared" si="314"/>
        <v>0</v>
      </c>
      <c r="DG613">
        <f>ROUND(ROUND(AF613*AJ613,2)*CX613,2)</f>
        <v>0.15</v>
      </c>
      <c r="DH613">
        <f t="shared" si="298"/>
        <v>0</v>
      </c>
      <c r="DI613">
        <f t="shared" si="299"/>
        <v>0</v>
      </c>
      <c r="DJ613">
        <f>DG613+DH613</f>
        <v>0.15</v>
      </c>
      <c r="DK613">
        <v>0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">
      <c r="A614">
        <f>ROW(Source!A307)</f>
        <v>307</v>
      </c>
      <c r="B614">
        <v>425763196</v>
      </c>
      <c r="C614">
        <v>425759473</v>
      </c>
      <c r="D614">
        <v>342764882</v>
      </c>
      <c r="E614">
        <v>1</v>
      </c>
      <c r="F614">
        <v>1</v>
      </c>
      <c r="G614">
        <v>1</v>
      </c>
      <c r="H614">
        <v>2</v>
      </c>
      <c r="I614" t="s">
        <v>1225</v>
      </c>
      <c r="J614" t="s">
        <v>1226</v>
      </c>
      <c r="K614" t="s">
        <v>1227</v>
      </c>
      <c r="L614">
        <v>1368</v>
      </c>
      <c r="N614">
        <v>1011</v>
      </c>
      <c r="O614" t="s">
        <v>797</v>
      </c>
      <c r="P614" t="s">
        <v>797</v>
      </c>
      <c r="Q614">
        <v>1</v>
      </c>
      <c r="W614">
        <v>0</v>
      </c>
      <c r="X614">
        <v>1601418262</v>
      </c>
      <c r="Y614">
        <f t="shared" si="315"/>
        <v>5.5607999999999995</v>
      </c>
      <c r="AA614">
        <v>0</v>
      </c>
      <c r="AB614">
        <v>19.89</v>
      </c>
      <c r="AC614">
        <v>0</v>
      </c>
      <c r="AD614">
        <v>0</v>
      </c>
      <c r="AE614">
        <v>0</v>
      </c>
      <c r="AF614">
        <v>13.44</v>
      </c>
      <c r="AG614">
        <v>0</v>
      </c>
      <c r="AH614">
        <v>0</v>
      </c>
      <c r="AI614">
        <v>1</v>
      </c>
      <c r="AJ614">
        <v>1.48</v>
      </c>
      <c r="AK614">
        <v>1</v>
      </c>
      <c r="AL614">
        <v>1</v>
      </c>
      <c r="AM614">
        <v>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3</v>
      </c>
      <c r="AT614">
        <v>6.62</v>
      </c>
      <c r="AU614" t="s">
        <v>366</v>
      </c>
      <c r="AV614">
        <v>1</v>
      </c>
      <c r="AW614">
        <v>2</v>
      </c>
      <c r="AX614">
        <v>425759488</v>
      </c>
      <c r="AY614">
        <v>1</v>
      </c>
      <c r="AZ614">
        <v>0</v>
      </c>
      <c r="BA614">
        <v>614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88.972799999999992</v>
      </c>
      <c r="BL614">
        <v>0</v>
      </c>
      <c r="BM614">
        <v>0</v>
      </c>
      <c r="BN614">
        <v>0</v>
      </c>
      <c r="BO614">
        <v>0</v>
      </c>
      <c r="BP614">
        <v>1</v>
      </c>
      <c r="BQ614">
        <v>0</v>
      </c>
      <c r="BR614">
        <v>74.737151999999995</v>
      </c>
      <c r="BS614">
        <v>0</v>
      </c>
      <c r="BT614">
        <v>0</v>
      </c>
      <c r="BU614">
        <v>0</v>
      </c>
      <c r="BV614">
        <v>0</v>
      </c>
      <c r="BW614">
        <v>1</v>
      </c>
      <c r="CV614">
        <v>0</v>
      </c>
      <c r="CW614">
        <f>ROUND(Y614*Source!I307*DO614,7)</f>
        <v>0</v>
      </c>
      <c r="CX614">
        <f>ROUND(Y614*Source!I307,7)</f>
        <v>5.5607999999999998E-2</v>
      </c>
      <c r="CY614">
        <f>AB614</f>
        <v>19.89</v>
      </c>
      <c r="CZ614">
        <f>AF614</f>
        <v>13.44</v>
      </c>
      <c r="DA614">
        <f>AJ614</f>
        <v>1.48</v>
      </c>
      <c r="DB614">
        <f t="shared" si="316"/>
        <v>74.734800000000007</v>
      </c>
      <c r="DC614">
        <f t="shared" si="317"/>
        <v>0</v>
      </c>
      <c r="DD614" t="s">
        <v>3</v>
      </c>
      <c r="DE614" t="s">
        <v>3</v>
      </c>
      <c r="DF614">
        <f t="shared" si="314"/>
        <v>0</v>
      </c>
      <c r="DG614">
        <f>ROUND(ROUND(AF614*AJ614,2)*CX614,2)</f>
        <v>1.1100000000000001</v>
      </c>
      <c r="DH614">
        <f t="shared" si="298"/>
        <v>0</v>
      </c>
      <c r="DI614">
        <f t="shared" si="299"/>
        <v>0</v>
      </c>
      <c r="DJ614">
        <f>DG614+DH614</f>
        <v>1.1100000000000001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">
      <c r="A615">
        <f>ROW(Source!A307)</f>
        <v>307</v>
      </c>
      <c r="B615">
        <v>425763196</v>
      </c>
      <c r="C615">
        <v>425759473</v>
      </c>
      <c r="D615">
        <v>342765643</v>
      </c>
      <c r="E615">
        <v>1</v>
      </c>
      <c r="F615">
        <v>1</v>
      </c>
      <c r="G615">
        <v>1</v>
      </c>
      <c r="H615">
        <v>2</v>
      </c>
      <c r="I615" t="s">
        <v>954</v>
      </c>
      <c r="J615" t="s">
        <v>955</v>
      </c>
      <c r="K615" t="s">
        <v>956</v>
      </c>
      <c r="L615">
        <v>1368</v>
      </c>
      <c r="N615">
        <v>1011</v>
      </c>
      <c r="O615" t="s">
        <v>797</v>
      </c>
      <c r="P615" t="s">
        <v>797</v>
      </c>
      <c r="Q615">
        <v>1</v>
      </c>
      <c r="W615">
        <v>0</v>
      </c>
      <c r="X615">
        <v>1503848564</v>
      </c>
      <c r="Y615">
        <f t="shared" si="315"/>
        <v>0.16800000000000001</v>
      </c>
      <c r="AA615">
        <v>0</v>
      </c>
      <c r="AB615">
        <v>643.29</v>
      </c>
      <c r="AC615">
        <v>722.05</v>
      </c>
      <c r="AD615">
        <v>0</v>
      </c>
      <c r="AE615">
        <v>0</v>
      </c>
      <c r="AF615">
        <v>643.29</v>
      </c>
      <c r="AG615">
        <v>722.05</v>
      </c>
      <c r="AH615">
        <v>0</v>
      </c>
      <c r="AI615">
        <v>1</v>
      </c>
      <c r="AJ615">
        <v>1</v>
      </c>
      <c r="AK615">
        <v>1</v>
      </c>
      <c r="AL615">
        <v>1</v>
      </c>
      <c r="AM615">
        <v>-2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3</v>
      </c>
      <c r="AT615">
        <v>0.2</v>
      </c>
      <c r="AU615" t="s">
        <v>366</v>
      </c>
      <c r="AV615">
        <v>1</v>
      </c>
      <c r="AW615">
        <v>2</v>
      </c>
      <c r="AX615">
        <v>425759489</v>
      </c>
      <c r="AY615">
        <v>2</v>
      </c>
      <c r="AZ615">
        <v>98304</v>
      </c>
      <c r="BA615">
        <v>615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128.65799999999999</v>
      </c>
      <c r="BL615">
        <v>144.41</v>
      </c>
      <c r="BM615">
        <v>0</v>
      </c>
      <c r="BN615">
        <v>0</v>
      </c>
      <c r="BO615">
        <v>0.2</v>
      </c>
      <c r="BP615">
        <v>1</v>
      </c>
      <c r="BQ615">
        <v>0</v>
      </c>
      <c r="BR615">
        <v>108.07272</v>
      </c>
      <c r="BS615">
        <v>121.3044</v>
      </c>
      <c r="BT615">
        <v>0</v>
      </c>
      <c r="BU615">
        <v>0</v>
      </c>
      <c r="BV615">
        <v>0.16800000000000001</v>
      </c>
      <c r="BW615">
        <v>1</v>
      </c>
      <c r="CV615">
        <v>0</v>
      </c>
      <c r="CW615">
        <f>ROUND(Y615*Source!I307*DO615,7)</f>
        <v>1.6800000000000001E-3</v>
      </c>
      <c r="CX615">
        <f>ROUND(Y615*Source!I307,7)</f>
        <v>1.6800000000000001E-3</v>
      </c>
      <c r="CY615">
        <f>AB615</f>
        <v>643.29</v>
      </c>
      <c r="CZ615">
        <f>AF615</f>
        <v>643.29</v>
      </c>
      <c r="DA615">
        <f>AJ615</f>
        <v>1</v>
      </c>
      <c r="DB615">
        <f t="shared" si="316"/>
        <v>108.0744</v>
      </c>
      <c r="DC615">
        <f t="shared" si="317"/>
        <v>121.3044</v>
      </c>
      <c r="DD615" t="s">
        <v>3</v>
      </c>
      <c r="DE615" t="s">
        <v>3</v>
      </c>
      <c r="DF615">
        <f t="shared" si="314"/>
        <v>0</v>
      </c>
      <c r="DG615">
        <f t="shared" ref="DG615:DG622" si="318">ROUND(ROUND(AF615,2)*CX615,2)</f>
        <v>1.08</v>
      </c>
      <c r="DH615">
        <f t="shared" si="298"/>
        <v>1.21</v>
      </c>
      <c r="DI615">
        <f t="shared" si="299"/>
        <v>0</v>
      </c>
      <c r="DJ615">
        <f>DG615+DH615</f>
        <v>2.29</v>
      </c>
      <c r="DK615">
        <v>1</v>
      </c>
      <c r="DL615" t="s">
        <v>915</v>
      </c>
      <c r="DM615">
        <v>4</v>
      </c>
      <c r="DN615" t="s">
        <v>904</v>
      </c>
      <c r="DO615">
        <v>1</v>
      </c>
    </row>
    <row r="616" spans="1:119" x14ac:dyDescent="0.2">
      <c r="A616">
        <f>ROW(Source!A307)</f>
        <v>307</v>
      </c>
      <c r="B616">
        <v>425763196</v>
      </c>
      <c r="C616">
        <v>425759473</v>
      </c>
      <c r="D616">
        <v>342715905</v>
      </c>
      <c r="E616">
        <v>1</v>
      </c>
      <c r="F616">
        <v>1</v>
      </c>
      <c r="G616">
        <v>1</v>
      </c>
      <c r="H616">
        <v>3</v>
      </c>
      <c r="I616" t="s">
        <v>1228</v>
      </c>
      <c r="J616" t="s">
        <v>1229</v>
      </c>
      <c r="K616" t="s">
        <v>1230</v>
      </c>
      <c r="L616">
        <v>1302</v>
      </c>
      <c r="N616">
        <v>1003</v>
      </c>
      <c r="O616" t="s">
        <v>968</v>
      </c>
      <c r="P616" t="s">
        <v>968</v>
      </c>
      <c r="Q616">
        <v>10</v>
      </c>
      <c r="W616">
        <v>0</v>
      </c>
      <c r="X616">
        <v>1559563185</v>
      </c>
      <c r="Y616">
        <f>(AT616*ROUND(0,7))</f>
        <v>0</v>
      </c>
      <c r="AA616">
        <v>57.7</v>
      </c>
      <c r="AB616">
        <v>0</v>
      </c>
      <c r="AC616">
        <v>0</v>
      </c>
      <c r="AD616">
        <v>0</v>
      </c>
      <c r="AE616">
        <v>37.71</v>
      </c>
      <c r="AF616">
        <v>0</v>
      </c>
      <c r="AG616">
        <v>0</v>
      </c>
      <c r="AH616">
        <v>0</v>
      </c>
      <c r="AI616">
        <v>1.53</v>
      </c>
      <c r="AJ616">
        <v>1</v>
      </c>
      <c r="AK616">
        <v>1</v>
      </c>
      <c r="AL616">
        <v>1</v>
      </c>
      <c r="AM616">
        <v>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3</v>
      </c>
      <c r="AT616">
        <v>9.6000000000000002E-2</v>
      </c>
      <c r="AU616" t="s">
        <v>21</v>
      </c>
      <c r="AV616">
        <v>0</v>
      </c>
      <c r="AW616">
        <v>2</v>
      </c>
      <c r="AX616">
        <v>425759490</v>
      </c>
      <c r="AY616">
        <v>1</v>
      </c>
      <c r="AZ616">
        <v>0</v>
      </c>
      <c r="BA616">
        <v>616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3.6201600000000003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1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CV616">
        <v>0</v>
      </c>
      <c r="CW616">
        <v>0</v>
      </c>
      <c r="CX616">
        <f>ROUND(Y616*Source!I307,7)</f>
        <v>0</v>
      </c>
      <c r="CY616">
        <f>AA616</f>
        <v>57.7</v>
      </c>
      <c r="CZ616">
        <f>AE616</f>
        <v>37.71</v>
      </c>
      <c r="DA616">
        <f>AI616</f>
        <v>1.53</v>
      </c>
      <c r="DB616">
        <f>ROUND((ROUND(AT616*CZ616,2)*ROUND(0,7)),6)</f>
        <v>0</v>
      </c>
      <c r="DC616">
        <f>ROUND((ROUND(AT616*AG616,2)*ROUND(0,7)),6)</f>
        <v>0</v>
      </c>
      <c r="DD616" t="s">
        <v>3</v>
      </c>
      <c r="DE616" t="s">
        <v>3</v>
      </c>
      <c r="DF616">
        <f>ROUND(ROUND(AE616*AI616,2)*CX616,2)</f>
        <v>0</v>
      </c>
      <c r="DG616">
        <f t="shared" si="318"/>
        <v>0</v>
      </c>
      <c r="DH616">
        <f t="shared" si="298"/>
        <v>0</v>
      </c>
      <c r="DI616">
        <f t="shared" si="299"/>
        <v>0</v>
      </c>
      <c r="DJ616">
        <f>DF616</f>
        <v>0</v>
      </c>
      <c r="DK616">
        <v>0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">
      <c r="A617">
        <f>ROW(Source!A307)</f>
        <v>307</v>
      </c>
      <c r="B617">
        <v>425763196</v>
      </c>
      <c r="C617">
        <v>425759473</v>
      </c>
      <c r="D617">
        <v>342725852</v>
      </c>
      <c r="E617">
        <v>1</v>
      </c>
      <c r="F617">
        <v>1</v>
      </c>
      <c r="G617">
        <v>1</v>
      </c>
      <c r="H617">
        <v>3</v>
      </c>
      <c r="I617" t="s">
        <v>1243</v>
      </c>
      <c r="J617" t="s">
        <v>1244</v>
      </c>
      <c r="K617" t="s">
        <v>1245</v>
      </c>
      <c r="L617">
        <v>1346</v>
      </c>
      <c r="N617">
        <v>1009</v>
      </c>
      <c r="O617" t="s">
        <v>1090</v>
      </c>
      <c r="P617" t="s">
        <v>1090</v>
      </c>
      <c r="Q617">
        <v>1</v>
      </c>
      <c r="W617">
        <v>0</v>
      </c>
      <c r="X617">
        <v>69763841</v>
      </c>
      <c r="Y617">
        <f>(AT617*ROUND(0,7))</f>
        <v>0</v>
      </c>
      <c r="AA617">
        <v>1499.09</v>
      </c>
      <c r="AB617">
        <v>0</v>
      </c>
      <c r="AC617">
        <v>0</v>
      </c>
      <c r="AD617">
        <v>0</v>
      </c>
      <c r="AE617">
        <v>931.11</v>
      </c>
      <c r="AF617">
        <v>0</v>
      </c>
      <c r="AG617">
        <v>0</v>
      </c>
      <c r="AH617">
        <v>0</v>
      </c>
      <c r="AI617">
        <v>1.61</v>
      </c>
      <c r="AJ617">
        <v>1</v>
      </c>
      <c r="AK617">
        <v>1</v>
      </c>
      <c r="AL617">
        <v>1</v>
      </c>
      <c r="AM617">
        <v>2</v>
      </c>
      <c r="AN617">
        <v>0</v>
      </c>
      <c r="AO617">
        <v>0</v>
      </c>
      <c r="AP617">
        <v>1</v>
      </c>
      <c r="AQ617">
        <v>1</v>
      </c>
      <c r="AR617">
        <v>0</v>
      </c>
      <c r="AS617" t="s">
        <v>3</v>
      </c>
      <c r="AT617">
        <v>0.5</v>
      </c>
      <c r="AU617" t="s">
        <v>21</v>
      </c>
      <c r="AV617">
        <v>0</v>
      </c>
      <c r="AW617">
        <v>2</v>
      </c>
      <c r="AX617">
        <v>425759491</v>
      </c>
      <c r="AY617">
        <v>1</v>
      </c>
      <c r="AZ617">
        <v>0</v>
      </c>
      <c r="BA617">
        <v>617</v>
      </c>
      <c r="BB617">
        <v>1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465.55500000000001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1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V617">
        <v>0</v>
      </c>
      <c r="CW617">
        <v>0</v>
      </c>
      <c r="CX617">
        <f>ROUND(Y617*Source!I307,7)</f>
        <v>0</v>
      </c>
      <c r="CY617">
        <f>AA617</f>
        <v>1499.09</v>
      </c>
      <c r="CZ617">
        <f>AE617</f>
        <v>931.11</v>
      </c>
      <c r="DA617">
        <f>AI617</f>
        <v>1.61</v>
      </c>
      <c r="DB617">
        <f>ROUND((ROUND(AT617*CZ617,2)*ROUND(0,7)),6)</f>
        <v>0</v>
      </c>
      <c r="DC617">
        <f>ROUND((ROUND(AT617*AG617,2)*ROUND(0,7)),6)</f>
        <v>0</v>
      </c>
      <c r="DD617" t="s">
        <v>3</v>
      </c>
      <c r="DE617" t="s">
        <v>3</v>
      </c>
      <c r="DF617">
        <f>ROUND(ROUND(AE617*AI617,2)*CX617,2)</f>
        <v>0</v>
      </c>
      <c r="DG617">
        <f t="shared" si="318"/>
        <v>0</v>
      </c>
      <c r="DH617">
        <f t="shared" si="298"/>
        <v>0</v>
      </c>
      <c r="DI617">
        <f t="shared" si="299"/>
        <v>0</v>
      </c>
      <c r="DJ617">
        <f>DF617</f>
        <v>0</v>
      </c>
      <c r="DK617">
        <v>0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">
      <c r="A618">
        <f>ROW(Source!A307)</f>
        <v>307</v>
      </c>
      <c r="B618">
        <v>425763196</v>
      </c>
      <c r="C618">
        <v>425759473</v>
      </c>
      <c r="D618">
        <v>342735787</v>
      </c>
      <c r="E618">
        <v>1</v>
      </c>
      <c r="F618">
        <v>1</v>
      </c>
      <c r="G618">
        <v>1</v>
      </c>
      <c r="H618">
        <v>3</v>
      </c>
      <c r="I618" t="s">
        <v>1240</v>
      </c>
      <c r="J618" t="s">
        <v>1241</v>
      </c>
      <c r="K618" t="s">
        <v>1242</v>
      </c>
      <c r="L618">
        <v>1348</v>
      </c>
      <c r="N618">
        <v>1009</v>
      </c>
      <c r="O618" t="s">
        <v>685</v>
      </c>
      <c r="P618" t="s">
        <v>685</v>
      </c>
      <c r="Q618">
        <v>1000</v>
      </c>
      <c r="W618">
        <v>0</v>
      </c>
      <c r="X618">
        <v>522576254</v>
      </c>
      <c r="Y618">
        <f>(AT618*ROUND(0,7))</f>
        <v>0</v>
      </c>
      <c r="AA618">
        <v>106680.6</v>
      </c>
      <c r="AB618">
        <v>0</v>
      </c>
      <c r="AC618">
        <v>0</v>
      </c>
      <c r="AD618">
        <v>0</v>
      </c>
      <c r="AE618">
        <v>82698.14</v>
      </c>
      <c r="AF618">
        <v>0</v>
      </c>
      <c r="AG618">
        <v>0</v>
      </c>
      <c r="AH618">
        <v>0</v>
      </c>
      <c r="AI618">
        <v>1.29</v>
      </c>
      <c r="AJ618">
        <v>1</v>
      </c>
      <c r="AK618">
        <v>1</v>
      </c>
      <c r="AL618">
        <v>1</v>
      </c>
      <c r="AM618">
        <v>2</v>
      </c>
      <c r="AN618">
        <v>0</v>
      </c>
      <c r="AO618">
        <v>0</v>
      </c>
      <c r="AP618">
        <v>1</v>
      </c>
      <c r="AQ618">
        <v>1</v>
      </c>
      <c r="AR618">
        <v>0</v>
      </c>
      <c r="AS618" t="s">
        <v>3</v>
      </c>
      <c r="AT618">
        <v>6.0000000000000002E-5</v>
      </c>
      <c r="AU618" t="s">
        <v>21</v>
      </c>
      <c r="AV618">
        <v>0</v>
      </c>
      <c r="AW618">
        <v>2</v>
      </c>
      <c r="AX618">
        <v>425759492</v>
      </c>
      <c r="AY618">
        <v>1</v>
      </c>
      <c r="AZ618">
        <v>0</v>
      </c>
      <c r="BA618">
        <v>618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4.9618884000000003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1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V618">
        <v>0</v>
      </c>
      <c r="CW618">
        <v>0</v>
      </c>
      <c r="CX618">
        <f>ROUND(Y618*Source!I307,7)</f>
        <v>0</v>
      </c>
      <c r="CY618">
        <f>AA618</f>
        <v>106680.6</v>
      </c>
      <c r="CZ618">
        <f>AE618</f>
        <v>82698.14</v>
      </c>
      <c r="DA618">
        <f>AI618</f>
        <v>1.29</v>
      </c>
      <c r="DB618">
        <f>ROUND((ROUND(AT618*CZ618,2)*ROUND(0,7)),6)</f>
        <v>0</v>
      </c>
      <c r="DC618">
        <f>ROUND((ROUND(AT618*AG618,2)*ROUND(0,7)),6)</f>
        <v>0</v>
      </c>
      <c r="DD618" t="s">
        <v>3</v>
      </c>
      <c r="DE618" t="s">
        <v>3</v>
      </c>
      <c r="DF618">
        <f>ROUND(ROUND(AE618*AI618,2)*CX618,2)</f>
        <v>0</v>
      </c>
      <c r="DG618">
        <f t="shared" si="318"/>
        <v>0</v>
      </c>
      <c r="DH618">
        <f t="shared" si="298"/>
        <v>0</v>
      </c>
      <c r="DI618">
        <f t="shared" si="299"/>
        <v>0</v>
      </c>
      <c r="DJ618">
        <f>DF618</f>
        <v>0</v>
      </c>
      <c r="DK618">
        <v>0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">
      <c r="A619">
        <f>ROW(Source!A307)</f>
        <v>307</v>
      </c>
      <c r="B619">
        <v>425763196</v>
      </c>
      <c r="C619">
        <v>425759473</v>
      </c>
      <c r="D619">
        <v>342646017</v>
      </c>
      <c r="E619">
        <v>113</v>
      </c>
      <c r="F619">
        <v>1</v>
      </c>
      <c r="G619">
        <v>1</v>
      </c>
      <c r="H619">
        <v>3</v>
      </c>
      <c r="I619" t="s">
        <v>1222</v>
      </c>
      <c r="J619" t="s">
        <v>3</v>
      </c>
      <c r="K619" t="s">
        <v>1223</v>
      </c>
      <c r="L619">
        <v>3277935</v>
      </c>
      <c r="N619">
        <v>1013</v>
      </c>
      <c r="O619" t="s">
        <v>1224</v>
      </c>
      <c r="P619" t="s">
        <v>1224</v>
      </c>
      <c r="Q619">
        <v>1</v>
      </c>
      <c r="W619">
        <v>0</v>
      </c>
      <c r="X619">
        <v>274903907</v>
      </c>
      <c r="Y619">
        <f>AT619</f>
        <v>2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0</v>
      </c>
      <c r="AP619">
        <v>0</v>
      </c>
      <c r="AQ619">
        <v>1</v>
      </c>
      <c r="AR619">
        <v>0</v>
      </c>
      <c r="AS619" t="s">
        <v>3</v>
      </c>
      <c r="AT619">
        <v>2</v>
      </c>
      <c r="AU619" t="s">
        <v>3</v>
      </c>
      <c r="AV619">
        <v>0</v>
      </c>
      <c r="AW619">
        <v>2</v>
      </c>
      <c r="AX619">
        <v>425759493</v>
      </c>
      <c r="AY619">
        <v>1</v>
      </c>
      <c r="AZ619">
        <v>2048</v>
      </c>
      <c r="BA619">
        <v>619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V619">
        <v>0</v>
      </c>
      <c r="CW619">
        <v>0</v>
      </c>
      <c r="CX619">
        <f>ROUND(Y619*Source!I307,7)</f>
        <v>0.02</v>
      </c>
      <c r="CY619">
        <f>AA619</f>
        <v>0</v>
      </c>
      <c r="CZ619">
        <f>AE619</f>
        <v>0</v>
      </c>
      <c r="DA619">
        <f>AI619</f>
        <v>1</v>
      </c>
      <c r="DB619">
        <f>ROUND(ROUND(AT619*CZ619,2),6)</f>
        <v>0</v>
      </c>
      <c r="DC619">
        <f>ROUND(ROUND(AT619*AG619,2),6)</f>
        <v>0</v>
      </c>
      <c r="DD619" t="s">
        <v>3</v>
      </c>
      <c r="DE619" t="s">
        <v>3</v>
      </c>
      <c r="DF619">
        <f t="shared" ref="DF619:DF625" si="319">ROUND(ROUND(AE619,2)*CX619,2)</f>
        <v>0</v>
      </c>
      <c r="DG619">
        <f t="shared" si="318"/>
        <v>0</v>
      </c>
      <c r="DH619">
        <f t="shared" si="298"/>
        <v>0</v>
      </c>
      <c r="DI619">
        <f t="shared" si="299"/>
        <v>0</v>
      </c>
      <c r="DJ619">
        <f>DF619</f>
        <v>0</v>
      </c>
      <c r="DK619">
        <v>0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">
      <c r="A620">
        <f>ROW(Source!A309)</f>
        <v>309</v>
      </c>
      <c r="B620">
        <v>425763196</v>
      </c>
      <c r="C620">
        <v>425759495</v>
      </c>
      <c r="D620">
        <v>342640216</v>
      </c>
      <c r="E620">
        <v>113</v>
      </c>
      <c r="F620">
        <v>1</v>
      </c>
      <c r="G620">
        <v>1</v>
      </c>
      <c r="H620">
        <v>1</v>
      </c>
      <c r="I620" t="s">
        <v>1185</v>
      </c>
      <c r="J620" t="s">
        <v>3</v>
      </c>
      <c r="K620" t="s">
        <v>1186</v>
      </c>
      <c r="L620">
        <v>1191</v>
      </c>
      <c r="N620">
        <v>1013</v>
      </c>
      <c r="O620" t="s">
        <v>904</v>
      </c>
      <c r="P620" t="s">
        <v>904</v>
      </c>
      <c r="Q620">
        <v>1</v>
      </c>
      <c r="W620">
        <v>0</v>
      </c>
      <c r="X620">
        <v>44848675</v>
      </c>
      <c r="Y620">
        <f t="shared" ref="Y620:Y625" si="320">(AT620*ROUND((0.3*0.84),7))</f>
        <v>3.5481600000000002</v>
      </c>
      <c r="AA620">
        <v>0</v>
      </c>
      <c r="AB620">
        <v>0</v>
      </c>
      <c r="AC620">
        <v>0</v>
      </c>
      <c r="AD620">
        <v>705.88</v>
      </c>
      <c r="AE620">
        <v>0</v>
      </c>
      <c r="AF620">
        <v>0</v>
      </c>
      <c r="AG620">
        <v>0</v>
      </c>
      <c r="AH620">
        <v>705.88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3</v>
      </c>
      <c r="AT620">
        <v>14.08</v>
      </c>
      <c r="AU620" t="s">
        <v>416</v>
      </c>
      <c r="AV620">
        <v>1</v>
      </c>
      <c r="AW620">
        <v>2</v>
      </c>
      <c r="AX620">
        <v>425759507</v>
      </c>
      <c r="AY620">
        <v>2</v>
      </c>
      <c r="AZ620">
        <v>131072</v>
      </c>
      <c r="BA620">
        <v>620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9938.7903999999999</v>
      </c>
      <c r="BN620">
        <v>14.08</v>
      </c>
      <c r="BO620">
        <v>0</v>
      </c>
      <c r="BP620">
        <v>1</v>
      </c>
      <c r="BQ620">
        <v>0</v>
      </c>
      <c r="BR620">
        <v>0</v>
      </c>
      <c r="BS620">
        <v>0</v>
      </c>
      <c r="BT620">
        <v>2504.5751808</v>
      </c>
      <c r="BU620">
        <v>3.5481600000000002</v>
      </c>
      <c r="BV620">
        <v>0</v>
      </c>
      <c r="BW620">
        <v>1</v>
      </c>
      <c r="CU620">
        <f>ROUND(AT620*Source!I309*AH620*AL620,2)</f>
        <v>99.39</v>
      </c>
      <c r="CV620">
        <f>ROUND(Y620*Source!I309,7)</f>
        <v>3.5481600000000002E-2</v>
      </c>
      <c r="CW620">
        <v>0</v>
      </c>
      <c r="CX620">
        <f>ROUND(Y620*Source!I309,7)</f>
        <v>3.5481600000000002E-2</v>
      </c>
      <c r="CY620">
        <f>AD620</f>
        <v>705.88</v>
      </c>
      <c r="CZ620">
        <f>AH620</f>
        <v>705.88</v>
      </c>
      <c r="DA620">
        <f>AL620</f>
        <v>1</v>
      </c>
      <c r="DB620">
        <f t="shared" ref="DB620:DB625" si="321">ROUND((ROUND(AT620*CZ620,2)*ROUND((0.3*0.84),7)),6)</f>
        <v>2504.5750800000001</v>
      </c>
      <c r="DC620">
        <f t="shared" ref="DC620:DC625" si="322">ROUND((ROUND(AT620*AG620,2)*ROUND((0.3*0.84),7)),6)</f>
        <v>0</v>
      </c>
      <c r="DD620" t="s">
        <v>3</v>
      </c>
      <c r="DE620" t="s">
        <v>3</v>
      </c>
      <c r="DF620">
        <f t="shared" si="319"/>
        <v>0</v>
      </c>
      <c r="DG620">
        <f t="shared" si="318"/>
        <v>0</v>
      </c>
      <c r="DH620">
        <f t="shared" si="298"/>
        <v>0</v>
      </c>
      <c r="DI620">
        <f t="shared" si="299"/>
        <v>25.05</v>
      </c>
      <c r="DJ620">
        <f>DI620</f>
        <v>25.05</v>
      </c>
      <c r="DK620">
        <v>1</v>
      </c>
      <c r="DL620" t="s">
        <v>3</v>
      </c>
      <c r="DM620">
        <v>0</v>
      </c>
      <c r="DN620" t="s">
        <v>3</v>
      </c>
      <c r="DO620">
        <v>0</v>
      </c>
    </row>
    <row r="621" spans="1:119" x14ac:dyDescent="0.2">
      <c r="A621">
        <f>ROW(Source!A309)</f>
        <v>309</v>
      </c>
      <c r="B621">
        <v>425763196</v>
      </c>
      <c r="C621">
        <v>425759495</v>
      </c>
      <c r="D621">
        <v>342640393</v>
      </c>
      <c r="E621">
        <v>113</v>
      </c>
      <c r="F621">
        <v>1</v>
      </c>
      <c r="G621">
        <v>1</v>
      </c>
      <c r="H621">
        <v>1</v>
      </c>
      <c r="I621" t="s">
        <v>902</v>
      </c>
      <c r="J621" t="s">
        <v>3</v>
      </c>
      <c r="K621" t="s">
        <v>903</v>
      </c>
      <c r="L621">
        <v>1191</v>
      </c>
      <c r="N621">
        <v>1013</v>
      </c>
      <c r="O621" t="s">
        <v>904</v>
      </c>
      <c r="P621" t="s">
        <v>904</v>
      </c>
      <c r="Q621">
        <v>1</v>
      </c>
      <c r="W621">
        <v>0</v>
      </c>
      <c r="X621">
        <v>-1417349443</v>
      </c>
      <c r="Y621">
        <f t="shared" si="320"/>
        <v>0.1008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1</v>
      </c>
      <c r="AJ621">
        <v>1</v>
      </c>
      <c r="AK621">
        <v>1</v>
      </c>
      <c r="AL621">
        <v>1</v>
      </c>
      <c r="AM621">
        <v>-2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3</v>
      </c>
      <c r="AT621">
        <v>0.4</v>
      </c>
      <c r="AU621" t="s">
        <v>416</v>
      </c>
      <c r="AV621">
        <v>2</v>
      </c>
      <c r="AW621">
        <v>2</v>
      </c>
      <c r="AX621">
        <v>425759508</v>
      </c>
      <c r="AY621">
        <v>1</v>
      </c>
      <c r="AZ621">
        <v>0</v>
      </c>
      <c r="BA621">
        <v>621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CV621">
        <v>0</v>
      </c>
      <c r="CW621">
        <v>0</v>
      </c>
      <c r="CX621">
        <f>ROUND(Y621*Source!I309,7)</f>
        <v>1.008E-3</v>
      </c>
      <c r="CY621">
        <f>AD621</f>
        <v>0</v>
      </c>
      <c r="CZ621">
        <f>AH621</f>
        <v>0</v>
      </c>
      <c r="DA621">
        <f>AL621</f>
        <v>1</v>
      </c>
      <c r="DB621">
        <f t="shared" si="321"/>
        <v>0</v>
      </c>
      <c r="DC621">
        <f t="shared" si="322"/>
        <v>0</v>
      </c>
      <c r="DD621" t="s">
        <v>3</v>
      </c>
      <c r="DE621" t="s">
        <v>3</v>
      </c>
      <c r="DF621">
        <f t="shared" si="319"/>
        <v>0</v>
      </c>
      <c r="DG621">
        <f t="shared" si="318"/>
        <v>0</v>
      </c>
      <c r="DH621">
        <f t="shared" si="298"/>
        <v>0</v>
      </c>
      <c r="DI621">
        <f t="shared" si="299"/>
        <v>0</v>
      </c>
      <c r="DJ621">
        <f>DI621</f>
        <v>0</v>
      </c>
      <c r="DK621">
        <v>0</v>
      </c>
      <c r="DL621" t="s">
        <v>3</v>
      </c>
      <c r="DM621">
        <v>0</v>
      </c>
      <c r="DN621" t="s">
        <v>3</v>
      </c>
      <c r="DO621">
        <v>0</v>
      </c>
    </row>
    <row r="622" spans="1:119" x14ac:dyDescent="0.2">
      <c r="A622">
        <f>ROW(Source!A309)</f>
        <v>309</v>
      </c>
      <c r="B622">
        <v>425763196</v>
      </c>
      <c r="C622">
        <v>425759495</v>
      </c>
      <c r="D622">
        <v>342764741</v>
      </c>
      <c r="E622">
        <v>1</v>
      </c>
      <c r="F622">
        <v>1</v>
      </c>
      <c r="G622">
        <v>1</v>
      </c>
      <c r="H622">
        <v>2</v>
      </c>
      <c r="I622" t="s">
        <v>1028</v>
      </c>
      <c r="J622" t="s">
        <v>1029</v>
      </c>
      <c r="K622" t="s">
        <v>1030</v>
      </c>
      <c r="L622">
        <v>1368</v>
      </c>
      <c r="N622">
        <v>1011</v>
      </c>
      <c r="O622" t="s">
        <v>797</v>
      </c>
      <c r="P622" t="s">
        <v>797</v>
      </c>
      <c r="Q622">
        <v>1</v>
      </c>
      <c r="W622">
        <v>0</v>
      </c>
      <c r="X622">
        <v>-361847540</v>
      </c>
      <c r="Y622">
        <f t="shared" si="320"/>
        <v>5.04E-2</v>
      </c>
      <c r="AA622">
        <v>0</v>
      </c>
      <c r="AB622">
        <v>1629.55</v>
      </c>
      <c r="AC622">
        <v>969.91</v>
      </c>
      <c r="AD622">
        <v>0</v>
      </c>
      <c r="AE622">
        <v>0</v>
      </c>
      <c r="AF622">
        <v>1629.55</v>
      </c>
      <c r="AG622">
        <v>969.91</v>
      </c>
      <c r="AH622">
        <v>0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3</v>
      </c>
      <c r="AT622">
        <v>0.2</v>
      </c>
      <c r="AU622" t="s">
        <v>416</v>
      </c>
      <c r="AV622">
        <v>1</v>
      </c>
      <c r="AW622">
        <v>2</v>
      </c>
      <c r="AX622">
        <v>425759509</v>
      </c>
      <c r="AY622">
        <v>2</v>
      </c>
      <c r="AZ622">
        <v>98304</v>
      </c>
      <c r="BA622">
        <v>622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325.91000000000003</v>
      </c>
      <c r="BL622">
        <v>193.982</v>
      </c>
      <c r="BM622">
        <v>0</v>
      </c>
      <c r="BN622">
        <v>0</v>
      </c>
      <c r="BO622">
        <v>0.2</v>
      </c>
      <c r="BP622">
        <v>1</v>
      </c>
      <c r="BQ622">
        <v>0</v>
      </c>
      <c r="BR622">
        <v>82.129319999999993</v>
      </c>
      <c r="BS622">
        <v>48.883463999999989</v>
      </c>
      <c r="BT622">
        <v>0</v>
      </c>
      <c r="BU622">
        <v>0</v>
      </c>
      <c r="BV622">
        <v>5.0399999999999993E-2</v>
      </c>
      <c r="BW622">
        <v>1</v>
      </c>
      <c r="CV622">
        <v>0</v>
      </c>
      <c r="CW622">
        <f>ROUND(Y622*Source!I309*DO622,7)</f>
        <v>5.04E-4</v>
      </c>
      <c r="CX622">
        <f>ROUND(Y622*Source!I309,7)</f>
        <v>5.04E-4</v>
      </c>
      <c r="CY622">
        <f>AB622</f>
        <v>1629.55</v>
      </c>
      <c r="CZ622">
        <f>AF622</f>
        <v>1629.55</v>
      </c>
      <c r="DA622">
        <f>AJ622</f>
        <v>1</v>
      </c>
      <c r="DB622">
        <f t="shared" si="321"/>
        <v>82.129320000000007</v>
      </c>
      <c r="DC622">
        <f t="shared" si="322"/>
        <v>48.882959999999997</v>
      </c>
      <c r="DD622" t="s">
        <v>3</v>
      </c>
      <c r="DE622" t="s">
        <v>3</v>
      </c>
      <c r="DF622">
        <f t="shared" si="319"/>
        <v>0</v>
      </c>
      <c r="DG622">
        <f t="shared" si="318"/>
        <v>0.82</v>
      </c>
      <c r="DH622">
        <f t="shared" si="298"/>
        <v>0.49</v>
      </c>
      <c r="DI622">
        <f t="shared" si="299"/>
        <v>0</v>
      </c>
      <c r="DJ622">
        <f>DG622+DH622</f>
        <v>1.31</v>
      </c>
      <c r="DK622">
        <v>1</v>
      </c>
      <c r="DL622" t="s">
        <v>924</v>
      </c>
      <c r="DM622">
        <v>6</v>
      </c>
      <c r="DN622" t="s">
        <v>904</v>
      </c>
      <c r="DO622">
        <v>1</v>
      </c>
    </row>
    <row r="623" spans="1:119" x14ac:dyDescent="0.2">
      <c r="A623">
        <f>ROW(Source!A309)</f>
        <v>309</v>
      </c>
      <c r="B623">
        <v>425763196</v>
      </c>
      <c r="C623">
        <v>425759495</v>
      </c>
      <c r="D623">
        <v>342764838</v>
      </c>
      <c r="E623">
        <v>1</v>
      </c>
      <c r="F623">
        <v>1</v>
      </c>
      <c r="G623">
        <v>1</v>
      </c>
      <c r="H623">
        <v>2</v>
      </c>
      <c r="I623" t="s">
        <v>1207</v>
      </c>
      <c r="J623" t="s">
        <v>1208</v>
      </c>
      <c r="K623" t="s">
        <v>1209</v>
      </c>
      <c r="L623">
        <v>1368</v>
      </c>
      <c r="N623">
        <v>1011</v>
      </c>
      <c r="O623" t="s">
        <v>797</v>
      </c>
      <c r="P623" t="s">
        <v>797</v>
      </c>
      <c r="Q623">
        <v>1</v>
      </c>
      <c r="W623">
        <v>0</v>
      </c>
      <c r="X623">
        <v>-173640159</v>
      </c>
      <c r="Y623">
        <f t="shared" si="320"/>
        <v>0.84167999999999998</v>
      </c>
      <c r="AA623">
        <v>0</v>
      </c>
      <c r="AB623">
        <v>2.77</v>
      </c>
      <c r="AC623">
        <v>0</v>
      </c>
      <c r="AD623">
        <v>0</v>
      </c>
      <c r="AE623">
        <v>0</v>
      </c>
      <c r="AF623">
        <v>1.75</v>
      </c>
      <c r="AG623">
        <v>0</v>
      </c>
      <c r="AH623">
        <v>0</v>
      </c>
      <c r="AI623">
        <v>1</v>
      </c>
      <c r="AJ623">
        <v>1.58</v>
      </c>
      <c r="AK623">
        <v>1</v>
      </c>
      <c r="AL623">
        <v>1</v>
      </c>
      <c r="AM623">
        <v>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3</v>
      </c>
      <c r="AT623">
        <v>3.34</v>
      </c>
      <c r="AU623" t="s">
        <v>416</v>
      </c>
      <c r="AV623">
        <v>1</v>
      </c>
      <c r="AW623">
        <v>2</v>
      </c>
      <c r="AX623">
        <v>425759510</v>
      </c>
      <c r="AY623">
        <v>2</v>
      </c>
      <c r="AZ623">
        <v>32768</v>
      </c>
      <c r="BA623">
        <v>623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5.8449999999999998</v>
      </c>
      <c r="BL623">
        <v>0</v>
      </c>
      <c r="BM623">
        <v>0</v>
      </c>
      <c r="BN623">
        <v>0</v>
      </c>
      <c r="BO623">
        <v>0</v>
      </c>
      <c r="BP623">
        <v>1</v>
      </c>
      <c r="BQ623">
        <v>0</v>
      </c>
      <c r="BR623">
        <v>1.4729399999999999</v>
      </c>
      <c r="BS623">
        <v>0</v>
      </c>
      <c r="BT623">
        <v>0</v>
      </c>
      <c r="BU623">
        <v>0</v>
      </c>
      <c r="BV623">
        <v>0</v>
      </c>
      <c r="BW623">
        <v>1</v>
      </c>
      <c r="CV623">
        <v>0</v>
      </c>
      <c r="CW623">
        <f>ROUND(Y623*Source!I309*DO623,7)</f>
        <v>0</v>
      </c>
      <c r="CX623">
        <f>ROUND(Y623*Source!I309,7)</f>
        <v>8.4168000000000003E-3</v>
      </c>
      <c r="CY623">
        <f>AB623</f>
        <v>2.77</v>
      </c>
      <c r="CZ623">
        <f>AF623</f>
        <v>1.75</v>
      </c>
      <c r="DA623">
        <f>AJ623</f>
        <v>1.58</v>
      </c>
      <c r="DB623">
        <f t="shared" si="321"/>
        <v>1.4742</v>
      </c>
      <c r="DC623">
        <f t="shared" si="322"/>
        <v>0</v>
      </c>
      <c r="DD623" t="s">
        <v>3</v>
      </c>
      <c r="DE623" t="s">
        <v>3</v>
      </c>
      <c r="DF623">
        <f t="shared" si="319"/>
        <v>0</v>
      </c>
      <c r="DG623">
        <f>ROUND(ROUND(AF623*AJ623,2)*CX623,2)</f>
        <v>0.02</v>
      </c>
      <c r="DH623">
        <f t="shared" si="298"/>
        <v>0</v>
      </c>
      <c r="DI623">
        <f t="shared" si="299"/>
        <v>0</v>
      </c>
      <c r="DJ623">
        <f>DG623+DH623</f>
        <v>0.02</v>
      </c>
      <c r="DK623">
        <v>0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">
      <c r="A624">
        <f>ROW(Source!A309)</f>
        <v>309</v>
      </c>
      <c r="B624">
        <v>425763196</v>
      </c>
      <c r="C624">
        <v>425759495</v>
      </c>
      <c r="D624">
        <v>342764881</v>
      </c>
      <c r="E624">
        <v>1</v>
      </c>
      <c r="F624">
        <v>1</v>
      </c>
      <c r="G624">
        <v>1</v>
      </c>
      <c r="H624">
        <v>2</v>
      </c>
      <c r="I624" t="s">
        <v>1252</v>
      </c>
      <c r="J624" t="s">
        <v>1253</v>
      </c>
      <c r="K624" t="s">
        <v>1254</v>
      </c>
      <c r="L624">
        <v>1368</v>
      </c>
      <c r="N624">
        <v>1011</v>
      </c>
      <c r="O624" t="s">
        <v>797</v>
      </c>
      <c r="P624" t="s">
        <v>797</v>
      </c>
      <c r="Q624">
        <v>1</v>
      </c>
      <c r="W624">
        <v>0</v>
      </c>
      <c r="X624">
        <v>-1939174129</v>
      </c>
      <c r="Y624">
        <f t="shared" si="320"/>
        <v>0.84167999999999998</v>
      </c>
      <c r="AA624">
        <v>0</v>
      </c>
      <c r="AB624">
        <v>13.08</v>
      </c>
      <c r="AC624">
        <v>0</v>
      </c>
      <c r="AD624">
        <v>0</v>
      </c>
      <c r="AE624">
        <v>0</v>
      </c>
      <c r="AF624">
        <v>8.84</v>
      </c>
      <c r="AG624">
        <v>0</v>
      </c>
      <c r="AH624">
        <v>0</v>
      </c>
      <c r="AI624">
        <v>1</v>
      </c>
      <c r="AJ624">
        <v>1.48</v>
      </c>
      <c r="AK624">
        <v>1</v>
      </c>
      <c r="AL624">
        <v>1</v>
      </c>
      <c r="AM624">
        <v>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3</v>
      </c>
      <c r="AT624">
        <v>3.34</v>
      </c>
      <c r="AU624" t="s">
        <v>416</v>
      </c>
      <c r="AV624">
        <v>1</v>
      </c>
      <c r="AW624">
        <v>2</v>
      </c>
      <c r="AX624">
        <v>425759511</v>
      </c>
      <c r="AY624">
        <v>1</v>
      </c>
      <c r="AZ624">
        <v>0</v>
      </c>
      <c r="BA624">
        <v>624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29.525599999999997</v>
      </c>
      <c r="BL624">
        <v>0</v>
      </c>
      <c r="BM624">
        <v>0</v>
      </c>
      <c r="BN624">
        <v>0</v>
      </c>
      <c r="BO624">
        <v>0</v>
      </c>
      <c r="BP624">
        <v>1</v>
      </c>
      <c r="BQ624">
        <v>0</v>
      </c>
      <c r="BR624">
        <v>7.4404512</v>
      </c>
      <c r="BS624">
        <v>0</v>
      </c>
      <c r="BT624">
        <v>0</v>
      </c>
      <c r="BU624">
        <v>0</v>
      </c>
      <c r="BV624">
        <v>0</v>
      </c>
      <c r="BW624">
        <v>1</v>
      </c>
      <c r="CV624">
        <v>0</v>
      </c>
      <c r="CW624">
        <f>ROUND(Y624*Source!I309*DO624,7)</f>
        <v>0</v>
      </c>
      <c r="CX624">
        <f>ROUND(Y624*Source!I309,7)</f>
        <v>8.4168000000000003E-3</v>
      </c>
      <c r="CY624">
        <f>AB624</f>
        <v>13.08</v>
      </c>
      <c r="CZ624">
        <f>AF624</f>
        <v>8.84</v>
      </c>
      <c r="DA624">
        <f>AJ624</f>
        <v>1.48</v>
      </c>
      <c r="DB624">
        <f t="shared" si="321"/>
        <v>7.44156</v>
      </c>
      <c r="DC624">
        <f t="shared" si="322"/>
        <v>0</v>
      </c>
      <c r="DD624" t="s">
        <v>3</v>
      </c>
      <c r="DE624" t="s">
        <v>3</v>
      </c>
      <c r="DF624">
        <f t="shared" si="319"/>
        <v>0</v>
      </c>
      <c r="DG624">
        <f>ROUND(ROUND(AF624*AJ624,2)*CX624,2)</f>
        <v>0.11</v>
      </c>
      <c r="DH624">
        <f t="shared" si="298"/>
        <v>0</v>
      </c>
      <c r="DI624">
        <f t="shared" si="299"/>
        <v>0</v>
      </c>
      <c r="DJ624">
        <f>DG624+DH624</f>
        <v>0.11</v>
      </c>
      <c r="DK624">
        <v>0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">
      <c r="A625">
        <f>ROW(Source!A309)</f>
        <v>309</v>
      </c>
      <c r="B625">
        <v>425763196</v>
      </c>
      <c r="C625">
        <v>425759495</v>
      </c>
      <c r="D625">
        <v>342765643</v>
      </c>
      <c r="E625">
        <v>1</v>
      </c>
      <c r="F625">
        <v>1</v>
      </c>
      <c r="G625">
        <v>1</v>
      </c>
      <c r="H625">
        <v>2</v>
      </c>
      <c r="I625" t="s">
        <v>954</v>
      </c>
      <c r="J625" t="s">
        <v>955</v>
      </c>
      <c r="K625" t="s">
        <v>956</v>
      </c>
      <c r="L625">
        <v>1368</v>
      </c>
      <c r="N625">
        <v>1011</v>
      </c>
      <c r="O625" t="s">
        <v>797</v>
      </c>
      <c r="P625" t="s">
        <v>797</v>
      </c>
      <c r="Q625">
        <v>1</v>
      </c>
      <c r="W625">
        <v>0</v>
      </c>
      <c r="X625">
        <v>1503848564</v>
      </c>
      <c r="Y625">
        <f t="shared" si="320"/>
        <v>5.04E-2</v>
      </c>
      <c r="AA625">
        <v>0</v>
      </c>
      <c r="AB625">
        <v>643.29</v>
      </c>
      <c r="AC625">
        <v>722.05</v>
      </c>
      <c r="AD625">
        <v>0</v>
      </c>
      <c r="AE625">
        <v>0</v>
      </c>
      <c r="AF625">
        <v>643.29</v>
      </c>
      <c r="AG625">
        <v>722.05</v>
      </c>
      <c r="AH625">
        <v>0</v>
      </c>
      <c r="AI625">
        <v>1</v>
      </c>
      <c r="AJ625">
        <v>1</v>
      </c>
      <c r="AK625">
        <v>1</v>
      </c>
      <c r="AL625">
        <v>1</v>
      </c>
      <c r="AM625">
        <v>-2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3</v>
      </c>
      <c r="AT625">
        <v>0.2</v>
      </c>
      <c r="AU625" t="s">
        <v>416</v>
      </c>
      <c r="AV625">
        <v>1</v>
      </c>
      <c r="AW625">
        <v>2</v>
      </c>
      <c r="AX625">
        <v>425759512</v>
      </c>
      <c r="AY625">
        <v>2</v>
      </c>
      <c r="AZ625">
        <v>98304</v>
      </c>
      <c r="BA625">
        <v>625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128.65799999999999</v>
      </c>
      <c r="BL625">
        <v>144.41</v>
      </c>
      <c r="BM625">
        <v>0</v>
      </c>
      <c r="BN625">
        <v>0</v>
      </c>
      <c r="BO625">
        <v>0.2</v>
      </c>
      <c r="BP625">
        <v>1</v>
      </c>
      <c r="BQ625">
        <v>0</v>
      </c>
      <c r="BR625">
        <v>32.421815999999993</v>
      </c>
      <c r="BS625">
        <v>36.391319999999993</v>
      </c>
      <c r="BT625">
        <v>0</v>
      </c>
      <c r="BU625">
        <v>0</v>
      </c>
      <c r="BV625">
        <v>5.0399999999999993E-2</v>
      </c>
      <c r="BW625">
        <v>1</v>
      </c>
      <c r="CV625">
        <v>0</v>
      </c>
      <c r="CW625">
        <f>ROUND(Y625*Source!I309*DO625,7)</f>
        <v>5.04E-4</v>
      </c>
      <c r="CX625">
        <f>ROUND(Y625*Source!I309,7)</f>
        <v>5.04E-4</v>
      </c>
      <c r="CY625">
        <f>AB625</f>
        <v>643.29</v>
      </c>
      <c r="CZ625">
        <f>AF625</f>
        <v>643.29</v>
      </c>
      <c r="DA625">
        <f>AJ625</f>
        <v>1</v>
      </c>
      <c r="DB625">
        <f t="shared" si="321"/>
        <v>32.422319999999999</v>
      </c>
      <c r="DC625">
        <f t="shared" si="322"/>
        <v>36.39132</v>
      </c>
      <c r="DD625" t="s">
        <v>3</v>
      </c>
      <c r="DE625" t="s">
        <v>3</v>
      </c>
      <c r="DF625">
        <f t="shared" si="319"/>
        <v>0</v>
      </c>
      <c r="DG625">
        <f t="shared" ref="DG625:DG633" si="323">ROUND(ROUND(AF625,2)*CX625,2)</f>
        <v>0.32</v>
      </c>
      <c r="DH625">
        <f t="shared" si="298"/>
        <v>0.36</v>
      </c>
      <c r="DI625">
        <f t="shared" si="299"/>
        <v>0</v>
      </c>
      <c r="DJ625">
        <f>DG625+DH625</f>
        <v>0.67999999999999994</v>
      </c>
      <c r="DK625">
        <v>1</v>
      </c>
      <c r="DL625" t="s">
        <v>915</v>
      </c>
      <c r="DM625">
        <v>4</v>
      </c>
      <c r="DN625" t="s">
        <v>904</v>
      </c>
      <c r="DO625">
        <v>1</v>
      </c>
    </row>
    <row r="626" spans="1:119" x14ac:dyDescent="0.2">
      <c r="A626">
        <f>ROW(Source!A309)</f>
        <v>309</v>
      </c>
      <c r="B626">
        <v>425763196</v>
      </c>
      <c r="C626">
        <v>425759495</v>
      </c>
      <c r="D626">
        <v>342715905</v>
      </c>
      <c r="E626">
        <v>1</v>
      </c>
      <c r="F626">
        <v>1</v>
      </c>
      <c r="G626">
        <v>1</v>
      </c>
      <c r="H626">
        <v>3</v>
      </c>
      <c r="I626" t="s">
        <v>1228</v>
      </c>
      <c r="J626" t="s">
        <v>1229</v>
      </c>
      <c r="K626" t="s">
        <v>1230</v>
      </c>
      <c r="L626">
        <v>1302</v>
      </c>
      <c r="N626">
        <v>1003</v>
      </c>
      <c r="O626" t="s">
        <v>968</v>
      </c>
      <c r="P626" t="s">
        <v>968</v>
      </c>
      <c r="Q626">
        <v>10</v>
      </c>
      <c r="W626">
        <v>0</v>
      </c>
      <c r="X626">
        <v>1559563185</v>
      </c>
      <c r="Y626">
        <f>(AT626*ROUND(0,7))</f>
        <v>0</v>
      </c>
      <c r="AA626">
        <v>57.7</v>
      </c>
      <c r="AB626">
        <v>0</v>
      </c>
      <c r="AC626">
        <v>0</v>
      </c>
      <c r="AD626">
        <v>0</v>
      </c>
      <c r="AE626">
        <v>37.71</v>
      </c>
      <c r="AF626">
        <v>0</v>
      </c>
      <c r="AG626">
        <v>0</v>
      </c>
      <c r="AH626">
        <v>0</v>
      </c>
      <c r="AI626">
        <v>1.53</v>
      </c>
      <c r="AJ626">
        <v>1</v>
      </c>
      <c r="AK626">
        <v>1</v>
      </c>
      <c r="AL626">
        <v>1</v>
      </c>
      <c r="AM626">
        <v>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3</v>
      </c>
      <c r="AT626">
        <v>0.245</v>
      </c>
      <c r="AU626" t="s">
        <v>157</v>
      </c>
      <c r="AV626">
        <v>0</v>
      </c>
      <c r="AW626">
        <v>2</v>
      </c>
      <c r="AX626">
        <v>425759513</v>
      </c>
      <c r="AY626">
        <v>1</v>
      </c>
      <c r="AZ626">
        <v>0</v>
      </c>
      <c r="BA626">
        <v>626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9.2389500000000009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1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CV626">
        <v>0</v>
      </c>
      <c r="CW626">
        <v>0</v>
      </c>
      <c r="CX626">
        <f>ROUND(Y626*Source!I309,7)</f>
        <v>0</v>
      </c>
      <c r="CY626">
        <f>AA626</f>
        <v>57.7</v>
      </c>
      <c r="CZ626">
        <f>AE626</f>
        <v>37.71</v>
      </c>
      <c r="DA626">
        <f>AI626</f>
        <v>1.53</v>
      </c>
      <c r="DB626">
        <f>ROUND((ROUND(AT626*CZ626,2)*ROUND(0,7)),6)</f>
        <v>0</v>
      </c>
      <c r="DC626">
        <f>ROUND((ROUND(AT626*AG626,2)*ROUND(0,7)),6)</f>
        <v>0</v>
      </c>
      <c r="DD626" t="s">
        <v>3</v>
      </c>
      <c r="DE626" t="s">
        <v>3</v>
      </c>
      <c r="DF626">
        <f>ROUND(ROUND(AE626*AI626,2)*CX626,2)</f>
        <v>0</v>
      </c>
      <c r="DG626">
        <f t="shared" si="323"/>
        <v>0</v>
      </c>
      <c r="DH626">
        <f t="shared" si="298"/>
        <v>0</v>
      </c>
      <c r="DI626">
        <f t="shared" si="299"/>
        <v>0</v>
      </c>
      <c r="DJ626">
        <f>DF626</f>
        <v>0</v>
      </c>
      <c r="DK626">
        <v>0</v>
      </c>
      <c r="DL626" t="s">
        <v>3</v>
      </c>
      <c r="DM626">
        <v>0</v>
      </c>
      <c r="DN626" t="s">
        <v>3</v>
      </c>
      <c r="DO626">
        <v>0</v>
      </c>
    </row>
    <row r="627" spans="1:119" x14ac:dyDescent="0.2">
      <c r="A627">
        <f>ROW(Source!A309)</f>
        <v>309</v>
      </c>
      <c r="B627">
        <v>425763196</v>
      </c>
      <c r="C627">
        <v>425759495</v>
      </c>
      <c r="D627">
        <v>342717578</v>
      </c>
      <c r="E627">
        <v>1</v>
      </c>
      <c r="F627">
        <v>1</v>
      </c>
      <c r="G627">
        <v>1</v>
      </c>
      <c r="H627">
        <v>3</v>
      </c>
      <c r="I627" t="s">
        <v>1249</v>
      </c>
      <c r="J627" t="s">
        <v>1250</v>
      </c>
      <c r="K627" t="s">
        <v>1251</v>
      </c>
      <c r="L627">
        <v>1348</v>
      </c>
      <c r="N627">
        <v>1009</v>
      </c>
      <c r="O627" t="s">
        <v>685</v>
      </c>
      <c r="P627" t="s">
        <v>685</v>
      </c>
      <c r="Q627">
        <v>1000</v>
      </c>
      <c r="W627">
        <v>0</v>
      </c>
      <c r="X627">
        <v>1525556490</v>
      </c>
      <c r="Y627">
        <f>(AT627*ROUND(0,7))</f>
        <v>0</v>
      </c>
      <c r="AA627">
        <v>127956.34</v>
      </c>
      <c r="AB627">
        <v>0</v>
      </c>
      <c r="AC627">
        <v>0</v>
      </c>
      <c r="AD627">
        <v>0</v>
      </c>
      <c r="AE627">
        <v>99190.96</v>
      </c>
      <c r="AF627">
        <v>0</v>
      </c>
      <c r="AG627">
        <v>0</v>
      </c>
      <c r="AH627">
        <v>0</v>
      </c>
      <c r="AI627">
        <v>1.29</v>
      </c>
      <c r="AJ627">
        <v>1</v>
      </c>
      <c r="AK627">
        <v>1</v>
      </c>
      <c r="AL627">
        <v>1</v>
      </c>
      <c r="AM627">
        <v>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3</v>
      </c>
      <c r="AT627">
        <v>6.2E-4</v>
      </c>
      <c r="AU627" t="s">
        <v>157</v>
      </c>
      <c r="AV627">
        <v>0</v>
      </c>
      <c r="AW627">
        <v>2</v>
      </c>
      <c r="AX627">
        <v>425759514</v>
      </c>
      <c r="AY627">
        <v>1</v>
      </c>
      <c r="AZ627">
        <v>0</v>
      </c>
      <c r="BA627">
        <v>627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61.498395200000004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1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CV627">
        <v>0</v>
      </c>
      <c r="CW627">
        <v>0</v>
      </c>
      <c r="CX627">
        <f>ROUND(Y627*Source!I309,7)</f>
        <v>0</v>
      </c>
      <c r="CY627">
        <f>AA627</f>
        <v>127956.34</v>
      </c>
      <c r="CZ627">
        <f>AE627</f>
        <v>99190.96</v>
      </c>
      <c r="DA627">
        <f>AI627</f>
        <v>1.29</v>
      </c>
      <c r="DB627">
        <f>ROUND((ROUND(AT627*CZ627,2)*ROUND(0,7)),6)</f>
        <v>0</v>
      </c>
      <c r="DC627">
        <f>ROUND((ROUND(AT627*AG627,2)*ROUND(0,7)),6)</f>
        <v>0</v>
      </c>
      <c r="DD627" t="s">
        <v>3</v>
      </c>
      <c r="DE627" t="s">
        <v>3</v>
      </c>
      <c r="DF627">
        <f>ROUND(ROUND(AE627*AI627,2)*CX627,2)</f>
        <v>0</v>
      </c>
      <c r="DG627">
        <f t="shared" si="323"/>
        <v>0</v>
      </c>
      <c r="DH627">
        <f t="shared" si="298"/>
        <v>0</v>
      </c>
      <c r="DI627">
        <f t="shared" si="299"/>
        <v>0</v>
      </c>
      <c r="DJ627">
        <f>DF627</f>
        <v>0</v>
      </c>
      <c r="DK627">
        <v>0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">
      <c r="A628">
        <f>ROW(Source!A309)</f>
        <v>309</v>
      </c>
      <c r="B628">
        <v>425763196</v>
      </c>
      <c r="C628">
        <v>425759495</v>
      </c>
      <c r="D628">
        <v>342725852</v>
      </c>
      <c r="E628">
        <v>1</v>
      </c>
      <c r="F628">
        <v>1</v>
      </c>
      <c r="G628">
        <v>1</v>
      </c>
      <c r="H628">
        <v>3</v>
      </c>
      <c r="I628" t="s">
        <v>1243</v>
      </c>
      <c r="J628" t="s">
        <v>1244</v>
      </c>
      <c r="K628" t="s">
        <v>1245</v>
      </c>
      <c r="L628">
        <v>1346</v>
      </c>
      <c r="N628">
        <v>1009</v>
      </c>
      <c r="O628" t="s">
        <v>1090</v>
      </c>
      <c r="P628" t="s">
        <v>1090</v>
      </c>
      <c r="Q628">
        <v>1</v>
      </c>
      <c r="W628">
        <v>0</v>
      </c>
      <c r="X628">
        <v>69763841</v>
      </c>
      <c r="Y628">
        <f>(AT628*ROUND(0,7))</f>
        <v>0</v>
      </c>
      <c r="AA628">
        <v>1499.09</v>
      </c>
      <c r="AB628">
        <v>0</v>
      </c>
      <c r="AC628">
        <v>0</v>
      </c>
      <c r="AD628">
        <v>0</v>
      </c>
      <c r="AE628">
        <v>931.11</v>
      </c>
      <c r="AF628">
        <v>0</v>
      </c>
      <c r="AG628">
        <v>0</v>
      </c>
      <c r="AH628">
        <v>0</v>
      </c>
      <c r="AI628">
        <v>1.61</v>
      </c>
      <c r="AJ628">
        <v>1</v>
      </c>
      <c r="AK628">
        <v>1</v>
      </c>
      <c r="AL628">
        <v>1</v>
      </c>
      <c r="AM628">
        <v>2</v>
      </c>
      <c r="AN628">
        <v>0</v>
      </c>
      <c r="AO628">
        <v>0</v>
      </c>
      <c r="AP628">
        <v>1</v>
      </c>
      <c r="AQ628">
        <v>1</v>
      </c>
      <c r="AR628">
        <v>0</v>
      </c>
      <c r="AS628" t="s">
        <v>3</v>
      </c>
      <c r="AT628">
        <v>0.25</v>
      </c>
      <c r="AU628" t="s">
        <v>157</v>
      </c>
      <c r="AV628">
        <v>0</v>
      </c>
      <c r="AW628">
        <v>2</v>
      </c>
      <c r="AX628">
        <v>425759515</v>
      </c>
      <c r="AY628">
        <v>1</v>
      </c>
      <c r="AZ628">
        <v>0</v>
      </c>
      <c r="BA628">
        <v>628</v>
      </c>
      <c r="BB628">
        <v>1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232.7775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1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ROUND(Y628*Source!I309,7)</f>
        <v>0</v>
      </c>
      <c r="CY628">
        <f>AA628</f>
        <v>1499.09</v>
      </c>
      <c r="CZ628">
        <f>AE628</f>
        <v>931.11</v>
      </c>
      <c r="DA628">
        <f>AI628</f>
        <v>1.61</v>
      </c>
      <c r="DB628">
        <f>ROUND((ROUND(AT628*CZ628,2)*ROUND(0,7)),6)</f>
        <v>0</v>
      </c>
      <c r="DC628">
        <f>ROUND((ROUND(AT628*AG628,2)*ROUND(0,7)),6)</f>
        <v>0</v>
      </c>
      <c r="DD628" t="s">
        <v>3</v>
      </c>
      <c r="DE628" t="s">
        <v>3</v>
      </c>
      <c r="DF628">
        <f>ROUND(ROUND(AE628*AI628,2)*CX628,2)</f>
        <v>0</v>
      </c>
      <c r="DG628">
        <f t="shared" si="323"/>
        <v>0</v>
      </c>
      <c r="DH628">
        <f t="shared" si="298"/>
        <v>0</v>
      </c>
      <c r="DI628">
        <f t="shared" si="299"/>
        <v>0</v>
      </c>
      <c r="DJ628">
        <f>DF628</f>
        <v>0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">
      <c r="A629">
        <f>ROW(Source!A309)</f>
        <v>309</v>
      </c>
      <c r="B629">
        <v>425763196</v>
      </c>
      <c r="C629">
        <v>425759495</v>
      </c>
      <c r="D629">
        <v>342735787</v>
      </c>
      <c r="E629">
        <v>1</v>
      </c>
      <c r="F629">
        <v>1</v>
      </c>
      <c r="G629">
        <v>1</v>
      </c>
      <c r="H629">
        <v>3</v>
      </c>
      <c r="I629" t="s">
        <v>1240</v>
      </c>
      <c r="J629" t="s">
        <v>1241</v>
      </c>
      <c r="K629" t="s">
        <v>1242</v>
      </c>
      <c r="L629">
        <v>1348</v>
      </c>
      <c r="N629">
        <v>1009</v>
      </c>
      <c r="O629" t="s">
        <v>685</v>
      </c>
      <c r="P629" t="s">
        <v>685</v>
      </c>
      <c r="Q629">
        <v>1000</v>
      </c>
      <c r="W629">
        <v>0</v>
      </c>
      <c r="X629">
        <v>522576254</v>
      </c>
      <c r="Y629">
        <f>(AT629*ROUND(0,7))</f>
        <v>0</v>
      </c>
      <c r="AA629">
        <v>106680.6</v>
      </c>
      <c r="AB629">
        <v>0</v>
      </c>
      <c r="AC629">
        <v>0</v>
      </c>
      <c r="AD629">
        <v>0</v>
      </c>
      <c r="AE629">
        <v>82698.14</v>
      </c>
      <c r="AF629">
        <v>0</v>
      </c>
      <c r="AG629">
        <v>0</v>
      </c>
      <c r="AH629">
        <v>0</v>
      </c>
      <c r="AI629">
        <v>1.29</v>
      </c>
      <c r="AJ629">
        <v>1</v>
      </c>
      <c r="AK629">
        <v>1</v>
      </c>
      <c r="AL629">
        <v>1</v>
      </c>
      <c r="AM629">
        <v>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3</v>
      </c>
      <c r="AT629">
        <v>7.2000000000000005E-4</v>
      </c>
      <c r="AU629" t="s">
        <v>157</v>
      </c>
      <c r="AV629">
        <v>0</v>
      </c>
      <c r="AW629">
        <v>2</v>
      </c>
      <c r="AX629">
        <v>425759516</v>
      </c>
      <c r="AY629">
        <v>1</v>
      </c>
      <c r="AZ629">
        <v>0</v>
      </c>
      <c r="BA629">
        <v>629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59.5426608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1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CV629">
        <v>0</v>
      </c>
      <c r="CW629">
        <v>0</v>
      </c>
      <c r="CX629">
        <f>ROUND(Y629*Source!I309,7)</f>
        <v>0</v>
      </c>
      <c r="CY629">
        <f>AA629</f>
        <v>106680.6</v>
      </c>
      <c r="CZ629">
        <f>AE629</f>
        <v>82698.14</v>
      </c>
      <c r="DA629">
        <f>AI629</f>
        <v>1.29</v>
      </c>
      <c r="DB629">
        <f>ROUND((ROUND(AT629*CZ629,2)*ROUND(0,7)),6)</f>
        <v>0</v>
      </c>
      <c r="DC629">
        <f>ROUND((ROUND(AT629*AG629,2)*ROUND(0,7)),6)</f>
        <v>0</v>
      </c>
      <c r="DD629" t="s">
        <v>3</v>
      </c>
      <c r="DE629" t="s">
        <v>3</v>
      </c>
      <c r="DF629">
        <f>ROUND(ROUND(AE629*AI629,2)*CX629,2)</f>
        <v>0</v>
      </c>
      <c r="DG629">
        <f t="shared" si="323"/>
        <v>0</v>
      </c>
      <c r="DH629">
        <f t="shared" si="298"/>
        <v>0</v>
      </c>
      <c r="DI629">
        <f t="shared" si="299"/>
        <v>0</v>
      </c>
      <c r="DJ629">
        <f>DF629</f>
        <v>0</v>
      </c>
      <c r="DK629">
        <v>0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">
      <c r="A630">
        <f>ROW(Source!A309)</f>
        <v>309</v>
      </c>
      <c r="B630">
        <v>425763196</v>
      </c>
      <c r="C630">
        <v>425759495</v>
      </c>
      <c r="D630">
        <v>342646017</v>
      </c>
      <c r="E630">
        <v>113</v>
      </c>
      <c r="F630">
        <v>1</v>
      </c>
      <c r="G630">
        <v>1</v>
      </c>
      <c r="H630">
        <v>3</v>
      </c>
      <c r="I630" t="s">
        <v>1222</v>
      </c>
      <c r="J630" t="s">
        <v>3</v>
      </c>
      <c r="K630" t="s">
        <v>1223</v>
      </c>
      <c r="L630">
        <v>3277935</v>
      </c>
      <c r="N630">
        <v>1013</v>
      </c>
      <c r="O630" t="s">
        <v>1224</v>
      </c>
      <c r="P630" t="s">
        <v>1224</v>
      </c>
      <c r="Q630">
        <v>1</v>
      </c>
      <c r="W630">
        <v>0</v>
      </c>
      <c r="X630">
        <v>274903907</v>
      </c>
      <c r="Y630">
        <f>AT630</f>
        <v>2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-2</v>
      </c>
      <c r="AN630">
        <v>0</v>
      </c>
      <c r="AO630">
        <v>0</v>
      </c>
      <c r="AP630">
        <v>0</v>
      </c>
      <c r="AQ630">
        <v>1</v>
      </c>
      <c r="AR630">
        <v>0</v>
      </c>
      <c r="AS630" t="s">
        <v>3</v>
      </c>
      <c r="AT630">
        <v>2</v>
      </c>
      <c r="AU630" t="s">
        <v>3</v>
      </c>
      <c r="AV630">
        <v>0</v>
      </c>
      <c r="AW630">
        <v>2</v>
      </c>
      <c r="AX630">
        <v>425759517</v>
      </c>
      <c r="AY630">
        <v>1</v>
      </c>
      <c r="AZ630">
        <v>2048</v>
      </c>
      <c r="BA630">
        <v>630</v>
      </c>
      <c r="BB630">
        <v>1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ROUND(Y630*Source!I309,7)</f>
        <v>0.02</v>
      </c>
      <c r="CY630">
        <f>AA630</f>
        <v>0</v>
      </c>
      <c r="CZ630">
        <f>AE630</f>
        <v>0</v>
      </c>
      <c r="DA630">
        <f>AI630</f>
        <v>1</v>
      </c>
      <c r="DB630">
        <f>ROUND(ROUND(AT630*CZ630,2),6)</f>
        <v>0</v>
      </c>
      <c r="DC630">
        <f>ROUND(ROUND(AT630*AG630,2),6)</f>
        <v>0</v>
      </c>
      <c r="DD630" t="s">
        <v>3</v>
      </c>
      <c r="DE630" t="s">
        <v>3</v>
      </c>
      <c r="DF630">
        <f t="shared" ref="DF630:DF636" si="324">ROUND(ROUND(AE630,2)*CX630,2)</f>
        <v>0</v>
      </c>
      <c r="DG630">
        <f t="shared" si="323"/>
        <v>0</v>
      </c>
      <c r="DH630">
        <f t="shared" si="298"/>
        <v>0</v>
      </c>
      <c r="DI630">
        <f t="shared" si="299"/>
        <v>0</v>
      </c>
      <c r="DJ630">
        <f>DF630</f>
        <v>0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">
      <c r="A631">
        <f>ROW(Source!A310)</f>
        <v>310</v>
      </c>
      <c r="B631">
        <v>425763196</v>
      </c>
      <c r="C631">
        <v>425759518</v>
      </c>
      <c r="D631">
        <v>342640216</v>
      </c>
      <c r="E631">
        <v>113</v>
      </c>
      <c r="F631">
        <v>1</v>
      </c>
      <c r="G631">
        <v>1</v>
      </c>
      <c r="H631">
        <v>1</v>
      </c>
      <c r="I631" t="s">
        <v>1185</v>
      </c>
      <c r="J631" t="s">
        <v>3</v>
      </c>
      <c r="K631" t="s">
        <v>1186</v>
      </c>
      <c r="L631">
        <v>1191</v>
      </c>
      <c r="N631">
        <v>1013</v>
      </c>
      <c r="O631" t="s">
        <v>904</v>
      </c>
      <c r="P631" t="s">
        <v>904</v>
      </c>
      <c r="Q631">
        <v>1</v>
      </c>
      <c r="W631">
        <v>0</v>
      </c>
      <c r="X631">
        <v>44848675</v>
      </c>
      <c r="Y631">
        <f t="shared" ref="Y631:Y636" si="325">(AT631*ROUND((0.3*0.84),7))</f>
        <v>4.3545600000000002</v>
      </c>
      <c r="AA631">
        <v>0</v>
      </c>
      <c r="AB631">
        <v>0</v>
      </c>
      <c r="AC631">
        <v>0</v>
      </c>
      <c r="AD631">
        <v>705.88</v>
      </c>
      <c r="AE631">
        <v>0</v>
      </c>
      <c r="AF631">
        <v>0</v>
      </c>
      <c r="AG631">
        <v>0</v>
      </c>
      <c r="AH631">
        <v>705.88</v>
      </c>
      <c r="AI631">
        <v>1</v>
      </c>
      <c r="AJ631">
        <v>1</v>
      </c>
      <c r="AK631">
        <v>1</v>
      </c>
      <c r="AL631">
        <v>1</v>
      </c>
      <c r="AM631">
        <v>-2</v>
      </c>
      <c r="AN631">
        <v>0</v>
      </c>
      <c r="AO631">
        <v>0</v>
      </c>
      <c r="AP631">
        <v>1</v>
      </c>
      <c r="AQ631">
        <v>1</v>
      </c>
      <c r="AR631">
        <v>0</v>
      </c>
      <c r="AS631" t="s">
        <v>3</v>
      </c>
      <c r="AT631">
        <v>17.28</v>
      </c>
      <c r="AU631" t="s">
        <v>416</v>
      </c>
      <c r="AV631">
        <v>1</v>
      </c>
      <c r="AW631">
        <v>2</v>
      </c>
      <c r="AX631">
        <v>425759530</v>
      </c>
      <c r="AY631">
        <v>2</v>
      </c>
      <c r="AZ631">
        <v>131072</v>
      </c>
      <c r="BA631">
        <v>631</v>
      </c>
      <c r="BB631">
        <v>1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12197.606400000001</v>
      </c>
      <c r="BN631">
        <v>17.28</v>
      </c>
      <c r="BO631">
        <v>0</v>
      </c>
      <c r="BP631">
        <v>1</v>
      </c>
      <c r="BQ631">
        <v>0</v>
      </c>
      <c r="BR631">
        <v>0</v>
      </c>
      <c r="BS631">
        <v>0</v>
      </c>
      <c r="BT631">
        <v>3073.7968128000002</v>
      </c>
      <c r="BU631">
        <v>4.3545600000000002</v>
      </c>
      <c r="BV631">
        <v>0</v>
      </c>
      <c r="BW631">
        <v>1</v>
      </c>
      <c r="CU631">
        <f>ROUND(AT631*Source!I310*AH631*AL631,2)</f>
        <v>121.98</v>
      </c>
      <c r="CV631">
        <f>ROUND(Y631*Source!I310,7)</f>
        <v>4.3545599999999997E-2</v>
      </c>
      <c r="CW631">
        <v>0</v>
      </c>
      <c r="CX631">
        <f>ROUND(Y631*Source!I310,7)</f>
        <v>4.3545599999999997E-2</v>
      </c>
      <c r="CY631">
        <f>AD631</f>
        <v>705.88</v>
      </c>
      <c r="CZ631">
        <f>AH631</f>
        <v>705.88</v>
      </c>
      <c r="DA631">
        <f>AL631</f>
        <v>1</v>
      </c>
      <c r="DB631">
        <f t="shared" ref="DB631:DB636" si="326">ROUND((ROUND(AT631*CZ631,2)*ROUND((0.3*0.84),7)),6)</f>
        <v>3073.79772</v>
      </c>
      <c r="DC631">
        <f t="shared" ref="DC631:DC636" si="327">ROUND((ROUND(AT631*AG631,2)*ROUND((0.3*0.84),7)),6)</f>
        <v>0</v>
      </c>
      <c r="DD631" t="s">
        <v>3</v>
      </c>
      <c r="DE631" t="s">
        <v>3</v>
      </c>
      <c r="DF631">
        <f t="shared" si="324"/>
        <v>0</v>
      </c>
      <c r="DG631">
        <f t="shared" si="323"/>
        <v>0</v>
      </c>
      <c r="DH631">
        <f t="shared" si="298"/>
        <v>0</v>
      </c>
      <c r="DI631">
        <f t="shared" si="299"/>
        <v>30.74</v>
      </c>
      <c r="DJ631">
        <f>DI631</f>
        <v>30.74</v>
      </c>
      <c r="DK631">
        <v>1</v>
      </c>
      <c r="DL631" t="s">
        <v>3</v>
      </c>
      <c r="DM631">
        <v>0</v>
      </c>
      <c r="DN631" t="s">
        <v>3</v>
      </c>
      <c r="DO631">
        <v>0</v>
      </c>
    </row>
    <row r="632" spans="1:119" x14ac:dyDescent="0.2">
      <c r="A632">
        <f>ROW(Source!A310)</f>
        <v>310</v>
      </c>
      <c r="B632">
        <v>425763196</v>
      </c>
      <c r="C632">
        <v>425759518</v>
      </c>
      <c r="D632">
        <v>342640393</v>
      </c>
      <c r="E632">
        <v>113</v>
      </c>
      <c r="F632">
        <v>1</v>
      </c>
      <c r="G632">
        <v>1</v>
      </c>
      <c r="H632">
        <v>1</v>
      </c>
      <c r="I632" t="s">
        <v>902</v>
      </c>
      <c r="J632" t="s">
        <v>3</v>
      </c>
      <c r="K632" t="s">
        <v>903</v>
      </c>
      <c r="L632">
        <v>1191</v>
      </c>
      <c r="N632">
        <v>1013</v>
      </c>
      <c r="O632" t="s">
        <v>904</v>
      </c>
      <c r="P632" t="s">
        <v>904</v>
      </c>
      <c r="Q632">
        <v>1</v>
      </c>
      <c r="W632">
        <v>0</v>
      </c>
      <c r="X632">
        <v>-1417349443</v>
      </c>
      <c r="Y632">
        <f t="shared" si="325"/>
        <v>0.1008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1</v>
      </c>
      <c r="AJ632">
        <v>1</v>
      </c>
      <c r="AK632">
        <v>1</v>
      </c>
      <c r="AL632">
        <v>1</v>
      </c>
      <c r="AM632">
        <v>-2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3</v>
      </c>
      <c r="AT632">
        <v>0.4</v>
      </c>
      <c r="AU632" t="s">
        <v>416</v>
      </c>
      <c r="AV632">
        <v>2</v>
      </c>
      <c r="AW632">
        <v>2</v>
      </c>
      <c r="AX632">
        <v>425759531</v>
      </c>
      <c r="AY632">
        <v>1</v>
      </c>
      <c r="AZ632">
        <v>0</v>
      </c>
      <c r="BA632">
        <v>632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CV632">
        <v>0</v>
      </c>
      <c r="CW632">
        <v>0</v>
      </c>
      <c r="CX632">
        <f>ROUND(Y632*Source!I310,7)</f>
        <v>1.008E-3</v>
      </c>
      <c r="CY632">
        <f>AD632</f>
        <v>0</v>
      </c>
      <c r="CZ632">
        <f>AH632</f>
        <v>0</v>
      </c>
      <c r="DA632">
        <f>AL632</f>
        <v>1</v>
      </c>
      <c r="DB632">
        <f t="shared" si="326"/>
        <v>0</v>
      </c>
      <c r="DC632">
        <f t="shared" si="327"/>
        <v>0</v>
      </c>
      <c r="DD632" t="s">
        <v>3</v>
      </c>
      <c r="DE632" t="s">
        <v>3</v>
      </c>
      <c r="DF632">
        <f t="shared" si="324"/>
        <v>0</v>
      </c>
      <c r="DG632">
        <f t="shared" si="323"/>
        <v>0</v>
      </c>
      <c r="DH632">
        <f t="shared" si="298"/>
        <v>0</v>
      </c>
      <c r="DI632">
        <f t="shared" si="299"/>
        <v>0</v>
      </c>
      <c r="DJ632">
        <f>DI632</f>
        <v>0</v>
      </c>
      <c r="DK632">
        <v>0</v>
      </c>
      <c r="DL632" t="s">
        <v>3</v>
      </c>
      <c r="DM632">
        <v>0</v>
      </c>
      <c r="DN632" t="s">
        <v>3</v>
      </c>
      <c r="DO632">
        <v>0</v>
      </c>
    </row>
    <row r="633" spans="1:119" x14ac:dyDescent="0.2">
      <c r="A633">
        <f>ROW(Source!A310)</f>
        <v>310</v>
      </c>
      <c r="B633">
        <v>425763196</v>
      </c>
      <c r="C633">
        <v>425759518</v>
      </c>
      <c r="D633">
        <v>342764741</v>
      </c>
      <c r="E633">
        <v>1</v>
      </c>
      <c r="F633">
        <v>1</v>
      </c>
      <c r="G633">
        <v>1</v>
      </c>
      <c r="H633">
        <v>2</v>
      </c>
      <c r="I633" t="s">
        <v>1028</v>
      </c>
      <c r="J633" t="s">
        <v>1029</v>
      </c>
      <c r="K633" t="s">
        <v>1030</v>
      </c>
      <c r="L633">
        <v>1368</v>
      </c>
      <c r="N633">
        <v>1011</v>
      </c>
      <c r="O633" t="s">
        <v>797</v>
      </c>
      <c r="P633" t="s">
        <v>797</v>
      </c>
      <c r="Q633">
        <v>1</v>
      </c>
      <c r="W633">
        <v>0</v>
      </c>
      <c r="X633">
        <v>-361847540</v>
      </c>
      <c r="Y633">
        <f t="shared" si="325"/>
        <v>5.04E-2</v>
      </c>
      <c r="AA633">
        <v>0</v>
      </c>
      <c r="AB633">
        <v>1629.55</v>
      </c>
      <c r="AC633">
        <v>969.91</v>
      </c>
      <c r="AD633">
        <v>0</v>
      </c>
      <c r="AE633">
        <v>0</v>
      </c>
      <c r="AF633">
        <v>1629.55</v>
      </c>
      <c r="AG633">
        <v>969.91</v>
      </c>
      <c r="AH633">
        <v>0</v>
      </c>
      <c r="AI633">
        <v>1</v>
      </c>
      <c r="AJ633">
        <v>1</v>
      </c>
      <c r="AK633">
        <v>1</v>
      </c>
      <c r="AL633">
        <v>1</v>
      </c>
      <c r="AM633">
        <v>-2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3</v>
      </c>
      <c r="AT633">
        <v>0.2</v>
      </c>
      <c r="AU633" t="s">
        <v>416</v>
      </c>
      <c r="AV633">
        <v>1</v>
      </c>
      <c r="AW633">
        <v>2</v>
      </c>
      <c r="AX633">
        <v>425759532</v>
      </c>
      <c r="AY633">
        <v>2</v>
      </c>
      <c r="AZ633">
        <v>98304</v>
      </c>
      <c r="BA633">
        <v>633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325.91000000000003</v>
      </c>
      <c r="BL633">
        <v>193.982</v>
      </c>
      <c r="BM633">
        <v>0</v>
      </c>
      <c r="BN633">
        <v>0</v>
      </c>
      <c r="BO633">
        <v>0.2</v>
      </c>
      <c r="BP633">
        <v>1</v>
      </c>
      <c r="BQ633">
        <v>0</v>
      </c>
      <c r="BR633">
        <v>82.129319999999993</v>
      </c>
      <c r="BS633">
        <v>48.883463999999989</v>
      </c>
      <c r="BT633">
        <v>0</v>
      </c>
      <c r="BU633">
        <v>0</v>
      </c>
      <c r="BV633">
        <v>5.0399999999999993E-2</v>
      </c>
      <c r="BW633">
        <v>1</v>
      </c>
      <c r="CV633">
        <v>0</v>
      </c>
      <c r="CW633">
        <f>ROUND(Y633*Source!I310*DO633,7)</f>
        <v>5.04E-4</v>
      </c>
      <c r="CX633">
        <f>ROUND(Y633*Source!I310,7)</f>
        <v>5.04E-4</v>
      </c>
      <c r="CY633">
        <f>AB633</f>
        <v>1629.55</v>
      </c>
      <c r="CZ633">
        <f>AF633</f>
        <v>1629.55</v>
      </c>
      <c r="DA633">
        <f>AJ633</f>
        <v>1</v>
      </c>
      <c r="DB633">
        <f t="shared" si="326"/>
        <v>82.129320000000007</v>
      </c>
      <c r="DC633">
        <f t="shared" si="327"/>
        <v>48.882959999999997</v>
      </c>
      <c r="DD633" t="s">
        <v>3</v>
      </c>
      <c r="DE633" t="s">
        <v>3</v>
      </c>
      <c r="DF633">
        <f t="shared" si="324"/>
        <v>0</v>
      </c>
      <c r="DG633">
        <f t="shared" si="323"/>
        <v>0.82</v>
      </c>
      <c r="DH633">
        <f t="shared" si="298"/>
        <v>0.49</v>
      </c>
      <c r="DI633">
        <f t="shared" si="299"/>
        <v>0</v>
      </c>
      <c r="DJ633">
        <f>DG633+DH633</f>
        <v>1.31</v>
      </c>
      <c r="DK633">
        <v>1</v>
      </c>
      <c r="DL633" t="s">
        <v>924</v>
      </c>
      <c r="DM633">
        <v>6</v>
      </c>
      <c r="DN633" t="s">
        <v>904</v>
      </c>
      <c r="DO633">
        <v>1</v>
      </c>
    </row>
    <row r="634" spans="1:119" x14ac:dyDescent="0.2">
      <c r="A634">
        <f>ROW(Source!A310)</f>
        <v>310</v>
      </c>
      <c r="B634">
        <v>425763196</v>
      </c>
      <c r="C634">
        <v>425759518</v>
      </c>
      <c r="D634">
        <v>342764838</v>
      </c>
      <c r="E634">
        <v>1</v>
      </c>
      <c r="F634">
        <v>1</v>
      </c>
      <c r="G634">
        <v>1</v>
      </c>
      <c r="H634">
        <v>2</v>
      </c>
      <c r="I634" t="s">
        <v>1207</v>
      </c>
      <c r="J634" t="s">
        <v>1208</v>
      </c>
      <c r="K634" t="s">
        <v>1209</v>
      </c>
      <c r="L634">
        <v>1368</v>
      </c>
      <c r="N634">
        <v>1011</v>
      </c>
      <c r="O634" t="s">
        <v>797</v>
      </c>
      <c r="P634" t="s">
        <v>797</v>
      </c>
      <c r="Q634">
        <v>1</v>
      </c>
      <c r="W634">
        <v>0</v>
      </c>
      <c r="X634">
        <v>-173640159</v>
      </c>
      <c r="Y634">
        <f t="shared" si="325"/>
        <v>1.0231199999999998</v>
      </c>
      <c r="AA634">
        <v>0</v>
      </c>
      <c r="AB634">
        <v>2.77</v>
      </c>
      <c r="AC634">
        <v>0</v>
      </c>
      <c r="AD634">
        <v>0</v>
      </c>
      <c r="AE634">
        <v>0</v>
      </c>
      <c r="AF634">
        <v>1.75</v>
      </c>
      <c r="AG634">
        <v>0</v>
      </c>
      <c r="AH634">
        <v>0</v>
      </c>
      <c r="AI634">
        <v>1</v>
      </c>
      <c r="AJ634">
        <v>1.58</v>
      </c>
      <c r="AK634">
        <v>1</v>
      </c>
      <c r="AL634">
        <v>1</v>
      </c>
      <c r="AM634">
        <v>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3</v>
      </c>
      <c r="AT634">
        <v>4.0599999999999996</v>
      </c>
      <c r="AU634" t="s">
        <v>416</v>
      </c>
      <c r="AV634">
        <v>1</v>
      </c>
      <c r="AW634">
        <v>2</v>
      </c>
      <c r="AX634">
        <v>425759533</v>
      </c>
      <c r="AY634">
        <v>2</v>
      </c>
      <c r="AZ634">
        <v>32768</v>
      </c>
      <c r="BA634">
        <v>634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7.1049999999999995</v>
      </c>
      <c r="BL634">
        <v>0</v>
      </c>
      <c r="BM634">
        <v>0</v>
      </c>
      <c r="BN634">
        <v>0</v>
      </c>
      <c r="BO634">
        <v>0</v>
      </c>
      <c r="BP634">
        <v>1</v>
      </c>
      <c r="BQ634">
        <v>0</v>
      </c>
      <c r="BR634">
        <v>1.7904599999999997</v>
      </c>
      <c r="BS634">
        <v>0</v>
      </c>
      <c r="BT634">
        <v>0</v>
      </c>
      <c r="BU634">
        <v>0</v>
      </c>
      <c r="BV634">
        <v>0</v>
      </c>
      <c r="BW634">
        <v>1</v>
      </c>
      <c r="CV634">
        <v>0</v>
      </c>
      <c r="CW634">
        <f>ROUND(Y634*Source!I310*DO634,7)</f>
        <v>0</v>
      </c>
      <c r="CX634">
        <f>ROUND(Y634*Source!I310,7)</f>
        <v>1.0231199999999999E-2</v>
      </c>
      <c r="CY634">
        <f>AB634</f>
        <v>2.77</v>
      </c>
      <c r="CZ634">
        <f>AF634</f>
        <v>1.75</v>
      </c>
      <c r="DA634">
        <f>AJ634</f>
        <v>1.58</v>
      </c>
      <c r="DB634">
        <f t="shared" si="326"/>
        <v>1.79172</v>
      </c>
      <c r="DC634">
        <f t="shared" si="327"/>
        <v>0</v>
      </c>
      <c r="DD634" t="s">
        <v>3</v>
      </c>
      <c r="DE634" t="s">
        <v>3</v>
      </c>
      <c r="DF634">
        <f t="shared" si="324"/>
        <v>0</v>
      </c>
      <c r="DG634">
        <f>ROUND(ROUND(AF634*AJ634,2)*CX634,2)</f>
        <v>0.03</v>
      </c>
      <c r="DH634">
        <f t="shared" si="298"/>
        <v>0</v>
      </c>
      <c r="DI634">
        <f t="shared" si="299"/>
        <v>0</v>
      </c>
      <c r="DJ634">
        <f>DG634+DH634</f>
        <v>0.03</v>
      </c>
      <c r="DK634">
        <v>0</v>
      </c>
      <c r="DL634" t="s">
        <v>3</v>
      </c>
      <c r="DM634">
        <v>0</v>
      </c>
      <c r="DN634" t="s">
        <v>3</v>
      </c>
      <c r="DO634">
        <v>0</v>
      </c>
    </row>
    <row r="635" spans="1:119" x14ac:dyDescent="0.2">
      <c r="A635">
        <f>ROW(Source!A310)</f>
        <v>310</v>
      </c>
      <c r="B635">
        <v>425763196</v>
      </c>
      <c r="C635">
        <v>425759518</v>
      </c>
      <c r="D635">
        <v>342764881</v>
      </c>
      <c r="E635">
        <v>1</v>
      </c>
      <c r="F635">
        <v>1</v>
      </c>
      <c r="G635">
        <v>1</v>
      </c>
      <c r="H635">
        <v>2</v>
      </c>
      <c r="I635" t="s">
        <v>1252</v>
      </c>
      <c r="J635" t="s">
        <v>1253</v>
      </c>
      <c r="K635" t="s">
        <v>1254</v>
      </c>
      <c r="L635">
        <v>1368</v>
      </c>
      <c r="N635">
        <v>1011</v>
      </c>
      <c r="O635" t="s">
        <v>797</v>
      </c>
      <c r="P635" t="s">
        <v>797</v>
      </c>
      <c r="Q635">
        <v>1</v>
      </c>
      <c r="W635">
        <v>0</v>
      </c>
      <c r="X635">
        <v>-1939174129</v>
      </c>
      <c r="Y635">
        <f t="shared" si="325"/>
        <v>1.0231199999999998</v>
      </c>
      <c r="AA635">
        <v>0</v>
      </c>
      <c r="AB635">
        <v>13.08</v>
      </c>
      <c r="AC635">
        <v>0</v>
      </c>
      <c r="AD635">
        <v>0</v>
      </c>
      <c r="AE635">
        <v>0</v>
      </c>
      <c r="AF635">
        <v>8.84</v>
      </c>
      <c r="AG635">
        <v>0</v>
      </c>
      <c r="AH635">
        <v>0</v>
      </c>
      <c r="AI635">
        <v>1</v>
      </c>
      <c r="AJ635">
        <v>1.48</v>
      </c>
      <c r="AK635">
        <v>1</v>
      </c>
      <c r="AL635">
        <v>1</v>
      </c>
      <c r="AM635">
        <v>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3</v>
      </c>
      <c r="AT635">
        <v>4.0599999999999996</v>
      </c>
      <c r="AU635" t="s">
        <v>416</v>
      </c>
      <c r="AV635">
        <v>1</v>
      </c>
      <c r="AW635">
        <v>2</v>
      </c>
      <c r="AX635">
        <v>425759534</v>
      </c>
      <c r="AY635">
        <v>1</v>
      </c>
      <c r="AZ635">
        <v>0</v>
      </c>
      <c r="BA635">
        <v>635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35.890399999999993</v>
      </c>
      <c r="BL635">
        <v>0</v>
      </c>
      <c r="BM635">
        <v>0</v>
      </c>
      <c r="BN635">
        <v>0</v>
      </c>
      <c r="BO635">
        <v>0</v>
      </c>
      <c r="BP635">
        <v>1</v>
      </c>
      <c r="BQ635">
        <v>0</v>
      </c>
      <c r="BR635">
        <v>9.044380799999999</v>
      </c>
      <c r="BS635">
        <v>0</v>
      </c>
      <c r="BT635">
        <v>0</v>
      </c>
      <c r="BU635">
        <v>0</v>
      </c>
      <c r="BV635">
        <v>0</v>
      </c>
      <c r="BW635">
        <v>1</v>
      </c>
      <c r="CV635">
        <v>0</v>
      </c>
      <c r="CW635">
        <f>ROUND(Y635*Source!I310*DO635,7)</f>
        <v>0</v>
      </c>
      <c r="CX635">
        <f>ROUND(Y635*Source!I310,7)</f>
        <v>1.0231199999999999E-2</v>
      </c>
      <c r="CY635">
        <f>AB635</f>
        <v>13.08</v>
      </c>
      <c r="CZ635">
        <f>AF635</f>
        <v>8.84</v>
      </c>
      <c r="DA635">
        <f>AJ635</f>
        <v>1.48</v>
      </c>
      <c r="DB635">
        <f t="shared" si="326"/>
        <v>9.0442800000000005</v>
      </c>
      <c r="DC635">
        <f t="shared" si="327"/>
        <v>0</v>
      </c>
      <c r="DD635" t="s">
        <v>3</v>
      </c>
      <c r="DE635" t="s">
        <v>3</v>
      </c>
      <c r="DF635">
        <f t="shared" si="324"/>
        <v>0</v>
      </c>
      <c r="DG635">
        <f>ROUND(ROUND(AF635*AJ635,2)*CX635,2)</f>
        <v>0.13</v>
      </c>
      <c r="DH635">
        <f t="shared" si="298"/>
        <v>0</v>
      </c>
      <c r="DI635">
        <f t="shared" si="299"/>
        <v>0</v>
      </c>
      <c r="DJ635">
        <f>DG635+DH635</f>
        <v>0.13</v>
      </c>
      <c r="DK635">
        <v>0</v>
      </c>
      <c r="DL635" t="s">
        <v>3</v>
      </c>
      <c r="DM635">
        <v>0</v>
      </c>
      <c r="DN635" t="s">
        <v>3</v>
      </c>
      <c r="DO635">
        <v>0</v>
      </c>
    </row>
    <row r="636" spans="1:119" x14ac:dyDescent="0.2">
      <c r="A636">
        <f>ROW(Source!A310)</f>
        <v>310</v>
      </c>
      <c r="B636">
        <v>425763196</v>
      </c>
      <c r="C636">
        <v>425759518</v>
      </c>
      <c r="D636">
        <v>342765643</v>
      </c>
      <c r="E636">
        <v>1</v>
      </c>
      <c r="F636">
        <v>1</v>
      </c>
      <c r="G636">
        <v>1</v>
      </c>
      <c r="H636">
        <v>2</v>
      </c>
      <c r="I636" t="s">
        <v>954</v>
      </c>
      <c r="J636" t="s">
        <v>955</v>
      </c>
      <c r="K636" t="s">
        <v>956</v>
      </c>
      <c r="L636">
        <v>1368</v>
      </c>
      <c r="N636">
        <v>1011</v>
      </c>
      <c r="O636" t="s">
        <v>797</v>
      </c>
      <c r="P636" t="s">
        <v>797</v>
      </c>
      <c r="Q636">
        <v>1</v>
      </c>
      <c r="W636">
        <v>0</v>
      </c>
      <c r="X636">
        <v>1503848564</v>
      </c>
      <c r="Y636">
        <f t="shared" si="325"/>
        <v>5.04E-2</v>
      </c>
      <c r="AA636">
        <v>0</v>
      </c>
      <c r="AB636">
        <v>643.29</v>
      </c>
      <c r="AC636">
        <v>722.05</v>
      </c>
      <c r="AD636">
        <v>0</v>
      </c>
      <c r="AE636">
        <v>0</v>
      </c>
      <c r="AF636">
        <v>643.29</v>
      </c>
      <c r="AG636">
        <v>722.05</v>
      </c>
      <c r="AH636">
        <v>0</v>
      </c>
      <c r="AI636">
        <v>1</v>
      </c>
      <c r="AJ636">
        <v>1</v>
      </c>
      <c r="AK636">
        <v>1</v>
      </c>
      <c r="AL636">
        <v>1</v>
      </c>
      <c r="AM636">
        <v>-2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3</v>
      </c>
      <c r="AT636">
        <v>0.2</v>
      </c>
      <c r="AU636" t="s">
        <v>416</v>
      </c>
      <c r="AV636">
        <v>1</v>
      </c>
      <c r="AW636">
        <v>2</v>
      </c>
      <c r="AX636">
        <v>425759535</v>
      </c>
      <c r="AY636">
        <v>2</v>
      </c>
      <c r="AZ636">
        <v>98304</v>
      </c>
      <c r="BA636">
        <v>636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128.65799999999999</v>
      </c>
      <c r="BL636">
        <v>144.41</v>
      </c>
      <c r="BM636">
        <v>0</v>
      </c>
      <c r="BN636">
        <v>0</v>
      </c>
      <c r="BO636">
        <v>0.2</v>
      </c>
      <c r="BP636">
        <v>1</v>
      </c>
      <c r="BQ636">
        <v>0</v>
      </c>
      <c r="BR636">
        <v>32.421815999999993</v>
      </c>
      <c r="BS636">
        <v>36.391319999999993</v>
      </c>
      <c r="BT636">
        <v>0</v>
      </c>
      <c r="BU636">
        <v>0</v>
      </c>
      <c r="BV636">
        <v>5.0399999999999993E-2</v>
      </c>
      <c r="BW636">
        <v>1</v>
      </c>
      <c r="CV636">
        <v>0</v>
      </c>
      <c r="CW636">
        <f>ROUND(Y636*Source!I310*DO636,7)</f>
        <v>5.04E-4</v>
      </c>
      <c r="CX636">
        <f>ROUND(Y636*Source!I310,7)</f>
        <v>5.04E-4</v>
      </c>
      <c r="CY636">
        <f>AB636</f>
        <v>643.29</v>
      </c>
      <c r="CZ636">
        <f>AF636</f>
        <v>643.29</v>
      </c>
      <c r="DA636">
        <f>AJ636</f>
        <v>1</v>
      </c>
      <c r="DB636">
        <f t="shared" si="326"/>
        <v>32.422319999999999</v>
      </c>
      <c r="DC636">
        <f t="shared" si="327"/>
        <v>36.39132</v>
      </c>
      <c r="DD636" t="s">
        <v>3</v>
      </c>
      <c r="DE636" t="s">
        <v>3</v>
      </c>
      <c r="DF636">
        <f t="shared" si="324"/>
        <v>0</v>
      </c>
      <c r="DG636">
        <f t="shared" ref="DG636:DG644" si="328">ROUND(ROUND(AF636,2)*CX636,2)</f>
        <v>0.32</v>
      </c>
      <c r="DH636">
        <f t="shared" si="298"/>
        <v>0.36</v>
      </c>
      <c r="DI636">
        <f t="shared" si="299"/>
        <v>0</v>
      </c>
      <c r="DJ636">
        <f>DG636+DH636</f>
        <v>0.67999999999999994</v>
      </c>
      <c r="DK636">
        <v>1</v>
      </c>
      <c r="DL636" t="s">
        <v>915</v>
      </c>
      <c r="DM636">
        <v>4</v>
      </c>
      <c r="DN636" t="s">
        <v>904</v>
      </c>
      <c r="DO636">
        <v>1</v>
      </c>
    </row>
    <row r="637" spans="1:119" x14ac:dyDescent="0.2">
      <c r="A637">
        <f>ROW(Source!A310)</f>
        <v>310</v>
      </c>
      <c r="B637">
        <v>425763196</v>
      </c>
      <c r="C637">
        <v>425759518</v>
      </c>
      <c r="D637">
        <v>342715905</v>
      </c>
      <c r="E637">
        <v>1</v>
      </c>
      <c r="F637">
        <v>1</v>
      </c>
      <c r="G637">
        <v>1</v>
      </c>
      <c r="H637">
        <v>3</v>
      </c>
      <c r="I637" t="s">
        <v>1228</v>
      </c>
      <c r="J637" t="s">
        <v>1229</v>
      </c>
      <c r="K637" t="s">
        <v>1230</v>
      </c>
      <c r="L637">
        <v>1302</v>
      </c>
      <c r="N637">
        <v>1003</v>
      </c>
      <c r="O637" t="s">
        <v>968</v>
      </c>
      <c r="P637" t="s">
        <v>968</v>
      </c>
      <c r="Q637">
        <v>10</v>
      </c>
      <c r="W637">
        <v>0</v>
      </c>
      <c r="X637">
        <v>1559563185</v>
      </c>
      <c r="Y637">
        <f>(AT637*ROUND(0,7))</f>
        <v>0</v>
      </c>
      <c r="AA637">
        <v>57.7</v>
      </c>
      <c r="AB637">
        <v>0</v>
      </c>
      <c r="AC637">
        <v>0</v>
      </c>
      <c r="AD637">
        <v>0</v>
      </c>
      <c r="AE637">
        <v>37.71</v>
      </c>
      <c r="AF637">
        <v>0</v>
      </c>
      <c r="AG637">
        <v>0</v>
      </c>
      <c r="AH637">
        <v>0</v>
      </c>
      <c r="AI637">
        <v>1.53</v>
      </c>
      <c r="AJ637">
        <v>1</v>
      </c>
      <c r="AK637">
        <v>1</v>
      </c>
      <c r="AL637">
        <v>1</v>
      </c>
      <c r="AM637">
        <v>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3</v>
      </c>
      <c r="AT637">
        <v>0.245</v>
      </c>
      <c r="AU637" t="s">
        <v>157</v>
      </c>
      <c r="AV637">
        <v>0</v>
      </c>
      <c r="AW637">
        <v>2</v>
      </c>
      <c r="AX637">
        <v>425759536</v>
      </c>
      <c r="AY637">
        <v>1</v>
      </c>
      <c r="AZ637">
        <v>0</v>
      </c>
      <c r="BA637">
        <v>637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9.2389500000000009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1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CV637">
        <v>0</v>
      </c>
      <c r="CW637">
        <v>0</v>
      </c>
      <c r="CX637">
        <f>ROUND(Y637*Source!I310,7)</f>
        <v>0</v>
      </c>
      <c r="CY637">
        <f>AA637</f>
        <v>57.7</v>
      </c>
      <c r="CZ637">
        <f>AE637</f>
        <v>37.71</v>
      </c>
      <c r="DA637">
        <f>AI637</f>
        <v>1.53</v>
      </c>
      <c r="DB637">
        <f>ROUND((ROUND(AT637*CZ637,2)*ROUND(0,7)),6)</f>
        <v>0</v>
      </c>
      <c r="DC637">
        <f>ROUND((ROUND(AT637*AG637,2)*ROUND(0,7)),6)</f>
        <v>0</v>
      </c>
      <c r="DD637" t="s">
        <v>3</v>
      </c>
      <c r="DE637" t="s">
        <v>3</v>
      </c>
      <c r="DF637">
        <f>ROUND(ROUND(AE637*AI637,2)*CX637,2)</f>
        <v>0</v>
      </c>
      <c r="DG637">
        <f t="shared" si="328"/>
        <v>0</v>
      </c>
      <c r="DH637">
        <f t="shared" si="298"/>
        <v>0</v>
      </c>
      <c r="DI637">
        <f t="shared" si="299"/>
        <v>0</v>
      </c>
      <c r="DJ637">
        <f>DF637</f>
        <v>0</v>
      </c>
      <c r="DK637">
        <v>0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">
      <c r="A638">
        <f>ROW(Source!A310)</f>
        <v>310</v>
      </c>
      <c r="B638">
        <v>425763196</v>
      </c>
      <c r="C638">
        <v>425759518</v>
      </c>
      <c r="D638">
        <v>342717578</v>
      </c>
      <c r="E638">
        <v>1</v>
      </c>
      <c r="F638">
        <v>1</v>
      </c>
      <c r="G638">
        <v>1</v>
      </c>
      <c r="H638">
        <v>3</v>
      </c>
      <c r="I638" t="s">
        <v>1249</v>
      </c>
      <c r="J638" t="s">
        <v>1250</v>
      </c>
      <c r="K638" t="s">
        <v>1251</v>
      </c>
      <c r="L638">
        <v>1348</v>
      </c>
      <c r="N638">
        <v>1009</v>
      </c>
      <c r="O638" t="s">
        <v>685</v>
      </c>
      <c r="P638" t="s">
        <v>685</v>
      </c>
      <c r="Q638">
        <v>1000</v>
      </c>
      <c r="W638">
        <v>0</v>
      </c>
      <c r="X638">
        <v>1525556490</v>
      </c>
      <c r="Y638">
        <f>(AT638*ROUND(0,7))</f>
        <v>0</v>
      </c>
      <c r="AA638">
        <v>127956.34</v>
      </c>
      <c r="AB638">
        <v>0</v>
      </c>
      <c r="AC638">
        <v>0</v>
      </c>
      <c r="AD638">
        <v>0</v>
      </c>
      <c r="AE638">
        <v>99190.96</v>
      </c>
      <c r="AF638">
        <v>0</v>
      </c>
      <c r="AG638">
        <v>0</v>
      </c>
      <c r="AH638">
        <v>0</v>
      </c>
      <c r="AI638">
        <v>1.29</v>
      </c>
      <c r="AJ638">
        <v>1</v>
      </c>
      <c r="AK638">
        <v>1</v>
      </c>
      <c r="AL638">
        <v>1</v>
      </c>
      <c r="AM638">
        <v>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3</v>
      </c>
      <c r="AT638">
        <v>6.2E-4</v>
      </c>
      <c r="AU638" t="s">
        <v>157</v>
      </c>
      <c r="AV638">
        <v>0</v>
      </c>
      <c r="AW638">
        <v>2</v>
      </c>
      <c r="AX638">
        <v>425759537</v>
      </c>
      <c r="AY638">
        <v>1</v>
      </c>
      <c r="AZ638">
        <v>0</v>
      </c>
      <c r="BA638">
        <v>638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61.498395200000004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1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v>0</v>
      </c>
      <c r="CX638">
        <f>ROUND(Y638*Source!I310,7)</f>
        <v>0</v>
      </c>
      <c r="CY638">
        <f>AA638</f>
        <v>127956.34</v>
      </c>
      <c r="CZ638">
        <f>AE638</f>
        <v>99190.96</v>
      </c>
      <c r="DA638">
        <f>AI638</f>
        <v>1.29</v>
      </c>
      <c r="DB638">
        <f>ROUND((ROUND(AT638*CZ638,2)*ROUND(0,7)),6)</f>
        <v>0</v>
      </c>
      <c r="DC638">
        <f>ROUND((ROUND(AT638*AG638,2)*ROUND(0,7)),6)</f>
        <v>0</v>
      </c>
      <c r="DD638" t="s">
        <v>3</v>
      </c>
      <c r="DE638" t="s">
        <v>3</v>
      </c>
      <c r="DF638">
        <f>ROUND(ROUND(AE638*AI638,2)*CX638,2)</f>
        <v>0</v>
      </c>
      <c r="DG638">
        <f t="shared" si="328"/>
        <v>0</v>
      </c>
      <c r="DH638">
        <f t="shared" si="298"/>
        <v>0</v>
      </c>
      <c r="DI638">
        <f t="shared" si="299"/>
        <v>0</v>
      </c>
      <c r="DJ638">
        <f>DF638</f>
        <v>0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">
      <c r="A639">
        <f>ROW(Source!A310)</f>
        <v>310</v>
      </c>
      <c r="B639">
        <v>425763196</v>
      </c>
      <c r="C639">
        <v>425759518</v>
      </c>
      <c r="D639">
        <v>342725852</v>
      </c>
      <c r="E639">
        <v>1</v>
      </c>
      <c r="F639">
        <v>1</v>
      </c>
      <c r="G639">
        <v>1</v>
      </c>
      <c r="H639">
        <v>3</v>
      </c>
      <c r="I639" t="s">
        <v>1243</v>
      </c>
      <c r="J639" t="s">
        <v>1244</v>
      </c>
      <c r="K639" t="s">
        <v>1245</v>
      </c>
      <c r="L639">
        <v>1346</v>
      </c>
      <c r="N639">
        <v>1009</v>
      </c>
      <c r="O639" t="s">
        <v>1090</v>
      </c>
      <c r="P639" t="s">
        <v>1090</v>
      </c>
      <c r="Q639">
        <v>1</v>
      </c>
      <c r="W639">
        <v>0</v>
      </c>
      <c r="X639">
        <v>69763841</v>
      </c>
      <c r="Y639">
        <f>(AT639*ROUND(0,7))</f>
        <v>0</v>
      </c>
      <c r="AA639">
        <v>1499.09</v>
      </c>
      <c r="AB639">
        <v>0</v>
      </c>
      <c r="AC639">
        <v>0</v>
      </c>
      <c r="AD639">
        <v>0</v>
      </c>
      <c r="AE639">
        <v>931.11</v>
      </c>
      <c r="AF639">
        <v>0</v>
      </c>
      <c r="AG639">
        <v>0</v>
      </c>
      <c r="AH639">
        <v>0</v>
      </c>
      <c r="AI639">
        <v>1.61</v>
      </c>
      <c r="AJ639">
        <v>1</v>
      </c>
      <c r="AK639">
        <v>1</v>
      </c>
      <c r="AL639">
        <v>1</v>
      </c>
      <c r="AM639">
        <v>2</v>
      </c>
      <c r="AN639">
        <v>0</v>
      </c>
      <c r="AO639">
        <v>0</v>
      </c>
      <c r="AP639">
        <v>1</v>
      </c>
      <c r="AQ639">
        <v>1</v>
      </c>
      <c r="AR639">
        <v>0</v>
      </c>
      <c r="AS639" t="s">
        <v>3</v>
      </c>
      <c r="AT639">
        <v>0.25</v>
      </c>
      <c r="AU639" t="s">
        <v>157</v>
      </c>
      <c r="AV639">
        <v>0</v>
      </c>
      <c r="AW639">
        <v>2</v>
      </c>
      <c r="AX639">
        <v>425759538</v>
      </c>
      <c r="AY639">
        <v>1</v>
      </c>
      <c r="AZ639">
        <v>0</v>
      </c>
      <c r="BA639">
        <v>639</v>
      </c>
      <c r="BB639">
        <v>1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232.7775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1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v>0</v>
      </c>
      <c r="CX639">
        <f>ROUND(Y639*Source!I310,7)</f>
        <v>0</v>
      </c>
      <c r="CY639">
        <f>AA639</f>
        <v>1499.09</v>
      </c>
      <c r="CZ639">
        <f>AE639</f>
        <v>931.11</v>
      </c>
      <c r="DA639">
        <f>AI639</f>
        <v>1.61</v>
      </c>
      <c r="DB639">
        <f>ROUND((ROUND(AT639*CZ639,2)*ROUND(0,7)),6)</f>
        <v>0</v>
      </c>
      <c r="DC639">
        <f>ROUND((ROUND(AT639*AG639,2)*ROUND(0,7)),6)</f>
        <v>0</v>
      </c>
      <c r="DD639" t="s">
        <v>3</v>
      </c>
      <c r="DE639" t="s">
        <v>3</v>
      </c>
      <c r="DF639">
        <f>ROUND(ROUND(AE639*AI639,2)*CX639,2)</f>
        <v>0</v>
      </c>
      <c r="DG639">
        <f t="shared" si="328"/>
        <v>0</v>
      </c>
      <c r="DH639">
        <f t="shared" si="298"/>
        <v>0</v>
      </c>
      <c r="DI639">
        <f t="shared" si="299"/>
        <v>0</v>
      </c>
      <c r="DJ639">
        <f>DF639</f>
        <v>0</v>
      </c>
      <c r="DK639">
        <v>0</v>
      </c>
      <c r="DL639" t="s">
        <v>3</v>
      </c>
      <c r="DM639">
        <v>0</v>
      </c>
      <c r="DN639" t="s">
        <v>3</v>
      </c>
      <c r="DO639">
        <v>0</v>
      </c>
    </row>
    <row r="640" spans="1:119" x14ac:dyDescent="0.2">
      <c r="A640">
        <f>ROW(Source!A310)</f>
        <v>310</v>
      </c>
      <c r="B640">
        <v>425763196</v>
      </c>
      <c r="C640">
        <v>425759518</v>
      </c>
      <c r="D640">
        <v>342735787</v>
      </c>
      <c r="E640">
        <v>1</v>
      </c>
      <c r="F640">
        <v>1</v>
      </c>
      <c r="G640">
        <v>1</v>
      </c>
      <c r="H640">
        <v>3</v>
      </c>
      <c r="I640" t="s">
        <v>1240</v>
      </c>
      <c r="J640" t="s">
        <v>1241</v>
      </c>
      <c r="K640" t="s">
        <v>1242</v>
      </c>
      <c r="L640">
        <v>1348</v>
      </c>
      <c r="N640">
        <v>1009</v>
      </c>
      <c r="O640" t="s">
        <v>685</v>
      </c>
      <c r="P640" t="s">
        <v>685</v>
      </c>
      <c r="Q640">
        <v>1000</v>
      </c>
      <c r="W640">
        <v>0</v>
      </c>
      <c r="X640">
        <v>522576254</v>
      </c>
      <c r="Y640">
        <f>(AT640*ROUND(0,7))</f>
        <v>0</v>
      </c>
      <c r="AA640">
        <v>106680.6</v>
      </c>
      <c r="AB640">
        <v>0</v>
      </c>
      <c r="AC640">
        <v>0</v>
      </c>
      <c r="AD640">
        <v>0</v>
      </c>
      <c r="AE640">
        <v>82698.14</v>
      </c>
      <c r="AF640">
        <v>0</v>
      </c>
      <c r="AG640">
        <v>0</v>
      </c>
      <c r="AH640">
        <v>0</v>
      </c>
      <c r="AI640">
        <v>1.29</v>
      </c>
      <c r="AJ640">
        <v>1</v>
      </c>
      <c r="AK640">
        <v>1</v>
      </c>
      <c r="AL640">
        <v>1</v>
      </c>
      <c r="AM640">
        <v>2</v>
      </c>
      <c r="AN640">
        <v>0</v>
      </c>
      <c r="AO640">
        <v>0</v>
      </c>
      <c r="AP640">
        <v>1</v>
      </c>
      <c r="AQ640">
        <v>1</v>
      </c>
      <c r="AR640">
        <v>0</v>
      </c>
      <c r="AS640" t="s">
        <v>3</v>
      </c>
      <c r="AT640">
        <v>7.2000000000000005E-4</v>
      </c>
      <c r="AU640" t="s">
        <v>157</v>
      </c>
      <c r="AV640">
        <v>0</v>
      </c>
      <c r="AW640">
        <v>2</v>
      </c>
      <c r="AX640">
        <v>425759539</v>
      </c>
      <c r="AY640">
        <v>1</v>
      </c>
      <c r="AZ640">
        <v>0</v>
      </c>
      <c r="BA640">
        <v>640</v>
      </c>
      <c r="BB640">
        <v>1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59.5426608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1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V640">
        <v>0</v>
      </c>
      <c r="CW640">
        <v>0</v>
      </c>
      <c r="CX640">
        <f>ROUND(Y640*Source!I310,7)</f>
        <v>0</v>
      </c>
      <c r="CY640">
        <f>AA640</f>
        <v>106680.6</v>
      </c>
      <c r="CZ640">
        <f>AE640</f>
        <v>82698.14</v>
      </c>
      <c r="DA640">
        <f>AI640</f>
        <v>1.29</v>
      </c>
      <c r="DB640">
        <f>ROUND((ROUND(AT640*CZ640,2)*ROUND(0,7)),6)</f>
        <v>0</v>
      </c>
      <c r="DC640">
        <f>ROUND((ROUND(AT640*AG640,2)*ROUND(0,7)),6)</f>
        <v>0</v>
      </c>
      <c r="DD640" t="s">
        <v>3</v>
      </c>
      <c r="DE640" t="s">
        <v>3</v>
      </c>
      <c r="DF640">
        <f>ROUND(ROUND(AE640*AI640,2)*CX640,2)</f>
        <v>0</v>
      </c>
      <c r="DG640">
        <f t="shared" si="328"/>
        <v>0</v>
      </c>
      <c r="DH640">
        <f t="shared" si="298"/>
        <v>0</v>
      </c>
      <c r="DI640">
        <f t="shared" si="299"/>
        <v>0</v>
      </c>
      <c r="DJ640">
        <f>DF640</f>
        <v>0</v>
      </c>
      <c r="DK640">
        <v>0</v>
      </c>
      <c r="DL640" t="s">
        <v>3</v>
      </c>
      <c r="DM640">
        <v>0</v>
      </c>
      <c r="DN640" t="s">
        <v>3</v>
      </c>
      <c r="DO640">
        <v>0</v>
      </c>
    </row>
    <row r="641" spans="1:119" x14ac:dyDescent="0.2">
      <c r="A641">
        <f>ROW(Source!A310)</f>
        <v>310</v>
      </c>
      <c r="B641">
        <v>425763196</v>
      </c>
      <c r="C641">
        <v>425759518</v>
      </c>
      <c r="D641">
        <v>342646017</v>
      </c>
      <c r="E641">
        <v>113</v>
      </c>
      <c r="F641">
        <v>1</v>
      </c>
      <c r="G641">
        <v>1</v>
      </c>
      <c r="H641">
        <v>3</v>
      </c>
      <c r="I641" t="s">
        <v>1222</v>
      </c>
      <c r="J641" t="s">
        <v>3</v>
      </c>
      <c r="K641" t="s">
        <v>1223</v>
      </c>
      <c r="L641">
        <v>3277935</v>
      </c>
      <c r="N641">
        <v>1013</v>
      </c>
      <c r="O641" t="s">
        <v>1224</v>
      </c>
      <c r="P641" t="s">
        <v>1224</v>
      </c>
      <c r="Q641">
        <v>1</v>
      </c>
      <c r="W641">
        <v>0</v>
      </c>
      <c r="X641">
        <v>274903907</v>
      </c>
      <c r="Y641">
        <f>AT641</f>
        <v>2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0</v>
      </c>
      <c r="AP641">
        <v>0</v>
      </c>
      <c r="AQ641">
        <v>1</v>
      </c>
      <c r="AR641">
        <v>0</v>
      </c>
      <c r="AS641" t="s">
        <v>3</v>
      </c>
      <c r="AT641">
        <v>2</v>
      </c>
      <c r="AU641" t="s">
        <v>3</v>
      </c>
      <c r="AV641">
        <v>0</v>
      </c>
      <c r="AW641">
        <v>2</v>
      </c>
      <c r="AX641">
        <v>425759540</v>
      </c>
      <c r="AY641">
        <v>1</v>
      </c>
      <c r="AZ641">
        <v>2048</v>
      </c>
      <c r="BA641">
        <v>641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CV641">
        <v>0</v>
      </c>
      <c r="CW641">
        <v>0</v>
      </c>
      <c r="CX641">
        <f>ROUND(Y641*Source!I310,7)</f>
        <v>0.02</v>
      </c>
      <c r="CY641">
        <f>AA641</f>
        <v>0</v>
      </c>
      <c r="CZ641">
        <f>AE641</f>
        <v>0</v>
      </c>
      <c r="DA641">
        <f>AI641</f>
        <v>1</v>
      </c>
      <c r="DB641">
        <f>ROUND(ROUND(AT641*CZ641,2),6)</f>
        <v>0</v>
      </c>
      <c r="DC641">
        <f>ROUND(ROUND(AT641*AG641,2),6)</f>
        <v>0</v>
      </c>
      <c r="DD641" t="s">
        <v>3</v>
      </c>
      <c r="DE641" t="s">
        <v>3</v>
      </c>
      <c r="DF641">
        <f t="shared" ref="DF641:DF647" si="329">ROUND(ROUND(AE641,2)*CX641,2)</f>
        <v>0</v>
      </c>
      <c r="DG641">
        <f t="shared" si="328"/>
        <v>0</v>
      </c>
      <c r="DH641">
        <f t="shared" ref="DH641:DH704" si="330">ROUND(ROUND(AG641,2)*CX641,2)</f>
        <v>0</v>
      </c>
      <c r="DI641">
        <f t="shared" ref="DI641:DI704" si="331">ROUND(ROUND(AH641,2)*CX641,2)</f>
        <v>0</v>
      </c>
      <c r="DJ641">
        <f>DF641</f>
        <v>0</v>
      </c>
      <c r="DK641">
        <v>0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">
      <c r="A642">
        <f>ROW(Source!A311)</f>
        <v>311</v>
      </c>
      <c r="B642">
        <v>425763196</v>
      </c>
      <c r="C642">
        <v>425759541</v>
      </c>
      <c r="D642">
        <v>342640216</v>
      </c>
      <c r="E642">
        <v>113</v>
      </c>
      <c r="F642">
        <v>1</v>
      </c>
      <c r="G642">
        <v>1</v>
      </c>
      <c r="H642">
        <v>1</v>
      </c>
      <c r="I642" t="s">
        <v>1185</v>
      </c>
      <c r="J642" t="s">
        <v>3</v>
      </c>
      <c r="K642" t="s">
        <v>1186</v>
      </c>
      <c r="L642">
        <v>1191</v>
      </c>
      <c r="N642">
        <v>1013</v>
      </c>
      <c r="O642" t="s">
        <v>904</v>
      </c>
      <c r="P642" t="s">
        <v>904</v>
      </c>
      <c r="Q642">
        <v>1</v>
      </c>
      <c r="W642">
        <v>0</v>
      </c>
      <c r="X642">
        <v>44848675</v>
      </c>
      <c r="Y642">
        <f t="shared" ref="Y642:Y647" si="332">(AT642*ROUND((0.3*0.84),7))</f>
        <v>5.2416</v>
      </c>
      <c r="AA642">
        <v>0</v>
      </c>
      <c r="AB642">
        <v>0</v>
      </c>
      <c r="AC642">
        <v>0</v>
      </c>
      <c r="AD642">
        <v>705.88</v>
      </c>
      <c r="AE642">
        <v>0</v>
      </c>
      <c r="AF642">
        <v>0</v>
      </c>
      <c r="AG642">
        <v>0</v>
      </c>
      <c r="AH642">
        <v>705.88</v>
      </c>
      <c r="AI642">
        <v>1</v>
      </c>
      <c r="AJ642">
        <v>1</v>
      </c>
      <c r="AK642">
        <v>1</v>
      </c>
      <c r="AL642">
        <v>1</v>
      </c>
      <c r="AM642">
        <v>-2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3</v>
      </c>
      <c r="AT642">
        <v>20.8</v>
      </c>
      <c r="AU642" t="s">
        <v>416</v>
      </c>
      <c r="AV642">
        <v>1</v>
      </c>
      <c r="AW642">
        <v>2</v>
      </c>
      <c r="AX642">
        <v>425759553</v>
      </c>
      <c r="AY642">
        <v>2</v>
      </c>
      <c r="AZ642">
        <v>131072</v>
      </c>
      <c r="BA642">
        <v>642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14682.304</v>
      </c>
      <c r="BN642">
        <v>20.8</v>
      </c>
      <c r="BO642">
        <v>0</v>
      </c>
      <c r="BP642">
        <v>1</v>
      </c>
      <c r="BQ642">
        <v>0</v>
      </c>
      <c r="BR642">
        <v>0</v>
      </c>
      <c r="BS642">
        <v>0</v>
      </c>
      <c r="BT642">
        <v>3699.9406079999999</v>
      </c>
      <c r="BU642">
        <v>5.2416</v>
      </c>
      <c r="BV642">
        <v>0</v>
      </c>
      <c r="BW642">
        <v>1</v>
      </c>
      <c r="CU642">
        <f>ROUND(AT642*Source!I311*AH642*AL642,2)</f>
        <v>146.82</v>
      </c>
      <c r="CV642">
        <f>ROUND(Y642*Source!I311,7)</f>
        <v>5.2415999999999997E-2</v>
      </c>
      <c r="CW642">
        <v>0</v>
      </c>
      <c r="CX642">
        <f>ROUND(Y642*Source!I311,7)</f>
        <v>5.2415999999999997E-2</v>
      </c>
      <c r="CY642">
        <f>AD642</f>
        <v>705.88</v>
      </c>
      <c r="CZ642">
        <f>AH642</f>
        <v>705.88</v>
      </c>
      <c r="DA642">
        <f>AL642</f>
        <v>1</v>
      </c>
      <c r="DB642">
        <f t="shared" ref="DB642:DB647" si="333">ROUND((ROUND(AT642*CZ642,2)*ROUND((0.3*0.84),7)),6)</f>
        <v>3699.9396000000002</v>
      </c>
      <c r="DC642">
        <f t="shared" ref="DC642:DC647" si="334">ROUND((ROUND(AT642*AG642,2)*ROUND((0.3*0.84),7)),6)</f>
        <v>0</v>
      </c>
      <c r="DD642" t="s">
        <v>3</v>
      </c>
      <c r="DE642" t="s">
        <v>3</v>
      </c>
      <c r="DF642">
        <f t="shared" si="329"/>
        <v>0</v>
      </c>
      <c r="DG642">
        <f t="shared" si="328"/>
        <v>0</v>
      </c>
      <c r="DH642">
        <f t="shared" si="330"/>
        <v>0</v>
      </c>
      <c r="DI642">
        <f t="shared" si="331"/>
        <v>37</v>
      </c>
      <c r="DJ642">
        <f>DI642</f>
        <v>37</v>
      </c>
      <c r="DK642">
        <v>1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">
      <c r="A643">
        <f>ROW(Source!A311)</f>
        <v>311</v>
      </c>
      <c r="B643">
        <v>425763196</v>
      </c>
      <c r="C643">
        <v>425759541</v>
      </c>
      <c r="D643">
        <v>342640393</v>
      </c>
      <c r="E643">
        <v>113</v>
      </c>
      <c r="F643">
        <v>1</v>
      </c>
      <c r="G643">
        <v>1</v>
      </c>
      <c r="H643">
        <v>1</v>
      </c>
      <c r="I643" t="s">
        <v>902</v>
      </c>
      <c r="J643" t="s">
        <v>3</v>
      </c>
      <c r="K643" t="s">
        <v>903</v>
      </c>
      <c r="L643">
        <v>1191</v>
      </c>
      <c r="N643">
        <v>1013</v>
      </c>
      <c r="O643" t="s">
        <v>904</v>
      </c>
      <c r="P643" t="s">
        <v>904</v>
      </c>
      <c r="Q643">
        <v>1</v>
      </c>
      <c r="W643">
        <v>0</v>
      </c>
      <c r="X643">
        <v>-1417349443</v>
      </c>
      <c r="Y643">
        <f t="shared" si="332"/>
        <v>0.1008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1</v>
      </c>
      <c r="AJ643">
        <v>1</v>
      </c>
      <c r="AK643">
        <v>1</v>
      </c>
      <c r="AL643">
        <v>1</v>
      </c>
      <c r="AM643">
        <v>-2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3</v>
      </c>
      <c r="AT643">
        <v>0.4</v>
      </c>
      <c r="AU643" t="s">
        <v>416</v>
      </c>
      <c r="AV643">
        <v>2</v>
      </c>
      <c r="AW643">
        <v>2</v>
      </c>
      <c r="AX643">
        <v>425759554</v>
      </c>
      <c r="AY643">
        <v>1</v>
      </c>
      <c r="AZ643">
        <v>0</v>
      </c>
      <c r="BA643">
        <v>643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CV643">
        <v>0</v>
      </c>
      <c r="CW643">
        <v>0</v>
      </c>
      <c r="CX643">
        <f>ROUND(Y643*Source!I311,7)</f>
        <v>1.008E-3</v>
      </c>
      <c r="CY643">
        <f>AD643</f>
        <v>0</v>
      </c>
      <c r="CZ643">
        <f>AH643</f>
        <v>0</v>
      </c>
      <c r="DA643">
        <f>AL643</f>
        <v>1</v>
      </c>
      <c r="DB643">
        <f t="shared" si="333"/>
        <v>0</v>
      </c>
      <c r="DC643">
        <f t="shared" si="334"/>
        <v>0</v>
      </c>
      <c r="DD643" t="s">
        <v>3</v>
      </c>
      <c r="DE643" t="s">
        <v>3</v>
      </c>
      <c r="DF643">
        <f t="shared" si="329"/>
        <v>0</v>
      </c>
      <c r="DG643">
        <f t="shared" si="328"/>
        <v>0</v>
      </c>
      <c r="DH643">
        <f t="shared" si="330"/>
        <v>0</v>
      </c>
      <c r="DI643">
        <f t="shared" si="331"/>
        <v>0</v>
      </c>
      <c r="DJ643">
        <f>DI643</f>
        <v>0</v>
      </c>
      <c r="DK643">
        <v>0</v>
      </c>
      <c r="DL643" t="s">
        <v>3</v>
      </c>
      <c r="DM643">
        <v>0</v>
      </c>
      <c r="DN643" t="s">
        <v>3</v>
      </c>
      <c r="DO643">
        <v>0</v>
      </c>
    </row>
    <row r="644" spans="1:119" x14ac:dyDescent="0.2">
      <c r="A644">
        <f>ROW(Source!A311)</f>
        <v>311</v>
      </c>
      <c r="B644">
        <v>425763196</v>
      </c>
      <c r="C644">
        <v>425759541</v>
      </c>
      <c r="D644">
        <v>342764741</v>
      </c>
      <c r="E644">
        <v>1</v>
      </c>
      <c r="F644">
        <v>1</v>
      </c>
      <c r="G644">
        <v>1</v>
      </c>
      <c r="H644">
        <v>2</v>
      </c>
      <c r="I644" t="s">
        <v>1028</v>
      </c>
      <c r="J644" t="s">
        <v>1029</v>
      </c>
      <c r="K644" t="s">
        <v>1030</v>
      </c>
      <c r="L644">
        <v>1368</v>
      </c>
      <c r="N644">
        <v>1011</v>
      </c>
      <c r="O644" t="s">
        <v>797</v>
      </c>
      <c r="P644" t="s">
        <v>797</v>
      </c>
      <c r="Q644">
        <v>1</v>
      </c>
      <c r="W644">
        <v>0</v>
      </c>
      <c r="X644">
        <v>-361847540</v>
      </c>
      <c r="Y644">
        <f t="shared" si="332"/>
        <v>5.04E-2</v>
      </c>
      <c r="AA644">
        <v>0</v>
      </c>
      <c r="AB644">
        <v>1629.55</v>
      </c>
      <c r="AC644">
        <v>969.91</v>
      </c>
      <c r="AD644">
        <v>0</v>
      </c>
      <c r="AE644">
        <v>0</v>
      </c>
      <c r="AF644">
        <v>1629.55</v>
      </c>
      <c r="AG644">
        <v>969.91</v>
      </c>
      <c r="AH644">
        <v>0</v>
      </c>
      <c r="AI644">
        <v>1</v>
      </c>
      <c r="AJ644">
        <v>1</v>
      </c>
      <c r="AK644">
        <v>1</v>
      </c>
      <c r="AL644">
        <v>1</v>
      </c>
      <c r="AM644">
        <v>-2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3</v>
      </c>
      <c r="AT644">
        <v>0.2</v>
      </c>
      <c r="AU644" t="s">
        <v>416</v>
      </c>
      <c r="AV644">
        <v>1</v>
      </c>
      <c r="AW644">
        <v>2</v>
      </c>
      <c r="AX644">
        <v>425759555</v>
      </c>
      <c r="AY644">
        <v>2</v>
      </c>
      <c r="AZ644">
        <v>98304</v>
      </c>
      <c r="BA644">
        <v>644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325.91000000000003</v>
      </c>
      <c r="BL644">
        <v>193.982</v>
      </c>
      <c r="BM644">
        <v>0</v>
      </c>
      <c r="BN644">
        <v>0</v>
      </c>
      <c r="BO644">
        <v>0.2</v>
      </c>
      <c r="BP644">
        <v>1</v>
      </c>
      <c r="BQ644">
        <v>0</v>
      </c>
      <c r="BR644">
        <v>82.129319999999993</v>
      </c>
      <c r="BS644">
        <v>48.883463999999989</v>
      </c>
      <c r="BT644">
        <v>0</v>
      </c>
      <c r="BU644">
        <v>0</v>
      </c>
      <c r="BV644">
        <v>5.0399999999999993E-2</v>
      </c>
      <c r="BW644">
        <v>1</v>
      </c>
      <c r="CV644">
        <v>0</v>
      </c>
      <c r="CW644">
        <f>ROUND(Y644*Source!I311*DO644,7)</f>
        <v>5.04E-4</v>
      </c>
      <c r="CX644">
        <f>ROUND(Y644*Source!I311,7)</f>
        <v>5.04E-4</v>
      </c>
      <c r="CY644">
        <f>AB644</f>
        <v>1629.55</v>
      </c>
      <c r="CZ644">
        <f>AF644</f>
        <v>1629.55</v>
      </c>
      <c r="DA644">
        <f>AJ644</f>
        <v>1</v>
      </c>
      <c r="DB644">
        <f t="shared" si="333"/>
        <v>82.129320000000007</v>
      </c>
      <c r="DC644">
        <f t="shared" si="334"/>
        <v>48.882959999999997</v>
      </c>
      <c r="DD644" t="s">
        <v>3</v>
      </c>
      <c r="DE644" t="s">
        <v>3</v>
      </c>
      <c r="DF644">
        <f t="shared" si="329"/>
        <v>0</v>
      </c>
      <c r="DG644">
        <f t="shared" si="328"/>
        <v>0.82</v>
      </c>
      <c r="DH644">
        <f t="shared" si="330"/>
        <v>0.49</v>
      </c>
      <c r="DI644">
        <f t="shared" si="331"/>
        <v>0</v>
      </c>
      <c r="DJ644">
        <f>DG644+DH644</f>
        <v>1.31</v>
      </c>
      <c r="DK644">
        <v>1</v>
      </c>
      <c r="DL644" t="s">
        <v>924</v>
      </c>
      <c r="DM644">
        <v>6</v>
      </c>
      <c r="DN644" t="s">
        <v>904</v>
      </c>
      <c r="DO644">
        <v>1</v>
      </c>
    </row>
    <row r="645" spans="1:119" x14ac:dyDescent="0.2">
      <c r="A645">
        <f>ROW(Source!A311)</f>
        <v>311</v>
      </c>
      <c r="B645">
        <v>425763196</v>
      </c>
      <c r="C645">
        <v>425759541</v>
      </c>
      <c r="D645">
        <v>342764838</v>
      </c>
      <c r="E645">
        <v>1</v>
      </c>
      <c r="F645">
        <v>1</v>
      </c>
      <c r="G645">
        <v>1</v>
      </c>
      <c r="H645">
        <v>2</v>
      </c>
      <c r="I645" t="s">
        <v>1207</v>
      </c>
      <c r="J645" t="s">
        <v>1208</v>
      </c>
      <c r="K645" t="s">
        <v>1209</v>
      </c>
      <c r="L645">
        <v>1368</v>
      </c>
      <c r="N645">
        <v>1011</v>
      </c>
      <c r="O645" t="s">
        <v>797</v>
      </c>
      <c r="P645" t="s">
        <v>797</v>
      </c>
      <c r="Q645">
        <v>1</v>
      </c>
      <c r="W645">
        <v>0</v>
      </c>
      <c r="X645">
        <v>-173640159</v>
      </c>
      <c r="Y645">
        <f t="shared" si="332"/>
        <v>1.2348000000000001</v>
      </c>
      <c r="AA645">
        <v>0</v>
      </c>
      <c r="AB645">
        <v>2.77</v>
      </c>
      <c r="AC645">
        <v>0</v>
      </c>
      <c r="AD645">
        <v>0</v>
      </c>
      <c r="AE645">
        <v>0</v>
      </c>
      <c r="AF645">
        <v>1.75</v>
      </c>
      <c r="AG645">
        <v>0</v>
      </c>
      <c r="AH645">
        <v>0</v>
      </c>
      <c r="AI645">
        <v>1</v>
      </c>
      <c r="AJ645">
        <v>1.58</v>
      </c>
      <c r="AK645">
        <v>1</v>
      </c>
      <c r="AL645">
        <v>1</v>
      </c>
      <c r="AM645">
        <v>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3</v>
      </c>
      <c r="AT645">
        <v>4.9000000000000004</v>
      </c>
      <c r="AU645" t="s">
        <v>416</v>
      </c>
      <c r="AV645">
        <v>1</v>
      </c>
      <c r="AW645">
        <v>2</v>
      </c>
      <c r="AX645">
        <v>425759556</v>
      </c>
      <c r="AY645">
        <v>2</v>
      </c>
      <c r="AZ645">
        <v>32768</v>
      </c>
      <c r="BA645">
        <v>645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8.5750000000000011</v>
      </c>
      <c r="BL645">
        <v>0</v>
      </c>
      <c r="BM645">
        <v>0</v>
      </c>
      <c r="BN645">
        <v>0</v>
      </c>
      <c r="BO645">
        <v>0</v>
      </c>
      <c r="BP645">
        <v>1</v>
      </c>
      <c r="BQ645">
        <v>0</v>
      </c>
      <c r="BR645">
        <v>2.1608999999999998</v>
      </c>
      <c r="BS645">
        <v>0</v>
      </c>
      <c r="BT645">
        <v>0</v>
      </c>
      <c r="BU645">
        <v>0</v>
      </c>
      <c r="BV645">
        <v>0</v>
      </c>
      <c r="BW645">
        <v>1</v>
      </c>
      <c r="CV645">
        <v>0</v>
      </c>
      <c r="CW645">
        <f>ROUND(Y645*Source!I311*DO645,7)</f>
        <v>0</v>
      </c>
      <c r="CX645">
        <f>ROUND(Y645*Source!I311,7)</f>
        <v>1.2348E-2</v>
      </c>
      <c r="CY645">
        <f>AB645</f>
        <v>2.77</v>
      </c>
      <c r="CZ645">
        <f>AF645</f>
        <v>1.75</v>
      </c>
      <c r="DA645">
        <f>AJ645</f>
        <v>1.58</v>
      </c>
      <c r="DB645">
        <f t="shared" si="333"/>
        <v>2.1621600000000001</v>
      </c>
      <c r="DC645">
        <f t="shared" si="334"/>
        <v>0</v>
      </c>
      <c r="DD645" t="s">
        <v>3</v>
      </c>
      <c r="DE645" t="s">
        <v>3</v>
      </c>
      <c r="DF645">
        <f t="shared" si="329"/>
        <v>0</v>
      </c>
      <c r="DG645">
        <f>ROUND(ROUND(AF645*AJ645,2)*CX645,2)</f>
        <v>0.03</v>
      </c>
      <c r="DH645">
        <f t="shared" si="330"/>
        <v>0</v>
      </c>
      <c r="DI645">
        <f t="shared" si="331"/>
        <v>0</v>
      </c>
      <c r="DJ645">
        <f>DG645+DH645</f>
        <v>0.03</v>
      </c>
      <c r="DK645">
        <v>0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">
      <c r="A646">
        <f>ROW(Source!A311)</f>
        <v>311</v>
      </c>
      <c r="B646">
        <v>425763196</v>
      </c>
      <c r="C646">
        <v>425759541</v>
      </c>
      <c r="D646">
        <v>342764881</v>
      </c>
      <c r="E646">
        <v>1</v>
      </c>
      <c r="F646">
        <v>1</v>
      </c>
      <c r="G646">
        <v>1</v>
      </c>
      <c r="H646">
        <v>2</v>
      </c>
      <c r="I646" t="s">
        <v>1252</v>
      </c>
      <c r="J646" t="s">
        <v>1253</v>
      </c>
      <c r="K646" t="s">
        <v>1254</v>
      </c>
      <c r="L646">
        <v>1368</v>
      </c>
      <c r="N646">
        <v>1011</v>
      </c>
      <c r="O646" t="s">
        <v>797</v>
      </c>
      <c r="P646" t="s">
        <v>797</v>
      </c>
      <c r="Q646">
        <v>1</v>
      </c>
      <c r="W646">
        <v>0</v>
      </c>
      <c r="X646">
        <v>-1939174129</v>
      </c>
      <c r="Y646">
        <f t="shared" si="332"/>
        <v>1.2348000000000001</v>
      </c>
      <c r="AA646">
        <v>0</v>
      </c>
      <c r="AB646">
        <v>13.08</v>
      </c>
      <c r="AC646">
        <v>0</v>
      </c>
      <c r="AD646">
        <v>0</v>
      </c>
      <c r="AE646">
        <v>0</v>
      </c>
      <c r="AF646">
        <v>8.84</v>
      </c>
      <c r="AG646">
        <v>0</v>
      </c>
      <c r="AH646">
        <v>0</v>
      </c>
      <c r="AI646">
        <v>1</v>
      </c>
      <c r="AJ646">
        <v>1.48</v>
      </c>
      <c r="AK646">
        <v>1</v>
      </c>
      <c r="AL646">
        <v>1</v>
      </c>
      <c r="AM646">
        <v>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3</v>
      </c>
      <c r="AT646">
        <v>4.9000000000000004</v>
      </c>
      <c r="AU646" t="s">
        <v>416</v>
      </c>
      <c r="AV646">
        <v>1</v>
      </c>
      <c r="AW646">
        <v>2</v>
      </c>
      <c r="AX646">
        <v>425759557</v>
      </c>
      <c r="AY646">
        <v>1</v>
      </c>
      <c r="AZ646">
        <v>0</v>
      </c>
      <c r="BA646">
        <v>646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43.316000000000003</v>
      </c>
      <c r="BL646">
        <v>0</v>
      </c>
      <c r="BM646">
        <v>0</v>
      </c>
      <c r="BN646">
        <v>0</v>
      </c>
      <c r="BO646">
        <v>0</v>
      </c>
      <c r="BP646">
        <v>1</v>
      </c>
      <c r="BQ646">
        <v>0</v>
      </c>
      <c r="BR646">
        <v>10.915631999999999</v>
      </c>
      <c r="BS646">
        <v>0</v>
      </c>
      <c r="BT646">
        <v>0</v>
      </c>
      <c r="BU646">
        <v>0</v>
      </c>
      <c r="BV646">
        <v>0</v>
      </c>
      <c r="BW646">
        <v>1</v>
      </c>
      <c r="CV646">
        <v>0</v>
      </c>
      <c r="CW646">
        <f>ROUND(Y646*Source!I311*DO646,7)</f>
        <v>0</v>
      </c>
      <c r="CX646">
        <f>ROUND(Y646*Source!I311,7)</f>
        <v>1.2348E-2</v>
      </c>
      <c r="CY646">
        <f>AB646</f>
        <v>13.08</v>
      </c>
      <c r="CZ646">
        <f>AF646</f>
        <v>8.84</v>
      </c>
      <c r="DA646">
        <f>AJ646</f>
        <v>1.48</v>
      </c>
      <c r="DB646">
        <f t="shared" si="333"/>
        <v>10.916639999999999</v>
      </c>
      <c r="DC646">
        <f t="shared" si="334"/>
        <v>0</v>
      </c>
      <c r="DD646" t="s">
        <v>3</v>
      </c>
      <c r="DE646" t="s">
        <v>3</v>
      </c>
      <c r="DF646">
        <f t="shared" si="329"/>
        <v>0</v>
      </c>
      <c r="DG646">
        <f>ROUND(ROUND(AF646*AJ646,2)*CX646,2)</f>
        <v>0.16</v>
      </c>
      <c r="DH646">
        <f t="shared" si="330"/>
        <v>0</v>
      </c>
      <c r="DI646">
        <f t="shared" si="331"/>
        <v>0</v>
      </c>
      <c r="DJ646">
        <f>DG646+DH646</f>
        <v>0.16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">
      <c r="A647">
        <f>ROW(Source!A311)</f>
        <v>311</v>
      </c>
      <c r="B647">
        <v>425763196</v>
      </c>
      <c r="C647">
        <v>425759541</v>
      </c>
      <c r="D647">
        <v>342765643</v>
      </c>
      <c r="E647">
        <v>1</v>
      </c>
      <c r="F647">
        <v>1</v>
      </c>
      <c r="G647">
        <v>1</v>
      </c>
      <c r="H647">
        <v>2</v>
      </c>
      <c r="I647" t="s">
        <v>954</v>
      </c>
      <c r="J647" t="s">
        <v>955</v>
      </c>
      <c r="K647" t="s">
        <v>956</v>
      </c>
      <c r="L647">
        <v>1368</v>
      </c>
      <c r="N647">
        <v>1011</v>
      </c>
      <c r="O647" t="s">
        <v>797</v>
      </c>
      <c r="P647" t="s">
        <v>797</v>
      </c>
      <c r="Q647">
        <v>1</v>
      </c>
      <c r="W647">
        <v>0</v>
      </c>
      <c r="X647">
        <v>1503848564</v>
      </c>
      <c r="Y647">
        <f t="shared" si="332"/>
        <v>5.04E-2</v>
      </c>
      <c r="AA647">
        <v>0</v>
      </c>
      <c r="AB647">
        <v>643.29</v>
      </c>
      <c r="AC647">
        <v>722.05</v>
      </c>
      <c r="AD647">
        <v>0</v>
      </c>
      <c r="AE647">
        <v>0</v>
      </c>
      <c r="AF647">
        <v>643.29</v>
      </c>
      <c r="AG647">
        <v>722.05</v>
      </c>
      <c r="AH647">
        <v>0</v>
      </c>
      <c r="AI647">
        <v>1</v>
      </c>
      <c r="AJ647">
        <v>1</v>
      </c>
      <c r="AK647">
        <v>1</v>
      </c>
      <c r="AL647">
        <v>1</v>
      </c>
      <c r="AM647">
        <v>-2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3</v>
      </c>
      <c r="AT647">
        <v>0.2</v>
      </c>
      <c r="AU647" t="s">
        <v>416</v>
      </c>
      <c r="AV647">
        <v>1</v>
      </c>
      <c r="AW647">
        <v>2</v>
      </c>
      <c r="AX647">
        <v>425759558</v>
      </c>
      <c r="AY647">
        <v>2</v>
      </c>
      <c r="AZ647">
        <v>98304</v>
      </c>
      <c r="BA647">
        <v>647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128.65799999999999</v>
      </c>
      <c r="BL647">
        <v>144.41</v>
      </c>
      <c r="BM647">
        <v>0</v>
      </c>
      <c r="BN647">
        <v>0</v>
      </c>
      <c r="BO647">
        <v>0.2</v>
      </c>
      <c r="BP647">
        <v>1</v>
      </c>
      <c r="BQ647">
        <v>0</v>
      </c>
      <c r="BR647">
        <v>32.421815999999993</v>
      </c>
      <c r="BS647">
        <v>36.391319999999993</v>
      </c>
      <c r="BT647">
        <v>0</v>
      </c>
      <c r="BU647">
        <v>0</v>
      </c>
      <c r="BV647">
        <v>5.0399999999999993E-2</v>
      </c>
      <c r="BW647">
        <v>1</v>
      </c>
      <c r="CV647">
        <v>0</v>
      </c>
      <c r="CW647">
        <f>ROUND(Y647*Source!I311*DO647,7)</f>
        <v>5.04E-4</v>
      </c>
      <c r="CX647">
        <f>ROUND(Y647*Source!I311,7)</f>
        <v>5.04E-4</v>
      </c>
      <c r="CY647">
        <f>AB647</f>
        <v>643.29</v>
      </c>
      <c r="CZ647">
        <f>AF647</f>
        <v>643.29</v>
      </c>
      <c r="DA647">
        <f>AJ647</f>
        <v>1</v>
      </c>
      <c r="DB647">
        <f t="shared" si="333"/>
        <v>32.422319999999999</v>
      </c>
      <c r="DC647">
        <f t="shared" si="334"/>
        <v>36.39132</v>
      </c>
      <c r="DD647" t="s">
        <v>3</v>
      </c>
      <c r="DE647" t="s">
        <v>3</v>
      </c>
      <c r="DF647">
        <f t="shared" si="329"/>
        <v>0</v>
      </c>
      <c r="DG647">
        <f t="shared" ref="DG647:DG655" si="335">ROUND(ROUND(AF647,2)*CX647,2)</f>
        <v>0.32</v>
      </c>
      <c r="DH647">
        <f t="shared" si="330"/>
        <v>0.36</v>
      </c>
      <c r="DI647">
        <f t="shared" si="331"/>
        <v>0</v>
      </c>
      <c r="DJ647">
        <f>DG647+DH647</f>
        <v>0.67999999999999994</v>
      </c>
      <c r="DK647">
        <v>1</v>
      </c>
      <c r="DL647" t="s">
        <v>915</v>
      </c>
      <c r="DM647">
        <v>4</v>
      </c>
      <c r="DN647" t="s">
        <v>904</v>
      </c>
      <c r="DO647">
        <v>1</v>
      </c>
    </row>
    <row r="648" spans="1:119" x14ac:dyDescent="0.2">
      <c r="A648">
        <f>ROW(Source!A311)</f>
        <v>311</v>
      </c>
      <c r="B648">
        <v>425763196</v>
      </c>
      <c r="C648">
        <v>425759541</v>
      </c>
      <c r="D648">
        <v>342715905</v>
      </c>
      <c r="E648">
        <v>1</v>
      </c>
      <c r="F648">
        <v>1</v>
      </c>
      <c r="G648">
        <v>1</v>
      </c>
      <c r="H648">
        <v>3</v>
      </c>
      <c r="I648" t="s">
        <v>1228</v>
      </c>
      <c r="J648" t="s">
        <v>1229</v>
      </c>
      <c r="K648" t="s">
        <v>1230</v>
      </c>
      <c r="L648">
        <v>1302</v>
      </c>
      <c r="N648">
        <v>1003</v>
      </c>
      <c r="O648" t="s">
        <v>968</v>
      </c>
      <c r="P648" t="s">
        <v>968</v>
      </c>
      <c r="Q648">
        <v>10</v>
      </c>
      <c r="W648">
        <v>0</v>
      </c>
      <c r="X648">
        <v>1559563185</v>
      </c>
      <c r="Y648">
        <f>(AT648*ROUND(0,7))</f>
        <v>0</v>
      </c>
      <c r="AA648">
        <v>57.7</v>
      </c>
      <c r="AB648">
        <v>0</v>
      </c>
      <c r="AC648">
        <v>0</v>
      </c>
      <c r="AD648">
        <v>0</v>
      </c>
      <c r="AE648">
        <v>37.71</v>
      </c>
      <c r="AF648">
        <v>0</v>
      </c>
      <c r="AG648">
        <v>0</v>
      </c>
      <c r="AH648">
        <v>0</v>
      </c>
      <c r="AI648">
        <v>1.53</v>
      </c>
      <c r="AJ648">
        <v>1</v>
      </c>
      <c r="AK648">
        <v>1</v>
      </c>
      <c r="AL648">
        <v>1</v>
      </c>
      <c r="AM648">
        <v>2</v>
      </c>
      <c r="AN648">
        <v>0</v>
      </c>
      <c r="AO648">
        <v>0</v>
      </c>
      <c r="AP648">
        <v>1</v>
      </c>
      <c r="AQ648">
        <v>1</v>
      </c>
      <c r="AR648">
        <v>0</v>
      </c>
      <c r="AS648" t="s">
        <v>3</v>
      </c>
      <c r="AT648">
        <v>0.245</v>
      </c>
      <c r="AU648" t="s">
        <v>157</v>
      </c>
      <c r="AV648">
        <v>0</v>
      </c>
      <c r="AW648">
        <v>2</v>
      </c>
      <c r="AX648">
        <v>425759559</v>
      </c>
      <c r="AY648">
        <v>1</v>
      </c>
      <c r="AZ648">
        <v>0</v>
      </c>
      <c r="BA648">
        <v>648</v>
      </c>
      <c r="BB648">
        <v>1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9.2389500000000009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1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ROUND(Y648*Source!I311,7)</f>
        <v>0</v>
      </c>
      <c r="CY648">
        <f>AA648</f>
        <v>57.7</v>
      </c>
      <c r="CZ648">
        <f>AE648</f>
        <v>37.71</v>
      </c>
      <c r="DA648">
        <f>AI648</f>
        <v>1.53</v>
      </c>
      <c r="DB648">
        <f>ROUND((ROUND(AT648*CZ648,2)*ROUND(0,7)),6)</f>
        <v>0</v>
      </c>
      <c r="DC648">
        <f>ROUND((ROUND(AT648*AG648,2)*ROUND(0,7)),6)</f>
        <v>0</v>
      </c>
      <c r="DD648" t="s">
        <v>3</v>
      </c>
      <c r="DE648" t="s">
        <v>3</v>
      </c>
      <c r="DF648">
        <f>ROUND(ROUND(AE648*AI648,2)*CX648,2)</f>
        <v>0</v>
      </c>
      <c r="DG648">
        <f t="shared" si="335"/>
        <v>0</v>
      </c>
      <c r="DH648">
        <f t="shared" si="330"/>
        <v>0</v>
      </c>
      <c r="DI648">
        <f t="shared" si="331"/>
        <v>0</v>
      </c>
      <c r="DJ648">
        <f>DF648</f>
        <v>0</v>
      </c>
      <c r="DK648">
        <v>0</v>
      </c>
      <c r="DL648" t="s">
        <v>3</v>
      </c>
      <c r="DM648">
        <v>0</v>
      </c>
      <c r="DN648" t="s">
        <v>3</v>
      </c>
      <c r="DO648">
        <v>0</v>
      </c>
    </row>
    <row r="649" spans="1:119" x14ac:dyDescent="0.2">
      <c r="A649">
        <f>ROW(Source!A311)</f>
        <v>311</v>
      </c>
      <c r="B649">
        <v>425763196</v>
      </c>
      <c r="C649">
        <v>425759541</v>
      </c>
      <c r="D649">
        <v>342717578</v>
      </c>
      <c r="E649">
        <v>1</v>
      </c>
      <c r="F649">
        <v>1</v>
      </c>
      <c r="G649">
        <v>1</v>
      </c>
      <c r="H649">
        <v>3</v>
      </c>
      <c r="I649" t="s">
        <v>1249</v>
      </c>
      <c r="J649" t="s">
        <v>1250</v>
      </c>
      <c r="K649" t="s">
        <v>1251</v>
      </c>
      <c r="L649">
        <v>1348</v>
      </c>
      <c r="N649">
        <v>1009</v>
      </c>
      <c r="O649" t="s">
        <v>685</v>
      </c>
      <c r="P649" t="s">
        <v>685</v>
      </c>
      <c r="Q649">
        <v>1000</v>
      </c>
      <c r="W649">
        <v>0</v>
      </c>
      <c r="X649">
        <v>1525556490</v>
      </c>
      <c r="Y649">
        <f>(AT649*ROUND(0,7))</f>
        <v>0</v>
      </c>
      <c r="AA649">
        <v>127956.34</v>
      </c>
      <c r="AB649">
        <v>0</v>
      </c>
      <c r="AC649">
        <v>0</v>
      </c>
      <c r="AD649">
        <v>0</v>
      </c>
      <c r="AE649">
        <v>99190.96</v>
      </c>
      <c r="AF649">
        <v>0</v>
      </c>
      <c r="AG649">
        <v>0</v>
      </c>
      <c r="AH649">
        <v>0</v>
      </c>
      <c r="AI649">
        <v>1.29</v>
      </c>
      <c r="AJ649">
        <v>1</v>
      </c>
      <c r="AK649">
        <v>1</v>
      </c>
      <c r="AL649">
        <v>1</v>
      </c>
      <c r="AM649">
        <v>2</v>
      </c>
      <c r="AN649">
        <v>0</v>
      </c>
      <c r="AO649">
        <v>0</v>
      </c>
      <c r="AP649">
        <v>1</v>
      </c>
      <c r="AQ649">
        <v>1</v>
      </c>
      <c r="AR649">
        <v>0</v>
      </c>
      <c r="AS649" t="s">
        <v>3</v>
      </c>
      <c r="AT649">
        <v>6.2E-4</v>
      </c>
      <c r="AU649" t="s">
        <v>157</v>
      </c>
      <c r="AV649">
        <v>0</v>
      </c>
      <c r="AW649">
        <v>2</v>
      </c>
      <c r="AX649">
        <v>425759560</v>
      </c>
      <c r="AY649">
        <v>1</v>
      </c>
      <c r="AZ649">
        <v>0</v>
      </c>
      <c r="BA649">
        <v>649</v>
      </c>
      <c r="BB649">
        <v>1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61.498395200000004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1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v>0</v>
      </c>
      <c r="CX649">
        <f>ROUND(Y649*Source!I311,7)</f>
        <v>0</v>
      </c>
      <c r="CY649">
        <f>AA649</f>
        <v>127956.34</v>
      </c>
      <c r="CZ649">
        <f>AE649</f>
        <v>99190.96</v>
      </c>
      <c r="DA649">
        <f>AI649</f>
        <v>1.29</v>
      </c>
      <c r="DB649">
        <f>ROUND((ROUND(AT649*CZ649,2)*ROUND(0,7)),6)</f>
        <v>0</v>
      </c>
      <c r="DC649">
        <f>ROUND((ROUND(AT649*AG649,2)*ROUND(0,7)),6)</f>
        <v>0</v>
      </c>
      <c r="DD649" t="s">
        <v>3</v>
      </c>
      <c r="DE649" t="s">
        <v>3</v>
      </c>
      <c r="DF649">
        <f>ROUND(ROUND(AE649*AI649,2)*CX649,2)</f>
        <v>0</v>
      </c>
      <c r="DG649">
        <f t="shared" si="335"/>
        <v>0</v>
      </c>
      <c r="DH649">
        <f t="shared" si="330"/>
        <v>0</v>
      </c>
      <c r="DI649">
        <f t="shared" si="331"/>
        <v>0</v>
      </c>
      <c r="DJ649">
        <f>DF649</f>
        <v>0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">
      <c r="A650">
        <f>ROW(Source!A311)</f>
        <v>311</v>
      </c>
      <c r="B650">
        <v>425763196</v>
      </c>
      <c r="C650">
        <v>425759541</v>
      </c>
      <c r="D650">
        <v>342725852</v>
      </c>
      <c r="E650">
        <v>1</v>
      </c>
      <c r="F650">
        <v>1</v>
      </c>
      <c r="G650">
        <v>1</v>
      </c>
      <c r="H650">
        <v>3</v>
      </c>
      <c r="I650" t="s">
        <v>1243</v>
      </c>
      <c r="J650" t="s">
        <v>1244</v>
      </c>
      <c r="K650" t="s">
        <v>1245</v>
      </c>
      <c r="L650">
        <v>1346</v>
      </c>
      <c r="N650">
        <v>1009</v>
      </c>
      <c r="O650" t="s">
        <v>1090</v>
      </c>
      <c r="P650" t="s">
        <v>1090</v>
      </c>
      <c r="Q650">
        <v>1</v>
      </c>
      <c r="W650">
        <v>0</v>
      </c>
      <c r="X650">
        <v>69763841</v>
      </c>
      <c r="Y650">
        <f>(AT650*ROUND(0,7))</f>
        <v>0</v>
      </c>
      <c r="AA650">
        <v>1499.09</v>
      </c>
      <c r="AB650">
        <v>0</v>
      </c>
      <c r="AC650">
        <v>0</v>
      </c>
      <c r="AD650">
        <v>0</v>
      </c>
      <c r="AE650">
        <v>931.11</v>
      </c>
      <c r="AF650">
        <v>0</v>
      </c>
      <c r="AG650">
        <v>0</v>
      </c>
      <c r="AH650">
        <v>0</v>
      </c>
      <c r="AI650">
        <v>1.61</v>
      </c>
      <c r="AJ650">
        <v>1</v>
      </c>
      <c r="AK650">
        <v>1</v>
      </c>
      <c r="AL650">
        <v>1</v>
      </c>
      <c r="AM650">
        <v>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3</v>
      </c>
      <c r="AT650">
        <v>0.25</v>
      </c>
      <c r="AU650" t="s">
        <v>157</v>
      </c>
      <c r="AV650">
        <v>0</v>
      </c>
      <c r="AW650">
        <v>2</v>
      </c>
      <c r="AX650">
        <v>425759561</v>
      </c>
      <c r="AY650">
        <v>1</v>
      </c>
      <c r="AZ650">
        <v>0</v>
      </c>
      <c r="BA650">
        <v>650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232.7775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1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CV650">
        <v>0</v>
      </c>
      <c r="CW650">
        <v>0</v>
      </c>
      <c r="CX650">
        <f>ROUND(Y650*Source!I311,7)</f>
        <v>0</v>
      </c>
      <c r="CY650">
        <f>AA650</f>
        <v>1499.09</v>
      </c>
      <c r="CZ650">
        <f>AE650</f>
        <v>931.11</v>
      </c>
      <c r="DA650">
        <f>AI650</f>
        <v>1.61</v>
      </c>
      <c r="DB650">
        <f>ROUND((ROUND(AT650*CZ650,2)*ROUND(0,7)),6)</f>
        <v>0</v>
      </c>
      <c r="DC650">
        <f>ROUND((ROUND(AT650*AG650,2)*ROUND(0,7)),6)</f>
        <v>0</v>
      </c>
      <c r="DD650" t="s">
        <v>3</v>
      </c>
      <c r="DE650" t="s">
        <v>3</v>
      </c>
      <c r="DF650">
        <f>ROUND(ROUND(AE650*AI650,2)*CX650,2)</f>
        <v>0</v>
      </c>
      <c r="DG650">
        <f t="shared" si="335"/>
        <v>0</v>
      </c>
      <c r="DH650">
        <f t="shared" si="330"/>
        <v>0</v>
      </c>
      <c r="DI650">
        <f t="shared" si="331"/>
        <v>0</v>
      </c>
      <c r="DJ650">
        <f>DF650</f>
        <v>0</v>
      </c>
      <c r="DK650">
        <v>0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">
      <c r="A651">
        <f>ROW(Source!A311)</f>
        <v>311</v>
      </c>
      <c r="B651">
        <v>425763196</v>
      </c>
      <c r="C651">
        <v>425759541</v>
      </c>
      <c r="D651">
        <v>342735787</v>
      </c>
      <c r="E651">
        <v>1</v>
      </c>
      <c r="F651">
        <v>1</v>
      </c>
      <c r="G651">
        <v>1</v>
      </c>
      <c r="H651">
        <v>3</v>
      </c>
      <c r="I651" t="s">
        <v>1240</v>
      </c>
      <c r="J651" t="s">
        <v>1241</v>
      </c>
      <c r="K651" t="s">
        <v>1242</v>
      </c>
      <c r="L651">
        <v>1348</v>
      </c>
      <c r="N651">
        <v>1009</v>
      </c>
      <c r="O651" t="s">
        <v>685</v>
      </c>
      <c r="P651" t="s">
        <v>685</v>
      </c>
      <c r="Q651">
        <v>1000</v>
      </c>
      <c r="W651">
        <v>0</v>
      </c>
      <c r="X651">
        <v>522576254</v>
      </c>
      <c r="Y651">
        <f>(AT651*ROUND(0,7))</f>
        <v>0</v>
      </c>
      <c r="AA651">
        <v>106680.6</v>
      </c>
      <c r="AB651">
        <v>0</v>
      </c>
      <c r="AC651">
        <v>0</v>
      </c>
      <c r="AD651">
        <v>0</v>
      </c>
      <c r="AE651">
        <v>82698.14</v>
      </c>
      <c r="AF651">
        <v>0</v>
      </c>
      <c r="AG651">
        <v>0</v>
      </c>
      <c r="AH651">
        <v>0</v>
      </c>
      <c r="AI651">
        <v>1.29</v>
      </c>
      <c r="AJ651">
        <v>1</v>
      </c>
      <c r="AK651">
        <v>1</v>
      </c>
      <c r="AL651">
        <v>1</v>
      </c>
      <c r="AM651">
        <v>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3</v>
      </c>
      <c r="AT651">
        <v>7.2000000000000005E-4</v>
      </c>
      <c r="AU651" t="s">
        <v>157</v>
      </c>
      <c r="AV651">
        <v>0</v>
      </c>
      <c r="AW651">
        <v>2</v>
      </c>
      <c r="AX651">
        <v>425759562</v>
      </c>
      <c r="AY651">
        <v>1</v>
      </c>
      <c r="AZ651">
        <v>0</v>
      </c>
      <c r="BA651">
        <v>651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59.5426608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1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V651">
        <v>0</v>
      </c>
      <c r="CW651">
        <v>0</v>
      </c>
      <c r="CX651">
        <f>ROUND(Y651*Source!I311,7)</f>
        <v>0</v>
      </c>
      <c r="CY651">
        <f>AA651</f>
        <v>106680.6</v>
      </c>
      <c r="CZ651">
        <f>AE651</f>
        <v>82698.14</v>
      </c>
      <c r="DA651">
        <f>AI651</f>
        <v>1.29</v>
      </c>
      <c r="DB651">
        <f>ROUND((ROUND(AT651*CZ651,2)*ROUND(0,7)),6)</f>
        <v>0</v>
      </c>
      <c r="DC651">
        <f>ROUND((ROUND(AT651*AG651,2)*ROUND(0,7)),6)</f>
        <v>0</v>
      </c>
      <c r="DD651" t="s">
        <v>3</v>
      </c>
      <c r="DE651" t="s">
        <v>3</v>
      </c>
      <c r="DF651">
        <f>ROUND(ROUND(AE651*AI651,2)*CX651,2)</f>
        <v>0</v>
      </c>
      <c r="DG651">
        <f t="shared" si="335"/>
        <v>0</v>
      </c>
      <c r="DH651">
        <f t="shared" si="330"/>
        <v>0</v>
      </c>
      <c r="DI651">
        <f t="shared" si="331"/>
        <v>0</v>
      </c>
      <c r="DJ651">
        <f>DF651</f>
        <v>0</v>
      </c>
      <c r="DK651">
        <v>0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">
      <c r="A652">
        <f>ROW(Source!A311)</f>
        <v>311</v>
      </c>
      <c r="B652">
        <v>425763196</v>
      </c>
      <c r="C652">
        <v>425759541</v>
      </c>
      <c r="D652">
        <v>342646017</v>
      </c>
      <c r="E652">
        <v>113</v>
      </c>
      <c r="F652">
        <v>1</v>
      </c>
      <c r="G652">
        <v>1</v>
      </c>
      <c r="H652">
        <v>3</v>
      </c>
      <c r="I652" t="s">
        <v>1222</v>
      </c>
      <c r="J652" t="s">
        <v>3</v>
      </c>
      <c r="K652" t="s">
        <v>1223</v>
      </c>
      <c r="L652">
        <v>3277935</v>
      </c>
      <c r="N652">
        <v>1013</v>
      </c>
      <c r="O652" t="s">
        <v>1224</v>
      </c>
      <c r="P652" t="s">
        <v>1224</v>
      </c>
      <c r="Q652">
        <v>1</v>
      </c>
      <c r="W652">
        <v>0</v>
      </c>
      <c r="X652">
        <v>274903907</v>
      </c>
      <c r="Y652">
        <f>AT652</f>
        <v>2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1</v>
      </c>
      <c r="AJ652">
        <v>1</v>
      </c>
      <c r="AK652">
        <v>1</v>
      </c>
      <c r="AL652">
        <v>1</v>
      </c>
      <c r="AM652">
        <v>-2</v>
      </c>
      <c r="AN652">
        <v>0</v>
      </c>
      <c r="AO652">
        <v>0</v>
      </c>
      <c r="AP652">
        <v>0</v>
      </c>
      <c r="AQ652">
        <v>1</v>
      </c>
      <c r="AR652">
        <v>0</v>
      </c>
      <c r="AS652" t="s">
        <v>3</v>
      </c>
      <c r="AT652">
        <v>2</v>
      </c>
      <c r="AU652" t="s">
        <v>3</v>
      </c>
      <c r="AV652">
        <v>0</v>
      </c>
      <c r="AW652">
        <v>2</v>
      </c>
      <c r="AX652">
        <v>425759563</v>
      </c>
      <c r="AY652">
        <v>1</v>
      </c>
      <c r="AZ652">
        <v>2048</v>
      </c>
      <c r="BA652">
        <v>652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V652">
        <v>0</v>
      </c>
      <c r="CW652">
        <v>0</v>
      </c>
      <c r="CX652">
        <f>ROUND(Y652*Source!I311,7)</f>
        <v>0.02</v>
      </c>
      <c r="CY652">
        <f>AA652</f>
        <v>0</v>
      </c>
      <c r="CZ652">
        <f>AE652</f>
        <v>0</v>
      </c>
      <c r="DA652">
        <f>AI652</f>
        <v>1</v>
      </c>
      <c r="DB652">
        <f>ROUND(ROUND(AT652*CZ652,2),6)</f>
        <v>0</v>
      </c>
      <c r="DC652">
        <f>ROUND(ROUND(AT652*AG652,2),6)</f>
        <v>0</v>
      </c>
      <c r="DD652" t="s">
        <v>3</v>
      </c>
      <c r="DE652" t="s">
        <v>3</v>
      </c>
      <c r="DF652">
        <f t="shared" ref="DF652:DF658" si="336">ROUND(ROUND(AE652,2)*CX652,2)</f>
        <v>0</v>
      </c>
      <c r="DG652">
        <f t="shared" si="335"/>
        <v>0</v>
      </c>
      <c r="DH652">
        <f t="shared" si="330"/>
        <v>0</v>
      </c>
      <c r="DI652">
        <f t="shared" si="331"/>
        <v>0</v>
      </c>
      <c r="DJ652">
        <f>DF652</f>
        <v>0</v>
      </c>
      <c r="DK652">
        <v>0</v>
      </c>
      <c r="DL652" t="s">
        <v>3</v>
      </c>
      <c r="DM652">
        <v>0</v>
      </c>
      <c r="DN652" t="s">
        <v>3</v>
      </c>
      <c r="DO652">
        <v>0</v>
      </c>
    </row>
    <row r="653" spans="1:119" x14ac:dyDescent="0.2">
      <c r="A653">
        <f>ROW(Source!A312)</f>
        <v>312</v>
      </c>
      <c r="B653">
        <v>425763196</v>
      </c>
      <c r="C653">
        <v>425759564</v>
      </c>
      <c r="D653">
        <v>342640216</v>
      </c>
      <c r="E653">
        <v>113</v>
      </c>
      <c r="F653">
        <v>1</v>
      </c>
      <c r="G653">
        <v>1</v>
      </c>
      <c r="H653">
        <v>1</v>
      </c>
      <c r="I653" t="s">
        <v>1185</v>
      </c>
      <c r="J653" t="s">
        <v>3</v>
      </c>
      <c r="K653" t="s">
        <v>1186</v>
      </c>
      <c r="L653">
        <v>1191</v>
      </c>
      <c r="N653">
        <v>1013</v>
      </c>
      <c r="O653" t="s">
        <v>904</v>
      </c>
      <c r="P653" t="s">
        <v>904</v>
      </c>
      <c r="Q653">
        <v>1</v>
      </c>
      <c r="W653">
        <v>0</v>
      </c>
      <c r="X653">
        <v>44848675</v>
      </c>
      <c r="Y653">
        <f t="shared" ref="Y653:Y658" si="337">(AT653*ROUND((0.3*0.84),7))</f>
        <v>7.4793599999999998</v>
      </c>
      <c r="AA653">
        <v>0</v>
      </c>
      <c r="AB653">
        <v>0</v>
      </c>
      <c r="AC653">
        <v>0</v>
      </c>
      <c r="AD653">
        <v>705.88</v>
      </c>
      <c r="AE653">
        <v>0</v>
      </c>
      <c r="AF653">
        <v>0</v>
      </c>
      <c r="AG653">
        <v>0</v>
      </c>
      <c r="AH653">
        <v>705.88</v>
      </c>
      <c r="AI653">
        <v>1</v>
      </c>
      <c r="AJ653">
        <v>1</v>
      </c>
      <c r="AK653">
        <v>1</v>
      </c>
      <c r="AL653">
        <v>1</v>
      </c>
      <c r="AM653">
        <v>-2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3</v>
      </c>
      <c r="AT653">
        <v>29.68</v>
      </c>
      <c r="AU653" t="s">
        <v>416</v>
      </c>
      <c r="AV653">
        <v>1</v>
      </c>
      <c r="AW653">
        <v>2</v>
      </c>
      <c r="AX653">
        <v>425759576</v>
      </c>
      <c r="AY653">
        <v>2</v>
      </c>
      <c r="AZ653">
        <v>131072</v>
      </c>
      <c r="BA653">
        <v>653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20950.518400000001</v>
      </c>
      <c r="BN653">
        <v>29.68</v>
      </c>
      <c r="BO653">
        <v>0</v>
      </c>
      <c r="BP653">
        <v>1</v>
      </c>
      <c r="BQ653">
        <v>0</v>
      </c>
      <c r="BR653">
        <v>0</v>
      </c>
      <c r="BS653">
        <v>0</v>
      </c>
      <c r="BT653">
        <v>5279.5306368000001</v>
      </c>
      <c r="BU653">
        <v>7.4793599999999998</v>
      </c>
      <c r="BV653">
        <v>0</v>
      </c>
      <c r="BW653">
        <v>1</v>
      </c>
      <c r="CU653">
        <f>ROUND(AT653*Source!I312*AH653*AL653,2)</f>
        <v>209.51</v>
      </c>
      <c r="CV653">
        <f>ROUND(Y653*Source!I312,7)</f>
        <v>7.4793600000000002E-2</v>
      </c>
      <c r="CW653">
        <v>0</v>
      </c>
      <c r="CX653">
        <f>ROUND(Y653*Source!I312,7)</f>
        <v>7.4793600000000002E-2</v>
      </c>
      <c r="CY653">
        <f>AD653</f>
        <v>705.88</v>
      </c>
      <c r="CZ653">
        <f>AH653</f>
        <v>705.88</v>
      </c>
      <c r="DA653">
        <f>AL653</f>
        <v>1</v>
      </c>
      <c r="DB653">
        <f t="shared" ref="DB653:DB658" si="338">ROUND((ROUND(AT653*CZ653,2)*ROUND((0.3*0.84),7)),6)</f>
        <v>5279.5310399999998</v>
      </c>
      <c r="DC653">
        <f t="shared" ref="DC653:DC658" si="339">ROUND((ROUND(AT653*AG653,2)*ROUND((0.3*0.84),7)),6)</f>
        <v>0</v>
      </c>
      <c r="DD653" t="s">
        <v>3</v>
      </c>
      <c r="DE653" t="s">
        <v>3</v>
      </c>
      <c r="DF653">
        <f t="shared" si="336"/>
        <v>0</v>
      </c>
      <c r="DG653">
        <f t="shared" si="335"/>
        <v>0</v>
      </c>
      <c r="DH653">
        <f t="shared" si="330"/>
        <v>0</v>
      </c>
      <c r="DI653">
        <f t="shared" si="331"/>
        <v>52.8</v>
      </c>
      <c r="DJ653">
        <f>DI653</f>
        <v>52.8</v>
      </c>
      <c r="DK653">
        <v>1</v>
      </c>
      <c r="DL653" t="s">
        <v>3</v>
      </c>
      <c r="DM653">
        <v>0</v>
      </c>
      <c r="DN653" t="s">
        <v>3</v>
      </c>
      <c r="DO653">
        <v>0</v>
      </c>
    </row>
    <row r="654" spans="1:119" x14ac:dyDescent="0.2">
      <c r="A654">
        <f>ROW(Source!A312)</f>
        <v>312</v>
      </c>
      <c r="B654">
        <v>425763196</v>
      </c>
      <c r="C654">
        <v>425759564</v>
      </c>
      <c r="D654">
        <v>342640393</v>
      </c>
      <c r="E654">
        <v>113</v>
      </c>
      <c r="F654">
        <v>1</v>
      </c>
      <c r="G654">
        <v>1</v>
      </c>
      <c r="H654">
        <v>1</v>
      </c>
      <c r="I654" t="s">
        <v>902</v>
      </c>
      <c r="J654" t="s">
        <v>3</v>
      </c>
      <c r="K654" t="s">
        <v>903</v>
      </c>
      <c r="L654">
        <v>1191</v>
      </c>
      <c r="N654">
        <v>1013</v>
      </c>
      <c r="O654" t="s">
        <v>904</v>
      </c>
      <c r="P654" t="s">
        <v>904</v>
      </c>
      <c r="Q654">
        <v>1</v>
      </c>
      <c r="W654">
        <v>0</v>
      </c>
      <c r="X654">
        <v>-1417349443</v>
      </c>
      <c r="Y654">
        <f t="shared" si="337"/>
        <v>0.1008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1</v>
      </c>
      <c r="AJ654">
        <v>1</v>
      </c>
      <c r="AK654">
        <v>1</v>
      </c>
      <c r="AL654">
        <v>1</v>
      </c>
      <c r="AM654">
        <v>-2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3</v>
      </c>
      <c r="AT654">
        <v>0.4</v>
      </c>
      <c r="AU654" t="s">
        <v>416</v>
      </c>
      <c r="AV654">
        <v>2</v>
      </c>
      <c r="AW654">
        <v>2</v>
      </c>
      <c r="AX654">
        <v>425759577</v>
      </c>
      <c r="AY654">
        <v>1</v>
      </c>
      <c r="AZ654">
        <v>0</v>
      </c>
      <c r="BA654">
        <v>654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CV654">
        <v>0</v>
      </c>
      <c r="CW654">
        <v>0</v>
      </c>
      <c r="CX654">
        <f>ROUND(Y654*Source!I312,7)</f>
        <v>1.008E-3</v>
      </c>
      <c r="CY654">
        <f>AD654</f>
        <v>0</v>
      </c>
      <c r="CZ654">
        <f>AH654</f>
        <v>0</v>
      </c>
      <c r="DA654">
        <f>AL654</f>
        <v>1</v>
      </c>
      <c r="DB654">
        <f t="shared" si="338"/>
        <v>0</v>
      </c>
      <c r="DC654">
        <f t="shared" si="339"/>
        <v>0</v>
      </c>
      <c r="DD654" t="s">
        <v>3</v>
      </c>
      <c r="DE654" t="s">
        <v>3</v>
      </c>
      <c r="DF654">
        <f t="shared" si="336"/>
        <v>0</v>
      </c>
      <c r="DG654">
        <f t="shared" si="335"/>
        <v>0</v>
      </c>
      <c r="DH654">
        <f t="shared" si="330"/>
        <v>0</v>
      </c>
      <c r="DI654">
        <f t="shared" si="331"/>
        <v>0</v>
      </c>
      <c r="DJ654">
        <f>DI654</f>
        <v>0</v>
      </c>
      <c r="DK654">
        <v>0</v>
      </c>
      <c r="DL654" t="s">
        <v>3</v>
      </c>
      <c r="DM654">
        <v>0</v>
      </c>
      <c r="DN654" t="s">
        <v>3</v>
      </c>
      <c r="DO654">
        <v>0</v>
      </c>
    </row>
    <row r="655" spans="1:119" x14ac:dyDescent="0.2">
      <c r="A655">
        <f>ROW(Source!A312)</f>
        <v>312</v>
      </c>
      <c r="B655">
        <v>425763196</v>
      </c>
      <c r="C655">
        <v>425759564</v>
      </c>
      <c r="D655">
        <v>342764741</v>
      </c>
      <c r="E655">
        <v>1</v>
      </c>
      <c r="F655">
        <v>1</v>
      </c>
      <c r="G655">
        <v>1</v>
      </c>
      <c r="H655">
        <v>2</v>
      </c>
      <c r="I655" t="s">
        <v>1028</v>
      </c>
      <c r="J655" t="s">
        <v>1029</v>
      </c>
      <c r="K655" t="s">
        <v>1030</v>
      </c>
      <c r="L655">
        <v>1368</v>
      </c>
      <c r="N655">
        <v>1011</v>
      </c>
      <c r="O655" t="s">
        <v>797</v>
      </c>
      <c r="P655" t="s">
        <v>797</v>
      </c>
      <c r="Q655">
        <v>1</v>
      </c>
      <c r="W655">
        <v>0</v>
      </c>
      <c r="X655">
        <v>-361847540</v>
      </c>
      <c r="Y655">
        <f t="shared" si="337"/>
        <v>5.04E-2</v>
      </c>
      <c r="AA655">
        <v>0</v>
      </c>
      <c r="AB655">
        <v>1629.55</v>
      </c>
      <c r="AC655">
        <v>969.91</v>
      </c>
      <c r="AD655">
        <v>0</v>
      </c>
      <c r="AE655">
        <v>0</v>
      </c>
      <c r="AF655">
        <v>1629.55</v>
      </c>
      <c r="AG655">
        <v>969.91</v>
      </c>
      <c r="AH655">
        <v>0</v>
      </c>
      <c r="AI655">
        <v>1</v>
      </c>
      <c r="AJ655">
        <v>1</v>
      </c>
      <c r="AK655">
        <v>1</v>
      </c>
      <c r="AL655">
        <v>1</v>
      </c>
      <c r="AM655">
        <v>-2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3</v>
      </c>
      <c r="AT655">
        <v>0.2</v>
      </c>
      <c r="AU655" t="s">
        <v>416</v>
      </c>
      <c r="AV655">
        <v>1</v>
      </c>
      <c r="AW655">
        <v>2</v>
      </c>
      <c r="AX655">
        <v>425759578</v>
      </c>
      <c r="AY655">
        <v>2</v>
      </c>
      <c r="AZ655">
        <v>98304</v>
      </c>
      <c r="BA655">
        <v>655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325.91000000000003</v>
      </c>
      <c r="BL655">
        <v>193.982</v>
      </c>
      <c r="BM655">
        <v>0</v>
      </c>
      <c r="BN655">
        <v>0</v>
      </c>
      <c r="BO655">
        <v>0.2</v>
      </c>
      <c r="BP655">
        <v>1</v>
      </c>
      <c r="BQ655">
        <v>0</v>
      </c>
      <c r="BR655">
        <v>82.129319999999993</v>
      </c>
      <c r="BS655">
        <v>48.883463999999989</v>
      </c>
      <c r="BT655">
        <v>0</v>
      </c>
      <c r="BU655">
        <v>0</v>
      </c>
      <c r="BV655">
        <v>5.0399999999999993E-2</v>
      </c>
      <c r="BW655">
        <v>1</v>
      </c>
      <c r="CV655">
        <v>0</v>
      </c>
      <c r="CW655">
        <f>ROUND(Y655*Source!I312*DO655,7)</f>
        <v>5.04E-4</v>
      </c>
      <c r="CX655">
        <f>ROUND(Y655*Source!I312,7)</f>
        <v>5.04E-4</v>
      </c>
      <c r="CY655">
        <f>AB655</f>
        <v>1629.55</v>
      </c>
      <c r="CZ655">
        <f>AF655</f>
        <v>1629.55</v>
      </c>
      <c r="DA655">
        <f>AJ655</f>
        <v>1</v>
      </c>
      <c r="DB655">
        <f t="shared" si="338"/>
        <v>82.129320000000007</v>
      </c>
      <c r="DC655">
        <f t="shared" si="339"/>
        <v>48.882959999999997</v>
      </c>
      <c r="DD655" t="s">
        <v>3</v>
      </c>
      <c r="DE655" t="s">
        <v>3</v>
      </c>
      <c r="DF655">
        <f t="shared" si="336"/>
        <v>0</v>
      </c>
      <c r="DG655">
        <f t="shared" si="335"/>
        <v>0.82</v>
      </c>
      <c r="DH655">
        <f t="shared" si="330"/>
        <v>0.49</v>
      </c>
      <c r="DI655">
        <f t="shared" si="331"/>
        <v>0</v>
      </c>
      <c r="DJ655">
        <f>DG655+DH655</f>
        <v>1.31</v>
      </c>
      <c r="DK655">
        <v>1</v>
      </c>
      <c r="DL655" t="s">
        <v>924</v>
      </c>
      <c r="DM655">
        <v>6</v>
      </c>
      <c r="DN655" t="s">
        <v>904</v>
      </c>
      <c r="DO655">
        <v>1</v>
      </c>
    </row>
    <row r="656" spans="1:119" x14ac:dyDescent="0.2">
      <c r="A656">
        <f>ROW(Source!A312)</f>
        <v>312</v>
      </c>
      <c r="B656">
        <v>425763196</v>
      </c>
      <c r="C656">
        <v>425759564</v>
      </c>
      <c r="D656">
        <v>342764838</v>
      </c>
      <c r="E656">
        <v>1</v>
      </c>
      <c r="F656">
        <v>1</v>
      </c>
      <c r="G656">
        <v>1</v>
      </c>
      <c r="H656">
        <v>2</v>
      </c>
      <c r="I656" t="s">
        <v>1207</v>
      </c>
      <c r="J656" t="s">
        <v>1208</v>
      </c>
      <c r="K656" t="s">
        <v>1209</v>
      </c>
      <c r="L656">
        <v>1368</v>
      </c>
      <c r="N656">
        <v>1011</v>
      </c>
      <c r="O656" t="s">
        <v>797</v>
      </c>
      <c r="P656" t="s">
        <v>797</v>
      </c>
      <c r="Q656">
        <v>1</v>
      </c>
      <c r="W656">
        <v>0</v>
      </c>
      <c r="X656">
        <v>-173640159</v>
      </c>
      <c r="Y656">
        <f t="shared" si="337"/>
        <v>1.7388000000000001</v>
      </c>
      <c r="AA656">
        <v>0</v>
      </c>
      <c r="AB656">
        <v>2.77</v>
      </c>
      <c r="AC656">
        <v>0</v>
      </c>
      <c r="AD656">
        <v>0</v>
      </c>
      <c r="AE656">
        <v>0</v>
      </c>
      <c r="AF656">
        <v>1.75</v>
      </c>
      <c r="AG656">
        <v>0</v>
      </c>
      <c r="AH656">
        <v>0</v>
      </c>
      <c r="AI656">
        <v>1</v>
      </c>
      <c r="AJ656">
        <v>1.58</v>
      </c>
      <c r="AK656">
        <v>1</v>
      </c>
      <c r="AL656">
        <v>1</v>
      </c>
      <c r="AM656">
        <v>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3</v>
      </c>
      <c r="AT656">
        <v>6.9</v>
      </c>
      <c r="AU656" t="s">
        <v>416</v>
      </c>
      <c r="AV656">
        <v>1</v>
      </c>
      <c r="AW656">
        <v>2</v>
      </c>
      <c r="AX656">
        <v>425759579</v>
      </c>
      <c r="AY656">
        <v>2</v>
      </c>
      <c r="AZ656">
        <v>32768</v>
      </c>
      <c r="BA656">
        <v>656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12.075000000000001</v>
      </c>
      <c r="BL656">
        <v>0</v>
      </c>
      <c r="BM656">
        <v>0</v>
      </c>
      <c r="BN656">
        <v>0</v>
      </c>
      <c r="BO656">
        <v>0</v>
      </c>
      <c r="BP656">
        <v>1</v>
      </c>
      <c r="BQ656">
        <v>0</v>
      </c>
      <c r="BR656">
        <v>3.0428999999999999</v>
      </c>
      <c r="BS656">
        <v>0</v>
      </c>
      <c r="BT656">
        <v>0</v>
      </c>
      <c r="BU656">
        <v>0</v>
      </c>
      <c r="BV656">
        <v>0</v>
      </c>
      <c r="BW656">
        <v>1</v>
      </c>
      <c r="CV656">
        <v>0</v>
      </c>
      <c r="CW656">
        <f>ROUND(Y656*Source!I312*DO656,7)</f>
        <v>0</v>
      </c>
      <c r="CX656">
        <f>ROUND(Y656*Source!I312,7)</f>
        <v>1.7388000000000001E-2</v>
      </c>
      <c r="CY656">
        <f>AB656</f>
        <v>2.77</v>
      </c>
      <c r="CZ656">
        <f>AF656</f>
        <v>1.75</v>
      </c>
      <c r="DA656">
        <f>AJ656</f>
        <v>1.58</v>
      </c>
      <c r="DB656">
        <f t="shared" si="338"/>
        <v>3.0441600000000002</v>
      </c>
      <c r="DC656">
        <f t="shared" si="339"/>
        <v>0</v>
      </c>
      <c r="DD656" t="s">
        <v>3</v>
      </c>
      <c r="DE656" t="s">
        <v>3</v>
      </c>
      <c r="DF656">
        <f t="shared" si="336"/>
        <v>0</v>
      </c>
      <c r="DG656">
        <f>ROUND(ROUND(AF656*AJ656,2)*CX656,2)</f>
        <v>0.05</v>
      </c>
      <c r="DH656">
        <f t="shared" si="330"/>
        <v>0</v>
      </c>
      <c r="DI656">
        <f t="shared" si="331"/>
        <v>0</v>
      </c>
      <c r="DJ656">
        <f>DG656+DH656</f>
        <v>0.05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">
      <c r="A657">
        <f>ROW(Source!A312)</f>
        <v>312</v>
      </c>
      <c r="B657">
        <v>425763196</v>
      </c>
      <c r="C657">
        <v>425759564</v>
      </c>
      <c r="D657">
        <v>342764882</v>
      </c>
      <c r="E657">
        <v>1</v>
      </c>
      <c r="F657">
        <v>1</v>
      </c>
      <c r="G657">
        <v>1</v>
      </c>
      <c r="H657">
        <v>2</v>
      </c>
      <c r="I657" t="s">
        <v>1225</v>
      </c>
      <c r="J657" t="s">
        <v>1226</v>
      </c>
      <c r="K657" t="s">
        <v>1227</v>
      </c>
      <c r="L657">
        <v>1368</v>
      </c>
      <c r="N657">
        <v>1011</v>
      </c>
      <c r="O657" t="s">
        <v>797</v>
      </c>
      <c r="P657" t="s">
        <v>797</v>
      </c>
      <c r="Q657">
        <v>1</v>
      </c>
      <c r="W657">
        <v>0</v>
      </c>
      <c r="X657">
        <v>1601418262</v>
      </c>
      <c r="Y657">
        <f t="shared" si="337"/>
        <v>1.7388000000000001</v>
      </c>
      <c r="AA657">
        <v>0</v>
      </c>
      <c r="AB657">
        <v>19.89</v>
      </c>
      <c r="AC657">
        <v>0</v>
      </c>
      <c r="AD657">
        <v>0</v>
      </c>
      <c r="AE657">
        <v>0</v>
      </c>
      <c r="AF657">
        <v>13.44</v>
      </c>
      <c r="AG657">
        <v>0</v>
      </c>
      <c r="AH657">
        <v>0</v>
      </c>
      <c r="AI657">
        <v>1</v>
      </c>
      <c r="AJ657">
        <v>1.48</v>
      </c>
      <c r="AK657">
        <v>1</v>
      </c>
      <c r="AL657">
        <v>1</v>
      </c>
      <c r="AM657">
        <v>2</v>
      </c>
      <c r="AN657">
        <v>0</v>
      </c>
      <c r="AO657">
        <v>0</v>
      </c>
      <c r="AP657">
        <v>1</v>
      </c>
      <c r="AQ657">
        <v>1</v>
      </c>
      <c r="AR657">
        <v>0</v>
      </c>
      <c r="AS657" t="s">
        <v>3</v>
      </c>
      <c r="AT657">
        <v>6.9</v>
      </c>
      <c r="AU657" t="s">
        <v>416</v>
      </c>
      <c r="AV657">
        <v>1</v>
      </c>
      <c r="AW657">
        <v>2</v>
      </c>
      <c r="AX657">
        <v>425759580</v>
      </c>
      <c r="AY657">
        <v>1</v>
      </c>
      <c r="AZ657">
        <v>0</v>
      </c>
      <c r="BA657">
        <v>657</v>
      </c>
      <c r="BB657">
        <v>1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92.736000000000004</v>
      </c>
      <c r="BL657">
        <v>0</v>
      </c>
      <c r="BM657">
        <v>0</v>
      </c>
      <c r="BN657">
        <v>0</v>
      </c>
      <c r="BO657">
        <v>0</v>
      </c>
      <c r="BP657">
        <v>1</v>
      </c>
      <c r="BQ657">
        <v>0</v>
      </c>
      <c r="BR657">
        <v>23.369471999999998</v>
      </c>
      <c r="BS657">
        <v>0</v>
      </c>
      <c r="BT657">
        <v>0</v>
      </c>
      <c r="BU657">
        <v>0</v>
      </c>
      <c r="BV657">
        <v>0</v>
      </c>
      <c r="BW657">
        <v>1</v>
      </c>
      <c r="CV657">
        <v>0</v>
      </c>
      <c r="CW657">
        <f>ROUND(Y657*Source!I312*DO657,7)</f>
        <v>0</v>
      </c>
      <c r="CX657">
        <f>ROUND(Y657*Source!I312,7)</f>
        <v>1.7388000000000001E-2</v>
      </c>
      <c r="CY657">
        <f>AB657</f>
        <v>19.89</v>
      </c>
      <c r="CZ657">
        <f>AF657</f>
        <v>13.44</v>
      </c>
      <c r="DA657">
        <f>AJ657</f>
        <v>1.48</v>
      </c>
      <c r="DB657">
        <f t="shared" si="338"/>
        <v>23.370480000000001</v>
      </c>
      <c r="DC657">
        <f t="shared" si="339"/>
        <v>0</v>
      </c>
      <c r="DD657" t="s">
        <v>3</v>
      </c>
      <c r="DE657" t="s">
        <v>3</v>
      </c>
      <c r="DF657">
        <f t="shared" si="336"/>
        <v>0</v>
      </c>
      <c r="DG657">
        <f>ROUND(ROUND(AF657*AJ657,2)*CX657,2)</f>
        <v>0.35</v>
      </c>
      <c r="DH657">
        <f t="shared" si="330"/>
        <v>0</v>
      </c>
      <c r="DI657">
        <f t="shared" si="331"/>
        <v>0</v>
      </c>
      <c r="DJ657">
        <f>DG657+DH657</f>
        <v>0.35</v>
      </c>
      <c r="DK657">
        <v>0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">
      <c r="A658">
        <f>ROW(Source!A312)</f>
        <v>312</v>
      </c>
      <c r="B658">
        <v>425763196</v>
      </c>
      <c r="C658">
        <v>425759564</v>
      </c>
      <c r="D658">
        <v>342765643</v>
      </c>
      <c r="E658">
        <v>1</v>
      </c>
      <c r="F658">
        <v>1</v>
      </c>
      <c r="G658">
        <v>1</v>
      </c>
      <c r="H658">
        <v>2</v>
      </c>
      <c r="I658" t="s">
        <v>954</v>
      </c>
      <c r="J658" t="s">
        <v>955</v>
      </c>
      <c r="K658" t="s">
        <v>956</v>
      </c>
      <c r="L658">
        <v>1368</v>
      </c>
      <c r="N658">
        <v>1011</v>
      </c>
      <c r="O658" t="s">
        <v>797</v>
      </c>
      <c r="P658" t="s">
        <v>797</v>
      </c>
      <c r="Q658">
        <v>1</v>
      </c>
      <c r="W658">
        <v>0</v>
      </c>
      <c r="X658">
        <v>1503848564</v>
      </c>
      <c r="Y658">
        <f t="shared" si="337"/>
        <v>5.04E-2</v>
      </c>
      <c r="AA658">
        <v>0</v>
      </c>
      <c r="AB658">
        <v>643.29</v>
      </c>
      <c r="AC658">
        <v>722.05</v>
      </c>
      <c r="AD658">
        <v>0</v>
      </c>
      <c r="AE658">
        <v>0</v>
      </c>
      <c r="AF658">
        <v>643.29</v>
      </c>
      <c r="AG658">
        <v>722.05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-2</v>
      </c>
      <c r="AN658">
        <v>0</v>
      </c>
      <c r="AO658">
        <v>0</v>
      </c>
      <c r="AP658">
        <v>1</v>
      </c>
      <c r="AQ658">
        <v>1</v>
      </c>
      <c r="AR658">
        <v>0</v>
      </c>
      <c r="AS658" t="s">
        <v>3</v>
      </c>
      <c r="AT658">
        <v>0.2</v>
      </c>
      <c r="AU658" t="s">
        <v>416</v>
      </c>
      <c r="AV658">
        <v>1</v>
      </c>
      <c r="AW658">
        <v>2</v>
      </c>
      <c r="AX658">
        <v>425759581</v>
      </c>
      <c r="AY658">
        <v>2</v>
      </c>
      <c r="AZ658">
        <v>98304</v>
      </c>
      <c r="BA658">
        <v>658</v>
      </c>
      <c r="BB658">
        <v>1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128.65799999999999</v>
      </c>
      <c r="BL658">
        <v>144.41</v>
      </c>
      <c r="BM658">
        <v>0</v>
      </c>
      <c r="BN658">
        <v>0</v>
      </c>
      <c r="BO658">
        <v>0.2</v>
      </c>
      <c r="BP658">
        <v>1</v>
      </c>
      <c r="BQ658">
        <v>0</v>
      </c>
      <c r="BR658">
        <v>32.421815999999993</v>
      </c>
      <c r="BS658">
        <v>36.391319999999993</v>
      </c>
      <c r="BT658">
        <v>0</v>
      </c>
      <c r="BU658">
        <v>0</v>
      </c>
      <c r="BV658">
        <v>5.0399999999999993E-2</v>
      </c>
      <c r="BW658">
        <v>1</v>
      </c>
      <c r="CV658">
        <v>0</v>
      </c>
      <c r="CW658">
        <f>ROUND(Y658*Source!I312*DO658,7)</f>
        <v>5.04E-4</v>
      </c>
      <c r="CX658">
        <f>ROUND(Y658*Source!I312,7)</f>
        <v>5.04E-4</v>
      </c>
      <c r="CY658">
        <f>AB658</f>
        <v>643.29</v>
      </c>
      <c r="CZ658">
        <f>AF658</f>
        <v>643.29</v>
      </c>
      <c r="DA658">
        <f>AJ658</f>
        <v>1</v>
      </c>
      <c r="DB658">
        <f t="shared" si="338"/>
        <v>32.422319999999999</v>
      </c>
      <c r="DC658">
        <f t="shared" si="339"/>
        <v>36.39132</v>
      </c>
      <c r="DD658" t="s">
        <v>3</v>
      </c>
      <c r="DE658" t="s">
        <v>3</v>
      </c>
      <c r="DF658">
        <f t="shared" si="336"/>
        <v>0</v>
      </c>
      <c r="DG658">
        <f t="shared" ref="DG658:DG666" si="340">ROUND(ROUND(AF658,2)*CX658,2)</f>
        <v>0.32</v>
      </c>
      <c r="DH658">
        <f t="shared" si="330"/>
        <v>0.36</v>
      </c>
      <c r="DI658">
        <f t="shared" si="331"/>
        <v>0</v>
      </c>
      <c r="DJ658">
        <f>DG658+DH658</f>
        <v>0.67999999999999994</v>
      </c>
      <c r="DK658">
        <v>1</v>
      </c>
      <c r="DL658" t="s">
        <v>915</v>
      </c>
      <c r="DM658">
        <v>4</v>
      </c>
      <c r="DN658" t="s">
        <v>904</v>
      </c>
      <c r="DO658">
        <v>1</v>
      </c>
    </row>
    <row r="659" spans="1:119" x14ac:dyDescent="0.2">
      <c r="A659">
        <f>ROW(Source!A312)</f>
        <v>312</v>
      </c>
      <c r="B659">
        <v>425763196</v>
      </c>
      <c r="C659">
        <v>425759564</v>
      </c>
      <c r="D659">
        <v>342715905</v>
      </c>
      <c r="E659">
        <v>1</v>
      </c>
      <c r="F659">
        <v>1</v>
      </c>
      <c r="G659">
        <v>1</v>
      </c>
      <c r="H659">
        <v>3</v>
      </c>
      <c r="I659" t="s">
        <v>1228</v>
      </c>
      <c r="J659" t="s">
        <v>1229</v>
      </c>
      <c r="K659" t="s">
        <v>1230</v>
      </c>
      <c r="L659">
        <v>1302</v>
      </c>
      <c r="N659">
        <v>1003</v>
      </c>
      <c r="O659" t="s">
        <v>968</v>
      </c>
      <c r="P659" t="s">
        <v>968</v>
      </c>
      <c r="Q659">
        <v>10</v>
      </c>
      <c r="W659">
        <v>0</v>
      </c>
      <c r="X659">
        <v>1559563185</v>
      </c>
      <c r="Y659">
        <f>(AT659*ROUND(0,7))</f>
        <v>0</v>
      </c>
      <c r="AA659">
        <v>57.7</v>
      </c>
      <c r="AB659">
        <v>0</v>
      </c>
      <c r="AC659">
        <v>0</v>
      </c>
      <c r="AD659">
        <v>0</v>
      </c>
      <c r="AE659">
        <v>37.71</v>
      </c>
      <c r="AF659">
        <v>0</v>
      </c>
      <c r="AG659">
        <v>0</v>
      </c>
      <c r="AH659">
        <v>0</v>
      </c>
      <c r="AI659">
        <v>1.53</v>
      </c>
      <c r="AJ659">
        <v>1</v>
      </c>
      <c r="AK659">
        <v>1</v>
      </c>
      <c r="AL659">
        <v>1</v>
      </c>
      <c r="AM659">
        <v>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3</v>
      </c>
      <c r="AT659">
        <v>0.245</v>
      </c>
      <c r="AU659" t="s">
        <v>157</v>
      </c>
      <c r="AV659">
        <v>0</v>
      </c>
      <c r="AW659">
        <v>2</v>
      </c>
      <c r="AX659">
        <v>425759582</v>
      </c>
      <c r="AY659">
        <v>1</v>
      </c>
      <c r="AZ659">
        <v>0</v>
      </c>
      <c r="BA659">
        <v>659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9.2389500000000009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1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CV659">
        <v>0</v>
      </c>
      <c r="CW659">
        <v>0</v>
      </c>
      <c r="CX659">
        <f>ROUND(Y659*Source!I312,7)</f>
        <v>0</v>
      </c>
      <c r="CY659">
        <f>AA659</f>
        <v>57.7</v>
      </c>
      <c r="CZ659">
        <f>AE659</f>
        <v>37.71</v>
      </c>
      <c r="DA659">
        <f>AI659</f>
        <v>1.53</v>
      </c>
      <c r="DB659">
        <f>ROUND((ROUND(AT659*CZ659,2)*ROUND(0,7)),6)</f>
        <v>0</v>
      </c>
      <c r="DC659">
        <f>ROUND((ROUND(AT659*AG659,2)*ROUND(0,7)),6)</f>
        <v>0</v>
      </c>
      <c r="DD659" t="s">
        <v>3</v>
      </c>
      <c r="DE659" t="s">
        <v>3</v>
      </c>
      <c r="DF659">
        <f>ROUND(ROUND(AE659*AI659,2)*CX659,2)</f>
        <v>0</v>
      </c>
      <c r="DG659">
        <f t="shared" si="340"/>
        <v>0</v>
      </c>
      <c r="DH659">
        <f t="shared" si="330"/>
        <v>0</v>
      </c>
      <c r="DI659">
        <f t="shared" si="331"/>
        <v>0</v>
      </c>
      <c r="DJ659">
        <f>DF659</f>
        <v>0</v>
      </c>
      <c r="DK659">
        <v>0</v>
      </c>
      <c r="DL659" t="s">
        <v>3</v>
      </c>
      <c r="DM659">
        <v>0</v>
      </c>
      <c r="DN659" t="s">
        <v>3</v>
      </c>
      <c r="DO659">
        <v>0</v>
      </c>
    </row>
    <row r="660" spans="1:119" x14ac:dyDescent="0.2">
      <c r="A660">
        <f>ROW(Source!A312)</f>
        <v>312</v>
      </c>
      <c r="B660">
        <v>425763196</v>
      </c>
      <c r="C660">
        <v>425759564</v>
      </c>
      <c r="D660">
        <v>342717578</v>
      </c>
      <c r="E660">
        <v>1</v>
      </c>
      <c r="F660">
        <v>1</v>
      </c>
      <c r="G660">
        <v>1</v>
      </c>
      <c r="H660">
        <v>3</v>
      </c>
      <c r="I660" t="s">
        <v>1249</v>
      </c>
      <c r="J660" t="s">
        <v>1250</v>
      </c>
      <c r="K660" t="s">
        <v>1251</v>
      </c>
      <c r="L660">
        <v>1348</v>
      </c>
      <c r="N660">
        <v>1009</v>
      </c>
      <c r="O660" t="s">
        <v>685</v>
      </c>
      <c r="P660" t="s">
        <v>685</v>
      </c>
      <c r="Q660">
        <v>1000</v>
      </c>
      <c r="W660">
        <v>0</v>
      </c>
      <c r="X660">
        <v>1525556490</v>
      </c>
      <c r="Y660">
        <f>(AT660*ROUND(0,7))</f>
        <v>0</v>
      </c>
      <c r="AA660">
        <v>127956.34</v>
      </c>
      <c r="AB660">
        <v>0</v>
      </c>
      <c r="AC660">
        <v>0</v>
      </c>
      <c r="AD660">
        <v>0</v>
      </c>
      <c r="AE660">
        <v>99190.96</v>
      </c>
      <c r="AF660">
        <v>0</v>
      </c>
      <c r="AG660">
        <v>0</v>
      </c>
      <c r="AH660">
        <v>0</v>
      </c>
      <c r="AI660">
        <v>1.29</v>
      </c>
      <c r="AJ660">
        <v>1</v>
      </c>
      <c r="AK660">
        <v>1</v>
      </c>
      <c r="AL660">
        <v>1</v>
      </c>
      <c r="AM660">
        <v>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3</v>
      </c>
      <c r="AT660">
        <v>6.2E-4</v>
      </c>
      <c r="AU660" t="s">
        <v>157</v>
      </c>
      <c r="AV660">
        <v>0</v>
      </c>
      <c r="AW660">
        <v>2</v>
      </c>
      <c r="AX660">
        <v>425759583</v>
      </c>
      <c r="AY660">
        <v>1</v>
      </c>
      <c r="AZ660">
        <v>0</v>
      </c>
      <c r="BA660">
        <v>660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61.498395200000004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1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V660">
        <v>0</v>
      </c>
      <c r="CW660">
        <v>0</v>
      </c>
      <c r="CX660">
        <f>ROUND(Y660*Source!I312,7)</f>
        <v>0</v>
      </c>
      <c r="CY660">
        <f>AA660</f>
        <v>127956.34</v>
      </c>
      <c r="CZ660">
        <f>AE660</f>
        <v>99190.96</v>
      </c>
      <c r="DA660">
        <f>AI660</f>
        <v>1.29</v>
      </c>
      <c r="DB660">
        <f>ROUND((ROUND(AT660*CZ660,2)*ROUND(0,7)),6)</f>
        <v>0</v>
      </c>
      <c r="DC660">
        <f>ROUND((ROUND(AT660*AG660,2)*ROUND(0,7)),6)</f>
        <v>0</v>
      </c>
      <c r="DD660" t="s">
        <v>3</v>
      </c>
      <c r="DE660" t="s">
        <v>3</v>
      </c>
      <c r="DF660">
        <f>ROUND(ROUND(AE660*AI660,2)*CX660,2)</f>
        <v>0</v>
      </c>
      <c r="DG660">
        <f t="shared" si="340"/>
        <v>0</v>
      </c>
      <c r="DH660">
        <f t="shared" si="330"/>
        <v>0</v>
      </c>
      <c r="DI660">
        <f t="shared" si="331"/>
        <v>0</v>
      </c>
      <c r="DJ660">
        <f>DF660</f>
        <v>0</v>
      </c>
      <c r="DK660">
        <v>0</v>
      </c>
      <c r="DL660" t="s">
        <v>3</v>
      </c>
      <c r="DM660">
        <v>0</v>
      </c>
      <c r="DN660" t="s">
        <v>3</v>
      </c>
      <c r="DO660">
        <v>0</v>
      </c>
    </row>
    <row r="661" spans="1:119" x14ac:dyDescent="0.2">
      <c r="A661">
        <f>ROW(Source!A312)</f>
        <v>312</v>
      </c>
      <c r="B661">
        <v>425763196</v>
      </c>
      <c r="C661">
        <v>425759564</v>
      </c>
      <c r="D661">
        <v>342725852</v>
      </c>
      <c r="E661">
        <v>1</v>
      </c>
      <c r="F661">
        <v>1</v>
      </c>
      <c r="G661">
        <v>1</v>
      </c>
      <c r="H661">
        <v>3</v>
      </c>
      <c r="I661" t="s">
        <v>1243</v>
      </c>
      <c r="J661" t="s">
        <v>1244</v>
      </c>
      <c r="K661" t="s">
        <v>1245</v>
      </c>
      <c r="L661">
        <v>1346</v>
      </c>
      <c r="N661">
        <v>1009</v>
      </c>
      <c r="O661" t="s">
        <v>1090</v>
      </c>
      <c r="P661" t="s">
        <v>1090</v>
      </c>
      <c r="Q661">
        <v>1</v>
      </c>
      <c r="W661">
        <v>0</v>
      </c>
      <c r="X661">
        <v>69763841</v>
      </c>
      <c r="Y661">
        <f>(AT661*ROUND(0,7))</f>
        <v>0</v>
      </c>
      <c r="AA661">
        <v>1499.09</v>
      </c>
      <c r="AB661">
        <v>0</v>
      </c>
      <c r="AC661">
        <v>0</v>
      </c>
      <c r="AD661">
        <v>0</v>
      </c>
      <c r="AE661">
        <v>931.11</v>
      </c>
      <c r="AF661">
        <v>0</v>
      </c>
      <c r="AG661">
        <v>0</v>
      </c>
      <c r="AH661">
        <v>0</v>
      </c>
      <c r="AI661">
        <v>1.61</v>
      </c>
      <c r="AJ661">
        <v>1</v>
      </c>
      <c r="AK661">
        <v>1</v>
      </c>
      <c r="AL661">
        <v>1</v>
      </c>
      <c r="AM661">
        <v>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3</v>
      </c>
      <c r="AT661">
        <v>0.25</v>
      </c>
      <c r="AU661" t="s">
        <v>157</v>
      </c>
      <c r="AV661">
        <v>0</v>
      </c>
      <c r="AW661">
        <v>2</v>
      </c>
      <c r="AX661">
        <v>425759584</v>
      </c>
      <c r="AY661">
        <v>1</v>
      </c>
      <c r="AZ661">
        <v>0</v>
      </c>
      <c r="BA661">
        <v>661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232.7775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1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CV661">
        <v>0</v>
      </c>
      <c r="CW661">
        <v>0</v>
      </c>
      <c r="CX661">
        <f>ROUND(Y661*Source!I312,7)</f>
        <v>0</v>
      </c>
      <c r="CY661">
        <f>AA661</f>
        <v>1499.09</v>
      </c>
      <c r="CZ661">
        <f>AE661</f>
        <v>931.11</v>
      </c>
      <c r="DA661">
        <f>AI661</f>
        <v>1.61</v>
      </c>
      <c r="DB661">
        <f>ROUND((ROUND(AT661*CZ661,2)*ROUND(0,7)),6)</f>
        <v>0</v>
      </c>
      <c r="DC661">
        <f>ROUND((ROUND(AT661*AG661,2)*ROUND(0,7)),6)</f>
        <v>0</v>
      </c>
      <c r="DD661" t="s">
        <v>3</v>
      </c>
      <c r="DE661" t="s">
        <v>3</v>
      </c>
      <c r="DF661">
        <f>ROUND(ROUND(AE661*AI661,2)*CX661,2)</f>
        <v>0</v>
      </c>
      <c r="DG661">
        <f t="shared" si="340"/>
        <v>0</v>
      </c>
      <c r="DH661">
        <f t="shared" si="330"/>
        <v>0</v>
      </c>
      <c r="DI661">
        <f t="shared" si="331"/>
        <v>0</v>
      </c>
      <c r="DJ661">
        <f>DF661</f>
        <v>0</v>
      </c>
      <c r="DK661">
        <v>0</v>
      </c>
      <c r="DL661" t="s">
        <v>3</v>
      </c>
      <c r="DM661">
        <v>0</v>
      </c>
      <c r="DN661" t="s">
        <v>3</v>
      </c>
      <c r="DO661">
        <v>0</v>
      </c>
    </row>
    <row r="662" spans="1:119" x14ac:dyDescent="0.2">
      <c r="A662">
        <f>ROW(Source!A312)</f>
        <v>312</v>
      </c>
      <c r="B662">
        <v>425763196</v>
      </c>
      <c r="C662">
        <v>425759564</v>
      </c>
      <c r="D662">
        <v>342735787</v>
      </c>
      <c r="E662">
        <v>1</v>
      </c>
      <c r="F662">
        <v>1</v>
      </c>
      <c r="G662">
        <v>1</v>
      </c>
      <c r="H662">
        <v>3</v>
      </c>
      <c r="I662" t="s">
        <v>1240</v>
      </c>
      <c r="J662" t="s">
        <v>1241</v>
      </c>
      <c r="K662" t="s">
        <v>1242</v>
      </c>
      <c r="L662">
        <v>1348</v>
      </c>
      <c r="N662">
        <v>1009</v>
      </c>
      <c r="O662" t="s">
        <v>685</v>
      </c>
      <c r="P662" t="s">
        <v>685</v>
      </c>
      <c r="Q662">
        <v>1000</v>
      </c>
      <c r="W662">
        <v>0</v>
      </c>
      <c r="X662">
        <v>522576254</v>
      </c>
      <c r="Y662">
        <f>(AT662*ROUND(0,7))</f>
        <v>0</v>
      </c>
      <c r="AA662">
        <v>106680.6</v>
      </c>
      <c r="AB662">
        <v>0</v>
      </c>
      <c r="AC662">
        <v>0</v>
      </c>
      <c r="AD662">
        <v>0</v>
      </c>
      <c r="AE662">
        <v>82698.14</v>
      </c>
      <c r="AF662">
        <v>0</v>
      </c>
      <c r="AG662">
        <v>0</v>
      </c>
      <c r="AH662">
        <v>0</v>
      </c>
      <c r="AI662">
        <v>1.29</v>
      </c>
      <c r="AJ662">
        <v>1</v>
      </c>
      <c r="AK662">
        <v>1</v>
      </c>
      <c r="AL662">
        <v>1</v>
      </c>
      <c r="AM662">
        <v>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3</v>
      </c>
      <c r="AT662">
        <v>7.2000000000000005E-4</v>
      </c>
      <c r="AU662" t="s">
        <v>157</v>
      </c>
      <c r="AV662">
        <v>0</v>
      </c>
      <c r="AW662">
        <v>2</v>
      </c>
      <c r="AX662">
        <v>425759585</v>
      </c>
      <c r="AY662">
        <v>1</v>
      </c>
      <c r="AZ662">
        <v>0</v>
      </c>
      <c r="BA662">
        <v>662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59.5426608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1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CV662">
        <v>0</v>
      </c>
      <c r="CW662">
        <v>0</v>
      </c>
      <c r="CX662">
        <f>ROUND(Y662*Source!I312,7)</f>
        <v>0</v>
      </c>
      <c r="CY662">
        <f>AA662</f>
        <v>106680.6</v>
      </c>
      <c r="CZ662">
        <f>AE662</f>
        <v>82698.14</v>
      </c>
      <c r="DA662">
        <f>AI662</f>
        <v>1.29</v>
      </c>
      <c r="DB662">
        <f>ROUND((ROUND(AT662*CZ662,2)*ROUND(0,7)),6)</f>
        <v>0</v>
      </c>
      <c r="DC662">
        <f>ROUND((ROUND(AT662*AG662,2)*ROUND(0,7)),6)</f>
        <v>0</v>
      </c>
      <c r="DD662" t="s">
        <v>3</v>
      </c>
      <c r="DE662" t="s">
        <v>3</v>
      </c>
      <c r="DF662">
        <f>ROUND(ROUND(AE662*AI662,2)*CX662,2)</f>
        <v>0</v>
      </c>
      <c r="DG662">
        <f t="shared" si="340"/>
        <v>0</v>
      </c>
      <c r="DH662">
        <f t="shared" si="330"/>
        <v>0</v>
      </c>
      <c r="DI662">
        <f t="shared" si="331"/>
        <v>0</v>
      </c>
      <c r="DJ662">
        <f>DF662</f>
        <v>0</v>
      </c>
      <c r="DK662">
        <v>0</v>
      </c>
      <c r="DL662" t="s">
        <v>3</v>
      </c>
      <c r="DM662">
        <v>0</v>
      </c>
      <c r="DN662" t="s">
        <v>3</v>
      </c>
      <c r="DO662">
        <v>0</v>
      </c>
    </row>
    <row r="663" spans="1:119" x14ac:dyDescent="0.2">
      <c r="A663">
        <f>ROW(Source!A312)</f>
        <v>312</v>
      </c>
      <c r="B663">
        <v>425763196</v>
      </c>
      <c r="C663">
        <v>425759564</v>
      </c>
      <c r="D663">
        <v>342646017</v>
      </c>
      <c r="E663">
        <v>113</v>
      </c>
      <c r="F663">
        <v>1</v>
      </c>
      <c r="G663">
        <v>1</v>
      </c>
      <c r="H663">
        <v>3</v>
      </c>
      <c r="I663" t="s">
        <v>1222</v>
      </c>
      <c r="J663" t="s">
        <v>3</v>
      </c>
      <c r="K663" t="s">
        <v>1223</v>
      </c>
      <c r="L663">
        <v>3277935</v>
      </c>
      <c r="N663">
        <v>1013</v>
      </c>
      <c r="O663" t="s">
        <v>1224</v>
      </c>
      <c r="P663" t="s">
        <v>1224</v>
      </c>
      <c r="Q663">
        <v>1</v>
      </c>
      <c r="W663">
        <v>0</v>
      </c>
      <c r="X663">
        <v>274903907</v>
      </c>
      <c r="Y663">
        <f>AT663</f>
        <v>2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1</v>
      </c>
      <c r="AJ663">
        <v>1</v>
      </c>
      <c r="AK663">
        <v>1</v>
      </c>
      <c r="AL663">
        <v>1</v>
      </c>
      <c r="AM663">
        <v>-2</v>
      </c>
      <c r="AN663">
        <v>0</v>
      </c>
      <c r="AO663">
        <v>0</v>
      </c>
      <c r="AP663">
        <v>0</v>
      </c>
      <c r="AQ663">
        <v>1</v>
      </c>
      <c r="AR663">
        <v>0</v>
      </c>
      <c r="AS663" t="s">
        <v>3</v>
      </c>
      <c r="AT663">
        <v>2</v>
      </c>
      <c r="AU663" t="s">
        <v>3</v>
      </c>
      <c r="AV663">
        <v>0</v>
      </c>
      <c r="AW663">
        <v>2</v>
      </c>
      <c r="AX663">
        <v>425759586</v>
      </c>
      <c r="AY663">
        <v>1</v>
      </c>
      <c r="AZ663">
        <v>2048</v>
      </c>
      <c r="BA663">
        <v>663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CV663">
        <v>0</v>
      </c>
      <c r="CW663">
        <v>0</v>
      </c>
      <c r="CX663">
        <f>ROUND(Y663*Source!I312,7)</f>
        <v>0.02</v>
      </c>
      <c r="CY663">
        <f>AA663</f>
        <v>0</v>
      </c>
      <c r="CZ663">
        <f>AE663</f>
        <v>0</v>
      </c>
      <c r="DA663">
        <f>AI663</f>
        <v>1</v>
      </c>
      <c r="DB663">
        <f>ROUND(ROUND(AT663*CZ663,2),6)</f>
        <v>0</v>
      </c>
      <c r="DC663">
        <f>ROUND(ROUND(AT663*AG663,2),6)</f>
        <v>0</v>
      </c>
      <c r="DD663" t="s">
        <v>3</v>
      </c>
      <c r="DE663" t="s">
        <v>3</v>
      </c>
      <c r="DF663">
        <f t="shared" ref="DF663:DF669" si="341">ROUND(ROUND(AE663,2)*CX663,2)</f>
        <v>0</v>
      </c>
      <c r="DG663">
        <f t="shared" si="340"/>
        <v>0</v>
      </c>
      <c r="DH663">
        <f t="shared" si="330"/>
        <v>0</v>
      </c>
      <c r="DI663">
        <f t="shared" si="331"/>
        <v>0</v>
      </c>
      <c r="DJ663">
        <f>DF663</f>
        <v>0</v>
      </c>
      <c r="DK663">
        <v>0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">
      <c r="A664">
        <f>ROW(Source!A313)</f>
        <v>313</v>
      </c>
      <c r="B664">
        <v>425763196</v>
      </c>
      <c r="C664">
        <v>425759587</v>
      </c>
      <c r="D664">
        <v>342640216</v>
      </c>
      <c r="E664">
        <v>113</v>
      </c>
      <c r="F664">
        <v>1</v>
      </c>
      <c r="G664">
        <v>1</v>
      </c>
      <c r="H664">
        <v>1</v>
      </c>
      <c r="I664" t="s">
        <v>1185</v>
      </c>
      <c r="J664" t="s">
        <v>3</v>
      </c>
      <c r="K664" t="s">
        <v>1186</v>
      </c>
      <c r="L664">
        <v>1191</v>
      </c>
      <c r="N664">
        <v>1013</v>
      </c>
      <c r="O664" t="s">
        <v>904</v>
      </c>
      <c r="P664" t="s">
        <v>904</v>
      </c>
      <c r="Q664">
        <v>1</v>
      </c>
      <c r="W664">
        <v>0</v>
      </c>
      <c r="X664">
        <v>44848675</v>
      </c>
      <c r="Y664">
        <f t="shared" ref="Y664:Y669" si="342">(AT664*ROUND(0.84,7))</f>
        <v>11.827199999999999</v>
      </c>
      <c r="AA664">
        <v>0</v>
      </c>
      <c r="AB664">
        <v>0</v>
      </c>
      <c r="AC664">
        <v>0</v>
      </c>
      <c r="AD664">
        <v>705.88</v>
      </c>
      <c r="AE664">
        <v>0</v>
      </c>
      <c r="AF664">
        <v>0</v>
      </c>
      <c r="AG664">
        <v>0</v>
      </c>
      <c r="AH664">
        <v>705.88</v>
      </c>
      <c r="AI664">
        <v>1</v>
      </c>
      <c r="AJ664">
        <v>1</v>
      </c>
      <c r="AK664">
        <v>1</v>
      </c>
      <c r="AL664">
        <v>1</v>
      </c>
      <c r="AM664">
        <v>-2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3</v>
      </c>
      <c r="AT664">
        <v>14.08</v>
      </c>
      <c r="AU664" t="s">
        <v>366</v>
      </c>
      <c r="AV664">
        <v>1</v>
      </c>
      <c r="AW664">
        <v>2</v>
      </c>
      <c r="AX664">
        <v>425759599</v>
      </c>
      <c r="AY664">
        <v>2</v>
      </c>
      <c r="AZ664">
        <v>131072</v>
      </c>
      <c r="BA664">
        <v>664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9938.7903999999999</v>
      </c>
      <c r="BN664">
        <v>14.08</v>
      </c>
      <c r="BO664">
        <v>0</v>
      </c>
      <c r="BP664">
        <v>1</v>
      </c>
      <c r="BQ664">
        <v>0</v>
      </c>
      <c r="BR664">
        <v>0</v>
      </c>
      <c r="BS664">
        <v>0</v>
      </c>
      <c r="BT664">
        <v>8348.5839359999991</v>
      </c>
      <c r="BU664">
        <v>11.827199999999999</v>
      </c>
      <c r="BV664">
        <v>0</v>
      </c>
      <c r="BW664">
        <v>1</v>
      </c>
      <c r="CU664">
        <f>ROUND(AT664*Source!I313*AH664*AL664,2)</f>
        <v>99.39</v>
      </c>
      <c r="CV664">
        <f>ROUND(Y664*Source!I313,7)</f>
        <v>0.118272</v>
      </c>
      <c r="CW664">
        <v>0</v>
      </c>
      <c r="CX664">
        <f>ROUND(Y664*Source!I313,7)</f>
        <v>0.118272</v>
      </c>
      <c r="CY664">
        <f>AD664</f>
        <v>705.88</v>
      </c>
      <c r="CZ664">
        <f>AH664</f>
        <v>705.88</v>
      </c>
      <c r="DA664">
        <f>AL664</f>
        <v>1</v>
      </c>
      <c r="DB664">
        <f t="shared" ref="DB664:DB669" si="343">ROUND((ROUND(AT664*CZ664,2)*ROUND(0.84,7)),6)</f>
        <v>8348.5835999999999</v>
      </c>
      <c r="DC664">
        <f t="shared" ref="DC664:DC669" si="344">ROUND((ROUND(AT664*AG664,2)*ROUND(0.84,7)),6)</f>
        <v>0</v>
      </c>
      <c r="DD664" t="s">
        <v>3</v>
      </c>
      <c r="DE664" t="s">
        <v>3</v>
      </c>
      <c r="DF664">
        <f t="shared" si="341"/>
        <v>0</v>
      </c>
      <c r="DG664">
        <f t="shared" si="340"/>
        <v>0</v>
      </c>
      <c r="DH664">
        <f t="shared" si="330"/>
        <v>0</v>
      </c>
      <c r="DI664">
        <f t="shared" si="331"/>
        <v>83.49</v>
      </c>
      <c r="DJ664">
        <f>DI664</f>
        <v>83.49</v>
      </c>
      <c r="DK664">
        <v>1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">
      <c r="A665">
        <f>ROW(Source!A313)</f>
        <v>313</v>
      </c>
      <c r="B665">
        <v>425763196</v>
      </c>
      <c r="C665">
        <v>425759587</v>
      </c>
      <c r="D665">
        <v>342640393</v>
      </c>
      <c r="E665">
        <v>113</v>
      </c>
      <c r="F665">
        <v>1</v>
      </c>
      <c r="G665">
        <v>1</v>
      </c>
      <c r="H665">
        <v>1</v>
      </c>
      <c r="I665" t="s">
        <v>902</v>
      </c>
      <c r="J665" t="s">
        <v>3</v>
      </c>
      <c r="K665" t="s">
        <v>903</v>
      </c>
      <c r="L665">
        <v>1191</v>
      </c>
      <c r="N665">
        <v>1013</v>
      </c>
      <c r="O665" t="s">
        <v>904</v>
      </c>
      <c r="P665" t="s">
        <v>904</v>
      </c>
      <c r="Q665">
        <v>1</v>
      </c>
      <c r="W665">
        <v>0</v>
      </c>
      <c r="X665">
        <v>-1417349443</v>
      </c>
      <c r="Y665">
        <f t="shared" si="342"/>
        <v>0.33600000000000002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1</v>
      </c>
      <c r="AJ665">
        <v>1</v>
      </c>
      <c r="AK665">
        <v>1</v>
      </c>
      <c r="AL665">
        <v>1</v>
      </c>
      <c r="AM665">
        <v>-2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3</v>
      </c>
      <c r="AT665">
        <v>0.4</v>
      </c>
      <c r="AU665" t="s">
        <v>366</v>
      </c>
      <c r="AV665">
        <v>2</v>
      </c>
      <c r="AW665">
        <v>2</v>
      </c>
      <c r="AX665">
        <v>425759600</v>
      </c>
      <c r="AY665">
        <v>1</v>
      </c>
      <c r="AZ665">
        <v>0</v>
      </c>
      <c r="BA665">
        <v>665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CV665">
        <v>0</v>
      </c>
      <c r="CW665">
        <v>0</v>
      </c>
      <c r="CX665">
        <f>ROUND(Y665*Source!I313,7)</f>
        <v>3.3600000000000001E-3</v>
      </c>
      <c r="CY665">
        <f>AD665</f>
        <v>0</v>
      </c>
      <c r="CZ665">
        <f>AH665</f>
        <v>0</v>
      </c>
      <c r="DA665">
        <f>AL665</f>
        <v>1</v>
      </c>
      <c r="DB665">
        <f t="shared" si="343"/>
        <v>0</v>
      </c>
      <c r="DC665">
        <f t="shared" si="344"/>
        <v>0</v>
      </c>
      <c r="DD665" t="s">
        <v>3</v>
      </c>
      <c r="DE665" t="s">
        <v>3</v>
      </c>
      <c r="DF665">
        <f t="shared" si="341"/>
        <v>0</v>
      </c>
      <c r="DG665">
        <f t="shared" si="340"/>
        <v>0</v>
      </c>
      <c r="DH665">
        <f t="shared" si="330"/>
        <v>0</v>
      </c>
      <c r="DI665">
        <f t="shared" si="331"/>
        <v>0</v>
      </c>
      <c r="DJ665">
        <f>DI665</f>
        <v>0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">
      <c r="A666">
        <f>ROW(Source!A313)</f>
        <v>313</v>
      </c>
      <c r="B666">
        <v>425763196</v>
      </c>
      <c r="C666">
        <v>425759587</v>
      </c>
      <c r="D666">
        <v>342764741</v>
      </c>
      <c r="E666">
        <v>1</v>
      </c>
      <c r="F666">
        <v>1</v>
      </c>
      <c r="G666">
        <v>1</v>
      </c>
      <c r="H666">
        <v>2</v>
      </c>
      <c r="I666" t="s">
        <v>1028</v>
      </c>
      <c r="J666" t="s">
        <v>1029</v>
      </c>
      <c r="K666" t="s">
        <v>1030</v>
      </c>
      <c r="L666">
        <v>1368</v>
      </c>
      <c r="N666">
        <v>1011</v>
      </c>
      <c r="O666" t="s">
        <v>797</v>
      </c>
      <c r="P666" t="s">
        <v>797</v>
      </c>
      <c r="Q666">
        <v>1</v>
      </c>
      <c r="W666">
        <v>0</v>
      </c>
      <c r="X666">
        <v>-361847540</v>
      </c>
      <c r="Y666">
        <f t="shared" si="342"/>
        <v>0.16800000000000001</v>
      </c>
      <c r="AA666">
        <v>0</v>
      </c>
      <c r="AB666">
        <v>1629.55</v>
      </c>
      <c r="AC666">
        <v>969.91</v>
      </c>
      <c r="AD666">
        <v>0</v>
      </c>
      <c r="AE666">
        <v>0</v>
      </c>
      <c r="AF666">
        <v>1629.55</v>
      </c>
      <c r="AG666">
        <v>969.91</v>
      </c>
      <c r="AH666">
        <v>0</v>
      </c>
      <c r="AI666">
        <v>1</v>
      </c>
      <c r="AJ666">
        <v>1</v>
      </c>
      <c r="AK666">
        <v>1</v>
      </c>
      <c r="AL666">
        <v>1</v>
      </c>
      <c r="AM666">
        <v>-2</v>
      </c>
      <c r="AN666">
        <v>0</v>
      </c>
      <c r="AO666">
        <v>0</v>
      </c>
      <c r="AP666">
        <v>1</v>
      </c>
      <c r="AQ666">
        <v>1</v>
      </c>
      <c r="AR666">
        <v>0</v>
      </c>
      <c r="AS666" t="s">
        <v>3</v>
      </c>
      <c r="AT666">
        <v>0.2</v>
      </c>
      <c r="AU666" t="s">
        <v>366</v>
      </c>
      <c r="AV666">
        <v>1</v>
      </c>
      <c r="AW666">
        <v>2</v>
      </c>
      <c r="AX666">
        <v>425759601</v>
      </c>
      <c r="AY666">
        <v>2</v>
      </c>
      <c r="AZ666">
        <v>98304</v>
      </c>
      <c r="BA666">
        <v>666</v>
      </c>
      <c r="BB666">
        <v>1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325.91000000000003</v>
      </c>
      <c r="BL666">
        <v>193.982</v>
      </c>
      <c r="BM666">
        <v>0</v>
      </c>
      <c r="BN666">
        <v>0</v>
      </c>
      <c r="BO666">
        <v>0.2</v>
      </c>
      <c r="BP666">
        <v>1</v>
      </c>
      <c r="BQ666">
        <v>0</v>
      </c>
      <c r="BR666">
        <v>273.76440000000002</v>
      </c>
      <c r="BS666">
        <v>162.94488000000001</v>
      </c>
      <c r="BT666">
        <v>0</v>
      </c>
      <c r="BU666">
        <v>0</v>
      </c>
      <c r="BV666">
        <v>0.16800000000000001</v>
      </c>
      <c r="BW666">
        <v>1</v>
      </c>
      <c r="CV666">
        <v>0</v>
      </c>
      <c r="CW666">
        <f>ROUND(Y666*Source!I313*DO666,7)</f>
        <v>1.6800000000000001E-3</v>
      </c>
      <c r="CX666">
        <f>ROUND(Y666*Source!I313,7)</f>
        <v>1.6800000000000001E-3</v>
      </c>
      <c r="CY666">
        <f>AB666</f>
        <v>1629.55</v>
      </c>
      <c r="CZ666">
        <f>AF666</f>
        <v>1629.55</v>
      </c>
      <c r="DA666">
        <f>AJ666</f>
        <v>1</v>
      </c>
      <c r="DB666">
        <f t="shared" si="343"/>
        <v>273.76440000000002</v>
      </c>
      <c r="DC666">
        <f t="shared" si="344"/>
        <v>162.94319999999999</v>
      </c>
      <c r="DD666" t="s">
        <v>3</v>
      </c>
      <c r="DE666" t="s">
        <v>3</v>
      </c>
      <c r="DF666">
        <f t="shared" si="341"/>
        <v>0</v>
      </c>
      <c r="DG666">
        <f t="shared" si="340"/>
        <v>2.74</v>
      </c>
      <c r="DH666">
        <f t="shared" si="330"/>
        <v>1.63</v>
      </c>
      <c r="DI666">
        <f t="shared" si="331"/>
        <v>0</v>
      </c>
      <c r="DJ666">
        <f>DG666+DH666</f>
        <v>4.37</v>
      </c>
      <c r="DK666">
        <v>1</v>
      </c>
      <c r="DL666" t="s">
        <v>924</v>
      </c>
      <c r="DM666">
        <v>6</v>
      </c>
      <c r="DN666" t="s">
        <v>904</v>
      </c>
      <c r="DO666">
        <v>1</v>
      </c>
    </row>
    <row r="667" spans="1:119" x14ac:dyDescent="0.2">
      <c r="A667">
        <f>ROW(Source!A313)</f>
        <v>313</v>
      </c>
      <c r="B667">
        <v>425763196</v>
      </c>
      <c r="C667">
        <v>425759587</v>
      </c>
      <c r="D667">
        <v>342764838</v>
      </c>
      <c r="E667">
        <v>1</v>
      </c>
      <c r="F667">
        <v>1</v>
      </c>
      <c r="G667">
        <v>1</v>
      </c>
      <c r="H667">
        <v>2</v>
      </c>
      <c r="I667" t="s">
        <v>1207</v>
      </c>
      <c r="J667" t="s">
        <v>1208</v>
      </c>
      <c r="K667" t="s">
        <v>1209</v>
      </c>
      <c r="L667">
        <v>1368</v>
      </c>
      <c r="N667">
        <v>1011</v>
      </c>
      <c r="O667" t="s">
        <v>797</v>
      </c>
      <c r="P667" t="s">
        <v>797</v>
      </c>
      <c r="Q667">
        <v>1</v>
      </c>
      <c r="W667">
        <v>0</v>
      </c>
      <c r="X667">
        <v>-173640159</v>
      </c>
      <c r="Y667">
        <f t="shared" si="342"/>
        <v>2.8055999999999996</v>
      </c>
      <c r="AA667">
        <v>0</v>
      </c>
      <c r="AB667">
        <v>2.77</v>
      </c>
      <c r="AC667">
        <v>0</v>
      </c>
      <c r="AD667">
        <v>0</v>
      </c>
      <c r="AE667">
        <v>0</v>
      </c>
      <c r="AF667">
        <v>1.75</v>
      </c>
      <c r="AG667">
        <v>0</v>
      </c>
      <c r="AH667">
        <v>0</v>
      </c>
      <c r="AI667">
        <v>1</v>
      </c>
      <c r="AJ667">
        <v>1.58</v>
      </c>
      <c r="AK667">
        <v>1</v>
      </c>
      <c r="AL667">
        <v>1</v>
      </c>
      <c r="AM667">
        <v>2</v>
      </c>
      <c r="AN667">
        <v>0</v>
      </c>
      <c r="AO667">
        <v>0</v>
      </c>
      <c r="AP667">
        <v>1</v>
      </c>
      <c r="AQ667">
        <v>1</v>
      </c>
      <c r="AR667">
        <v>0</v>
      </c>
      <c r="AS667" t="s">
        <v>3</v>
      </c>
      <c r="AT667">
        <v>3.34</v>
      </c>
      <c r="AU667" t="s">
        <v>366</v>
      </c>
      <c r="AV667">
        <v>1</v>
      </c>
      <c r="AW667">
        <v>2</v>
      </c>
      <c r="AX667">
        <v>425759602</v>
      </c>
      <c r="AY667">
        <v>2</v>
      </c>
      <c r="AZ667">
        <v>32768</v>
      </c>
      <c r="BA667">
        <v>667</v>
      </c>
      <c r="BB667">
        <v>1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5.8449999999999998</v>
      </c>
      <c r="BL667">
        <v>0</v>
      </c>
      <c r="BM667">
        <v>0</v>
      </c>
      <c r="BN667">
        <v>0</v>
      </c>
      <c r="BO667">
        <v>0</v>
      </c>
      <c r="BP667">
        <v>1</v>
      </c>
      <c r="BQ667">
        <v>0</v>
      </c>
      <c r="BR667">
        <v>4.9097999999999997</v>
      </c>
      <c r="BS667">
        <v>0</v>
      </c>
      <c r="BT667">
        <v>0</v>
      </c>
      <c r="BU667">
        <v>0</v>
      </c>
      <c r="BV667">
        <v>0</v>
      </c>
      <c r="BW667">
        <v>1</v>
      </c>
      <c r="CV667">
        <v>0</v>
      </c>
      <c r="CW667">
        <f>ROUND(Y667*Source!I313*DO667,7)</f>
        <v>0</v>
      </c>
      <c r="CX667">
        <f>ROUND(Y667*Source!I313,7)</f>
        <v>2.8056000000000001E-2</v>
      </c>
      <c r="CY667">
        <f>AB667</f>
        <v>2.77</v>
      </c>
      <c r="CZ667">
        <f>AF667</f>
        <v>1.75</v>
      </c>
      <c r="DA667">
        <f>AJ667</f>
        <v>1.58</v>
      </c>
      <c r="DB667">
        <f t="shared" si="343"/>
        <v>4.9139999999999997</v>
      </c>
      <c r="DC667">
        <f t="shared" si="344"/>
        <v>0</v>
      </c>
      <c r="DD667" t="s">
        <v>3</v>
      </c>
      <c r="DE667" t="s">
        <v>3</v>
      </c>
      <c r="DF667">
        <f t="shared" si="341"/>
        <v>0</v>
      </c>
      <c r="DG667">
        <f>ROUND(ROUND(AF667*AJ667,2)*CX667,2)</f>
        <v>0.08</v>
      </c>
      <c r="DH667">
        <f t="shared" si="330"/>
        <v>0</v>
      </c>
      <c r="DI667">
        <f t="shared" si="331"/>
        <v>0</v>
      </c>
      <c r="DJ667">
        <f>DG667+DH667</f>
        <v>0.08</v>
      </c>
      <c r="DK667">
        <v>0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">
      <c r="A668">
        <f>ROW(Source!A313)</f>
        <v>313</v>
      </c>
      <c r="B668">
        <v>425763196</v>
      </c>
      <c r="C668">
        <v>425759587</v>
      </c>
      <c r="D668">
        <v>342764881</v>
      </c>
      <c r="E668">
        <v>1</v>
      </c>
      <c r="F668">
        <v>1</v>
      </c>
      <c r="G668">
        <v>1</v>
      </c>
      <c r="H668">
        <v>2</v>
      </c>
      <c r="I668" t="s">
        <v>1252</v>
      </c>
      <c r="J668" t="s">
        <v>1253</v>
      </c>
      <c r="K668" t="s">
        <v>1254</v>
      </c>
      <c r="L668">
        <v>1368</v>
      </c>
      <c r="N668">
        <v>1011</v>
      </c>
      <c r="O668" t="s">
        <v>797</v>
      </c>
      <c r="P668" t="s">
        <v>797</v>
      </c>
      <c r="Q668">
        <v>1</v>
      </c>
      <c r="W668">
        <v>0</v>
      </c>
      <c r="X668">
        <v>-1939174129</v>
      </c>
      <c r="Y668">
        <f t="shared" si="342"/>
        <v>2.8055999999999996</v>
      </c>
      <c r="AA668">
        <v>0</v>
      </c>
      <c r="AB668">
        <v>13.08</v>
      </c>
      <c r="AC668">
        <v>0</v>
      </c>
      <c r="AD668">
        <v>0</v>
      </c>
      <c r="AE668">
        <v>0</v>
      </c>
      <c r="AF668">
        <v>8.84</v>
      </c>
      <c r="AG668">
        <v>0</v>
      </c>
      <c r="AH668">
        <v>0</v>
      </c>
      <c r="AI668">
        <v>1</v>
      </c>
      <c r="AJ668">
        <v>1.48</v>
      </c>
      <c r="AK668">
        <v>1</v>
      </c>
      <c r="AL668">
        <v>1</v>
      </c>
      <c r="AM668">
        <v>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3</v>
      </c>
      <c r="AT668">
        <v>3.34</v>
      </c>
      <c r="AU668" t="s">
        <v>366</v>
      </c>
      <c r="AV668">
        <v>1</v>
      </c>
      <c r="AW668">
        <v>2</v>
      </c>
      <c r="AX668">
        <v>425759603</v>
      </c>
      <c r="AY668">
        <v>1</v>
      </c>
      <c r="AZ668">
        <v>0</v>
      </c>
      <c r="BA668">
        <v>668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29.525599999999997</v>
      </c>
      <c r="BL668">
        <v>0</v>
      </c>
      <c r="BM668">
        <v>0</v>
      </c>
      <c r="BN668">
        <v>0</v>
      </c>
      <c r="BO668">
        <v>0</v>
      </c>
      <c r="BP668">
        <v>1</v>
      </c>
      <c r="BQ668">
        <v>0</v>
      </c>
      <c r="BR668">
        <v>24.801503999999998</v>
      </c>
      <c r="BS668">
        <v>0</v>
      </c>
      <c r="BT668">
        <v>0</v>
      </c>
      <c r="BU668">
        <v>0</v>
      </c>
      <c r="BV668">
        <v>0</v>
      </c>
      <c r="BW668">
        <v>1</v>
      </c>
      <c r="CV668">
        <v>0</v>
      </c>
      <c r="CW668">
        <f>ROUND(Y668*Source!I313*DO668,7)</f>
        <v>0</v>
      </c>
      <c r="CX668">
        <f>ROUND(Y668*Source!I313,7)</f>
        <v>2.8056000000000001E-2</v>
      </c>
      <c r="CY668">
        <f>AB668</f>
        <v>13.08</v>
      </c>
      <c r="CZ668">
        <f>AF668</f>
        <v>8.84</v>
      </c>
      <c r="DA668">
        <f>AJ668</f>
        <v>1.48</v>
      </c>
      <c r="DB668">
        <f t="shared" si="343"/>
        <v>24.805199999999999</v>
      </c>
      <c r="DC668">
        <f t="shared" si="344"/>
        <v>0</v>
      </c>
      <c r="DD668" t="s">
        <v>3</v>
      </c>
      <c r="DE668" t="s">
        <v>3</v>
      </c>
      <c r="DF668">
        <f t="shared" si="341"/>
        <v>0</v>
      </c>
      <c r="DG668">
        <f>ROUND(ROUND(AF668*AJ668,2)*CX668,2)</f>
        <v>0.37</v>
      </c>
      <c r="DH668">
        <f t="shared" si="330"/>
        <v>0</v>
      </c>
      <c r="DI668">
        <f t="shared" si="331"/>
        <v>0</v>
      </c>
      <c r="DJ668">
        <f>DG668+DH668</f>
        <v>0.37</v>
      </c>
      <c r="DK668">
        <v>0</v>
      </c>
      <c r="DL668" t="s">
        <v>3</v>
      </c>
      <c r="DM668">
        <v>0</v>
      </c>
      <c r="DN668" t="s">
        <v>3</v>
      </c>
      <c r="DO668">
        <v>0</v>
      </c>
    </row>
    <row r="669" spans="1:119" x14ac:dyDescent="0.2">
      <c r="A669">
        <f>ROW(Source!A313)</f>
        <v>313</v>
      </c>
      <c r="B669">
        <v>425763196</v>
      </c>
      <c r="C669">
        <v>425759587</v>
      </c>
      <c r="D669">
        <v>342765643</v>
      </c>
      <c r="E669">
        <v>1</v>
      </c>
      <c r="F669">
        <v>1</v>
      </c>
      <c r="G669">
        <v>1</v>
      </c>
      <c r="H669">
        <v>2</v>
      </c>
      <c r="I669" t="s">
        <v>954</v>
      </c>
      <c r="J669" t="s">
        <v>955</v>
      </c>
      <c r="K669" t="s">
        <v>956</v>
      </c>
      <c r="L669">
        <v>1368</v>
      </c>
      <c r="N669">
        <v>1011</v>
      </c>
      <c r="O669" t="s">
        <v>797</v>
      </c>
      <c r="P669" t="s">
        <v>797</v>
      </c>
      <c r="Q669">
        <v>1</v>
      </c>
      <c r="W669">
        <v>0</v>
      </c>
      <c r="X669">
        <v>1503848564</v>
      </c>
      <c r="Y669">
        <f t="shared" si="342"/>
        <v>0.16800000000000001</v>
      </c>
      <c r="AA669">
        <v>0</v>
      </c>
      <c r="AB669">
        <v>643.29</v>
      </c>
      <c r="AC669">
        <v>722.05</v>
      </c>
      <c r="AD669">
        <v>0</v>
      </c>
      <c r="AE669">
        <v>0</v>
      </c>
      <c r="AF669">
        <v>643.29</v>
      </c>
      <c r="AG669">
        <v>722.05</v>
      </c>
      <c r="AH669">
        <v>0</v>
      </c>
      <c r="AI669">
        <v>1</v>
      </c>
      <c r="AJ669">
        <v>1</v>
      </c>
      <c r="AK669">
        <v>1</v>
      </c>
      <c r="AL669">
        <v>1</v>
      </c>
      <c r="AM669">
        <v>-2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3</v>
      </c>
      <c r="AT669">
        <v>0.2</v>
      </c>
      <c r="AU669" t="s">
        <v>366</v>
      </c>
      <c r="AV669">
        <v>1</v>
      </c>
      <c r="AW669">
        <v>2</v>
      </c>
      <c r="AX669">
        <v>425759604</v>
      </c>
      <c r="AY669">
        <v>2</v>
      </c>
      <c r="AZ669">
        <v>98304</v>
      </c>
      <c r="BA669">
        <v>669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128.65799999999999</v>
      </c>
      <c r="BL669">
        <v>144.41</v>
      </c>
      <c r="BM669">
        <v>0</v>
      </c>
      <c r="BN669">
        <v>0</v>
      </c>
      <c r="BO669">
        <v>0.2</v>
      </c>
      <c r="BP669">
        <v>1</v>
      </c>
      <c r="BQ669">
        <v>0</v>
      </c>
      <c r="BR669">
        <v>108.07272</v>
      </c>
      <c r="BS669">
        <v>121.3044</v>
      </c>
      <c r="BT669">
        <v>0</v>
      </c>
      <c r="BU669">
        <v>0</v>
      </c>
      <c r="BV669">
        <v>0.16800000000000001</v>
      </c>
      <c r="BW669">
        <v>1</v>
      </c>
      <c r="CV669">
        <v>0</v>
      </c>
      <c r="CW669">
        <f>ROUND(Y669*Source!I313*DO669,7)</f>
        <v>1.6800000000000001E-3</v>
      </c>
      <c r="CX669">
        <f>ROUND(Y669*Source!I313,7)</f>
        <v>1.6800000000000001E-3</v>
      </c>
      <c r="CY669">
        <f>AB669</f>
        <v>643.29</v>
      </c>
      <c r="CZ669">
        <f>AF669</f>
        <v>643.29</v>
      </c>
      <c r="DA669">
        <f>AJ669</f>
        <v>1</v>
      </c>
      <c r="DB669">
        <f t="shared" si="343"/>
        <v>108.0744</v>
      </c>
      <c r="DC669">
        <f t="shared" si="344"/>
        <v>121.3044</v>
      </c>
      <c r="DD669" t="s">
        <v>3</v>
      </c>
      <c r="DE669" t="s">
        <v>3</v>
      </c>
      <c r="DF669">
        <f t="shared" si="341"/>
        <v>0</v>
      </c>
      <c r="DG669">
        <f t="shared" ref="DG669:DG677" si="345">ROUND(ROUND(AF669,2)*CX669,2)</f>
        <v>1.08</v>
      </c>
      <c r="DH669">
        <f t="shared" si="330"/>
        <v>1.21</v>
      </c>
      <c r="DI669">
        <f t="shared" si="331"/>
        <v>0</v>
      </c>
      <c r="DJ669">
        <f>DG669+DH669</f>
        <v>2.29</v>
      </c>
      <c r="DK669">
        <v>1</v>
      </c>
      <c r="DL669" t="s">
        <v>915</v>
      </c>
      <c r="DM669">
        <v>4</v>
      </c>
      <c r="DN669" t="s">
        <v>904</v>
      </c>
      <c r="DO669">
        <v>1</v>
      </c>
    </row>
    <row r="670" spans="1:119" x14ac:dyDescent="0.2">
      <c r="A670">
        <f>ROW(Source!A313)</f>
        <v>313</v>
      </c>
      <c r="B670">
        <v>425763196</v>
      </c>
      <c r="C670">
        <v>425759587</v>
      </c>
      <c r="D670">
        <v>342715905</v>
      </c>
      <c r="E670">
        <v>1</v>
      </c>
      <c r="F670">
        <v>1</v>
      </c>
      <c r="G670">
        <v>1</v>
      </c>
      <c r="H670">
        <v>3</v>
      </c>
      <c r="I670" t="s">
        <v>1228</v>
      </c>
      <c r="J670" t="s">
        <v>1229</v>
      </c>
      <c r="K670" t="s">
        <v>1230</v>
      </c>
      <c r="L670">
        <v>1302</v>
      </c>
      <c r="N670">
        <v>1003</v>
      </c>
      <c r="O670" t="s">
        <v>968</v>
      </c>
      <c r="P670" t="s">
        <v>968</v>
      </c>
      <c r="Q670">
        <v>10</v>
      </c>
      <c r="W670">
        <v>0</v>
      </c>
      <c r="X670">
        <v>1559563185</v>
      </c>
      <c r="Y670">
        <f>(AT670*ROUND(0,7))</f>
        <v>0</v>
      </c>
      <c r="AA670">
        <v>57.7</v>
      </c>
      <c r="AB670">
        <v>0</v>
      </c>
      <c r="AC670">
        <v>0</v>
      </c>
      <c r="AD670">
        <v>0</v>
      </c>
      <c r="AE670">
        <v>37.71</v>
      </c>
      <c r="AF670">
        <v>0</v>
      </c>
      <c r="AG670">
        <v>0</v>
      </c>
      <c r="AH670">
        <v>0</v>
      </c>
      <c r="AI670">
        <v>1.53</v>
      </c>
      <c r="AJ670">
        <v>1</v>
      </c>
      <c r="AK670">
        <v>1</v>
      </c>
      <c r="AL670">
        <v>1</v>
      </c>
      <c r="AM670">
        <v>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3</v>
      </c>
      <c r="AT670">
        <v>0.245</v>
      </c>
      <c r="AU670" t="s">
        <v>157</v>
      </c>
      <c r="AV670">
        <v>0</v>
      </c>
      <c r="AW670">
        <v>2</v>
      </c>
      <c r="AX670">
        <v>425759605</v>
      </c>
      <c r="AY670">
        <v>1</v>
      </c>
      <c r="AZ670">
        <v>0</v>
      </c>
      <c r="BA670">
        <v>670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9.2389500000000009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1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CV670">
        <v>0</v>
      </c>
      <c r="CW670">
        <v>0</v>
      </c>
      <c r="CX670">
        <f>ROUND(Y670*Source!I313,7)</f>
        <v>0</v>
      </c>
      <c r="CY670">
        <f>AA670</f>
        <v>57.7</v>
      </c>
      <c r="CZ670">
        <f>AE670</f>
        <v>37.71</v>
      </c>
      <c r="DA670">
        <f>AI670</f>
        <v>1.53</v>
      </c>
      <c r="DB670">
        <f>ROUND((ROUND(AT670*CZ670,2)*ROUND(0,7)),6)</f>
        <v>0</v>
      </c>
      <c r="DC670">
        <f>ROUND((ROUND(AT670*AG670,2)*ROUND(0,7)),6)</f>
        <v>0</v>
      </c>
      <c r="DD670" t="s">
        <v>3</v>
      </c>
      <c r="DE670" t="s">
        <v>3</v>
      </c>
      <c r="DF670">
        <f>ROUND(ROUND(AE670*AI670,2)*CX670,2)</f>
        <v>0</v>
      </c>
      <c r="DG670">
        <f t="shared" si="345"/>
        <v>0</v>
      </c>
      <c r="DH670">
        <f t="shared" si="330"/>
        <v>0</v>
      </c>
      <c r="DI670">
        <f t="shared" si="331"/>
        <v>0</v>
      </c>
      <c r="DJ670">
        <f>DF670</f>
        <v>0</v>
      </c>
      <c r="DK670">
        <v>0</v>
      </c>
      <c r="DL670" t="s">
        <v>3</v>
      </c>
      <c r="DM670">
        <v>0</v>
      </c>
      <c r="DN670" t="s">
        <v>3</v>
      </c>
      <c r="DO670">
        <v>0</v>
      </c>
    </row>
    <row r="671" spans="1:119" x14ac:dyDescent="0.2">
      <c r="A671">
        <f>ROW(Source!A313)</f>
        <v>313</v>
      </c>
      <c r="B671">
        <v>425763196</v>
      </c>
      <c r="C671">
        <v>425759587</v>
      </c>
      <c r="D671">
        <v>342717578</v>
      </c>
      <c r="E671">
        <v>1</v>
      </c>
      <c r="F671">
        <v>1</v>
      </c>
      <c r="G671">
        <v>1</v>
      </c>
      <c r="H671">
        <v>3</v>
      </c>
      <c r="I671" t="s">
        <v>1249</v>
      </c>
      <c r="J671" t="s">
        <v>1250</v>
      </c>
      <c r="K671" t="s">
        <v>1251</v>
      </c>
      <c r="L671">
        <v>1348</v>
      </c>
      <c r="N671">
        <v>1009</v>
      </c>
      <c r="O671" t="s">
        <v>685</v>
      </c>
      <c r="P671" t="s">
        <v>685</v>
      </c>
      <c r="Q671">
        <v>1000</v>
      </c>
      <c r="W671">
        <v>0</v>
      </c>
      <c r="X671">
        <v>1525556490</v>
      </c>
      <c r="Y671">
        <f>(AT671*ROUND(0,7))</f>
        <v>0</v>
      </c>
      <c r="AA671">
        <v>127956.34</v>
      </c>
      <c r="AB671">
        <v>0</v>
      </c>
      <c r="AC671">
        <v>0</v>
      </c>
      <c r="AD671">
        <v>0</v>
      </c>
      <c r="AE671">
        <v>99190.96</v>
      </c>
      <c r="AF671">
        <v>0</v>
      </c>
      <c r="AG671">
        <v>0</v>
      </c>
      <c r="AH671">
        <v>0</v>
      </c>
      <c r="AI671">
        <v>1.29</v>
      </c>
      <c r="AJ671">
        <v>1</v>
      </c>
      <c r="AK671">
        <v>1</v>
      </c>
      <c r="AL671">
        <v>1</v>
      </c>
      <c r="AM671">
        <v>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3</v>
      </c>
      <c r="AT671">
        <v>6.2E-4</v>
      </c>
      <c r="AU671" t="s">
        <v>157</v>
      </c>
      <c r="AV671">
        <v>0</v>
      </c>
      <c r="AW671">
        <v>2</v>
      </c>
      <c r="AX671">
        <v>425759606</v>
      </c>
      <c r="AY671">
        <v>1</v>
      </c>
      <c r="AZ671">
        <v>0</v>
      </c>
      <c r="BA671">
        <v>671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61.498395200000004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1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CV671">
        <v>0</v>
      </c>
      <c r="CW671">
        <v>0</v>
      </c>
      <c r="CX671">
        <f>ROUND(Y671*Source!I313,7)</f>
        <v>0</v>
      </c>
      <c r="CY671">
        <f>AA671</f>
        <v>127956.34</v>
      </c>
      <c r="CZ671">
        <f>AE671</f>
        <v>99190.96</v>
      </c>
      <c r="DA671">
        <f>AI671</f>
        <v>1.29</v>
      </c>
      <c r="DB671">
        <f>ROUND((ROUND(AT671*CZ671,2)*ROUND(0,7)),6)</f>
        <v>0</v>
      </c>
      <c r="DC671">
        <f>ROUND((ROUND(AT671*AG671,2)*ROUND(0,7)),6)</f>
        <v>0</v>
      </c>
      <c r="DD671" t="s">
        <v>3</v>
      </c>
      <c r="DE671" t="s">
        <v>3</v>
      </c>
      <c r="DF671">
        <f>ROUND(ROUND(AE671*AI671,2)*CX671,2)</f>
        <v>0</v>
      </c>
      <c r="DG671">
        <f t="shared" si="345"/>
        <v>0</v>
      </c>
      <c r="DH671">
        <f t="shared" si="330"/>
        <v>0</v>
      </c>
      <c r="DI671">
        <f t="shared" si="331"/>
        <v>0</v>
      </c>
      <c r="DJ671">
        <f>DF671</f>
        <v>0</v>
      </c>
      <c r="DK671">
        <v>0</v>
      </c>
      <c r="DL671" t="s">
        <v>3</v>
      </c>
      <c r="DM671">
        <v>0</v>
      </c>
      <c r="DN671" t="s">
        <v>3</v>
      </c>
      <c r="DO671">
        <v>0</v>
      </c>
    </row>
    <row r="672" spans="1:119" x14ac:dyDescent="0.2">
      <c r="A672">
        <f>ROW(Source!A313)</f>
        <v>313</v>
      </c>
      <c r="B672">
        <v>425763196</v>
      </c>
      <c r="C672">
        <v>425759587</v>
      </c>
      <c r="D672">
        <v>342725852</v>
      </c>
      <c r="E672">
        <v>1</v>
      </c>
      <c r="F672">
        <v>1</v>
      </c>
      <c r="G672">
        <v>1</v>
      </c>
      <c r="H672">
        <v>3</v>
      </c>
      <c r="I672" t="s">
        <v>1243</v>
      </c>
      <c r="J672" t="s">
        <v>1244</v>
      </c>
      <c r="K672" t="s">
        <v>1245</v>
      </c>
      <c r="L672">
        <v>1346</v>
      </c>
      <c r="N672">
        <v>1009</v>
      </c>
      <c r="O672" t="s">
        <v>1090</v>
      </c>
      <c r="P672" t="s">
        <v>1090</v>
      </c>
      <c r="Q672">
        <v>1</v>
      </c>
      <c r="W672">
        <v>0</v>
      </c>
      <c r="X672">
        <v>69763841</v>
      </c>
      <c r="Y672">
        <f>(AT672*ROUND(0,7))</f>
        <v>0</v>
      </c>
      <c r="AA672">
        <v>1499.09</v>
      </c>
      <c r="AB672">
        <v>0</v>
      </c>
      <c r="AC672">
        <v>0</v>
      </c>
      <c r="AD672">
        <v>0</v>
      </c>
      <c r="AE672">
        <v>931.11</v>
      </c>
      <c r="AF672">
        <v>0</v>
      </c>
      <c r="AG672">
        <v>0</v>
      </c>
      <c r="AH672">
        <v>0</v>
      </c>
      <c r="AI672">
        <v>1.61</v>
      </c>
      <c r="AJ672">
        <v>1</v>
      </c>
      <c r="AK672">
        <v>1</v>
      </c>
      <c r="AL672">
        <v>1</v>
      </c>
      <c r="AM672">
        <v>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3</v>
      </c>
      <c r="AT672">
        <v>0.25</v>
      </c>
      <c r="AU672" t="s">
        <v>157</v>
      </c>
      <c r="AV672">
        <v>0</v>
      </c>
      <c r="AW672">
        <v>2</v>
      </c>
      <c r="AX672">
        <v>425759607</v>
      </c>
      <c r="AY672">
        <v>1</v>
      </c>
      <c r="AZ672">
        <v>0</v>
      </c>
      <c r="BA672">
        <v>672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232.7775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1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CV672">
        <v>0</v>
      </c>
      <c r="CW672">
        <v>0</v>
      </c>
      <c r="CX672">
        <f>ROUND(Y672*Source!I313,7)</f>
        <v>0</v>
      </c>
      <c r="CY672">
        <f>AA672</f>
        <v>1499.09</v>
      </c>
      <c r="CZ672">
        <f>AE672</f>
        <v>931.11</v>
      </c>
      <c r="DA672">
        <f>AI672</f>
        <v>1.61</v>
      </c>
      <c r="DB672">
        <f>ROUND((ROUND(AT672*CZ672,2)*ROUND(0,7)),6)</f>
        <v>0</v>
      </c>
      <c r="DC672">
        <f>ROUND((ROUND(AT672*AG672,2)*ROUND(0,7)),6)</f>
        <v>0</v>
      </c>
      <c r="DD672" t="s">
        <v>3</v>
      </c>
      <c r="DE672" t="s">
        <v>3</v>
      </c>
      <c r="DF672">
        <f>ROUND(ROUND(AE672*AI672,2)*CX672,2)</f>
        <v>0</v>
      </c>
      <c r="DG672">
        <f t="shared" si="345"/>
        <v>0</v>
      </c>
      <c r="DH672">
        <f t="shared" si="330"/>
        <v>0</v>
      </c>
      <c r="DI672">
        <f t="shared" si="331"/>
        <v>0</v>
      </c>
      <c r="DJ672">
        <f>DF672</f>
        <v>0</v>
      </c>
      <c r="DK672">
        <v>0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">
      <c r="A673">
        <f>ROW(Source!A313)</f>
        <v>313</v>
      </c>
      <c r="B673">
        <v>425763196</v>
      </c>
      <c r="C673">
        <v>425759587</v>
      </c>
      <c r="D673">
        <v>342735787</v>
      </c>
      <c r="E673">
        <v>1</v>
      </c>
      <c r="F673">
        <v>1</v>
      </c>
      <c r="G673">
        <v>1</v>
      </c>
      <c r="H673">
        <v>3</v>
      </c>
      <c r="I673" t="s">
        <v>1240</v>
      </c>
      <c r="J673" t="s">
        <v>1241</v>
      </c>
      <c r="K673" t="s">
        <v>1242</v>
      </c>
      <c r="L673">
        <v>1348</v>
      </c>
      <c r="N673">
        <v>1009</v>
      </c>
      <c r="O673" t="s">
        <v>685</v>
      </c>
      <c r="P673" t="s">
        <v>685</v>
      </c>
      <c r="Q673">
        <v>1000</v>
      </c>
      <c r="W673">
        <v>0</v>
      </c>
      <c r="X673">
        <v>522576254</v>
      </c>
      <c r="Y673">
        <f>(AT673*ROUND(0,7))</f>
        <v>0</v>
      </c>
      <c r="AA673">
        <v>106680.6</v>
      </c>
      <c r="AB673">
        <v>0</v>
      </c>
      <c r="AC673">
        <v>0</v>
      </c>
      <c r="AD673">
        <v>0</v>
      </c>
      <c r="AE673">
        <v>82698.14</v>
      </c>
      <c r="AF673">
        <v>0</v>
      </c>
      <c r="AG673">
        <v>0</v>
      </c>
      <c r="AH673">
        <v>0</v>
      </c>
      <c r="AI673">
        <v>1.29</v>
      </c>
      <c r="AJ673">
        <v>1</v>
      </c>
      <c r="AK673">
        <v>1</v>
      </c>
      <c r="AL673">
        <v>1</v>
      </c>
      <c r="AM673">
        <v>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3</v>
      </c>
      <c r="AT673">
        <v>7.2000000000000005E-4</v>
      </c>
      <c r="AU673" t="s">
        <v>157</v>
      </c>
      <c r="AV673">
        <v>0</v>
      </c>
      <c r="AW673">
        <v>2</v>
      </c>
      <c r="AX673">
        <v>425759608</v>
      </c>
      <c r="AY673">
        <v>1</v>
      </c>
      <c r="AZ673">
        <v>0</v>
      </c>
      <c r="BA673">
        <v>673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59.5426608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1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CV673">
        <v>0</v>
      </c>
      <c r="CW673">
        <v>0</v>
      </c>
      <c r="CX673">
        <f>ROUND(Y673*Source!I313,7)</f>
        <v>0</v>
      </c>
      <c r="CY673">
        <f>AA673</f>
        <v>106680.6</v>
      </c>
      <c r="CZ673">
        <f>AE673</f>
        <v>82698.14</v>
      </c>
      <c r="DA673">
        <f>AI673</f>
        <v>1.29</v>
      </c>
      <c r="DB673">
        <f>ROUND((ROUND(AT673*CZ673,2)*ROUND(0,7)),6)</f>
        <v>0</v>
      </c>
      <c r="DC673">
        <f>ROUND((ROUND(AT673*AG673,2)*ROUND(0,7)),6)</f>
        <v>0</v>
      </c>
      <c r="DD673" t="s">
        <v>3</v>
      </c>
      <c r="DE673" t="s">
        <v>3</v>
      </c>
      <c r="DF673">
        <f>ROUND(ROUND(AE673*AI673,2)*CX673,2)</f>
        <v>0</v>
      </c>
      <c r="DG673">
        <f t="shared" si="345"/>
        <v>0</v>
      </c>
      <c r="DH673">
        <f t="shared" si="330"/>
        <v>0</v>
      </c>
      <c r="DI673">
        <f t="shared" si="331"/>
        <v>0</v>
      </c>
      <c r="DJ673">
        <f>DF673</f>
        <v>0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">
      <c r="A674">
        <f>ROW(Source!A313)</f>
        <v>313</v>
      </c>
      <c r="B674">
        <v>425763196</v>
      </c>
      <c r="C674">
        <v>425759587</v>
      </c>
      <c r="D674">
        <v>342646017</v>
      </c>
      <c r="E674">
        <v>113</v>
      </c>
      <c r="F674">
        <v>1</v>
      </c>
      <c r="G674">
        <v>1</v>
      </c>
      <c r="H674">
        <v>3</v>
      </c>
      <c r="I674" t="s">
        <v>1222</v>
      </c>
      <c r="J674" t="s">
        <v>3</v>
      </c>
      <c r="K674" t="s">
        <v>1223</v>
      </c>
      <c r="L674">
        <v>3277935</v>
      </c>
      <c r="N674">
        <v>1013</v>
      </c>
      <c r="O674" t="s">
        <v>1224</v>
      </c>
      <c r="P674" t="s">
        <v>1224</v>
      </c>
      <c r="Q674">
        <v>1</v>
      </c>
      <c r="W674">
        <v>0</v>
      </c>
      <c r="X674">
        <v>274903907</v>
      </c>
      <c r="Y674">
        <f>AT674</f>
        <v>2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1</v>
      </c>
      <c r="AJ674">
        <v>1</v>
      </c>
      <c r="AK674">
        <v>1</v>
      </c>
      <c r="AL674">
        <v>1</v>
      </c>
      <c r="AM674">
        <v>-2</v>
      </c>
      <c r="AN674">
        <v>0</v>
      </c>
      <c r="AO674">
        <v>0</v>
      </c>
      <c r="AP674">
        <v>0</v>
      </c>
      <c r="AQ674">
        <v>1</v>
      </c>
      <c r="AR674">
        <v>0</v>
      </c>
      <c r="AS674" t="s">
        <v>3</v>
      </c>
      <c r="AT674">
        <v>2</v>
      </c>
      <c r="AU674" t="s">
        <v>3</v>
      </c>
      <c r="AV674">
        <v>0</v>
      </c>
      <c r="AW674">
        <v>2</v>
      </c>
      <c r="AX674">
        <v>425759609</v>
      </c>
      <c r="AY674">
        <v>1</v>
      </c>
      <c r="AZ674">
        <v>2048</v>
      </c>
      <c r="BA674">
        <v>674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V674">
        <v>0</v>
      </c>
      <c r="CW674">
        <v>0</v>
      </c>
      <c r="CX674">
        <f>ROUND(Y674*Source!I313,7)</f>
        <v>0.02</v>
      </c>
      <c r="CY674">
        <f>AA674</f>
        <v>0</v>
      </c>
      <c r="CZ674">
        <f>AE674</f>
        <v>0</v>
      </c>
      <c r="DA674">
        <f>AI674</f>
        <v>1</v>
      </c>
      <c r="DB674">
        <f>ROUND(ROUND(AT674*CZ674,2),6)</f>
        <v>0</v>
      </c>
      <c r="DC674">
        <f>ROUND(ROUND(AT674*AG674,2),6)</f>
        <v>0</v>
      </c>
      <c r="DD674" t="s">
        <v>3</v>
      </c>
      <c r="DE674" t="s">
        <v>3</v>
      </c>
      <c r="DF674">
        <f t="shared" ref="DF674:DF680" si="346">ROUND(ROUND(AE674,2)*CX674,2)</f>
        <v>0</v>
      </c>
      <c r="DG674">
        <f t="shared" si="345"/>
        <v>0</v>
      </c>
      <c r="DH674">
        <f t="shared" si="330"/>
        <v>0</v>
      </c>
      <c r="DI674">
        <f t="shared" si="331"/>
        <v>0</v>
      </c>
      <c r="DJ674">
        <f>DF674</f>
        <v>0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">
      <c r="A675">
        <f>ROW(Source!A314)</f>
        <v>314</v>
      </c>
      <c r="B675">
        <v>425763196</v>
      </c>
      <c r="C675">
        <v>425759610</v>
      </c>
      <c r="D675">
        <v>342640216</v>
      </c>
      <c r="E675">
        <v>113</v>
      </c>
      <c r="F675">
        <v>1</v>
      </c>
      <c r="G675">
        <v>1</v>
      </c>
      <c r="H675">
        <v>1</v>
      </c>
      <c r="I675" t="s">
        <v>1185</v>
      </c>
      <c r="J675" t="s">
        <v>3</v>
      </c>
      <c r="K675" t="s">
        <v>1186</v>
      </c>
      <c r="L675">
        <v>1191</v>
      </c>
      <c r="N675">
        <v>1013</v>
      </c>
      <c r="O675" t="s">
        <v>904</v>
      </c>
      <c r="P675" t="s">
        <v>904</v>
      </c>
      <c r="Q675">
        <v>1</v>
      </c>
      <c r="W675">
        <v>0</v>
      </c>
      <c r="X675">
        <v>44848675</v>
      </c>
      <c r="Y675">
        <f t="shared" ref="Y675:Y680" si="347">(AT675*ROUND(0.84,7))</f>
        <v>14.5152</v>
      </c>
      <c r="AA675">
        <v>0</v>
      </c>
      <c r="AB675">
        <v>0</v>
      </c>
      <c r="AC675">
        <v>0</v>
      </c>
      <c r="AD675">
        <v>705.88</v>
      </c>
      <c r="AE675">
        <v>0</v>
      </c>
      <c r="AF675">
        <v>0</v>
      </c>
      <c r="AG675">
        <v>0</v>
      </c>
      <c r="AH675">
        <v>705.88</v>
      </c>
      <c r="AI675">
        <v>1</v>
      </c>
      <c r="AJ675">
        <v>1</v>
      </c>
      <c r="AK675">
        <v>1</v>
      </c>
      <c r="AL675">
        <v>1</v>
      </c>
      <c r="AM675">
        <v>-2</v>
      </c>
      <c r="AN675">
        <v>0</v>
      </c>
      <c r="AO675">
        <v>0</v>
      </c>
      <c r="AP675">
        <v>1</v>
      </c>
      <c r="AQ675">
        <v>1</v>
      </c>
      <c r="AR675">
        <v>0</v>
      </c>
      <c r="AS675" t="s">
        <v>3</v>
      </c>
      <c r="AT675">
        <v>17.28</v>
      </c>
      <c r="AU675" t="s">
        <v>366</v>
      </c>
      <c r="AV675">
        <v>1</v>
      </c>
      <c r="AW675">
        <v>2</v>
      </c>
      <c r="AX675">
        <v>425759622</v>
      </c>
      <c r="AY675">
        <v>2</v>
      </c>
      <c r="AZ675">
        <v>131072</v>
      </c>
      <c r="BA675">
        <v>675</v>
      </c>
      <c r="BB675">
        <v>1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12197.606400000001</v>
      </c>
      <c r="BN675">
        <v>17.28</v>
      </c>
      <c r="BO675">
        <v>0</v>
      </c>
      <c r="BP675">
        <v>1</v>
      </c>
      <c r="BQ675">
        <v>0</v>
      </c>
      <c r="BR675">
        <v>0</v>
      </c>
      <c r="BS675">
        <v>0</v>
      </c>
      <c r="BT675">
        <v>10245.989376</v>
      </c>
      <c r="BU675">
        <v>14.5152</v>
      </c>
      <c r="BV675">
        <v>0</v>
      </c>
      <c r="BW675">
        <v>1</v>
      </c>
      <c r="CU675">
        <f>ROUND(AT675*Source!I314*AH675*AL675,2)</f>
        <v>121.98</v>
      </c>
      <c r="CV675">
        <f>ROUND(Y675*Source!I314,7)</f>
        <v>0.145152</v>
      </c>
      <c r="CW675">
        <v>0</v>
      </c>
      <c r="CX675">
        <f>ROUND(Y675*Source!I314,7)</f>
        <v>0.145152</v>
      </c>
      <c r="CY675">
        <f>AD675</f>
        <v>705.88</v>
      </c>
      <c r="CZ675">
        <f>AH675</f>
        <v>705.88</v>
      </c>
      <c r="DA675">
        <f>AL675</f>
        <v>1</v>
      </c>
      <c r="DB675">
        <f t="shared" ref="DB675:DB680" si="348">ROUND((ROUND(AT675*CZ675,2)*ROUND(0.84,7)),6)</f>
        <v>10245.992399999999</v>
      </c>
      <c r="DC675">
        <f t="shared" ref="DC675:DC680" si="349">ROUND((ROUND(AT675*AG675,2)*ROUND(0.84,7)),6)</f>
        <v>0</v>
      </c>
      <c r="DD675" t="s">
        <v>3</v>
      </c>
      <c r="DE675" t="s">
        <v>3</v>
      </c>
      <c r="DF675">
        <f t="shared" si="346"/>
        <v>0</v>
      </c>
      <c r="DG675">
        <f t="shared" si="345"/>
        <v>0</v>
      </c>
      <c r="DH675">
        <f t="shared" si="330"/>
        <v>0</v>
      </c>
      <c r="DI675">
        <f t="shared" si="331"/>
        <v>102.46</v>
      </c>
      <c r="DJ675">
        <f>DI675</f>
        <v>102.46</v>
      </c>
      <c r="DK675">
        <v>1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">
      <c r="A676">
        <f>ROW(Source!A314)</f>
        <v>314</v>
      </c>
      <c r="B676">
        <v>425763196</v>
      </c>
      <c r="C676">
        <v>425759610</v>
      </c>
      <c r="D676">
        <v>342640393</v>
      </c>
      <c r="E676">
        <v>113</v>
      </c>
      <c r="F676">
        <v>1</v>
      </c>
      <c r="G676">
        <v>1</v>
      </c>
      <c r="H676">
        <v>1</v>
      </c>
      <c r="I676" t="s">
        <v>902</v>
      </c>
      <c r="J676" t="s">
        <v>3</v>
      </c>
      <c r="K676" t="s">
        <v>903</v>
      </c>
      <c r="L676">
        <v>1191</v>
      </c>
      <c r="N676">
        <v>1013</v>
      </c>
      <c r="O676" t="s">
        <v>904</v>
      </c>
      <c r="P676" t="s">
        <v>904</v>
      </c>
      <c r="Q676">
        <v>1</v>
      </c>
      <c r="W676">
        <v>0</v>
      </c>
      <c r="X676">
        <v>-1417349443</v>
      </c>
      <c r="Y676">
        <f t="shared" si="347"/>
        <v>0.33600000000000002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1</v>
      </c>
      <c r="AJ676">
        <v>1</v>
      </c>
      <c r="AK676">
        <v>1</v>
      </c>
      <c r="AL676">
        <v>1</v>
      </c>
      <c r="AM676">
        <v>-2</v>
      </c>
      <c r="AN676">
        <v>0</v>
      </c>
      <c r="AO676">
        <v>0</v>
      </c>
      <c r="AP676">
        <v>1</v>
      </c>
      <c r="AQ676">
        <v>1</v>
      </c>
      <c r="AR676">
        <v>0</v>
      </c>
      <c r="AS676" t="s">
        <v>3</v>
      </c>
      <c r="AT676">
        <v>0.4</v>
      </c>
      <c r="AU676" t="s">
        <v>366</v>
      </c>
      <c r="AV676">
        <v>2</v>
      </c>
      <c r="AW676">
        <v>2</v>
      </c>
      <c r="AX676">
        <v>425759623</v>
      </c>
      <c r="AY676">
        <v>1</v>
      </c>
      <c r="AZ676">
        <v>0</v>
      </c>
      <c r="BA676">
        <v>676</v>
      </c>
      <c r="BB676">
        <v>1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v>0</v>
      </c>
      <c r="CX676">
        <f>ROUND(Y676*Source!I314,7)</f>
        <v>3.3600000000000001E-3</v>
      </c>
      <c r="CY676">
        <f>AD676</f>
        <v>0</v>
      </c>
      <c r="CZ676">
        <f>AH676</f>
        <v>0</v>
      </c>
      <c r="DA676">
        <f>AL676</f>
        <v>1</v>
      </c>
      <c r="DB676">
        <f t="shared" si="348"/>
        <v>0</v>
      </c>
      <c r="DC676">
        <f t="shared" si="349"/>
        <v>0</v>
      </c>
      <c r="DD676" t="s">
        <v>3</v>
      </c>
      <c r="DE676" t="s">
        <v>3</v>
      </c>
      <c r="DF676">
        <f t="shared" si="346"/>
        <v>0</v>
      </c>
      <c r="DG676">
        <f t="shared" si="345"/>
        <v>0</v>
      </c>
      <c r="DH676">
        <f t="shared" si="330"/>
        <v>0</v>
      </c>
      <c r="DI676">
        <f t="shared" si="331"/>
        <v>0</v>
      </c>
      <c r="DJ676">
        <f>DI676</f>
        <v>0</v>
      </c>
      <c r="DK676">
        <v>0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">
      <c r="A677">
        <f>ROW(Source!A314)</f>
        <v>314</v>
      </c>
      <c r="B677">
        <v>425763196</v>
      </c>
      <c r="C677">
        <v>425759610</v>
      </c>
      <c r="D677">
        <v>342764741</v>
      </c>
      <c r="E677">
        <v>1</v>
      </c>
      <c r="F677">
        <v>1</v>
      </c>
      <c r="G677">
        <v>1</v>
      </c>
      <c r="H677">
        <v>2</v>
      </c>
      <c r="I677" t="s">
        <v>1028</v>
      </c>
      <c r="J677" t="s">
        <v>1029</v>
      </c>
      <c r="K677" t="s">
        <v>1030</v>
      </c>
      <c r="L677">
        <v>1368</v>
      </c>
      <c r="N677">
        <v>1011</v>
      </c>
      <c r="O677" t="s">
        <v>797</v>
      </c>
      <c r="P677" t="s">
        <v>797</v>
      </c>
      <c r="Q677">
        <v>1</v>
      </c>
      <c r="W677">
        <v>0</v>
      </c>
      <c r="X677">
        <v>-361847540</v>
      </c>
      <c r="Y677">
        <f t="shared" si="347"/>
        <v>0.16800000000000001</v>
      </c>
      <c r="AA677">
        <v>0</v>
      </c>
      <c r="AB677">
        <v>1629.55</v>
      </c>
      <c r="AC677">
        <v>969.91</v>
      </c>
      <c r="AD677">
        <v>0</v>
      </c>
      <c r="AE677">
        <v>0</v>
      </c>
      <c r="AF677">
        <v>1629.55</v>
      </c>
      <c r="AG677">
        <v>969.91</v>
      </c>
      <c r="AH677">
        <v>0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0</v>
      </c>
      <c r="AP677">
        <v>1</v>
      </c>
      <c r="AQ677">
        <v>1</v>
      </c>
      <c r="AR677">
        <v>0</v>
      </c>
      <c r="AS677" t="s">
        <v>3</v>
      </c>
      <c r="AT677">
        <v>0.2</v>
      </c>
      <c r="AU677" t="s">
        <v>366</v>
      </c>
      <c r="AV677">
        <v>1</v>
      </c>
      <c r="AW677">
        <v>2</v>
      </c>
      <c r="AX677">
        <v>425759624</v>
      </c>
      <c r="AY677">
        <v>2</v>
      </c>
      <c r="AZ677">
        <v>98304</v>
      </c>
      <c r="BA677">
        <v>677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325.91000000000003</v>
      </c>
      <c r="BL677">
        <v>193.982</v>
      </c>
      <c r="BM677">
        <v>0</v>
      </c>
      <c r="BN677">
        <v>0</v>
      </c>
      <c r="BO677">
        <v>0.2</v>
      </c>
      <c r="BP677">
        <v>1</v>
      </c>
      <c r="BQ677">
        <v>0</v>
      </c>
      <c r="BR677">
        <v>273.76440000000002</v>
      </c>
      <c r="BS677">
        <v>162.94488000000001</v>
      </c>
      <c r="BT677">
        <v>0</v>
      </c>
      <c r="BU677">
        <v>0</v>
      </c>
      <c r="BV677">
        <v>0.16800000000000001</v>
      </c>
      <c r="BW677">
        <v>1</v>
      </c>
      <c r="CV677">
        <v>0</v>
      </c>
      <c r="CW677">
        <f>ROUND(Y677*Source!I314*DO677,7)</f>
        <v>1.6800000000000001E-3</v>
      </c>
      <c r="CX677">
        <f>ROUND(Y677*Source!I314,7)</f>
        <v>1.6800000000000001E-3</v>
      </c>
      <c r="CY677">
        <f>AB677</f>
        <v>1629.55</v>
      </c>
      <c r="CZ677">
        <f>AF677</f>
        <v>1629.55</v>
      </c>
      <c r="DA677">
        <f>AJ677</f>
        <v>1</v>
      </c>
      <c r="DB677">
        <f t="shared" si="348"/>
        <v>273.76440000000002</v>
      </c>
      <c r="DC677">
        <f t="shared" si="349"/>
        <v>162.94319999999999</v>
      </c>
      <c r="DD677" t="s">
        <v>3</v>
      </c>
      <c r="DE677" t="s">
        <v>3</v>
      </c>
      <c r="DF677">
        <f t="shared" si="346"/>
        <v>0</v>
      </c>
      <c r="DG677">
        <f t="shared" si="345"/>
        <v>2.74</v>
      </c>
      <c r="DH677">
        <f t="shared" si="330"/>
        <v>1.63</v>
      </c>
      <c r="DI677">
        <f t="shared" si="331"/>
        <v>0</v>
      </c>
      <c r="DJ677">
        <f>DG677+DH677</f>
        <v>4.37</v>
      </c>
      <c r="DK677">
        <v>1</v>
      </c>
      <c r="DL677" t="s">
        <v>924</v>
      </c>
      <c r="DM677">
        <v>6</v>
      </c>
      <c r="DN677" t="s">
        <v>904</v>
      </c>
      <c r="DO677">
        <v>1</v>
      </c>
    </row>
    <row r="678" spans="1:119" x14ac:dyDescent="0.2">
      <c r="A678">
        <f>ROW(Source!A314)</f>
        <v>314</v>
      </c>
      <c r="B678">
        <v>425763196</v>
      </c>
      <c r="C678">
        <v>425759610</v>
      </c>
      <c r="D678">
        <v>342764838</v>
      </c>
      <c r="E678">
        <v>1</v>
      </c>
      <c r="F678">
        <v>1</v>
      </c>
      <c r="G678">
        <v>1</v>
      </c>
      <c r="H678">
        <v>2</v>
      </c>
      <c r="I678" t="s">
        <v>1207</v>
      </c>
      <c r="J678" t="s">
        <v>1208</v>
      </c>
      <c r="K678" t="s">
        <v>1209</v>
      </c>
      <c r="L678">
        <v>1368</v>
      </c>
      <c r="N678">
        <v>1011</v>
      </c>
      <c r="O678" t="s">
        <v>797</v>
      </c>
      <c r="P678" t="s">
        <v>797</v>
      </c>
      <c r="Q678">
        <v>1</v>
      </c>
      <c r="W678">
        <v>0</v>
      </c>
      <c r="X678">
        <v>-173640159</v>
      </c>
      <c r="Y678">
        <f t="shared" si="347"/>
        <v>3.4103999999999997</v>
      </c>
      <c r="AA678">
        <v>0</v>
      </c>
      <c r="AB678">
        <v>2.77</v>
      </c>
      <c r="AC678">
        <v>0</v>
      </c>
      <c r="AD678">
        <v>0</v>
      </c>
      <c r="AE678">
        <v>0</v>
      </c>
      <c r="AF678">
        <v>1.75</v>
      </c>
      <c r="AG678">
        <v>0</v>
      </c>
      <c r="AH678">
        <v>0</v>
      </c>
      <c r="AI678">
        <v>1</v>
      </c>
      <c r="AJ678">
        <v>1.58</v>
      </c>
      <c r="AK678">
        <v>1</v>
      </c>
      <c r="AL678">
        <v>1</v>
      </c>
      <c r="AM678">
        <v>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3</v>
      </c>
      <c r="AT678">
        <v>4.0599999999999996</v>
      </c>
      <c r="AU678" t="s">
        <v>366</v>
      </c>
      <c r="AV678">
        <v>1</v>
      </c>
      <c r="AW678">
        <v>2</v>
      </c>
      <c r="AX678">
        <v>425759625</v>
      </c>
      <c r="AY678">
        <v>2</v>
      </c>
      <c r="AZ678">
        <v>32768</v>
      </c>
      <c r="BA678">
        <v>678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7.1049999999999995</v>
      </c>
      <c r="BL678">
        <v>0</v>
      </c>
      <c r="BM678">
        <v>0</v>
      </c>
      <c r="BN678">
        <v>0</v>
      </c>
      <c r="BO678">
        <v>0</v>
      </c>
      <c r="BP678">
        <v>1</v>
      </c>
      <c r="BQ678">
        <v>0</v>
      </c>
      <c r="BR678">
        <v>5.9681999999999995</v>
      </c>
      <c r="BS678">
        <v>0</v>
      </c>
      <c r="BT678">
        <v>0</v>
      </c>
      <c r="BU678">
        <v>0</v>
      </c>
      <c r="BV678">
        <v>0</v>
      </c>
      <c r="BW678">
        <v>1</v>
      </c>
      <c r="CV678">
        <v>0</v>
      </c>
      <c r="CW678">
        <f>ROUND(Y678*Source!I314*DO678,7)</f>
        <v>0</v>
      </c>
      <c r="CX678">
        <f>ROUND(Y678*Source!I314,7)</f>
        <v>3.4104000000000002E-2</v>
      </c>
      <c r="CY678">
        <f>AB678</f>
        <v>2.77</v>
      </c>
      <c r="CZ678">
        <f>AF678</f>
        <v>1.75</v>
      </c>
      <c r="DA678">
        <f>AJ678</f>
        <v>1.58</v>
      </c>
      <c r="DB678">
        <f t="shared" si="348"/>
        <v>5.9724000000000004</v>
      </c>
      <c r="DC678">
        <f t="shared" si="349"/>
        <v>0</v>
      </c>
      <c r="DD678" t="s">
        <v>3</v>
      </c>
      <c r="DE678" t="s">
        <v>3</v>
      </c>
      <c r="DF678">
        <f t="shared" si="346"/>
        <v>0</v>
      </c>
      <c r="DG678">
        <f>ROUND(ROUND(AF678*AJ678,2)*CX678,2)</f>
        <v>0.09</v>
      </c>
      <c r="DH678">
        <f t="shared" si="330"/>
        <v>0</v>
      </c>
      <c r="DI678">
        <f t="shared" si="331"/>
        <v>0</v>
      </c>
      <c r="DJ678">
        <f>DG678+DH678</f>
        <v>0.09</v>
      </c>
      <c r="DK678">
        <v>0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">
      <c r="A679">
        <f>ROW(Source!A314)</f>
        <v>314</v>
      </c>
      <c r="B679">
        <v>425763196</v>
      </c>
      <c r="C679">
        <v>425759610</v>
      </c>
      <c r="D679">
        <v>342764881</v>
      </c>
      <c r="E679">
        <v>1</v>
      </c>
      <c r="F679">
        <v>1</v>
      </c>
      <c r="G679">
        <v>1</v>
      </c>
      <c r="H679">
        <v>2</v>
      </c>
      <c r="I679" t="s">
        <v>1252</v>
      </c>
      <c r="J679" t="s">
        <v>1253</v>
      </c>
      <c r="K679" t="s">
        <v>1254</v>
      </c>
      <c r="L679">
        <v>1368</v>
      </c>
      <c r="N679">
        <v>1011</v>
      </c>
      <c r="O679" t="s">
        <v>797</v>
      </c>
      <c r="P679" t="s">
        <v>797</v>
      </c>
      <c r="Q679">
        <v>1</v>
      </c>
      <c r="W679">
        <v>0</v>
      </c>
      <c r="X679">
        <v>-1939174129</v>
      </c>
      <c r="Y679">
        <f t="shared" si="347"/>
        <v>3.4103999999999997</v>
      </c>
      <c r="AA679">
        <v>0</v>
      </c>
      <c r="AB679">
        <v>13.08</v>
      </c>
      <c r="AC679">
        <v>0</v>
      </c>
      <c r="AD679">
        <v>0</v>
      </c>
      <c r="AE679">
        <v>0</v>
      </c>
      <c r="AF679">
        <v>8.84</v>
      </c>
      <c r="AG679">
        <v>0</v>
      </c>
      <c r="AH679">
        <v>0</v>
      </c>
      <c r="AI679">
        <v>1</v>
      </c>
      <c r="AJ679">
        <v>1.48</v>
      </c>
      <c r="AK679">
        <v>1</v>
      </c>
      <c r="AL679">
        <v>1</v>
      </c>
      <c r="AM679">
        <v>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3</v>
      </c>
      <c r="AT679">
        <v>4.0599999999999996</v>
      </c>
      <c r="AU679" t="s">
        <v>366</v>
      </c>
      <c r="AV679">
        <v>1</v>
      </c>
      <c r="AW679">
        <v>2</v>
      </c>
      <c r="AX679">
        <v>425759626</v>
      </c>
      <c r="AY679">
        <v>1</v>
      </c>
      <c r="AZ679">
        <v>0</v>
      </c>
      <c r="BA679">
        <v>679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35.890399999999993</v>
      </c>
      <c r="BL679">
        <v>0</v>
      </c>
      <c r="BM679">
        <v>0</v>
      </c>
      <c r="BN679">
        <v>0</v>
      </c>
      <c r="BO679">
        <v>0</v>
      </c>
      <c r="BP679">
        <v>1</v>
      </c>
      <c r="BQ679">
        <v>0</v>
      </c>
      <c r="BR679">
        <v>30.147935999999998</v>
      </c>
      <c r="BS679">
        <v>0</v>
      </c>
      <c r="BT679">
        <v>0</v>
      </c>
      <c r="BU679">
        <v>0</v>
      </c>
      <c r="BV679">
        <v>0</v>
      </c>
      <c r="BW679">
        <v>1</v>
      </c>
      <c r="CV679">
        <v>0</v>
      </c>
      <c r="CW679">
        <f>ROUND(Y679*Source!I314*DO679,7)</f>
        <v>0</v>
      </c>
      <c r="CX679">
        <f>ROUND(Y679*Source!I314,7)</f>
        <v>3.4104000000000002E-2</v>
      </c>
      <c r="CY679">
        <f>AB679</f>
        <v>13.08</v>
      </c>
      <c r="CZ679">
        <f>AF679</f>
        <v>8.84</v>
      </c>
      <c r="DA679">
        <f>AJ679</f>
        <v>1.48</v>
      </c>
      <c r="DB679">
        <f t="shared" si="348"/>
        <v>30.147600000000001</v>
      </c>
      <c r="DC679">
        <f t="shared" si="349"/>
        <v>0</v>
      </c>
      <c r="DD679" t="s">
        <v>3</v>
      </c>
      <c r="DE679" t="s">
        <v>3</v>
      </c>
      <c r="DF679">
        <f t="shared" si="346"/>
        <v>0</v>
      </c>
      <c r="DG679">
        <f>ROUND(ROUND(AF679*AJ679,2)*CX679,2)</f>
        <v>0.45</v>
      </c>
      <c r="DH679">
        <f t="shared" si="330"/>
        <v>0</v>
      </c>
      <c r="DI679">
        <f t="shared" si="331"/>
        <v>0</v>
      </c>
      <c r="DJ679">
        <f>DG679+DH679</f>
        <v>0.45</v>
      </c>
      <c r="DK679">
        <v>0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">
      <c r="A680">
        <f>ROW(Source!A314)</f>
        <v>314</v>
      </c>
      <c r="B680">
        <v>425763196</v>
      </c>
      <c r="C680">
        <v>425759610</v>
      </c>
      <c r="D680">
        <v>342765643</v>
      </c>
      <c r="E680">
        <v>1</v>
      </c>
      <c r="F680">
        <v>1</v>
      </c>
      <c r="G680">
        <v>1</v>
      </c>
      <c r="H680">
        <v>2</v>
      </c>
      <c r="I680" t="s">
        <v>954</v>
      </c>
      <c r="J680" t="s">
        <v>955</v>
      </c>
      <c r="K680" t="s">
        <v>956</v>
      </c>
      <c r="L680">
        <v>1368</v>
      </c>
      <c r="N680">
        <v>1011</v>
      </c>
      <c r="O680" t="s">
        <v>797</v>
      </c>
      <c r="P680" t="s">
        <v>797</v>
      </c>
      <c r="Q680">
        <v>1</v>
      </c>
      <c r="W680">
        <v>0</v>
      </c>
      <c r="X680">
        <v>1503848564</v>
      </c>
      <c r="Y680">
        <f t="shared" si="347"/>
        <v>0.16800000000000001</v>
      </c>
      <c r="AA680">
        <v>0</v>
      </c>
      <c r="AB680">
        <v>643.29</v>
      </c>
      <c r="AC680">
        <v>722.05</v>
      </c>
      <c r="AD680">
        <v>0</v>
      </c>
      <c r="AE680">
        <v>0</v>
      </c>
      <c r="AF680">
        <v>643.29</v>
      </c>
      <c r="AG680">
        <v>722.05</v>
      </c>
      <c r="AH680">
        <v>0</v>
      </c>
      <c r="AI680">
        <v>1</v>
      </c>
      <c r="AJ680">
        <v>1</v>
      </c>
      <c r="AK680">
        <v>1</v>
      </c>
      <c r="AL680">
        <v>1</v>
      </c>
      <c r="AM680">
        <v>-2</v>
      </c>
      <c r="AN680">
        <v>0</v>
      </c>
      <c r="AO680">
        <v>0</v>
      </c>
      <c r="AP680">
        <v>1</v>
      </c>
      <c r="AQ680">
        <v>1</v>
      </c>
      <c r="AR680">
        <v>0</v>
      </c>
      <c r="AS680" t="s">
        <v>3</v>
      </c>
      <c r="AT680">
        <v>0.2</v>
      </c>
      <c r="AU680" t="s">
        <v>366</v>
      </c>
      <c r="AV680">
        <v>1</v>
      </c>
      <c r="AW680">
        <v>2</v>
      </c>
      <c r="AX680">
        <v>425759627</v>
      </c>
      <c r="AY680">
        <v>2</v>
      </c>
      <c r="AZ680">
        <v>98304</v>
      </c>
      <c r="BA680">
        <v>680</v>
      </c>
      <c r="BB680">
        <v>1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128.65799999999999</v>
      </c>
      <c r="BL680">
        <v>144.41</v>
      </c>
      <c r="BM680">
        <v>0</v>
      </c>
      <c r="BN680">
        <v>0</v>
      </c>
      <c r="BO680">
        <v>0.2</v>
      </c>
      <c r="BP680">
        <v>1</v>
      </c>
      <c r="BQ680">
        <v>0</v>
      </c>
      <c r="BR680">
        <v>108.07272</v>
      </c>
      <c r="BS680">
        <v>121.3044</v>
      </c>
      <c r="BT680">
        <v>0</v>
      </c>
      <c r="BU680">
        <v>0</v>
      </c>
      <c r="BV680">
        <v>0.16800000000000001</v>
      </c>
      <c r="BW680">
        <v>1</v>
      </c>
      <c r="CV680">
        <v>0</v>
      </c>
      <c r="CW680">
        <f>ROUND(Y680*Source!I314*DO680,7)</f>
        <v>1.6800000000000001E-3</v>
      </c>
      <c r="CX680">
        <f>ROUND(Y680*Source!I314,7)</f>
        <v>1.6800000000000001E-3</v>
      </c>
      <c r="CY680">
        <f>AB680</f>
        <v>643.29</v>
      </c>
      <c r="CZ680">
        <f>AF680</f>
        <v>643.29</v>
      </c>
      <c r="DA680">
        <f>AJ680</f>
        <v>1</v>
      </c>
      <c r="DB680">
        <f t="shared" si="348"/>
        <v>108.0744</v>
      </c>
      <c r="DC680">
        <f t="shared" si="349"/>
        <v>121.3044</v>
      </c>
      <c r="DD680" t="s">
        <v>3</v>
      </c>
      <c r="DE680" t="s">
        <v>3</v>
      </c>
      <c r="DF680">
        <f t="shared" si="346"/>
        <v>0</v>
      </c>
      <c r="DG680">
        <f t="shared" ref="DG680:DG688" si="350">ROUND(ROUND(AF680,2)*CX680,2)</f>
        <v>1.08</v>
      </c>
      <c r="DH680">
        <f t="shared" si="330"/>
        <v>1.21</v>
      </c>
      <c r="DI680">
        <f t="shared" si="331"/>
        <v>0</v>
      </c>
      <c r="DJ680">
        <f>DG680+DH680</f>
        <v>2.29</v>
      </c>
      <c r="DK680">
        <v>1</v>
      </c>
      <c r="DL680" t="s">
        <v>915</v>
      </c>
      <c r="DM680">
        <v>4</v>
      </c>
      <c r="DN680" t="s">
        <v>904</v>
      </c>
      <c r="DO680">
        <v>1</v>
      </c>
    </row>
    <row r="681" spans="1:119" x14ac:dyDescent="0.2">
      <c r="A681">
        <f>ROW(Source!A314)</f>
        <v>314</v>
      </c>
      <c r="B681">
        <v>425763196</v>
      </c>
      <c r="C681">
        <v>425759610</v>
      </c>
      <c r="D681">
        <v>342715905</v>
      </c>
      <c r="E681">
        <v>1</v>
      </c>
      <c r="F681">
        <v>1</v>
      </c>
      <c r="G681">
        <v>1</v>
      </c>
      <c r="H681">
        <v>3</v>
      </c>
      <c r="I681" t="s">
        <v>1228</v>
      </c>
      <c r="J681" t="s">
        <v>1229</v>
      </c>
      <c r="K681" t="s">
        <v>1230</v>
      </c>
      <c r="L681">
        <v>1302</v>
      </c>
      <c r="N681">
        <v>1003</v>
      </c>
      <c r="O681" t="s">
        <v>968</v>
      </c>
      <c r="P681" t="s">
        <v>968</v>
      </c>
      <c r="Q681">
        <v>10</v>
      </c>
      <c r="W681">
        <v>0</v>
      </c>
      <c r="X681">
        <v>1559563185</v>
      </c>
      <c r="Y681">
        <f>(AT681*ROUND(0,7))</f>
        <v>0</v>
      </c>
      <c r="AA681">
        <v>57.7</v>
      </c>
      <c r="AB681">
        <v>0</v>
      </c>
      <c r="AC681">
        <v>0</v>
      </c>
      <c r="AD681">
        <v>0</v>
      </c>
      <c r="AE681">
        <v>37.71</v>
      </c>
      <c r="AF681">
        <v>0</v>
      </c>
      <c r="AG681">
        <v>0</v>
      </c>
      <c r="AH681">
        <v>0</v>
      </c>
      <c r="AI681">
        <v>1.53</v>
      </c>
      <c r="AJ681">
        <v>1</v>
      </c>
      <c r="AK681">
        <v>1</v>
      </c>
      <c r="AL681">
        <v>1</v>
      </c>
      <c r="AM681">
        <v>2</v>
      </c>
      <c r="AN681">
        <v>0</v>
      </c>
      <c r="AO681">
        <v>0</v>
      </c>
      <c r="AP681">
        <v>1</v>
      </c>
      <c r="AQ681">
        <v>1</v>
      </c>
      <c r="AR681">
        <v>0</v>
      </c>
      <c r="AS681" t="s">
        <v>3</v>
      </c>
      <c r="AT681">
        <v>0.245</v>
      </c>
      <c r="AU681" t="s">
        <v>157</v>
      </c>
      <c r="AV681">
        <v>0</v>
      </c>
      <c r="AW681">
        <v>2</v>
      </c>
      <c r="AX681">
        <v>425759628</v>
      </c>
      <c r="AY681">
        <v>1</v>
      </c>
      <c r="AZ681">
        <v>0</v>
      </c>
      <c r="BA681">
        <v>681</v>
      </c>
      <c r="BB681">
        <v>1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9.2389500000000009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1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CV681">
        <v>0</v>
      </c>
      <c r="CW681">
        <v>0</v>
      </c>
      <c r="CX681">
        <f>ROUND(Y681*Source!I314,7)</f>
        <v>0</v>
      </c>
      <c r="CY681">
        <f>AA681</f>
        <v>57.7</v>
      </c>
      <c r="CZ681">
        <f>AE681</f>
        <v>37.71</v>
      </c>
      <c r="DA681">
        <f>AI681</f>
        <v>1.53</v>
      </c>
      <c r="DB681">
        <f>ROUND((ROUND(AT681*CZ681,2)*ROUND(0,7)),6)</f>
        <v>0</v>
      </c>
      <c r="DC681">
        <f>ROUND((ROUND(AT681*AG681,2)*ROUND(0,7)),6)</f>
        <v>0</v>
      </c>
      <c r="DD681" t="s">
        <v>3</v>
      </c>
      <c r="DE681" t="s">
        <v>3</v>
      </c>
      <c r="DF681">
        <f>ROUND(ROUND(AE681*AI681,2)*CX681,2)</f>
        <v>0</v>
      </c>
      <c r="DG681">
        <f t="shared" si="350"/>
        <v>0</v>
      </c>
      <c r="DH681">
        <f t="shared" si="330"/>
        <v>0</v>
      </c>
      <c r="DI681">
        <f t="shared" si="331"/>
        <v>0</v>
      </c>
      <c r="DJ681">
        <f>DF681</f>
        <v>0</v>
      </c>
      <c r="DK681">
        <v>0</v>
      </c>
      <c r="DL681" t="s">
        <v>3</v>
      </c>
      <c r="DM681">
        <v>0</v>
      </c>
      <c r="DN681" t="s">
        <v>3</v>
      </c>
      <c r="DO681">
        <v>0</v>
      </c>
    </row>
    <row r="682" spans="1:119" x14ac:dyDescent="0.2">
      <c r="A682">
        <f>ROW(Source!A314)</f>
        <v>314</v>
      </c>
      <c r="B682">
        <v>425763196</v>
      </c>
      <c r="C682">
        <v>425759610</v>
      </c>
      <c r="D682">
        <v>342717578</v>
      </c>
      <c r="E682">
        <v>1</v>
      </c>
      <c r="F682">
        <v>1</v>
      </c>
      <c r="G682">
        <v>1</v>
      </c>
      <c r="H682">
        <v>3</v>
      </c>
      <c r="I682" t="s">
        <v>1249</v>
      </c>
      <c r="J682" t="s">
        <v>1250</v>
      </c>
      <c r="K682" t="s">
        <v>1251</v>
      </c>
      <c r="L682">
        <v>1348</v>
      </c>
      <c r="N682">
        <v>1009</v>
      </c>
      <c r="O682" t="s">
        <v>685</v>
      </c>
      <c r="P682" t="s">
        <v>685</v>
      </c>
      <c r="Q682">
        <v>1000</v>
      </c>
      <c r="W682">
        <v>0</v>
      </c>
      <c r="X682">
        <v>1525556490</v>
      </c>
      <c r="Y682">
        <f>(AT682*ROUND(0,7))</f>
        <v>0</v>
      </c>
      <c r="AA682">
        <v>127956.34</v>
      </c>
      <c r="AB682">
        <v>0</v>
      </c>
      <c r="AC682">
        <v>0</v>
      </c>
      <c r="AD682">
        <v>0</v>
      </c>
      <c r="AE682">
        <v>99190.96</v>
      </c>
      <c r="AF682">
        <v>0</v>
      </c>
      <c r="AG682">
        <v>0</v>
      </c>
      <c r="AH682">
        <v>0</v>
      </c>
      <c r="AI682">
        <v>1.29</v>
      </c>
      <c r="AJ682">
        <v>1</v>
      </c>
      <c r="AK682">
        <v>1</v>
      </c>
      <c r="AL682">
        <v>1</v>
      </c>
      <c r="AM682">
        <v>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3</v>
      </c>
      <c r="AT682">
        <v>6.2E-4</v>
      </c>
      <c r="AU682" t="s">
        <v>157</v>
      </c>
      <c r="AV682">
        <v>0</v>
      </c>
      <c r="AW682">
        <v>2</v>
      </c>
      <c r="AX682">
        <v>425759629</v>
      </c>
      <c r="AY682">
        <v>1</v>
      </c>
      <c r="AZ682">
        <v>0</v>
      </c>
      <c r="BA682">
        <v>682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61.498395200000004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1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CV682">
        <v>0</v>
      </c>
      <c r="CW682">
        <v>0</v>
      </c>
      <c r="CX682">
        <f>ROUND(Y682*Source!I314,7)</f>
        <v>0</v>
      </c>
      <c r="CY682">
        <f>AA682</f>
        <v>127956.34</v>
      </c>
      <c r="CZ682">
        <f>AE682</f>
        <v>99190.96</v>
      </c>
      <c r="DA682">
        <f>AI682</f>
        <v>1.29</v>
      </c>
      <c r="DB682">
        <f>ROUND((ROUND(AT682*CZ682,2)*ROUND(0,7)),6)</f>
        <v>0</v>
      </c>
      <c r="DC682">
        <f>ROUND((ROUND(AT682*AG682,2)*ROUND(0,7)),6)</f>
        <v>0</v>
      </c>
      <c r="DD682" t="s">
        <v>3</v>
      </c>
      <c r="DE682" t="s">
        <v>3</v>
      </c>
      <c r="DF682">
        <f>ROUND(ROUND(AE682*AI682,2)*CX682,2)</f>
        <v>0</v>
      </c>
      <c r="DG682">
        <f t="shared" si="350"/>
        <v>0</v>
      </c>
      <c r="DH682">
        <f t="shared" si="330"/>
        <v>0</v>
      </c>
      <c r="DI682">
        <f t="shared" si="331"/>
        <v>0</v>
      </c>
      <c r="DJ682">
        <f>DF682</f>
        <v>0</v>
      </c>
      <c r="DK682">
        <v>0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">
      <c r="A683">
        <f>ROW(Source!A314)</f>
        <v>314</v>
      </c>
      <c r="B683">
        <v>425763196</v>
      </c>
      <c r="C683">
        <v>425759610</v>
      </c>
      <c r="D683">
        <v>342725852</v>
      </c>
      <c r="E683">
        <v>1</v>
      </c>
      <c r="F683">
        <v>1</v>
      </c>
      <c r="G683">
        <v>1</v>
      </c>
      <c r="H683">
        <v>3</v>
      </c>
      <c r="I683" t="s">
        <v>1243</v>
      </c>
      <c r="J683" t="s">
        <v>1244</v>
      </c>
      <c r="K683" t="s">
        <v>1245</v>
      </c>
      <c r="L683">
        <v>1346</v>
      </c>
      <c r="N683">
        <v>1009</v>
      </c>
      <c r="O683" t="s">
        <v>1090</v>
      </c>
      <c r="P683" t="s">
        <v>1090</v>
      </c>
      <c r="Q683">
        <v>1</v>
      </c>
      <c r="W683">
        <v>0</v>
      </c>
      <c r="X683">
        <v>69763841</v>
      </c>
      <c r="Y683">
        <f>(AT683*ROUND(0,7))</f>
        <v>0</v>
      </c>
      <c r="AA683">
        <v>1499.09</v>
      </c>
      <c r="AB683">
        <v>0</v>
      </c>
      <c r="AC683">
        <v>0</v>
      </c>
      <c r="AD683">
        <v>0</v>
      </c>
      <c r="AE683">
        <v>931.11</v>
      </c>
      <c r="AF683">
        <v>0</v>
      </c>
      <c r="AG683">
        <v>0</v>
      </c>
      <c r="AH683">
        <v>0</v>
      </c>
      <c r="AI683">
        <v>1.61</v>
      </c>
      <c r="AJ683">
        <v>1</v>
      </c>
      <c r="AK683">
        <v>1</v>
      </c>
      <c r="AL683">
        <v>1</v>
      </c>
      <c r="AM683">
        <v>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3</v>
      </c>
      <c r="AT683">
        <v>0.25</v>
      </c>
      <c r="AU683" t="s">
        <v>157</v>
      </c>
      <c r="AV683">
        <v>0</v>
      </c>
      <c r="AW683">
        <v>2</v>
      </c>
      <c r="AX683">
        <v>425759630</v>
      </c>
      <c r="AY683">
        <v>1</v>
      </c>
      <c r="AZ683">
        <v>0</v>
      </c>
      <c r="BA683">
        <v>683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232.7775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1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V683">
        <v>0</v>
      </c>
      <c r="CW683">
        <v>0</v>
      </c>
      <c r="CX683">
        <f>ROUND(Y683*Source!I314,7)</f>
        <v>0</v>
      </c>
      <c r="CY683">
        <f>AA683</f>
        <v>1499.09</v>
      </c>
      <c r="CZ683">
        <f>AE683</f>
        <v>931.11</v>
      </c>
      <c r="DA683">
        <f>AI683</f>
        <v>1.61</v>
      </c>
      <c r="DB683">
        <f>ROUND((ROUND(AT683*CZ683,2)*ROUND(0,7)),6)</f>
        <v>0</v>
      </c>
      <c r="DC683">
        <f>ROUND((ROUND(AT683*AG683,2)*ROUND(0,7)),6)</f>
        <v>0</v>
      </c>
      <c r="DD683" t="s">
        <v>3</v>
      </c>
      <c r="DE683" t="s">
        <v>3</v>
      </c>
      <c r="DF683">
        <f>ROUND(ROUND(AE683*AI683,2)*CX683,2)</f>
        <v>0</v>
      </c>
      <c r="DG683">
        <f t="shared" si="350"/>
        <v>0</v>
      </c>
      <c r="DH683">
        <f t="shared" si="330"/>
        <v>0</v>
      </c>
      <c r="DI683">
        <f t="shared" si="331"/>
        <v>0</v>
      </c>
      <c r="DJ683">
        <f>DF683</f>
        <v>0</v>
      </c>
      <c r="DK683">
        <v>0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">
      <c r="A684">
        <f>ROW(Source!A314)</f>
        <v>314</v>
      </c>
      <c r="B684">
        <v>425763196</v>
      </c>
      <c r="C684">
        <v>425759610</v>
      </c>
      <c r="D684">
        <v>342735787</v>
      </c>
      <c r="E684">
        <v>1</v>
      </c>
      <c r="F684">
        <v>1</v>
      </c>
      <c r="G684">
        <v>1</v>
      </c>
      <c r="H684">
        <v>3</v>
      </c>
      <c r="I684" t="s">
        <v>1240</v>
      </c>
      <c r="J684" t="s">
        <v>1241</v>
      </c>
      <c r="K684" t="s">
        <v>1242</v>
      </c>
      <c r="L684">
        <v>1348</v>
      </c>
      <c r="N684">
        <v>1009</v>
      </c>
      <c r="O684" t="s">
        <v>685</v>
      </c>
      <c r="P684" t="s">
        <v>685</v>
      </c>
      <c r="Q684">
        <v>1000</v>
      </c>
      <c r="W684">
        <v>0</v>
      </c>
      <c r="X684">
        <v>522576254</v>
      </c>
      <c r="Y684">
        <f>(AT684*ROUND(0,7))</f>
        <v>0</v>
      </c>
      <c r="AA684">
        <v>106680.6</v>
      </c>
      <c r="AB684">
        <v>0</v>
      </c>
      <c r="AC684">
        <v>0</v>
      </c>
      <c r="AD684">
        <v>0</v>
      </c>
      <c r="AE684">
        <v>82698.14</v>
      </c>
      <c r="AF684">
        <v>0</v>
      </c>
      <c r="AG684">
        <v>0</v>
      </c>
      <c r="AH684">
        <v>0</v>
      </c>
      <c r="AI684">
        <v>1.29</v>
      </c>
      <c r="AJ684">
        <v>1</v>
      </c>
      <c r="AK684">
        <v>1</v>
      </c>
      <c r="AL684">
        <v>1</v>
      </c>
      <c r="AM684">
        <v>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3</v>
      </c>
      <c r="AT684">
        <v>7.2000000000000005E-4</v>
      </c>
      <c r="AU684" t="s">
        <v>157</v>
      </c>
      <c r="AV684">
        <v>0</v>
      </c>
      <c r="AW684">
        <v>2</v>
      </c>
      <c r="AX684">
        <v>425759631</v>
      </c>
      <c r="AY684">
        <v>1</v>
      </c>
      <c r="AZ684">
        <v>0</v>
      </c>
      <c r="BA684">
        <v>684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59.5426608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1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CV684">
        <v>0</v>
      </c>
      <c r="CW684">
        <v>0</v>
      </c>
      <c r="CX684">
        <f>ROUND(Y684*Source!I314,7)</f>
        <v>0</v>
      </c>
      <c r="CY684">
        <f>AA684</f>
        <v>106680.6</v>
      </c>
      <c r="CZ684">
        <f>AE684</f>
        <v>82698.14</v>
      </c>
      <c r="DA684">
        <f>AI684</f>
        <v>1.29</v>
      </c>
      <c r="DB684">
        <f>ROUND((ROUND(AT684*CZ684,2)*ROUND(0,7)),6)</f>
        <v>0</v>
      </c>
      <c r="DC684">
        <f>ROUND((ROUND(AT684*AG684,2)*ROUND(0,7)),6)</f>
        <v>0</v>
      </c>
      <c r="DD684" t="s">
        <v>3</v>
      </c>
      <c r="DE684" t="s">
        <v>3</v>
      </c>
      <c r="DF684">
        <f>ROUND(ROUND(AE684*AI684,2)*CX684,2)</f>
        <v>0</v>
      </c>
      <c r="DG684">
        <f t="shared" si="350"/>
        <v>0</v>
      </c>
      <c r="DH684">
        <f t="shared" si="330"/>
        <v>0</v>
      </c>
      <c r="DI684">
        <f t="shared" si="331"/>
        <v>0</v>
      </c>
      <c r="DJ684">
        <f>DF684</f>
        <v>0</v>
      </c>
      <c r="DK684">
        <v>0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">
      <c r="A685">
        <f>ROW(Source!A314)</f>
        <v>314</v>
      </c>
      <c r="B685">
        <v>425763196</v>
      </c>
      <c r="C685">
        <v>425759610</v>
      </c>
      <c r="D685">
        <v>342646017</v>
      </c>
      <c r="E685">
        <v>113</v>
      </c>
      <c r="F685">
        <v>1</v>
      </c>
      <c r="G685">
        <v>1</v>
      </c>
      <c r="H685">
        <v>3</v>
      </c>
      <c r="I685" t="s">
        <v>1222</v>
      </c>
      <c r="J685" t="s">
        <v>3</v>
      </c>
      <c r="K685" t="s">
        <v>1223</v>
      </c>
      <c r="L685">
        <v>3277935</v>
      </c>
      <c r="N685">
        <v>1013</v>
      </c>
      <c r="O685" t="s">
        <v>1224</v>
      </c>
      <c r="P685" t="s">
        <v>1224</v>
      </c>
      <c r="Q685">
        <v>1</v>
      </c>
      <c r="W685">
        <v>0</v>
      </c>
      <c r="X685">
        <v>274903907</v>
      </c>
      <c r="Y685">
        <f>AT685</f>
        <v>2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0</v>
      </c>
      <c r="AP685">
        <v>0</v>
      </c>
      <c r="AQ685">
        <v>1</v>
      </c>
      <c r="AR685">
        <v>0</v>
      </c>
      <c r="AS685" t="s">
        <v>3</v>
      </c>
      <c r="AT685">
        <v>2</v>
      </c>
      <c r="AU685" t="s">
        <v>3</v>
      </c>
      <c r="AV685">
        <v>0</v>
      </c>
      <c r="AW685">
        <v>2</v>
      </c>
      <c r="AX685">
        <v>425759632</v>
      </c>
      <c r="AY685">
        <v>1</v>
      </c>
      <c r="AZ685">
        <v>2048</v>
      </c>
      <c r="BA685">
        <v>685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V685">
        <v>0</v>
      </c>
      <c r="CW685">
        <v>0</v>
      </c>
      <c r="CX685">
        <f>ROUND(Y685*Source!I314,7)</f>
        <v>0.02</v>
      </c>
      <c r="CY685">
        <f>AA685</f>
        <v>0</v>
      </c>
      <c r="CZ685">
        <f>AE685</f>
        <v>0</v>
      </c>
      <c r="DA685">
        <f>AI685</f>
        <v>1</v>
      </c>
      <c r="DB685">
        <f>ROUND(ROUND(AT685*CZ685,2),6)</f>
        <v>0</v>
      </c>
      <c r="DC685">
        <f>ROUND(ROUND(AT685*AG685,2),6)</f>
        <v>0</v>
      </c>
      <c r="DD685" t="s">
        <v>3</v>
      </c>
      <c r="DE685" t="s">
        <v>3</v>
      </c>
      <c r="DF685">
        <f t="shared" ref="DF685:DF691" si="351">ROUND(ROUND(AE685,2)*CX685,2)</f>
        <v>0</v>
      </c>
      <c r="DG685">
        <f t="shared" si="350"/>
        <v>0</v>
      </c>
      <c r="DH685">
        <f t="shared" si="330"/>
        <v>0</v>
      </c>
      <c r="DI685">
        <f t="shared" si="331"/>
        <v>0</v>
      </c>
      <c r="DJ685">
        <f>DF685</f>
        <v>0</v>
      </c>
      <c r="DK685">
        <v>0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">
      <c r="A686">
        <f>ROW(Source!A315)</f>
        <v>315</v>
      </c>
      <c r="B686">
        <v>425763196</v>
      </c>
      <c r="C686">
        <v>425759633</v>
      </c>
      <c r="D686">
        <v>342640216</v>
      </c>
      <c r="E686">
        <v>113</v>
      </c>
      <c r="F686">
        <v>1</v>
      </c>
      <c r="G686">
        <v>1</v>
      </c>
      <c r="H686">
        <v>1</v>
      </c>
      <c r="I686" t="s">
        <v>1185</v>
      </c>
      <c r="J686" t="s">
        <v>3</v>
      </c>
      <c r="K686" t="s">
        <v>1186</v>
      </c>
      <c r="L686">
        <v>1191</v>
      </c>
      <c r="N686">
        <v>1013</v>
      </c>
      <c r="O686" t="s">
        <v>904</v>
      </c>
      <c r="P686" t="s">
        <v>904</v>
      </c>
      <c r="Q686">
        <v>1</v>
      </c>
      <c r="W686">
        <v>0</v>
      </c>
      <c r="X686">
        <v>44848675</v>
      </c>
      <c r="Y686">
        <f t="shared" ref="Y686:Y691" si="352">(AT686*ROUND(0.84,7))</f>
        <v>17.472000000000001</v>
      </c>
      <c r="AA686">
        <v>0</v>
      </c>
      <c r="AB686">
        <v>0</v>
      </c>
      <c r="AC686">
        <v>0</v>
      </c>
      <c r="AD686">
        <v>705.88</v>
      </c>
      <c r="AE686">
        <v>0</v>
      </c>
      <c r="AF686">
        <v>0</v>
      </c>
      <c r="AG686">
        <v>0</v>
      </c>
      <c r="AH686">
        <v>705.88</v>
      </c>
      <c r="AI686">
        <v>1</v>
      </c>
      <c r="AJ686">
        <v>1</v>
      </c>
      <c r="AK686">
        <v>1</v>
      </c>
      <c r="AL686">
        <v>1</v>
      </c>
      <c r="AM686">
        <v>-2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3</v>
      </c>
      <c r="AT686">
        <v>20.8</v>
      </c>
      <c r="AU686" t="s">
        <v>366</v>
      </c>
      <c r="AV686">
        <v>1</v>
      </c>
      <c r="AW686">
        <v>2</v>
      </c>
      <c r="AX686">
        <v>425759645</v>
      </c>
      <c r="AY686">
        <v>2</v>
      </c>
      <c r="AZ686">
        <v>131072</v>
      </c>
      <c r="BA686">
        <v>686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14682.304</v>
      </c>
      <c r="BN686">
        <v>20.8</v>
      </c>
      <c r="BO686">
        <v>0</v>
      </c>
      <c r="BP686">
        <v>1</v>
      </c>
      <c r="BQ686">
        <v>0</v>
      </c>
      <c r="BR686">
        <v>0</v>
      </c>
      <c r="BS686">
        <v>0</v>
      </c>
      <c r="BT686">
        <v>12333.13536</v>
      </c>
      <c r="BU686">
        <v>17.472000000000001</v>
      </c>
      <c r="BV686">
        <v>0</v>
      </c>
      <c r="BW686">
        <v>1</v>
      </c>
      <c r="CU686">
        <f>ROUND(AT686*Source!I315*AH686*AL686,2)</f>
        <v>146.82</v>
      </c>
      <c r="CV686">
        <f>ROUND(Y686*Source!I315,7)</f>
        <v>0.17471999999999999</v>
      </c>
      <c r="CW686">
        <v>0</v>
      </c>
      <c r="CX686">
        <f>ROUND(Y686*Source!I315,7)</f>
        <v>0.17471999999999999</v>
      </c>
      <c r="CY686">
        <f>AD686</f>
        <v>705.88</v>
      </c>
      <c r="CZ686">
        <f>AH686</f>
        <v>705.88</v>
      </c>
      <c r="DA686">
        <f>AL686</f>
        <v>1</v>
      </c>
      <c r="DB686">
        <f t="shared" ref="DB686:DB691" si="353">ROUND((ROUND(AT686*CZ686,2)*ROUND(0.84,7)),6)</f>
        <v>12333.132</v>
      </c>
      <c r="DC686">
        <f t="shared" ref="DC686:DC691" si="354">ROUND((ROUND(AT686*AG686,2)*ROUND(0.84,7)),6)</f>
        <v>0</v>
      </c>
      <c r="DD686" t="s">
        <v>3</v>
      </c>
      <c r="DE686" t="s">
        <v>3</v>
      </c>
      <c r="DF686">
        <f t="shared" si="351"/>
        <v>0</v>
      </c>
      <c r="DG686">
        <f t="shared" si="350"/>
        <v>0</v>
      </c>
      <c r="DH686">
        <f t="shared" si="330"/>
        <v>0</v>
      </c>
      <c r="DI686">
        <f t="shared" si="331"/>
        <v>123.33</v>
      </c>
      <c r="DJ686">
        <f>DI686</f>
        <v>123.33</v>
      </c>
      <c r="DK686">
        <v>1</v>
      </c>
      <c r="DL686" t="s">
        <v>3</v>
      </c>
      <c r="DM686">
        <v>0</v>
      </c>
      <c r="DN686" t="s">
        <v>3</v>
      </c>
      <c r="DO686">
        <v>0</v>
      </c>
    </row>
    <row r="687" spans="1:119" x14ac:dyDescent="0.2">
      <c r="A687">
        <f>ROW(Source!A315)</f>
        <v>315</v>
      </c>
      <c r="B687">
        <v>425763196</v>
      </c>
      <c r="C687">
        <v>425759633</v>
      </c>
      <c r="D687">
        <v>342640393</v>
      </c>
      <c r="E687">
        <v>113</v>
      </c>
      <c r="F687">
        <v>1</v>
      </c>
      <c r="G687">
        <v>1</v>
      </c>
      <c r="H687">
        <v>1</v>
      </c>
      <c r="I687" t="s">
        <v>902</v>
      </c>
      <c r="J687" t="s">
        <v>3</v>
      </c>
      <c r="K687" t="s">
        <v>903</v>
      </c>
      <c r="L687">
        <v>1191</v>
      </c>
      <c r="N687">
        <v>1013</v>
      </c>
      <c r="O687" t="s">
        <v>904</v>
      </c>
      <c r="P687" t="s">
        <v>904</v>
      </c>
      <c r="Q687">
        <v>1</v>
      </c>
      <c r="W687">
        <v>0</v>
      </c>
      <c r="X687">
        <v>-1417349443</v>
      </c>
      <c r="Y687">
        <f t="shared" si="352"/>
        <v>0.33600000000000002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1</v>
      </c>
      <c r="AJ687">
        <v>1</v>
      </c>
      <c r="AK687">
        <v>1</v>
      </c>
      <c r="AL687">
        <v>1</v>
      </c>
      <c r="AM687">
        <v>-2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3</v>
      </c>
      <c r="AT687">
        <v>0.4</v>
      </c>
      <c r="AU687" t="s">
        <v>366</v>
      </c>
      <c r="AV687">
        <v>2</v>
      </c>
      <c r="AW687">
        <v>2</v>
      </c>
      <c r="AX687">
        <v>425759646</v>
      </c>
      <c r="AY687">
        <v>1</v>
      </c>
      <c r="AZ687">
        <v>0</v>
      </c>
      <c r="BA687">
        <v>687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CV687">
        <v>0</v>
      </c>
      <c r="CW687">
        <v>0</v>
      </c>
      <c r="CX687">
        <f>ROUND(Y687*Source!I315,7)</f>
        <v>3.3600000000000001E-3</v>
      </c>
      <c r="CY687">
        <f>AD687</f>
        <v>0</v>
      </c>
      <c r="CZ687">
        <f>AH687</f>
        <v>0</v>
      </c>
      <c r="DA687">
        <f>AL687</f>
        <v>1</v>
      </c>
      <c r="DB687">
        <f t="shared" si="353"/>
        <v>0</v>
      </c>
      <c r="DC687">
        <f t="shared" si="354"/>
        <v>0</v>
      </c>
      <c r="DD687" t="s">
        <v>3</v>
      </c>
      <c r="DE687" t="s">
        <v>3</v>
      </c>
      <c r="DF687">
        <f t="shared" si="351"/>
        <v>0</v>
      </c>
      <c r="DG687">
        <f t="shared" si="350"/>
        <v>0</v>
      </c>
      <c r="DH687">
        <f t="shared" si="330"/>
        <v>0</v>
      </c>
      <c r="DI687">
        <f t="shared" si="331"/>
        <v>0</v>
      </c>
      <c r="DJ687">
        <f>DI687</f>
        <v>0</v>
      </c>
      <c r="DK687">
        <v>0</v>
      </c>
      <c r="DL687" t="s">
        <v>3</v>
      </c>
      <c r="DM687">
        <v>0</v>
      </c>
      <c r="DN687" t="s">
        <v>3</v>
      </c>
      <c r="DO687">
        <v>0</v>
      </c>
    </row>
    <row r="688" spans="1:119" x14ac:dyDescent="0.2">
      <c r="A688">
        <f>ROW(Source!A315)</f>
        <v>315</v>
      </c>
      <c r="B688">
        <v>425763196</v>
      </c>
      <c r="C688">
        <v>425759633</v>
      </c>
      <c r="D688">
        <v>342764741</v>
      </c>
      <c r="E688">
        <v>1</v>
      </c>
      <c r="F688">
        <v>1</v>
      </c>
      <c r="G688">
        <v>1</v>
      </c>
      <c r="H688">
        <v>2</v>
      </c>
      <c r="I688" t="s">
        <v>1028</v>
      </c>
      <c r="J688" t="s">
        <v>1029</v>
      </c>
      <c r="K688" t="s">
        <v>1030</v>
      </c>
      <c r="L688">
        <v>1368</v>
      </c>
      <c r="N688">
        <v>1011</v>
      </c>
      <c r="O688" t="s">
        <v>797</v>
      </c>
      <c r="P688" t="s">
        <v>797</v>
      </c>
      <c r="Q688">
        <v>1</v>
      </c>
      <c r="W688">
        <v>0</v>
      </c>
      <c r="X688">
        <v>-361847540</v>
      </c>
      <c r="Y688">
        <f t="shared" si="352"/>
        <v>0.16800000000000001</v>
      </c>
      <c r="AA688">
        <v>0</v>
      </c>
      <c r="AB688">
        <v>1629.55</v>
      </c>
      <c r="AC688">
        <v>969.91</v>
      </c>
      <c r="AD688">
        <v>0</v>
      </c>
      <c r="AE688">
        <v>0</v>
      </c>
      <c r="AF688">
        <v>1629.55</v>
      </c>
      <c r="AG688">
        <v>969.91</v>
      </c>
      <c r="AH688">
        <v>0</v>
      </c>
      <c r="AI688">
        <v>1</v>
      </c>
      <c r="AJ688">
        <v>1</v>
      </c>
      <c r="AK688">
        <v>1</v>
      </c>
      <c r="AL688">
        <v>1</v>
      </c>
      <c r="AM688">
        <v>-2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3</v>
      </c>
      <c r="AT688">
        <v>0.2</v>
      </c>
      <c r="AU688" t="s">
        <v>366</v>
      </c>
      <c r="AV688">
        <v>1</v>
      </c>
      <c r="AW688">
        <v>2</v>
      </c>
      <c r="AX688">
        <v>425759647</v>
      </c>
      <c r="AY688">
        <v>2</v>
      </c>
      <c r="AZ688">
        <v>98304</v>
      </c>
      <c r="BA688">
        <v>688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325.91000000000003</v>
      </c>
      <c r="BL688">
        <v>193.982</v>
      </c>
      <c r="BM688">
        <v>0</v>
      </c>
      <c r="BN688">
        <v>0</v>
      </c>
      <c r="BO688">
        <v>0.2</v>
      </c>
      <c r="BP688">
        <v>1</v>
      </c>
      <c r="BQ688">
        <v>0</v>
      </c>
      <c r="BR688">
        <v>273.76440000000002</v>
      </c>
      <c r="BS688">
        <v>162.94488000000001</v>
      </c>
      <c r="BT688">
        <v>0</v>
      </c>
      <c r="BU688">
        <v>0</v>
      </c>
      <c r="BV688">
        <v>0.16800000000000001</v>
      </c>
      <c r="BW688">
        <v>1</v>
      </c>
      <c r="CV688">
        <v>0</v>
      </c>
      <c r="CW688">
        <f>ROUND(Y688*Source!I315*DO688,7)</f>
        <v>1.6800000000000001E-3</v>
      </c>
      <c r="CX688">
        <f>ROUND(Y688*Source!I315,7)</f>
        <v>1.6800000000000001E-3</v>
      </c>
      <c r="CY688">
        <f>AB688</f>
        <v>1629.55</v>
      </c>
      <c r="CZ688">
        <f>AF688</f>
        <v>1629.55</v>
      </c>
      <c r="DA688">
        <f>AJ688</f>
        <v>1</v>
      </c>
      <c r="DB688">
        <f t="shared" si="353"/>
        <v>273.76440000000002</v>
      </c>
      <c r="DC688">
        <f t="shared" si="354"/>
        <v>162.94319999999999</v>
      </c>
      <c r="DD688" t="s">
        <v>3</v>
      </c>
      <c r="DE688" t="s">
        <v>3</v>
      </c>
      <c r="DF688">
        <f t="shared" si="351"/>
        <v>0</v>
      </c>
      <c r="DG688">
        <f t="shared" si="350"/>
        <v>2.74</v>
      </c>
      <c r="DH688">
        <f t="shared" si="330"/>
        <v>1.63</v>
      </c>
      <c r="DI688">
        <f t="shared" si="331"/>
        <v>0</v>
      </c>
      <c r="DJ688">
        <f>DG688+DH688</f>
        <v>4.37</v>
      </c>
      <c r="DK688">
        <v>1</v>
      </c>
      <c r="DL688" t="s">
        <v>924</v>
      </c>
      <c r="DM688">
        <v>6</v>
      </c>
      <c r="DN688" t="s">
        <v>904</v>
      </c>
      <c r="DO688">
        <v>1</v>
      </c>
    </row>
    <row r="689" spans="1:119" x14ac:dyDescent="0.2">
      <c r="A689">
        <f>ROW(Source!A315)</f>
        <v>315</v>
      </c>
      <c r="B689">
        <v>425763196</v>
      </c>
      <c r="C689">
        <v>425759633</v>
      </c>
      <c r="D689">
        <v>342764838</v>
      </c>
      <c r="E689">
        <v>1</v>
      </c>
      <c r="F689">
        <v>1</v>
      </c>
      <c r="G689">
        <v>1</v>
      </c>
      <c r="H689">
        <v>2</v>
      </c>
      <c r="I689" t="s">
        <v>1207</v>
      </c>
      <c r="J689" t="s">
        <v>1208</v>
      </c>
      <c r="K689" t="s">
        <v>1209</v>
      </c>
      <c r="L689">
        <v>1368</v>
      </c>
      <c r="N689">
        <v>1011</v>
      </c>
      <c r="O689" t="s">
        <v>797</v>
      </c>
      <c r="P689" t="s">
        <v>797</v>
      </c>
      <c r="Q689">
        <v>1</v>
      </c>
      <c r="W689">
        <v>0</v>
      </c>
      <c r="X689">
        <v>-173640159</v>
      </c>
      <c r="Y689">
        <f t="shared" si="352"/>
        <v>4.1160000000000005</v>
      </c>
      <c r="AA689">
        <v>0</v>
      </c>
      <c r="AB689">
        <v>2.77</v>
      </c>
      <c r="AC689">
        <v>0</v>
      </c>
      <c r="AD689">
        <v>0</v>
      </c>
      <c r="AE689">
        <v>0</v>
      </c>
      <c r="AF689">
        <v>1.75</v>
      </c>
      <c r="AG689">
        <v>0</v>
      </c>
      <c r="AH689">
        <v>0</v>
      </c>
      <c r="AI689">
        <v>1</v>
      </c>
      <c r="AJ689">
        <v>1.58</v>
      </c>
      <c r="AK689">
        <v>1</v>
      </c>
      <c r="AL689">
        <v>1</v>
      </c>
      <c r="AM689">
        <v>2</v>
      </c>
      <c r="AN689">
        <v>0</v>
      </c>
      <c r="AO689">
        <v>0</v>
      </c>
      <c r="AP689">
        <v>1</v>
      </c>
      <c r="AQ689">
        <v>1</v>
      </c>
      <c r="AR689">
        <v>0</v>
      </c>
      <c r="AS689" t="s">
        <v>3</v>
      </c>
      <c r="AT689">
        <v>4.9000000000000004</v>
      </c>
      <c r="AU689" t="s">
        <v>366</v>
      </c>
      <c r="AV689">
        <v>1</v>
      </c>
      <c r="AW689">
        <v>2</v>
      </c>
      <c r="AX689">
        <v>425759648</v>
      </c>
      <c r="AY689">
        <v>2</v>
      </c>
      <c r="AZ689">
        <v>32768</v>
      </c>
      <c r="BA689">
        <v>689</v>
      </c>
      <c r="BB689">
        <v>1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8.5750000000000011</v>
      </c>
      <c r="BL689">
        <v>0</v>
      </c>
      <c r="BM689">
        <v>0</v>
      </c>
      <c r="BN689">
        <v>0</v>
      </c>
      <c r="BO689">
        <v>0</v>
      </c>
      <c r="BP689">
        <v>1</v>
      </c>
      <c r="BQ689">
        <v>0</v>
      </c>
      <c r="BR689">
        <v>7.2030000000000012</v>
      </c>
      <c r="BS689">
        <v>0</v>
      </c>
      <c r="BT689">
        <v>0</v>
      </c>
      <c r="BU689">
        <v>0</v>
      </c>
      <c r="BV689">
        <v>0</v>
      </c>
      <c r="BW689">
        <v>1</v>
      </c>
      <c r="CV689">
        <v>0</v>
      </c>
      <c r="CW689">
        <f>ROUND(Y689*Source!I315*DO689,7)</f>
        <v>0</v>
      </c>
      <c r="CX689">
        <f>ROUND(Y689*Source!I315,7)</f>
        <v>4.1160000000000002E-2</v>
      </c>
      <c r="CY689">
        <f>AB689</f>
        <v>2.77</v>
      </c>
      <c r="CZ689">
        <f>AF689</f>
        <v>1.75</v>
      </c>
      <c r="DA689">
        <f>AJ689</f>
        <v>1.58</v>
      </c>
      <c r="DB689">
        <f t="shared" si="353"/>
        <v>7.2072000000000003</v>
      </c>
      <c r="DC689">
        <f t="shared" si="354"/>
        <v>0</v>
      </c>
      <c r="DD689" t="s">
        <v>3</v>
      </c>
      <c r="DE689" t="s">
        <v>3</v>
      </c>
      <c r="DF689">
        <f t="shared" si="351"/>
        <v>0</v>
      </c>
      <c r="DG689">
        <f>ROUND(ROUND(AF689*AJ689,2)*CX689,2)</f>
        <v>0.11</v>
      </c>
      <c r="DH689">
        <f t="shared" si="330"/>
        <v>0</v>
      </c>
      <c r="DI689">
        <f t="shared" si="331"/>
        <v>0</v>
      </c>
      <c r="DJ689">
        <f>DG689+DH689</f>
        <v>0.11</v>
      </c>
      <c r="DK689">
        <v>0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">
      <c r="A690">
        <f>ROW(Source!A315)</f>
        <v>315</v>
      </c>
      <c r="B690">
        <v>425763196</v>
      </c>
      <c r="C690">
        <v>425759633</v>
      </c>
      <c r="D690">
        <v>342764881</v>
      </c>
      <c r="E690">
        <v>1</v>
      </c>
      <c r="F690">
        <v>1</v>
      </c>
      <c r="G690">
        <v>1</v>
      </c>
      <c r="H690">
        <v>2</v>
      </c>
      <c r="I690" t="s">
        <v>1252</v>
      </c>
      <c r="J690" t="s">
        <v>1253</v>
      </c>
      <c r="K690" t="s">
        <v>1254</v>
      </c>
      <c r="L690">
        <v>1368</v>
      </c>
      <c r="N690">
        <v>1011</v>
      </c>
      <c r="O690" t="s">
        <v>797</v>
      </c>
      <c r="P690" t="s">
        <v>797</v>
      </c>
      <c r="Q690">
        <v>1</v>
      </c>
      <c r="W690">
        <v>0</v>
      </c>
      <c r="X690">
        <v>-1939174129</v>
      </c>
      <c r="Y690">
        <f t="shared" si="352"/>
        <v>4.1160000000000005</v>
      </c>
      <c r="AA690">
        <v>0</v>
      </c>
      <c r="AB690">
        <v>13.08</v>
      </c>
      <c r="AC690">
        <v>0</v>
      </c>
      <c r="AD690">
        <v>0</v>
      </c>
      <c r="AE690">
        <v>0</v>
      </c>
      <c r="AF690">
        <v>8.84</v>
      </c>
      <c r="AG690">
        <v>0</v>
      </c>
      <c r="AH690">
        <v>0</v>
      </c>
      <c r="AI690">
        <v>1</v>
      </c>
      <c r="AJ690">
        <v>1.48</v>
      </c>
      <c r="AK690">
        <v>1</v>
      </c>
      <c r="AL690">
        <v>1</v>
      </c>
      <c r="AM690">
        <v>2</v>
      </c>
      <c r="AN690">
        <v>0</v>
      </c>
      <c r="AO690">
        <v>0</v>
      </c>
      <c r="AP690">
        <v>1</v>
      </c>
      <c r="AQ690">
        <v>1</v>
      </c>
      <c r="AR690">
        <v>0</v>
      </c>
      <c r="AS690" t="s">
        <v>3</v>
      </c>
      <c r="AT690">
        <v>4.9000000000000004</v>
      </c>
      <c r="AU690" t="s">
        <v>366</v>
      </c>
      <c r="AV690">
        <v>1</v>
      </c>
      <c r="AW690">
        <v>2</v>
      </c>
      <c r="AX690">
        <v>425759649</v>
      </c>
      <c r="AY690">
        <v>1</v>
      </c>
      <c r="AZ690">
        <v>0</v>
      </c>
      <c r="BA690">
        <v>690</v>
      </c>
      <c r="BB690">
        <v>1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43.316000000000003</v>
      </c>
      <c r="BL690">
        <v>0</v>
      </c>
      <c r="BM690">
        <v>0</v>
      </c>
      <c r="BN690">
        <v>0</v>
      </c>
      <c r="BO690">
        <v>0</v>
      </c>
      <c r="BP690">
        <v>1</v>
      </c>
      <c r="BQ690">
        <v>0</v>
      </c>
      <c r="BR690">
        <v>36.385440000000003</v>
      </c>
      <c r="BS690">
        <v>0</v>
      </c>
      <c r="BT690">
        <v>0</v>
      </c>
      <c r="BU690">
        <v>0</v>
      </c>
      <c r="BV690">
        <v>0</v>
      </c>
      <c r="BW690">
        <v>1</v>
      </c>
      <c r="CV690">
        <v>0</v>
      </c>
      <c r="CW690">
        <f>ROUND(Y690*Source!I315*DO690,7)</f>
        <v>0</v>
      </c>
      <c r="CX690">
        <f>ROUND(Y690*Source!I315,7)</f>
        <v>4.1160000000000002E-2</v>
      </c>
      <c r="CY690">
        <f>AB690</f>
        <v>13.08</v>
      </c>
      <c r="CZ690">
        <f>AF690</f>
        <v>8.84</v>
      </c>
      <c r="DA690">
        <f>AJ690</f>
        <v>1.48</v>
      </c>
      <c r="DB690">
        <f t="shared" si="353"/>
        <v>36.388800000000003</v>
      </c>
      <c r="DC690">
        <f t="shared" si="354"/>
        <v>0</v>
      </c>
      <c r="DD690" t="s">
        <v>3</v>
      </c>
      <c r="DE690" t="s">
        <v>3</v>
      </c>
      <c r="DF690">
        <f t="shared" si="351"/>
        <v>0</v>
      </c>
      <c r="DG690">
        <f>ROUND(ROUND(AF690*AJ690,2)*CX690,2)</f>
        <v>0.54</v>
      </c>
      <c r="DH690">
        <f t="shared" si="330"/>
        <v>0</v>
      </c>
      <c r="DI690">
        <f t="shared" si="331"/>
        <v>0</v>
      </c>
      <c r="DJ690">
        <f>DG690+DH690</f>
        <v>0.54</v>
      </c>
      <c r="DK690">
        <v>0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">
      <c r="A691">
        <f>ROW(Source!A315)</f>
        <v>315</v>
      </c>
      <c r="B691">
        <v>425763196</v>
      </c>
      <c r="C691">
        <v>425759633</v>
      </c>
      <c r="D691">
        <v>342765643</v>
      </c>
      <c r="E691">
        <v>1</v>
      </c>
      <c r="F691">
        <v>1</v>
      </c>
      <c r="G691">
        <v>1</v>
      </c>
      <c r="H691">
        <v>2</v>
      </c>
      <c r="I691" t="s">
        <v>954</v>
      </c>
      <c r="J691" t="s">
        <v>955</v>
      </c>
      <c r="K691" t="s">
        <v>956</v>
      </c>
      <c r="L691">
        <v>1368</v>
      </c>
      <c r="N691">
        <v>1011</v>
      </c>
      <c r="O691" t="s">
        <v>797</v>
      </c>
      <c r="P691" t="s">
        <v>797</v>
      </c>
      <c r="Q691">
        <v>1</v>
      </c>
      <c r="W691">
        <v>0</v>
      </c>
      <c r="X691">
        <v>1503848564</v>
      </c>
      <c r="Y691">
        <f t="shared" si="352"/>
        <v>0.16800000000000001</v>
      </c>
      <c r="AA691">
        <v>0</v>
      </c>
      <c r="AB691">
        <v>643.29</v>
      </c>
      <c r="AC691">
        <v>722.05</v>
      </c>
      <c r="AD691">
        <v>0</v>
      </c>
      <c r="AE691">
        <v>0</v>
      </c>
      <c r="AF691">
        <v>643.29</v>
      </c>
      <c r="AG691">
        <v>722.05</v>
      </c>
      <c r="AH691">
        <v>0</v>
      </c>
      <c r="AI691">
        <v>1</v>
      </c>
      <c r="AJ691">
        <v>1</v>
      </c>
      <c r="AK691">
        <v>1</v>
      </c>
      <c r="AL691">
        <v>1</v>
      </c>
      <c r="AM691">
        <v>-2</v>
      </c>
      <c r="AN691">
        <v>0</v>
      </c>
      <c r="AO691">
        <v>0</v>
      </c>
      <c r="AP691">
        <v>1</v>
      </c>
      <c r="AQ691">
        <v>1</v>
      </c>
      <c r="AR691">
        <v>0</v>
      </c>
      <c r="AS691" t="s">
        <v>3</v>
      </c>
      <c r="AT691">
        <v>0.2</v>
      </c>
      <c r="AU691" t="s">
        <v>366</v>
      </c>
      <c r="AV691">
        <v>1</v>
      </c>
      <c r="AW691">
        <v>2</v>
      </c>
      <c r="AX691">
        <v>425759650</v>
      </c>
      <c r="AY691">
        <v>2</v>
      </c>
      <c r="AZ691">
        <v>98304</v>
      </c>
      <c r="BA691">
        <v>691</v>
      </c>
      <c r="BB691">
        <v>1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128.65799999999999</v>
      </c>
      <c r="BL691">
        <v>144.41</v>
      </c>
      <c r="BM691">
        <v>0</v>
      </c>
      <c r="BN691">
        <v>0</v>
      </c>
      <c r="BO691">
        <v>0.2</v>
      </c>
      <c r="BP691">
        <v>1</v>
      </c>
      <c r="BQ691">
        <v>0</v>
      </c>
      <c r="BR691">
        <v>108.07272</v>
      </c>
      <c r="BS691">
        <v>121.3044</v>
      </c>
      <c r="BT691">
        <v>0</v>
      </c>
      <c r="BU691">
        <v>0</v>
      </c>
      <c r="BV691">
        <v>0.16800000000000001</v>
      </c>
      <c r="BW691">
        <v>1</v>
      </c>
      <c r="CV691">
        <v>0</v>
      </c>
      <c r="CW691">
        <f>ROUND(Y691*Source!I315*DO691,7)</f>
        <v>1.6800000000000001E-3</v>
      </c>
      <c r="CX691">
        <f>ROUND(Y691*Source!I315,7)</f>
        <v>1.6800000000000001E-3</v>
      </c>
      <c r="CY691">
        <f>AB691</f>
        <v>643.29</v>
      </c>
      <c r="CZ691">
        <f>AF691</f>
        <v>643.29</v>
      </c>
      <c r="DA691">
        <f>AJ691</f>
        <v>1</v>
      </c>
      <c r="DB691">
        <f t="shared" si="353"/>
        <v>108.0744</v>
      </c>
      <c r="DC691">
        <f t="shared" si="354"/>
        <v>121.3044</v>
      </c>
      <c r="DD691" t="s">
        <v>3</v>
      </c>
      <c r="DE691" t="s">
        <v>3</v>
      </c>
      <c r="DF691">
        <f t="shared" si="351"/>
        <v>0</v>
      </c>
      <c r="DG691">
        <f t="shared" ref="DG691:DG699" si="355">ROUND(ROUND(AF691,2)*CX691,2)</f>
        <v>1.08</v>
      </c>
      <c r="DH691">
        <f t="shared" si="330"/>
        <v>1.21</v>
      </c>
      <c r="DI691">
        <f t="shared" si="331"/>
        <v>0</v>
      </c>
      <c r="DJ691">
        <f>DG691+DH691</f>
        <v>2.29</v>
      </c>
      <c r="DK691">
        <v>1</v>
      </c>
      <c r="DL691" t="s">
        <v>915</v>
      </c>
      <c r="DM691">
        <v>4</v>
      </c>
      <c r="DN691" t="s">
        <v>904</v>
      </c>
      <c r="DO691">
        <v>1</v>
      </c>
    </row>
    <row r="692" spans="1:119" x14ac:dyDescent="0.2">
      <c r="A692">
        <f>ROW(Source!A315)</f>
        <v>315</v>
      </c>
      <c r="B692">
        <v>425763196</v>
      </c>
      <c r="C692">
        <v>425759633</v>
      </c>
      <c r="D692">
        <v>342715905</v>
      </c>
      <c r="E692">
        <v>1</v>
      </c>
      <c r="F692">
        <v>1</v>
      </c>
      <c r="G692">
        <v>1</v>
      </c>
      <c r="H692">
        <v>3</v>
      </c>
      <c r="I692" t="s">
        <v>1228</v>
      </c>
      <c r="J692" t="s">
        <v>1229</v>
      </c>
      <c r="K692" t="s">
        <v>1230</v>
      </c>
      <c r="L692">
        <v>1302</v>
      </c>
      <c r="N692">
        <v>1003</v>
      </c>
      <c r="O692" t="s">
        <v>968</v>
      </c>
      <c r="P692" t="s">
        <v>968</v>
      </c>
      <c r="Q692">
        <v>10</v>
      </c>
      <c r="W692">
        <v>0</v>
      </c>
      <c r="X692">
        <v>1559563185</v>
      </c>
      <c r="Y692">
        <f>(AT692*ROUND(0,7))</f>
        <v>0</v>
      </c>
      <c r="AA692">
        <v>57.7</v>
      </c>
      <c r="AB692">
        <v>0</v>
      </c>
      <c r="AC692">
        <v>0</v>
      </c>
      <c r="AD692">
        <v>0</v>
      </c>
      <c r="AE692">
        <v>37.71</v>
      </c>
      <c r="AF692">
        <v>0</v>
      </c>
      <c r="AG692">
        <v>0</v>
      </c>
      <c r="AH692">
        <v>0</v>
      </c>
      <c r="AI692">
        <v>1.53</v>
      </c>
      <c r="AJ692">
        <v>1</v>
      </c>
      <c r="AK692">
        <v>1</v>
      </c>
      <c r="AL692">
        <v>1</v>
      </c>
      <c r="AM692">
        <v>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3</v>
      </c>
      <c r="AT692">
        <v>0.245</v>
      </c>
      <c r="AU692" t="s">
        <v>157</v>
      </c>
      <c r="AV692">
        <v>0</v>
      </c>
      <c r="AW692">
        <v>2</v>
      </c>
      <c r="AX692">
        <v>425759651</v>
      </c>
      <c r="AY692">
        <v>1</v>
      </c>
      <c r="AZ692">
        <v>0</v>
      </c>
      <c r="BA692">
        <v>692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9.2389500000000009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1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V692">
        <v>0</v>
      </c>
      <c r="CW692">
        <v>0</v>
      </c>
      <c r="CX692">
        <f>ROUND(Y692*Source!I315,7)</f>
        <v>0</v>
      </c>
      <c r="CY692">
        <f>AA692</f>
        <v>57.7</v>
      </c>
      <c r="CZ692">
        <f>AE692</f>
        <v>37.71</v>
      </c>
      <c r="DA692">
        <f>AI692</f>
        <v>1.53</v>
      </c>
      <c r="DB692">
        <f>ROUND((ROUND(AT692*CZ692,2)*ROUND(0,7)),6)</f>
        <v>0</v>
      </c>
      <c r="DC692">
        <f>ROUND((ROUND(AT692*AG692,2)*ROUND(0,7)),6)</f>
        <v>0</v>
      </c>
      <c r="DD692" t="s">
        <v>3</v>
      </c>
      <c r="DE692" t="s">
        <v>3</v>
      </c>
      <c r="DF692">
        <f>ROUND(ROUND(AE692*AI692,2)*CX692,2)</f>
        <v>0</v>
      </c>
      <c r="DG692">
        <f t="shared" si="355"/>
        <v>0</v>
      </c>
      <c r="DH692">
        <f t="shared" si="330"/>
        <v>0</v>
      </c>
      <c r="DI692">
        <f t="shared" si="331"/>
        <v>0</v>
      </c>
      <c r="DJ692">
        <f>DF692</f>
        <v>0</v>
      </c>
      <c r="DK692">
        <v>0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">
      <c r="A693">
        <f>ROW(Source!A315)</f>
        <v>315</v>
      </c>
      <c r="B693">
        <v>425763196</v>
      </c>
      <c r="C693">
        <v>425759633</v>
      </c>
      <c r="D693">
        <v>342717578</v>
      </c>
      <c r="E693">
        <v>1</v>
      </c>
      <c r="F693">
        <v>1</v>
      </c>
      <c r="G693">
        <v>1</v>
      </c>
      <c r="H693">
        <v>3</v>
      </c>
      <c r="I693" t="s">
        <v>1249</v>
      </c>
      <c r="J693" t="s">
        <v>1250</v>
      </c>
      <c r="K693" t="s">
        <v>1251</v>
      </c>
      <c r="L693">
        <v>1348</v>
      </c>
      <c r="N693">
        <v>1009</v>
      </c>
      <c r="O693" t="s">
        <v>685</v>
      </c>
      <c r="P693" t="s">
        <v>685</v>
      </c>
      <c r="Q693">
        <v>1000</v>
      </c>
      <c r="W693">
        <v>0</v>
      </c>
      <c r="X693">
        <v>1525556490</v>
      </c>
      <c r="Y693">
        <f>(AT693*ROUND(0,7))</f>
        <v>0</v>
      </c>
      <c r="AA693">
        <v>127956.34</v>
      </c>
      <c r="AB693">
        <v>0</v>
      </c>
      <c r="AC693">
        <v>0</v>
      </c>
      <c r="AD693">
        <v>0</v>
      </c>
      <c r="AE693">
        <v>99190.96</v>
      </c>
      <c r="AF693">
        <v>0</v>
      </c>
      <c r="AG693">
        <v>0</v>
      </c>
      <c r="AH693">
        <v>0</v>
      </c>
      <c r="AI693">
        <v>1.29</v>
      </c>
      <c r="AJ693">
        <v>1</v>
      </c>
      <c r="AK693">
        <v>1</v>
      </c>
      <c r="AL693">
        <v>1</v>
      </c>
      <c r="AM693">
        <v>2</v>
      </c>
      <c r="AN693">
        <v>0</v>
      </c>
      <c r="AO693">
        <v>0</v>
      </c>
      <c r="AP693">
        <v>1</v>
      </c>
      <c r="AQ693">
        <v>1</v>
      </c>
      <c r="AR693">
        <v>0</v>
      </c>
      <c r="AS693" t="s">
        <v>3</v>
      </c>
      <c r="AT693">
        <v>6.2E-4</v>
      </c>
      <c r="AU693" t="s">
        <v>157</v>
      </c>
      <c r="AV693">
        <v>0</v>
      </c>
      <c r="AW693">
        <v>2</v>
      </c>
      <c r="AX693">
        <v>425759652</v>
      </c>
      <c r="AY693">
        <v>1</v>
      </c>
      <c r="AZ693">
        <v>0</v>
      </c>
      <c r="BA693">
        <v>693</v>
      </c>
      <c r="BB693">
        <v>1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61.498395200000004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1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V693">
        <v>0</v>
      </c>
      <c r="CW693">
        <v>0</v>
      </c>
      <c r="CX693">
        <f>ROUND(Y693*Source!I315,7)</f>
        <v>0</v>
      </c>
      <c r="CY693">
        <f>AA693</f>
        <v>127956.34</v>
      </c>
      <c r="CZ693">
        <f>AE693</f>
        <v>99190.96</v>
      </c>
      <c r="DA693">
        <f>AI693</f>
        <v>1.29</v>
      </c>
      <c r="DB693">
        <f>ROUND((ROUND(AT693*CZ693,2)*ROUND(0,7)),6)</f>
        <v>0</v>
      </c>
      <c r="DC693">
        <f>ROUND((ROUND(AT693*AG693,2)*ROUND(0,7)),6)</f>
        <v>0</v>
      </c>
      <c r="DD693" t="s">
        <v>3</v>
      </c>
      <c r="DE693" t="s">
        <v>3</v>
      </c>
      <c r="DF693">
        <f>ROUND(ROUND(AE693*AI693,2)*CX693,2)</f>
        <v>0</v>
      </c>
      <c r="DG693">
        <f t="shared" si="355"/>
        <v>0</v>
      </c>
      <c r="DH693">
        <f t="shared" si="330"/>
        <v>0</v>
      </c>
      <c r="DI693">
        <f t="shared" si="331"/>
        <v>0</v>
      </c>
      <c r="DJ693">
        <f>DF693</f>
        <v>0</v>
      </c>
      <c r="DK693">
        <v>0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">
      <c r="A694">
        <f>ROW(Source!A315)</f>
        <v>315</v>
      </c>
      <c r="B694">
        <v>425763196</v>
      </c>
      <c r="C694">
        <v>425759633</v>
      </c>
      <c r="D694">
        <v>342725852</v>
      </c>
      <c r="E694">
        <v>1</v>
      </c>
      <c r="F694">
        <v>1</v>
      </c>
      <c r="G694">
        <v>1</v>
      </c>
      <c r="H694">
        <v>3</v>
      </c>
      <c r="I694" t="s">
        <v>1243</v>
      </c>
      <c r="J694" t="s">
        <v>1244</v>
      </c>
      <c r="K694" t="s">
        <v>1245</v>
      </c>
      <c r="L694">
        <v>1346</v>
      </c>
      <c r="N694">
        <v>1009</v>
      </c>
      <c r="O694" t="s">
        <v>1090</v>
      </c>
      <c r="P694" t="s">
        <v>1090</v>
      </c>
      <c r="Q694">
        <v>1</v>
      </c>
      <c r="W694">
        <v>0</v>
      </c>
      <c r="X694">
        <v>69763841</v>
      </c>
      <c r="Y694">
        <f>(AT694*ROUND(0,7))</f>
        <v>0</v>
      </c>
      <c r="AA694">
        <v>1499.09</v>
      </c>
      <c r="AB694">
        <v>0</v>
      </c>
      <c r="AC694">
        <v>0</v>
      </c>
      <c r="AD694">
        <v>0</v>
      </c>
      <c r="AE694">
        <v>931.11</v>
      </c>
      <c r="AF694">
        <v>0</v>
      </c>
      <c r="AG694">
        <v>0</v>
      </c>
      <c r="AH694">
        <v>0</v>
      </c>
      <c r="AI694">
        <v>1.61</v>
      </c>
      <c r="AJ694">
        <v>1</v>
      </c>
      <c r="AK694">
        <v>1</v>
      </c>
      <c r="AL694">
        <v>1</v>
      </c>
      <c r="AM694">
        <v>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3</v>
      </c>
      <c r="AT694">
        <v>0.25</v>
      </c>
      <c r="AU694" t="s">
        <v>157</v>
      </c>
      <c r="AV694">
        <v>0</v>
      </c>
      <c r="AW694">
        <v>2</v>
      </c>
      <c r="AX694">
        <v>425759653</v>
      </c>
      <c r="AY694">
        <v>1</v>
      </c>
      <c r="AZ694">
        <v>0</v>
      </c>
      <c r="BA694">
        <v>694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232.7775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1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CV694">
        <v>0</v>
      </c>
      <c r="CW694">
        <v>0</v>
      </c>
      <c r="CX694">
        <f>ROUND(Y694*Source!I315,7)</f>
        <v>0</v>
      </c>
      <c r="CY694">
        <f>AA694</f>
        <v>1499.09</v>
      </c>
      <c r="CZ694">
        <f>AE694</f>
        <v>931.11</v>
      </c>
      <c r="DA694">
        <f>AI694</f>
        <v>1.61</v>
      </c>
      <c r="DB694">
        <f>ROUND((ROUND(AT694*CZ694,2)*ROUND(0,7)),6)</f>
        <v>0</v>
      </c>
      <c r="DC694">
        <f>ROUND((ROUND(AT694*AG694,2)*ROUND(0,7)),6)</f>
        <v>0</v>
      </c>
      <c r="DD694" t="s">
        <v>3</v>
      </c>
      <c r="DE694" t="s">
        <v>3</v>
      </c>
      <c r="DF694">
        <f>ROUND(ROUND(AE694*AI694,2)*CX694,2)</f>
        <v>0</v>
      </c>
      <c r="DG694">
        <f t="shared" si="355"/>
        <v>0</v>
      </c>
      <c r="DH694">
        <f t="shared" si="330"/>
        <v>0</v>
      </c>
      <c r="DI694">
        <f t="shared" si="331"/>
        <v>0</v>
      </c>
      <c r="DJ694">
        <f>DF694</f>
        <v>0</v>
      </c>
      <c r="DK694">
        <v>0</v>
      </c>
      <c r="DL694" t="s">
        <v>3</v>
      </c>
      <c r="DM694">
        <v>0</v>
      </c>
      <c r="DN694" t="s">
        <v>3</v>
      </c>
      <c r="DO694">
        <v>0</v>
      </c>
    </row>
    <row r="695" spans="1:119" x14ac:dyDescent="0.2">
      <c r="A695">
        <f>ROW(Source!A315)</f>
        <v>315</v>
      </c>
      <c r="B695">
        <v>425763196</v>
      </c>
      <c r="C695">
        <v>425759633</v>
      </c>
      <c r="D695">
        <v>342735787</v>
      </c>
      <c r="E695">
        <v>1</v>
      </c>
      <c r="F695">
        <v>1</v>
      </c>
      <c r="G695">
        <v>1</v>
      </c>
      <c r="H695">
        <v>3</v>
      </c>
      <c r="I695" t="s">
        <v>1240</v>
      </c>
      <c r="J695" t="s">
        <v>1241</v>
      </c>
      <c r="K695" t="s">
        <v>1242</v>
      </c>
      <c r="L695">
        <v>1348</v>
      </c>
      <c r="N695">
        <v>1009</v>
      </c>
      <c r="O695" t="s">
        <v>685</v>
      </c>
      <c r="P695" t="s">
        <v>685</v>
      </c>
      <c r="Q695">
        <v>1000</v>
      </c>
      <c r="W695">
        <v>0</v>
      </c>
      <c r="X695">
        <v>522576254</v>
      </c>
      <c r="Y695">
        <f>(AT695*ROUND(0,7))</f>
        <v>0</v>
      </c>
      <c r="AA695">
        <v>106680.6</v>
      </c>
      <c r="AB695">
        <v>0</v>
      </c>
      <c r="AC695">
        <v>0</v>
      </c>
      <c r="AD695">
        <v>0</v>
      </c>
      <c r="AE695">
        <v>82698.14</v>
      </c>
      <c r="AF695">
        <v>0</v>
      </c>
      <c r="AG695">
        <v>0</v>
      </c>
      <c r="AH695">
        <v>0</v>
      </c>
      <c r="AI695">
        <v>1.29</v>
      </c>
      <c r="AJ695">
        <v>1</v>
      </c>
      <c r="AK695">
        <v>1</v>
      </c>
      <c r="AL695">
        <v>1</v>
      </c>
      <c r="AM695">
        <v>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3</v>
      </c>
      <c r="AT695">
        <v>7.2000000000000005E-4</v>
      </c>
      <c r="AU695" t="s">
        <v>157</v>
      </c>
      <c r="AV695">
        <v>0</v>
      </c>
      <c r="AW695">
        <v>2</v>
      </c>
      <c r="AX695">
        <v>425759654</v>
      </c>
      <c r="AY695">
        <v>1</v>
      </c>
      <c r="AZ695">
        <v>0</v>
      </c>
      <c r="BA695">
        <v>695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59.5426608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1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CV695">
        <v>0</v>
      </c>
      <c r="CW695">
        <v>0</v>
      </c>
      <c r="CX695">
        <f>ROUND(Y695*Source!I315,7)</f>
        <v>0</v>
      </c>
      <c r="CY695">
        <f>AA695</f>
        <v>106680.6</v>
      </c>
      <c r="CZ695">
        <f>AE695</f>
        <v>82698.14</v>
      </c>
      <c r="DA695">
        <f>AI695</f>
        <v>1.29</v>
      </c>
      <c r="DB695">
        <f>ROUND((ROUND(AT695*CZ695,2)*ROUND(0,7)),6)</f>
        <v>0</v>
      </c>
      <c r="DC695">
        <f>ROUND((ROUND(AT695*AG695,2)*ROUND(0,7)),6)</f>
        <v>0</v>
      </c>
      <c r="DD695" t="s">
        <v>3</v>
      </c>
      <c r="DE695" t="s">
        <v>3</v>
      </c>
      <c r="DF695">
        <f>ROUND(ROUND(AE695*AI695,2)*CX695,2)</f>
        <v>0</v>
      </c>
      <c r="DG695">
        <f t="shared" si="355"/>
        <v>0</v>
      </c>
      <c r="DH695">
        <f t="shared" si="330"/>
        <v>0</v>
      </c>
      <c r="DI695">
        <f t="shared" si="331"/>
        <v>0</v>
      </c>
      <c r="DJ695">
        <f>DF695</f>
        <v>0</v>
      </c>
      <c r="DK695">
        <v>0</v>
      </c>
      <c r="DL695" t="s">
        <v>3</v>
      </c>
      <c r="DM695">
        <v>0</v>
      </c>
      <c r="DN695" t="s">
        <v>3</v>
      </c>
      <c r="DO695">
        <v>0</v>
      </c>
    </row>
    <row r="696" spans="1:119" x14ac:dyDescent="0.2">
      <c r="A696">
        <f>ROW(Source!A315)</f>
        <v>315</v>
      </c>
      <c r="B696">
        <v>425763196</v>
      </c>
      <c r="C696">
        <v>425759633</v>
      </c>
      <c r="D696">
        <v>342646017</v>
      </c>
      <c r="E696">
        <v>113</v>
      </c>
      <c r="F696">
        <v>1</v>
      </c>
      <c r="G696">
        <v>1</v>
      </c>
      <c r="H696">
        <v>3</v>
      </c>
      <c r="I696" t="s">
        <v>1222</v>
      </c>
      <c r="J696" t="s">
        <v>3</v>
      </c>
      <c r="K696" t="s">
        <v>1223</v>
      </c>
      <c r="L696">
        <v>3277935</v>
      </c>
      <c r="N696">
        <v>1013</v>
      </c>
      <c r="O696" t="s">
        <v>1224</v>
      </c>
      <c r="P696" t="s">
        <v>1224</v>
      </c>
      <c r="Q696">
        <v>1</v>
      </c>
      <c r="W696">
        <v>0</v>
      </c>
      <c r="X696">
        <v>274903907</v>
      </c>
      <c r="Y696">
        <f>AT696</f>
        <v>2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1</v>
      </c>
      <c r="AJ696">
        <v>1</v>
      </c>
      <c r="AK696">
        <v>1</v>
      </c>
      <c r="AL696">
        <v>1</v>
      </c>
      <c r="AM696">
        <v>-2</v>
      </c>
      <c r="AN696">
        <v>0</v>
      </c>
      <c r="AO696">
        <v>0</v>
      </c>
      <c r="AP696">
        <v>0</v>
      </c>
      <c r="AQ696">
        <v>1</v>
      </c>
      <c r="AR696">
        <v>0</v>
      </c>
      <c r="AS696" t="s">
        <v>3</v>
      </c>
      <c r="AT696">
        <v>2</v>
      </c>
      <c r="AU696" t="s">
        <v>3</v>
      </c>
      <c r="AV696">
        <v>0</v>
      </c>
      <c r="AW696">
        <v>2</v>
      </c>
      <c r="AX696">
        <v>425759655</v>
      </c>
      <c r="AY696">
        <v>1</v>
      </c>
      <c r="AZ696">
        <v>2048</v>
      </c>
      <c r="BA696">
        <v>696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CV696">
        <v>0</v>
      </c>
      <c r="CW696">
        <v>0</v>
      </c>
      <c r="CX696">
        <f>ROUND(Y696*Source!I315,7)</f>
        <v>0.02</v>
      </c>
      <c r="CY696">
        <f>AA696</f>
        <v>0</v>
      </c>
      <c r="CZ696">
        <f>AE696</f>
        <v>0</v>
      </c>
      <c r="DA696">
        <f>AI696</f>
        <v>1</v>
      </c>
      <c r="DB696">
        <f>ROUND(ROUND(AT696*CZ696,2),6)</f>
        <v>0</v>
      </c>
      <c r="DC696">
        <f>ROUND(ROUND(AT696*AG696,2),6)</f>
        <v>0</v>
      </c>
      <c r="DD696" t="s">
        <v>3</v>
      </c>
      <c r="DE696" t="s">
        <v>3</v>
      </c>
      <c r="DF696">
        <f t="shared" ref="DF696:DF702" si="356">ROUND(ROUND(AE696,2)*CX696,2)</f>
        <v>0</v>
      </c>
      <c r="DG696">
        <f t="shared" si="355"/>
        <v>0</v>
      </c>
      <c r="DH696">
        <f t="shared" si="330"/>
        <v>0</v>
      </c>
      <c r="DI696">
        <f t="shared" si="331"/>
        <v>0</v>
      </c>
      <c r="DJ696">
        <f>DF696</f>
        <v>0</v>
      </c>
      <c r="DK696">
        <v>0</v>
      </c>
      <c r="DL696" t="s">
        <v>3</v>
      </c>
      <c r="DM696">
        <v>0</v>
      </c>
      <c r="DN696" t="s">
        <v>3</v>
      </c>
      <c r="DO696">
        <v>0</v>
      </c>
    </row>
    <row r="697" spans="1:119" x14ac:dyDescent="0.2">
      <c r="A697">
        <f>ROW(Source!A316)</f>
        <v>316</v>
      </c>
      <c r="B697">
        <v>425763196</v>
      </c>
      <c r="C697">
        <v>425759656</v>
      </c>
      <c r="D697">
        <v>342640216</v>
      </c>
      <c r="E697">
        <v>113</v>
      </c>
      <c r="F697">
        <v>1</v>
      </c>
      <c r="G697">
        <v>1</v>
      </c>
      <c r="H697">
        <v>1</v>
      </c>
      <c r="I697" t="s">
        <v>1185</v>
      </c>
      <c r="J697" t="s">
        <v>3</v>
      </c>
      <c r="K697" t="s">
        <v>1186</v>
      </c>
      <c r="L697">
        <v>1191</v>
      </c>
      <c r="N697">
        <v>1013</v>
      </c>
      <c r="O697" t="s">
        <v>904</v>
      </c>
      <c r="P697" t="s">
        <v>904</v>
      </c>
      <c r="Q697">
        <v>1</v>
      </c>
      <c r="W697">
        <v>0</v>
      </c>
      <c r="X697">
        <v>44848675</v>
      </c>
      <c r="Y697">
        <f t="shared" ref="Y697:Y702" si="357">(AT697*ROUND(0.84,7))</f>
        <v>24.9312</v>
      </c>
      <c r="AA697">
        <v>0</v>
      </c>
      <c r="AB697">
        <v>0</v>
      </c>
      <c r="AC697">
        <v>0</v>
      </c>
      <c r="AD697">
        <v>705.88</v>
      </c>
      <c r="AE697">
        <v>0</v>
      </c>
      <c r="AF697">
        <v>0</v>
      </c>
      <c r="AG697">
        <v>0</v>
      </c>
      <c r="AH697">
        <v>705.88</v>
      </c>
      <c r="AI697">
        <v>1</v>
      </c>
      <c r="AJ697">
        <v>1</v>
      </c>
      <c r="AK697">
        <v>1</v>
      </c>
      <c r="AL697">
        <v>1</v>
      </c>
      <c r="AM697">
        <v>-2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3</v>
      </c>
      <c r="AT697">
        <v>29.68</v>
      </c>
      <c r="AU697" t="s">
        <v>366</v>
      </c>
      <c r="AV697">
        <v>1</v>
      </c>
      <c r="AW697">
        <v>2</v>
      </c>
      <c r="AX697">
        <v>425759668</v>
      </c>
      <c r="AY697">
        <v>2</v>
      </c>
      <c r="AZ697">
        <v>131072</v>
      </c>
      <c r="BA697">
        <v>697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20950.518400000001</v>
      </c>
      <c r="BN697">
        <v>29.68</v>
      </c>
      <c r="BO697">
        <v>0</v>
      </c>
      <c r="BP697">
        <v>1</v>
      </c>
      <c r="BQ697">
        <v>0</v>
      </c>
      <c r="BR697">
        <v>0</v>
      </c>
      <c r="BS697">
        <v>0</v>
      </c>
      <c r="BT697">
        <v>17598.435455999999</v>
      </c>
      <c r="BU697">
        <v>24.9312</v>
      </c>
      <c r="BV697">
        <v>0</v>
      </c>
      <c r="BW697">
        <v>1</v>
      </c>
      <c r="CU697">
        <f>ROUND(AT697*Source!I316*AH697*AL697,2)</f>
        <v>209.51</v>
      </c>
      <c r="CV697">
        <f>ROUND(Y697*Source!I316,7)</f>
        <v>0.24931200000000001</v>
      </c>
      <c r="CW697">
        <v>0</v>
      </c>
      <c r="CX697">
        <f>ROUND(Y697*Source!I316,7)</f>
        <v>0.24931200000000001</v>
      </c>
      <c r="CY697">
        <f>AD697</f>
        <v>705.88</v>
      </c>
      <c r="CZ697">
        <f>AH697</f>
        <v>705.88</v>
      </c>
      <c r="DA697">
        <f>AL697</f>
        <v>1</v>
      </c>
      <c r="DB697">
        <f t="shared" ref="DB697:DB702" si="358">ROUND((ROUND(AT697*CZ697,2)*ROUND(0.84,7)),6)</f>
        <v>17598.436799999999</v>
      </c>
      <c r="DC697">
        <f t="shared" ref="DC697:DC702" si="359">ROUND((ROUND(AT697*AG697,2)*ROUND(0.84,7)),6)</f>
        <v>0</v>
      </c>
      <c r="DD697" t="s">
        <v>3</v>
      </c>
      <c r="DE697" t="s">
        <v>3</v>
      </c>
      <c r="DF697">
        <f t="shared" si="356"/>
        <v>0</v>
      </c>
      <c r="DG697">
        <f t="shared" si="355"/>
        <v>0</v>
      </c>
      <c r="DH697">
        <f t="shared" si="330"/>
        <v>0</v>
      </c>
      <c r="DI697">
        <f t="shared" si="331"/>
        <v>175.98</v>
      </c>
      <c r="DJ697">
        <f>DI697</f>
        <v>175.98</v>
      </c>
      <c r="DK697">
        <v>1</v>
      </c>
      <c r="DL697" t="s">
        <v>3</v>
      </c>
      <c r="DM697">
        <v>0</v>
      </c>
      <c r="DN697" t="s">
        <v>3</v>
      </c>
      <c r="DO697">
        <v>0</v>
      </c>
    </row>
    <row r="698" spans="1:119" x14ac:dyDescent="0.2">
      <c r="A698">
        <f>ROW(Source!A316)</f>
        <v>316</v>
      </c>
      <c r="B698">
        <v>425763196</v>
      </c>
      <c r="C698">
        <v>425759656</v>
      </c>
      <c r="D698">
        <v>342640393</v>
      </c>
      <c r="E698">
        <v>113</v>
      </c>
      <c r="F698">
        <v>1</v>
      </c>
      <c r="G698">
        <v>1</v>
      </c>
      <c r="H698">
        <v>1</v>
      </c>
      <c r="I698" t="s">
        <v>902</v>
      </c>
      <c r="J698" t="s">
        <v>3</v>
      </c>
      <c r="K698" t="s">
        <v>903</v>
      </c>
      <c r="L698">
        <v>1191</v>
      </c>
      <c r="N698">
        <v>1013</v>
      </c>
      <c r="O698" t="s">
        <v>904</v>
      </c>
      <c r="P698" t="s">
        <v>904</v>
      </c>
      <c r="Q698">
        <v>1</v>
      </c>
      <c r="W698">
        <v>0</v>
      </c>
      <c r="X698">
        <v>-1417349443</v>
      </c>
      <c r="Y698">
        <f t="shared" si="357"/>
        <v>0.33600000000000002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1</v>
      </c>
      <c r="AJ698">
        <v>1</v>
      </c>
      <c r="AK698">
        <v>1</v>
      </c>
      <c r="AL698">
        <v>1</v>
      </c>
      <c r="AM698">
        <v>-2</v>
      </c>
      <c r="AN698">
        <v>0</v>
      </c>
      <c r="AO698">
        <v>0</v>
      </c>
      <c r="AP698">
        <v>1</v>
      </c>
      <c r="AQ698">
        <v>1</v>
      </c>
      <c r="AR698">
        <v>0</v>
      </c>
      <c r="AS698" t="s">
        <v>3</v>
      </c>
      <c r="AT698">
        <v>0.4</v>
      </c>
      <c r="AU698" t="s">
        <v>366</v>
      </c>
      <c r="AV698">
        <v>2</v>
      </c>
      <c r="AW698">
        <v>2</v>
      </c>
      <c r="AX698">
        <v>425759669</v>
      </c>
      <c r="AY698">
        <v>1</v>
      </c>
      <c r="AZ698">
        <v>0</v>
      </c>
      <c r="BA698">
        <v>698</v>
      </c>
      <c r="BB698">
        <v>1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V698">
        <v>0</v>
      </c>
      <c r="CW698">
        <v>0</v>
      </c>
      <c r="CX698">
        <f>ROUND(Y698*Source!I316,7)</f>
        <v>3.3600000000000001E-3</v>
      </c>
      <c r="CY698">
        <f>AD698</f>
        <v>0</v>
      </c>
      <c r="CZ698">
        <f>AH698</f>
        <v>0</v>
      </c>
      <c r="DA698">
        <f>AL698</f>
        <v>1</v>
      </c>
      <c r="DB698">
        <f t="shared" si="358"/>
        <v>0</v>
      </c>
      <c r="DC698">
        <f t="shared" si="359"/>
        <v>0</v>
      </c>
      <c r="DD698" t="s">
        <v>3</v>
      </c>
      <c r="DE698" t="s">
        <v>3</v>
      </c>
      <c r="DF698">
        <f t="shared" si="356"/>
        <v>0</v>
      </c>
      <c r="DG698">
        <f t="shared" si="355"/>
        <v>0</v>
      </c>
      <c r="DH698">
        <f t="shared" si="330"/>
        <v>0</v>
      </c>
      <c r="DI698">
        <f t="shared" si="331"/>
        <v>0</v>
      </c>
      <c r="DJ698">
        <f>DI698</f>
        <v>0</v>
      </c>
      <c r="DK698">
        <v>0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">
      <c r="A699">
        <f>ROW(Source!A316)</f>
        <v>316</v>
      </c>
      <c r="B699">
        <v>425763196</v>
      </c>
      <c r="C699">
        <v>425759656</v>
      </c>
      <c r="D699">
        <v>342764741</v>
      </c>
      <c r="E699">
        <v>1</v>
      </c>
      <c r="F699">
        <v>1</v>
      </c>
      <c r="G699">
        <v>1</v>
      </c>
      <c r="H699">
        <v>2</v>
      </c>
      <c r="I699" t="s">
        <v>1028</v>
      </c>
      <c r="J699" t="s">
        <v>1029</v>
      </c>
      <c r="K699" t="s">
        <v>1030</v>
      </c>
      <c r="L699">
        <v>1368</v>
      </c>
      <c r="N699">
        <v>1011</v>
      </c>
      <c r="O699" t="s">
        <v>797</v>
      </c>
      <c r="P699" t="s">
        <v>797</v>
      </c>
      <c r="Q699">
        <v>1</v>
      </c>
      <c r="W699">
        <v>0</v>
      </c>
      <c r="X699">
        <v>-361847540</v>
      </c>
      <c r="Y699">
        <f t="shared" si="357"/>
        <v>0.16800000000000001</v>
      </c>
      <c r="AA699">
        <v>0</v>
      </c>
      <c r="AB699">
        <v>1629.55</v>
      </c>
      <c r="AC699">
        <v>969.91</v>
      </c>
      <c r="AD699">
        <v>0</v>
      </c>
      <c r="AE699">
        <v>0</v>
      </c>
      <c r="AF699">
        <v>1629.55</v>
      </c>
      <c r="AG699">
        <v>969.91</v>
      </c>
      <c r="AH699">
        <v>0</v>
      </c>
      <c r="AI699">
        <v>1</v>
      </c>
      <c r="AJ699">
        <v>1</v>
      </c>
      <c r="AK699">
        <v>1</v>
      </c>
      <c r="AL699">
        <v>1</v>
      </c>
      <c r="AM699">
        <v>-2</v>
      </c>
      <c r="AN699">
        <v>0</v>
      </c>
      <c r="AO699">
        <v>0</v>
      </c>
      <c r="AP699">
        <v>1</v>
      </c>
      <c r="AQ699">
        <v>1</v>
      </c>
      <c r="AR699">
        <v>0</v>
      </c>
      <c r="AS699" t="s">
        <v>3</v>
      </c>
      <c r="AT699">
        <v>0.2</v>
      </c>
      <c r="AU699" t="s">
        <v>366</v>
      </c>
      <c r="AV699">
        <v>1</v>
      </c>
      <c r="AW699">
        <v>2</v>
      </c>
      <c r="AX699">
        <v>425759670</v>
      </c>
      <c r="AY699">
        <v>2</v>
      </c>
      <c r="AZ699">
        <v>98304</v>
      </c>
      <c r="BA699">
        <v>699</v>
      </c>
      <c r="BB699">
        <v>1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325.91000000000003</v>
      </c>
      <c r="BL699">
        <v>193.982</v>
      </c>
      <c r="BM699">
        <v>0</v>
      </c>
      <c r="BN699">
        <v>0</v>
      </c>
      <c r="BO699">
        <v>0.2</v>
      </c>
      <c r="BP699">
        <v>1</v>
      </c>
      <c r="BQ699">
        <v>0</v>
      </c>
      <c r="BR699">
        <v>273.76440000000002</v>
      </c>
      <c r="BS699">
        <v>162.94488000000001</v>
      </c>
      <c r="BT699">
        <v>0</v>
      </c>
      <c r="BU699">
        <v>0</v>
      </c>
      <c r="BV699">
        <v>0.16800000000000001</v>
      </c>
      <c r="BW699">
        <v>1</v>
      </c>
      <c r="CV699">
        <v>0</v>
      </c>
      <c r="CW699">
        <f>ROUND(Y699*Source!I316*DO699,7)</f>
        <v>1.6800000000000001E-3</v>
      </c>
      <c r="CX699">
        <f>ROUND(Y699*Source!I316,7)</f>
        <v>1.6800000000000001E-3</v>
      </c>
      <c r="CY699">
        <f>AB699</f>
        <v>1629.55</v>
      </c>
      <c r="CZ699">
        <f>AF699</f>
        <v>1629.55</v>
      </c>
      <c r="DA699">
        <f>AJ699</f>
        <v>1</v>
      </c>
      <c r="DB699">
        <f t="shared" si="358"/>
        <v>273.76440000000002</v>
      </c>
      <c r="DC699">
        <f t="shared" si="359"/>
        <v>162.94319999999999</v>
      </c>
      <c r="DD699" t="s">
        <v>3</v>
      </c>
      <c r="DE699" t="s">
        <v>3</v>
      </c>
      <c r="DF699">
        <f t="shared" si="356"/>
        <v>0</v>
      </c>
      <c r="DG699">
        <f t="shared" si="355"/>
        <v>2.74</v>
      </c>
      <c r="DH699">
        <f t="shared" si="330"/>
        <v>1.63</v>
      </c>
      <c r="DI699">
        <f t="shared" si="331"/>
        <v>0</v>
      </c>
      <c r="DJ699">
        <f>DG699+DH699</f>
        <v>4.37</v>
      </c>
      <c r="DK699">
        <v>1</v>
      </c>
      <c r="DL699" t="s">
        <v>924</v>
      </c>
      <c r="DM699">
        <v>6</v>
      </c>
      <c r="DN699" t="s">
        <v>904</v>
      </c>
      <c r="DO699">
        <v>1</v>
      </c>
    </row>
    <row r="700" spans="1:119" x14ac:dyDescent="0.2">
      <c r="A700">
        <f>ROW(Source!A316)</f>
        <v>316</v>
      </c>
      <c r="B700">
        <v>425763196</v>
      </c>
      <c r="C700">
        <v>425759656</v>
      </c>
      <c r="D700">
        <v>342764838</v>
      </c>
      <c r="E700">
        <v>1</v>
      </c>
      <c r="F700">
        <v>1</v>
      </c>
      <c r="G700">
        <v>1</v>
      </c>
      <c r="H700">
        <v>2</v>
      </c>
      <c r="I700" t="s">
        <v>1207</v>
      </c>
      <c r="J700" t="s">
        <v>1208</v>
      </c>
      <c r="K700" t="s">
        <v>1209</v>
      </c>
      <c r="L700">
        <v>1368</v>
      </c>
      <c r="N700">
        <v>1011</v>
      </c>
      <c r="O700" t="s">
        <v>797</v>
      </c>
      <c r="P700" t="s">
        <v>797</v>
      </c>
      <c r="Q700">
        <v>1</v>
      </c>
      <c r="W700">
        <v>0</v>
      </c>
      <c r="X700">
        <v>-173640159</v>
      </c>
      <c r="Y700">
        <f t="shared" si="357"/>
        <v>5.7960000000000003</v>
      </c>
      <c r="AA700">
        <v>0</v>
      </c>
      <c r="AB700">
        <v>2.77</v>
      </c>
      <c r="AC700">
        <v>0</v>
      </c>
      <c r="AD700">
        <v>0</v>
      </c>
      <c r="AE700">
        <v>0</v>
      </c>
      <c r="AF700">
        <v>1.75</v>
      </c>
      <c r="AG700">
        <v>0</v>
      </c>
      <c r="AH700">
        <v>0</v>
      </c>
      <c r="AI700">
        <v>1</v>
      </c>
      <c r="AJ700">
        <v>1.58</v>
      </c>
      <c r="AK700">
        <v>1</v>
      </c>
      <c r="AL700">
        <v>1</v>
      </c>
      <c r="AM700">
        <v>2</v>
      </c>
      <c r="AN700">
        <v>0</v>
      </c>
      <c r="AO700">
        <v>0</v>
      </c>
      <c r="AP700">
        <v>1</v>
      </c>
      <c r="AQ700">
        <v>1</v>
      </c>
      <c r="AR700">
        <v>0</v>
      </c>
      <c r="AS700" t="s">
        <v>3</v>
      </c>
      <c r="AT700">
        <v>6.9</v>
      </c>
      <c r="AU700" t="s">
        <v>366</v>
      </c>
      <c r="AV700">
        <v>1</v>
      </c>
      <c r="AW700">
        <v>2</v>
      </c>
      <c r="AX700">
        <v>425759671</v>
      </c>
      <c r="AY700">
        <v>2</v>
      </c>
      <c r="AZ700">
        <v>32768</v>
      </c>
      <c r="BA700">
        <v>700</v>
      </c>
      <c r="BB700">
        <v>1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12.075000000000001</v>
      </c>
      <c r="BL700">
        <v>0</v>
      </c>
      <c r="BM700">
        <v>0</v>
      </c>
      <c r="BN700">
        <v>0</v>
      </c>
      <c r="BO700">
        <v>0</v>
      </c>
      <c r="BP700">
        <v>1</v>
      </c>
      <c r="BQ700">
        <v>0</v>
      </c>
      <c r="BR700">
        <v>10.143000000000001</v>
      </c>
      <c r="BS700">
        <v>0</v>
      </c>
      <c r="BT700">
        <v>0</v>
      </c>
      <c r="BU700">
        <v>0</v>
      </c>
      <c r="BV700">
        <v>0</v>
      </c>
      <c r="BW700">
        <v>1</v>
      </c>
      <c r="CV700">
        <v>0</v>
      </c>
      <c r="CW700">
        <f>ROUND(Y700*Source!I316*DO700,7)</f>
        <v>0</v>
      </c>
      <c r="CX700">
        <f>ROUND(Y700*Source!I316,7)</f>
        <v>5.7959999999999998E-2</v>
      </c>
      <c r="CY700">
        <f>AB700</f>
        <v>2.77</v>
      </c>
      <c r="CZ700">
        <f>AF700</f>
        <v>1.75</v>
      </c>
      <c r="DA700">
        <f>AJ700</f>
        <v>1.58</v>
      </c>
      <c r="DB700">
        <f t="shared" si="358"/>
        <v>10.1472</v>
      </c>
      <c r="DC700">
        <f t="shared" si="359"/>
        <v>0</v>
      </c>
      <c r="DD700" t="s">
        <v>3</v>
      </c>
      <c r="DE700" t="s">
        <v>3</v>
      </c>
      <c r="DF700">
        <f t="shared" si="356"/>
        <v>0</v>
      </c>
      <c r="DG700">
        <f>ROUND(ROUND(AF700*AJ700,2)*CX700,2)</f>
        <v>0.16</v>
      </c>
      <c r="DH700">
        <f t="shared" si="330"/>
        <v>0</v>
      </c>
      <c r="DI700">
        <f t="shared" si="331"/>
        <v>0</v>
      </c>
      <c r="DJ700">
        <f>DG700+DH700</f>
        <v>0.16</v>
      </c>
      <c r="DK700">
        <v>0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">
      <c r="A701">
        <f>ROW(Source!A316)</f>
        <v>316</v>
      </c>
      <c r="B701">
        <v>425763196</v>
      </c>
      <c r="C701">
        <v>425759656</v>
      </c>
      <c r="D701">
        <v>342764882</v>
      </c>
      <c r="E701">
        <v>1</v>
      </c>
      <c r="F701">
        <v>1</v>
      </c>
      <c r="G701">
        <v>1</v>
      </c>
      <c r="H701">
        <v>2</v>
      </c>
      <c r="I701" t="s">
        <v>1225</v>
      </c>
      <c r="J701" t="s">
        <v>1226</v>
      </c>
      <c r="K701" t="s">
        <v>1227</v>
      </c>
      <c r="L701">
        <v>1368</v>
      </c>
      <c r="N701">
        <v>1011</v>
      </c>
      <c r="O701" t="s">
        <v>797</v>
      </c>
      <c r="P701" t="s">
        <v>797</v>
      </c>
      <c r="Q701">
        <v>1</v>
      </c>
      <c r="W701">
        <v>0</v>
      </c>
      <c r="X701">
        <v>1601418262</v>
      </c>
      <c r="Y701">
        <f t="shared" si="357"/>
        <v>5.7960000000000003</v>
      </c>
      <c r="AA701">
        <v>0</v>
      </c>
      <c r="AB701">
        <v>19.89</v>
      </c>
      <c r="AC701">
        <v>0</v>
      </c>
      <c r="AD701">
        <v>0</v>
      </c>
      <c r="AE701">
        <v>0</v>
      </c>
      <c r="AF701">
        <v>13.44</v>
      </c>
      <c r="AG701">
        <v>0</v>
      </c>
      <c r="AH701">
        <v>0</v>
      </c>
      <c r="AI701">
        <v>1</v>
      </c>
      <c r="AJ701">
        <v>1.48</v>
      </c>
      <c r="AK701">
        <v>1</v>
      </c>
      <c r="AL701">
        <v>1</v>
      </c>
      <c r="AM701">
        <v>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3</v>
      </c>
      <c r="AT701">
        <v>6.9</v>
      </c>
      <c r="AU701" t="s">
        <v>366</v>
      </c>
      <c r="AV701">
        <v>1</v>
      </c>
      <c r="AW701">
        <v>2</v>
      </c>
      <c r="AX701">
        <v>425759672</v>
      </c>
      <c r="AY701">
        <v>1</v>
      </c>
      <c r="AZ701">
        <v>0</v>
      </c>
      <c r="BA701">
        <v>701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92.736000000000004</v>
      </c>
      <c r="BL701">
        <v>0</v>
      </c>
      <c r="BM701">
        <v>0</v>
      </c>
      <c r="BN701">
        <v>0</v>
      </c>
      <c r="BO701">
        <v>0</v>
      </c>
      <c r="BP701">
        <v>1</v>
      </c>
      <c r="BQ701">
        <v>0</v>
      </c>
      <c r="BR701">
        <v>77.898240000000001</v>
      </c>
      <c r="BS701">
        <v>0</v>
      </c>
      <c r="BT701">
        <v>0</v>
      </c>
      <c r="BU701">
        <v>0</v>
      </c>
      <c r="BV701">
        <v>0</v>
      </c>
      <c r="BW701">
        <v>1</v>
      </c>
      <c r="CV701">
        <v>0</v>
      </c>
      <c r="CW701">
        <f>ROUND(Y701*Source!I316*DO701,7)</f>
        <v>0</v>
      </c>
      <c r="CX701">
        <f>ROUND(Y701*Source!I316,7)</f>
        <v>5.7959999999999998E-2</v>
      </c>
      <c r="CY701">
        <f>AB701</f>
        <v>19.89</v>
      </c>
      <c r="CZ701">
        <f>AF701</f>
        <v>13.44</v>
      </c>
      <c r="DA701">
        <f>AJ701</f>
        <v>1.48</v>
      </c>
      <c r="DB701">
        <f t="shared" si="358"/>
        <v>77.901600000000002</v>
      </c>
      <c r="DC701">
        <f t="shared" si="359"/>
        <v>0</v>
      </c>
      <c r="DD701" t="s">
        <v>3</v>
      </c>
      <c r="DE701" t="s">
        <v>3</v>
      </c>
      <c r="DF701">
        <f t="shared" si="356"/>
        <v>0</v>
      </c>
      <c r="DG701">
        <f>ROUND(ROUND(AF701*AJ701,2)*CX701,2)</f>
        <v>1.1499999999999999</v>
      </c>
      <c r="DH701">
        <f t="shared" si="330"/>
        <v>0</v>
      </c>
      <c r="DI701">
        <f t="shared" si="331"/>
        <v>0</v>
      </c>
      <c r="DJ701">
        <f>DG701+DH701</f>
        <v>1.1499999999999999</v>
      </c>
      <c r="DK701">
        <v>0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">
      <c r="A702">
        <f>ROW(Source!A316)</f>
        <v>316</v>
      </c>
      <c r="B702">
        <v>425763196</v>
      </c>
      <c r="C702">
        <v>425759656</v>
      </c>
      <c r="D702">
        <v>342765643</v>
      </c>
      <c r="E702">
        <v>1</v>
      </c>
      <c r="F702">
        <v>1</v>
      </c>
      <c r="G702">
        <v>1</v>
      </c>
      <c r="H702">
        <v>2</v>
      </c>
      <c r="I702" t="s">
        <v>954</v>
      </c>
      <c r="J702" t="s">
        <v>955</v>
      </c>
      <c r="K702" t="s">
        <v>956</v>
      </c>
      <c r="L702">
        <v>1368</v>
      </c>
      <c r="N702">
        <v>1011</v>
      </c>
      <c r="O702" t="s">
        <v>797</v>
      </c>
      <c r="P702" t="s">
        <v>797</v>
      </c>
      <c r="Q702">
        <v>1</v>
      </c>
      <c r="W702">
        <v>0</v>
      </c>
      <c r="X702">
        <v>1503848564</v>
      </c>
      <c r="Y702">
        <f t="shared" si="357"/>
        <v>0.16800000000000001</v>
      </c>
      <c r="AA702">
        <v>0</v>
      </c>
      <c r="AB702">
        <v>643.29</v>
      </c>
      <c r="AC702">
        <v>722.05</v>
      </c>
      <c r="AD702">
        <v>0</v>
      </c>
      <c r="AE702">
        <v>0</v>
      </c>
      <c r="AF702">
        <v>643.29</v>
      </c>
      <c r="AG702">
        <v>722.05</v>
      </c>
      <c r="AH702">
        <v>0</v>
      </c>
      <c r="AI702">
        <v>1</v>
      </c>
      <c r="AJ702">
        <v>1</v>
      </c>
      <c r="AK702">
        <v>1</v>
      </c>
      <c r="AL702">
        <v>1</v>
      </c>
      <c r="AM702">
        <v>-2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3</v>
      </c>
      <c r="AT702">
        <v>0.2</v>
      </c>
      <c r="AU702" t="s">
        <v>366</v>
      </c>
      <c r="AV702">
        <v>1</v>
      </c>
      <c r="AW702">
        <v>2</v>
      </c>
      <c r="AX702">
        <v>425759673</v>
      </c>
      <c r="AY702">
        <v>2</v>
      </c>
      <c r="AZ702">
        <v>98304</v>
      </c>
      <c r="BA702">
        <v>702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128.65799999999999</v>
      </c>
      <c r="BL702">
        <v>144.41</v>
      </c>
      <c r="BM702">
        <v>0</v>
      </c>
      <c r="BN702">
        <v>0</v>
      </c>
      <c r="BO702">
        <v>0.2</v>
      </c>
      <c r="BP702">
        <v>1</v>
      </c>
      <c r="BQ702">
        <v>0</v>
      </c>
      <c r="BR702">
        <v>108.07272</v>
      </c>
      <c r="BS702">
        <v>121.3044</v>
      </c>
      <c r="BT702">
        <v>0</v>
      </c>
      <c r="BU702">
        <v>0</v>
      </c>
      <c r="BV702">
        <v>0.16800000000000001</v>
      </c>
      <c r="BW702">
        <v>1</v>
      </c>
      <c r="CV702">
        <v>0</v>
      </c>
      <c r="CW702">
        <f>ROUND(Y702*Source!I316*DO702,7)</f>
        <v>1.6800000000000001E-3</v>
      </c>
      <c r="CX702">
        <f>ROUND(Y702*Source!I316,7)</f>
        <v>1.6800000000000001E-3</v>
      </c>
      <c r="CY702">
        <f>AB702</f>
        <v>643.29</v>
      </c>
      <c r="CZ702">
        <f>AF702</f>
        <v>643.29</v>
      </c>
      <c r="DA702">
        <f>AJ702</f>
        <v>1</v>
      </c>
      <c r="DB702">
        <f t="shared" si="358"/>
        <v>108.0744</v>
      </c>
      <c r="DC702">
        <f t="shared" si="359"/>
        <v>121.3044</v>
      </c>
      <c r="DD702" t="s">
        <v>3</v>
      </c>
      <c r="DE702" t="s">
        <v>3</v>
      </c>
      <c r="DF702">
        <f t="shared" si="356"/>
        <v>0</v>
      </c>
      <c r="DG702">
        <f t="shared" ref="DG702:DG733" si="360">ROUND(ROUND(AF702,2)*CX702,2)</f>
        <v>1.08</v>
      </c>
      <c r="DH702">
        <f t="shared" si="330"/>
        <v>1.21</v>
      </c>
      <c r="DI702">
        <f t="shared" si="331"/>
        <v>0</v>
      </c>
      <c r="DJ702">
        <f>DG702+DH702</f>
        <v>2.29</v>
      </c>
      <c r="DK702">
        <v>1</v>
      </c>
      <c r="DL702" t="s">
        <v>915</v>
      </c>
      <c r="DM702">
        <v>4</v>
      </c>
      <c r="DN702" t="s">
        <v>904</v>
      </c>
      <c r="DO702">
        <v>1</v>
      </c>
    </row>
    <row r="703" spans="1:119" x14ac:dyDescent="0.2">
      <c r="A703">
        <f>ROW(Source!A316)</f>
        <v>316</v>
      </c>
      <c r="B703">
        <v>425763196</v>
      </c>
      <c r="C703">
        <v>425759656</v>
      </c>
      <c r="D703">
        <v>342715905</v>
      </c>
      <c r="E703">
        <v>1</v>
      </c>
      <c r="F703">
        <v>1</v>
      </c>
      <c r="G703">
        <v>1</v>
      </c>
      <c r="H703">
        <v>3</v>
      </c>
      <c r="I703" t="s">
        <v>1228</v>
      </c>
      <c r="J703" t="s">
        <v>1229</v>
      </c>
      <c r="K703" t="s">
        <v>1230</v>
      </c>
      <c r="L703">
        <v>1302</v>
      </c>
      <c r="N703">
        <v>1003</v>
      </c>
      <c r="O703" t="s">
        <v>968</v>
      </c>
      <c r="P703" t="s">
        <v>968</v>
      </c>
      <c r="Q703">
        <v>10</v>
      </c>
      <c r="W703">
        <v>0</v>
      </c>
      <c r="X703">
        <v>1559563185</v>
      </c>
      <c r="Y703">
        <f>(AT703*ROUND(0,7))</f>
        <v>0</v>
      </c>
      <c r="AA703">
        <v>57.7</v>
      </c>
      <c r="AB703">
        <v>0</v>
      </c>
      <c r="AC703">
        <v>0</v>
      </c>
      <c r="AD703">
        <v>0</v>
      </c>
      <c r="AE703">
        <v>37.71</v>
      </c>
      <c r="AF703">
        <v>0</v>
      </c>
      <c r="AG703">
        <v>0</v>
      </c>
      <c r="AH703">
        <v>0</v>
      </c>
      <c r="AI703">
        <v>1.53</v>
      </c>
      <c r="AJ703">
        <v>1</v>
      </c>
      <c r="AK703">
        <v>1</v>
      </c>
      <c r="AL703">
        <v>1</v>
      </c>
      <c r="AM703">
        <v>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3</v>
      </c>
      <c r="AT703">
        <v>0.245</v>
      </c>
      <c r="AU703" t="s">
        <v>157</v>
      </c>
      <c r="AV703">
        <v>0</v>
      </c>
      <c r="AW703">
        <v>2</v>
      </c>
      <c r="AX703">
        <v>425759674</v>
      </c>
      <c r="AY703">
        <v>1</v>
      </c>
      <c r="AZ703">
        <v>0</v>
      </c>
      <c r="BA703">
        <v>703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9.2389500000000009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1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CV703">
        <v>0</v>
      </c>
      <c r="CW703">
        <v>0</v>
      </c>
      <c r="CX703">
        <f>ROUND(Y703*Source!I316,7)</f>
        <v>0</v>
      </c>
      <c r="CY703">
        <f>AA703</f>
        <v>57.7</v>
      </c>
      <c r="CZ703">
        <f>AE703</f>
        <v>37.71</v>
      </c>
      <c r="DA703">
        <f>AI703</f>
        <v>1.53</v>
      </c>
      <c r="DB703">
        <f>ROUND((ROUND(AT703*CZ703,2)*ROUND(0,7)),6)</f>
        <v>0</v>
      </c>
      <c r="DC703">
        <f>ROUND((ROUND(AT703*AG703,2)*ROUND(0,7)),6)</f>
        <v>0</v>
      </c>
      <c r="DD703" t="s">
        <v>3</v>
      </c>
      <c r="DE703" t="s">
        <v>3</v>
      </c>
      <c r="DF703">
        <f>ROUND(ROUND(AE703*AI703,2)*CX703,2)</f>
        <v>0</v>
      </c>
      <c r="DG703">
        <f t="shared" si="360"/>
        <v>0</v>
      </c>
      <c r="DH703">
        <f t="shared" si="330"/>
        <v>0</v>
      </c>
      <c r="DI703">
        <f t="shared" si="331"/>
        <v>0</v>
      </c>
      <c r="DJ703">
        <f>DF703</f>
        <v>0</v>
      </c>
      <c r="DK703">
        <v>0</v>
      </c>
      <c r="DL703" t="s">
        <v>3</v>
      </c>
      <c r="DM703">
        <v>0</v>
      </c>
      <c r="DN703" t="s">
        <v>3</v>
      </c>
      <c r="DO703">
        <v>0</v>
      </c>
    </row>
    <row r="704" spans="1:119" x14ac:dyDescent="0.2">
      <c r="A704">
        <f>ROW(Source!A316)</f>
        <v>316</v>
      </c>
      <c r="B704">
        <v>425763196</v>
      </c>
      <c r="C704">
        <v>425759656</v>
      </c>
      <c r="D704">
        <v>342717578</v>
      </c>
      <c r="E704">
        <v>1</v>
      </c>
      <c r="F704">
        <v>1</v>
      </c>
      <c r="G704">
        <v>1</v>
      </c>
      <c r="H704">
        <v>3</v>
      </c>
      <c r="I704" t="s">
        <v>1249</v>
      </c>
      <c r="J704" t="s">
        <v>1250</v>
      </c>
      <c r="K704" t="s">
        <v>1251</v>
      </c>
      <c r="L704">
        <v>1348</v>
      </c>
      <c r="N704">
        <v>1009</v>
      </c>
      <c r="O704" t="s">
        <v>685</v>
      </c>
      <c r="P704" t="s">
        <v>685</v>
      </c>
      <c r="Q704">
        <v>1000</v>
      </c>
      <c r="W704">
        <v>0</v>
      </c>
      <c r="X704">
        <v>1525556490</v>
      </c>
      <c r="Y704">
        <f>(AT704*ROUND(0,7))</f>
        <v>0</v>
      </c>
      <c r="AA704">
        <v>127956.34</v>
      </c>
      <c r="AB704">
        <v>0</v>
      </c>
      <c r="AC704">
        <v>0</v>
      </c>
      <c r="AD704">
        <v>0</v>
      </c>
      <c r="AE704">
        <v>99190.96</v>
      </c>
      <c r="AF704">
        <v>0</v>
      </c>
      <c r="AG704">
        <v>0</v>
      </c>
      <c r="AH704">
        <v>0</v>
      </c>
      <c r="AI704">
        <v>1.29</v>
      </c>
      <c r="AJ704">
        <v>1</v>
      </c>
      <c r="AK704">
        <v>1</v>
      </c>
      <c r="AL704">
        <v>1</v>
      </c>
      <c r="AM704">
        <v>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3</v>
      </c>
      <c r="AT704">
        <v>6.2E-4</v>
      </c>
      <c r="AU704" t="s">
        <v>157</v>
      </c>
      <c r="AV704">
        <v>0</v>
      </c>
      <c r="AW704">
        <v>2</v>
      </c>
      <c r="AX704">
        <v>425759675</v>
      </c>
      <c r="AY704">
        <v>1</v>
      </c>
      <c r="AZ704">
        <v>0</v>
      </c>
      <c r="BA704">
        <v>704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61.498395200000004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1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CV704">
        <v>0</v>
      </c>
      <c r="CW704">
        <v>0</v>
      </c>
      <c r="CX704">
        <f>ROUND(Y704*Source!I316,7)</f>
        <v>0</v>
      </c>
      <c r="CY704">
        <f>AA704</f>
        <v>127956.34</v>
      </c>
      <c r="CZ704">
        <f>AE704</f>
        <v>99190.96</v>
      </c>
      <c r="DA704">
        <f>AI704</f>
        <v>1.29</v>
      </c>
      <c r="DB704">
        <f>ROUND((ROUND(AT704*CZ704,2)*ROUND(0,7)),6)</f>
        <v>0</v>
      </c>
      <c r="DC704">
        <f>ROUND((ROUND(AT704*AG704,2)*ROUND(0,7)),6)</f>
        <v>0</v>
      </c>
      <c r="DD704" t="s">
        <v>3</v>
      </c>
      <c r="DE704" t="s">
        <v>3</v>
      </c>
      <c r="DF704">
        <f>ROUND(ROUND(AE704*AI704,2)*CX704,2)</f>
        <v>0</v>
      </c>
      <c r="DG704">
        <f t="shared" si="360"/>
        <v>0</v>
      </c>
      <c r="DH704">
        <f t="shared" si="330"/>
        <v>0</v>
      </c>
      <c r="DI704">
        <f t="shared" si="331"/>
        <v>0</v>
      </c>
      <c r="DJ704">
        <f>DF704</f>
        <v>0</v>
      </c>
      <c r="DK704">
        <v>0</v>
      </c>
      <c r="DL704" t="s">
        <v>3</v>
      </c>
      <c r="DM704">
        <v>0</v>
      </c>
      <c r="DN704" t="s">
        <v>3</v>
      </c>
      <c r="DO704">
        <v>0</v>
      </c>
    </row>
    <row r="705" spans="1:119" x14ac:dyDescent="0.2">
      <c r="A705">
        <f>ROW(Source!A316)</f>
        <v>316</v>
      </c>
      <c r="B705">
        <v>425763196</v>
      </c>
      <c r="C705">
        <v>425759656</v>
      </c>
      <c r="D705">
        <v>342725852</v>
      </c>
      <c r="E705">
        <v>1</v>
      </c>
      <c r="F705">
        <v>1</v>
      </c>
      <c r="G705">
        <v>1</v>
      </c>
      <c r="H705">
        <v>3</v>
      </c>
      <c r="I705" t="s">
        <v>1243</v>
      </c>
      <c r="J705" t="s">
        <v>1244</v>
      </c>
      <c r="K705" t="s">
        <v>1245</v>
      </c>
      <c r="L705">
        <v>1346</v>
      </c>
      <c r="N705">
        <v>1009</v>
      </c>
      <c r="O705" t="s">
        <v>1090</v>
      </c>
      <c r="P705" t="s">
        <v>1090</v>
      </c>
      <c r="Q705">
        <v>1</v>
      </c>
      <c r="W705">
        <v>0</v>
      </c>
      <c r="X705">
        <v>69763841</v>
      </c>
      <c r="Y705">
        <f>(AT705*ROUND(0,7))</f>
        <v>0</v>
      </c>
      <c r="AA705">
        <v>1499.09</v>
      </c>
      <c r="AB705">
        <v>0</v>
      </c>
      <c r="AC705">
        <v>0</v>
      </c>
      <c r="AD705">
        <v>0</v>
      </c>
      <c r="AE705">
        <v>931.11</v>
      </c>
      <c r="AF705">
        <v>0</v>
      </c>
      <c r="AG705">
        <v>0</v>
      </c>
      <c r="AH705">
        <v>0</v>
      </c>
      <c r="AI705">
        <v>1.61</v>
      </c>
      <c r="AJ705">
        <v>1</v>
      </c>
      <c r="AK705">
        <v>1</v>
      </c>
      <c r="AL705">
        <v>1</v>
      </c>
      <c r="AM705">
        <v>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3</v>
      </c>
      <c r="AT705">
        <v>0.25</v>
      </c>
      <c r="AU705" t="s">
        <v>157</v>
      </c>
      <c r="AV705">
        <v>0</v>
      </c>
      <c r="AW705">
        <v>2</v>
      </c>
      <c r="AX705">
        <v>425759676</v>
      </c>
      <c r="AY705">
        <v>1</v>
      </c>
      <c r="AZ705">
        <v>0</v>
      </c>
      <c r="BA705">
        <v>705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232.7775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1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CV705">
        <v>0</v>
      </c>
      <c r="CW705">
        <v>0</v>
      </c>
      <c r="CX705">
        <f>ROUND(Y705*Source!I316,7)</f>
        <v>0</v>
      </c>
      <c r="CY705">
        <f>AA705</f>
        <v>1499.09</v>
      </c>
      <c r="CZ705">
        <f>AE705</f>
        <v>931.11</v>
      </c>
      <c r="DA705">
        <f>AI705</f>
        <v>1.61</v>
      </c>
      <c r="DB705">
        <f>ROUND((ROUND(AT705*CZ705,2)*ROUND(0,7)),6)</f>
        <v>0</v>
      </c>
      <c r="DC705">
        <f>ROUND((ROUND(AT705*AG705,2)*ROUND(0,7)),6)</f>
        <v>0</v>
      </c>
      <c r="DD705" t="s">
        <v>3</v>
      </c>
      <c r="DE705" t="s">
        <v>3</v>
      </c>
      <c r="DF705">
        <f>ROUND(ROUND(AE705*AI705,2)*CX705,2)</f>
        <v>0</v>
      </c>
      <c r="DG705">
        <f t="shared" si="360"/>
        <v>0</v>
      </c>
      <c r="DH705">
        <f t="shared" ref="DH705:DH768" si="361">ROUND(ROUND(AG705,2)*CX705,2)</f>
        <v>0</v>
      </c>
      <c r="DI705">
        <f t="shared" ref="DI705:DI768" si="362">ROUND(ROUND(AH705,2)*CX705,2)</f>
        <v>0</v>
      </c>
      <c r="DJ705">
        <f>DF705</f>
        <v>0</v>
      </c>
      <c r="DK705">
        <v>0</v>
      </c>
      <c r="DL705" t="s">
        <v>3</v>
      </c>
      <c r="DM705">
        <v>0</v>
      </c>
      <c r="DN705" t="s">
        <v>3</v>
      </c>
      <c r="DO705">
        <v>0</v>
      </c>
    </row>
    <row r="706" spans="1:119" x14ac:dyDescent="0.2">
      <c r="A706">
        <f>ROW(Source!A316)</f>
        <v>316</v>
      </c>
      <c r="B706">
        <v>425763196</v>
      </c>
      <c r="C706">
        <v>425759656</v>
      </c>
      <c r="D706">
        <v>342735787</v>
      </c>
      <c r="E706">
        <v>1</v>
      </c>
      <c r="F706">
        <v>1</v>
      </c>
      <c r="G706">
        <v>1</v>
      </c>
      <c r="H706">
        <v>3</v>
      </c>
      <c r="I706" t="s">
        <v>1240</v>
      </c>
      <c r="J706" t="s">
        <v>1241</v>
      </c>
      <c r="K706" t="s">
        <v>1242</v>
      </c>
      <c r="L706">
        <v>1348</v>
      </c>
      <c r="N706">
        <v>1009</v>
      </c>
      <c r="O706" t="s">
        <v>685</v>
      </c>
      <c r="P706" t="s">
        <v>685</v>
      </c>
      <c r="Q706">
        <v>1000</v>
      </c>
      <c r="W706">
        <v>0</v>
      </c>
      <c r="X706">
        <v>522576254</v>
      </c>
      <c r="Y706">
        <f>(AT706*ROUND(0,7))</f>
        <v>0</v>
      </c>
      <c r="AA706">
        <v>106680.6</v>
      </c>
      <c r="AB706">
        <v>0</v>
      </c>
      <c r="AC706">
        <v>0</v>
      </c>
      <c r="AD706">
        <v>0</v>
      </c>
      <c r="AE706">
        <v>82698.14</v>
      </c>
      <c r="AF706">
        <v>0</v>
      </c>
      <c r="AG706">
        <v>0</v>
      </c>
      <c r="AH706">
        <v>0</v>
      </c>
      <c r="AI706">
        <v>1.29</v>
      </c>
      <c r="AJ706">
        <v>1</v>
      </c>
      <c r="AK706">
        <v>1</v>
      </c>
      <c r="AL706">
        <v>1</v>
      </c>
      <c r="AM706">
        <v>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3</v>
      </c>
      <c r="AT706">
        <v>7.2000000000000005E-4</v>
      </c>
      <c r="AU706" t="s">
        <v>157</v>
      </c>
      <c r="AV706">
        <v>0</v>
      </c>
      <c r="AW706">
        <v>2</v>
      </c>
      <c r="AX706">
        <v>425759677</v>
      </c>
      <c r="AY706">
        <v>1</v>
      </c>
      <c r="AZ706">
        <v>0</v>
      </c>
      <c r="BA706">
        <v>706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59.5426608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1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CV706">
        <v>0</v>
      </c>
      <c r="CW706">
        <v>0</v>
      </c>
      <c r="CX706">
        <f>ROUND(Y706*Source!I316,7)</f>
        <v>0</v>
      </c>
      <c r="CY706">
        <f>AA706</f>
        <v>106680.6</v>
      </c>
      <c r="CZ706">
        <f>AE706</f>
        <v>82698.14</v>
      </c>
      <c r="DA706">
        <f>AI706</f>
        <v>1.29</v>
      </c>
      <c r="DB706">
        <f>ROUND((ROUND(AT706*CZ706,2)*ROUND(0,7)),6)</f>
        <v>0</v>
      </c>
      <c r="DC706">
        <f>ROUND((ROUND(AT706*AG706,2)*ROUND(0,7)),6)</f>
        <v>0</v>
      </c>
      <c r="DD706" t="s">
        <v>3</v>
      </c>
      <c r="DE706" t="s">
        <v>3</v>
      </c>
      <c r="DF706">
        <f>ROUND(ROUND(AE706*AI706,2)*CX706,2)</f>
        <v>0</v>
      </c>
      <c r="DG706">
        <f t="shared" si="360"/>
        <v>0</v>
      </c>
      <c r="DH706">
        <f t="shared" si="361"/>
        <v>0</v>
      </c>
      <c r="DI706">
        <f t="shared" si="362"/>
        <v>0</v>
      </c>
      <c r="DJ706">
        <f>DF706</f>
        <v>0</v>
      </c>
      <c r="DK706">
        <v>0</v>
      </c>
      <c r="DL706" t="s">
        <v>3</v>
      </c>
      <c r="DM706">
        <v>0</v>
      </c>
      <c r="DN706" t="s">
        <v>3</v>
      </c>
      <c r="DO706">
        <v>0</v>
      </c>
    </row>
    <row r="707" spans="1:119" x14ac:dyDescent="0.2">
      <c r="A707">
        <f>ROW(Source!A316)</f>
        <v>316</v>
      </c>
      <c r="B707">
        <v>425763196</v>
      </c>
      <c r="C707">
        <v>425759656</v>
      </c>
      <c r="D707">
        <v>342646017</v>
      </c>
      <c r="E707">
        <v>113</v>
      </c>
      <c r="F707">
        <v>1</v>
      </c>
      <c r="G707">
        <v>1</v>
      </c>
      <c r="H707">
        <v>3</v>
      </c>
      <c r="I707" t="s">
        <v>1222</v>
      </c>
      <c r="J707" t="s">
        <v>3</v>
      </c>
      <c r="K707" t="s">
        <v>1223</v>
      </c>
      <c r="L707">
        <v>3277935</v>
      </c>
      <c r="N707">
        <v>1013</v>
      </c>
      <c r="O707" t="s">
        <v>1224</v>
      </c>
      <c r="P707" t="s">
        <v>1224</v>
      </c>
      <c r="Q707">
        <v>1</v>
      </c>
      <c r="W707">
        <v>0</v>
      </c>
      <c r="X707">
        <v>274903907</v>
      </c>
      <c r="Y707">
        <f>AT707</f>
        <v>2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1</v>
      </c>
      <c r="AJ707">
        <v>1</v>
      </c>
      <c r="AK707">
        <v>1</v>
      </c>
      <c r="AL707">
        <v>1</v>
      </c>
      <c r="AM707">
        <v>-2</v>
      </c>
      <c r="AN707">
        <v>0</v>
      </c>
      <c r="AO707">
        <v>0</v>
      </c>
      <c r="AP707">
        <v>0</v>
      </c>
      <c r="AQ707">
        <v>1</v>
      </c>
      <c r="AR707">
        <v>0</v>
      </c>
      <c r="AS707" t="s">
        <v>3</v>
      </c>
      <c r="AT707">
        <v>2</v>
      </c>
      <c r="AU707" t="s">
        <v>3</v>
      </c>
      <c r="AV707">
        <v>0</v>
      </c>
      <c r="AW707">
        <v>2</v>
      </c>
      <c r="AX707">
        <v>425759678</v>
      </c>
      <c r="AY707">
        <v>1</v>
      </c>
      <c r="AZ707">
        <v>2048</v>
      </c>
      <c r="BA707">
        <v>707</v>
      </c>
      <c r="BB707">
        <v>1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V707">
        <v>0</v>
      </c>
      <c r="CW707">
        <v>0</v>
      </c>
      <c r="CX707">
        <f>ROUND(Y707*Source!I316,7)</f>
        <v>0.02</v>
      </c>
      <c r="CY707">
        <f>AA707</f>
        <v>0</v>
      </c>
      <c r="CZ707">
        <f>AE707</f>
        <v>0</v>
      </c>
      <c r="DA707">
        <f>AI707</f>
        <v>1</v>
      </c>
      <c r="DB707">
        <f>ROUND(ROUND(AT707*CZ707,2),6)</f>
        <v>0</v>
      </c>
      <c r="DC707">
        <f>ROUND(ROUND(AT707*AG707,2),6)</f>
        <v>0</v>
      </c>
      <c r="DD707" t="s">
        <v>3</v>
      </c>
      <c r="DE707" t="s">
        <v>3</v>
      </c>
      <c r="DF707">
        <f>ROUND(ROUND(AE707,2)*CX707,2)</f>
        <v>0</v>
      </c>
      <c r="DG707">
        <f t="shared" si="360"/>
        <v>0</v>
      </c>
      <c r="DH707">
        <f t="shared" si="361"/>
        <v>0</v>
      </c>
      <c r="DI707">
        <f t="shared" si="362"/>
        <v>0</v>
      </c>
      <c r="DJ707">
        <f>DF707</f>
        <v>0</v>
      </c>
      <c r="DK707">
        <v>0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">
      <c r="A708">
        <f>ROW(Source!A353)</f>
        <v>353</v>
      </c>
      <c r="B708">
        <v>425763196</v>
      </c>
      <c r="C708">
        <v>425759680</v>
      </c>
      <c r="D708">
        <v>342640358</v>
      </c>
      <c r="E708">
        <v>113</v>
      </c>
      <c r="F708">
        <v>1</v>
      </c>
      <c r="G708">
        <v>1</v>
      </c>
      <c r="H708">
        <v>1</v>
      </c>
      <c r="I708" t="s">
        <v>1201</v>
      </c>
      <c r="J708" t="s">
        <v>3</v>
      </c>
      <c r="K708" t="s">
        <v>1202</v>
      </c>
      <c r="L708">
        <v>1369</v>
      </c>
      <c r="N708">
        <v>1013</v>
      </c>
      <c r="O708" t="s">
        <v>899</v>
      </c>
      <c r="P708" t="s">
        <v>899</v>
      </c>
      <c r="Q708">
        <v>1</v>
      </c>
      <c r="W708">
        <v>0</v>
      </c>
      <c r="X708">
        <v>-512803540</v>
      </c>
      <c r="Y708">
        <f>(AT708*ROUND((0.3*0.84),7))</f>
        <v>0.84672000000000003</v>
      </c>
      <c r="AA708">
        <v>0</v>
      </c>
      <c r="AB708">
        <v>0</v>
      </c>
      <c r="AC708">
        <v>0</v>
      </c>
      <c r="AD708">
        <v>722.05</v>
      </c>
      <c r="AE708">
        <v>0</v>
      </c>
      <c r="AF708">
        <v>0</v>
      </c>
      <c r="AG708">
        <v>0</v>
      </c>
      <c r="AH708">
        <v>722.05</v>
      </c>
      <c r="AI708">
        <v>1</v>
      </c>
      <c r="AJ708">
        <v>1</v>
      </c>
      <c r="AK708">
        <v>1</v>
      </c>
      <c r="AL708">
        <v>1</v>
      </c>
      <c r="AM708">
        <v>-2</v>
      </c>
      <c r="AN708">
        <v>0</v>
      </c>
      <c r="AO708">
        <v>0</v>
      </c>
      <c r="AP708">
        <v>1</v>
      </c>
      <c r="AQ708">
        <v>1</v>
      </c>
      <c r="AR708">
        <v>0</v>
      </c>
      <c r="AS708" t="s">
        <v>3</v>
      </c>
      <c r="AT708">
        <v>3.36</v>
      </c>
      <c r="AU708" t="s">
        <v>416</v>
      </c>
      <c r="AV708">
        <v>1</v>
      </c>
      <c r="AW708">
        <v>2</v>
      </c>
      <c r="AX708">
        <v>425759684</v>
      </c>
      <c r="AY708">
        <v>2</v>
      </c>
      <c r="AZ708">
        <v>131072</v>
      </c>
      <c r="BA708">
        <v>708</v>
      </c>
      <c r="BB708">
        <v>1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2426.0879999999997</v>
      </c>
      <c r="BN708">
        <v>3.36</v>
      </c>
      <c r="BO708">
        <v>0</v>
      </c>
      <c r="BP708">
        <v>1</v>
      </c>
      <c r="BQ708">
        <v>0</v>
      </c>
      <c r="BR708">
        <v>0</v>
      </c>
      <c r="BS708">
        <v>0</v>
      </c>
      <c r="BT708">
        <v>611.37417600000003</v>
      </c>
      <c r="BU708">
        <v>0.84672000000000003</v>
      </c>
      <c r="BV708">
        <v>0</v>
      </c>
      <c r="BW708">
        <v>1</v>
      </c>
      <c r="CU708">
        <f>ROUND(AT708*Source!I353*AH708*AL708,2)</f>
        <v>2426.09</v>
      </c>
      <c r="CV708">
        <f>ROUND(Y708*Source!I353,7)</f>
        <v>0.84672000000000003</v>
      </c>
      <c r="CW708">
        <v>0</v>
      </c>
      <c r="CX708">
        <f>ROUND(Y708*Source!I353,7)</f>
        <v>0.84672000000000003</v>
      </c>
      <c r="CY708">
        <f>AD708</f>
        <v>722.05</v>
      </c>
      <c r="CZ708">
        <f>AH708</f>
        <v>722.05</v>
      </c>
      <c r="DA708">
        <f>AL708</f>
        <v>1</v>
      </c>
      <c r="DB708">
        <f>ROUND((ROUND(AT708*CZ708,2)*ROUND((0.3*0.84),7)),6)</f>
        <v>611.37468000000001</v>
      </c>
      <c r="DC708">
        <f>ROUND((ROUND(AT708*AG708,2)*ROUND((0.3*0.84),7)),6)</f>
        <v>0</v>
      </c>
      <c r="DD708" t="s">
        <v>3</v>
      </c>
      <c r="DE708" t="s">
        <v>3</v>
      </c>
      <c r="DF708">
        <f>ROUND(ROUND(AE708,2)*CX708,2)</f>
        <v>0</v>
      </c>
      <c r="DG708">
        <f t="shared" si="360"/>
        <v>0</v>
      </c>
      <c r="DH708">
        <f t="shared" si="361"/>
        <v>0</v>
      </c>
      <c r="DI708">
        <f t="shared" si="362"/>
        <v>611.37</v>
      </c>
      <c r="DJ708">
        <f>DI708</f>
        <v>611.37</v>
      </c>
      <c r="DK708">
        <v>1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">
      <c r="A709">
        <f>ROW(Source!A353)</f>
        <v>353</v>
      </c>
      <c r="B709">
        <v>425763196</v>
      </c>
      <c r="C709">
        <v>425759680</v>
      </c>
      <c r="D709">
        <v>342714020</v>
      </c>
      <c r="E709">
        <v>1</v>
      </c>
      <c r="F709">
        <v>1</v>
      </c>
      <c r="G709">
        <v>1</v>
      </c>
      <c r="H709">
        <v>3</v>
      </c>
      <c r="I709" t="s">
        <v>1255</v>
      </c>
      <c r="J709" t="s">
        <v>1256</v>
      </c>
      <c r="K709" t="s">
        <v>1257</v>
      </c>
      <c r="L709">
        <v>1346</v>
      </c>
      <c r="N709">
        <v>1009</v>
      </c>
      <c r="O709" t="s">
        <v>1090</v>
      </c>
      <c r="P709" t="s">
        <v>1090</v>
      </c>
      <c r="Q709">
        <v>1</v>
      </c>
      <c r="W709">
        <v>0</v>
      </c>
      <c r="X709">
        <v>338198390</v>
      </c>
      <c r="Y709">
        <f>(AT709*ROUND(0,7))</f>
        <v>0</v>
      </c>
      <c r="AA709">
        <v>57.93</v>
      </c>
      <c r="AB709">
        <v>0</v>
      </c>
      <c r="AC709">
        <v>0</v>
      </c>
      <c r="AD709">
        <v>0</v>
      </c>
      <c r="AE709">
        <v>41.38</v>
      </c>
      <c r="AF709">
        <v>0</v>
      </c>
      <c r="AG709">
        <v>0</v>
      </c>
      <c r="AH709">
        <v>0</v>
      </c>
      <c r="AI709">
        <v>1.4</v>
      </c>
      <c r="AJ709">
        <v>1</v>
      </c>
      <c r="AK709">
        <v>1</v>
      </c>
      <c r="AL709">
        <v>1</v>
      </c>
      <c r="AM709">
        <v>2</v>
      </c>
      <c r="AN709">
        <v>0</v>
      </c>
      <c r="AO709">
        <v>0</v>
      </c>
      <c r="AP709">
        <v>1</v>
      </c>
      <c r="AQ709">
        <v>1</v>
      </c>
      <c r="AR709">
        <v>0</v>
      </c>
      <c r="AS709" t="s">
        <v>3</v>
      </c>
      <c r="AT709">
        <v>0.74</v>
      </c>
      <c r="AU709" t="s">
        <v>157</v>
      </c>
      <c r="AV709">
        <v>0</v>
      </c>
      <c r="AW709">
        <v>2</v>
      </c>
      <c r="AX709">
        <v>425759685</v>
      </c>
      <c r="AY709">
        <v>1</v>
      </c>
      <c r="AZ709">
        <v>0</v>
      </c>
      <c r="BA709">
        <v>709</v>
      </c>
      <c r="BB709">
        <v>1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30.621200000000002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1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V709">
        <v>0</v>
      </c>
      <c r="CW709">
        <v>0</v>
      </c>
      <c r="CX709">
        <f>ROUND(Y709*Source!I353,7)</f>
        <v>0</v>
      </c>
      <c r="CY709">
        <f>AA709</f>
        <v>57.93</v>
      </c>
      <c r="CZ709">
        <f>AE709</f>
        <v>41.38</v>
      </c>
      <c r="DA709">
        <f>AI709</f>
        <v>1.4</v>
      </c>
      <c r="DB709">
        <f>ROUND((ROUND(AT709*CZ709,2)*ROUND(0,7)),6)</f>
        <v>0</v>
      </c>
      <c r="DC709">
        <f>ROUND((ROUND(AT709*AG709,2)*ROUND(0,7)),6)</f>
        <v>0</v>
      </c>
      <c r="DD709" t="s">
        <v>3</v>
      </c>
      <c r="DE709" t="s">
        <v>3</v>
      </c>
      <c r="DF709">
        <f>ROUND(ROUND(AE709*AI709,2)*CX709,2)</f>
        <v>0</v>
      </c>
      <c r="DG709">
        <f t="shared" si="360"/>
        <v>0</v>
      </c>
      <c r="DH709">
        <f t="shared" si="361"/>
        <v>0</v>
      </c>
      <c r="DI709">
        <f t="shared" si="362"/>
        <v>0</v>
      </c>
      <c r="DJ709">
        <f>DF709</f>
        <v>0</v>
      </c>
      <c r="DK709">
        <v>0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">
      <c r="A710">
        <f>ROW(Source!A353)</f>
        <v>353</v>
      </c>
      <c r="B710">
        <v>425763196</v>
      </c>
      <c r="C710">
        <v>425759680</v>
      </c>
      <c r="D710">
        <v>342646017</v>
      </c>
      <c r="E710">
        <v>113</v>
      </c>
      <c r="F710">
        <v>1</v>
      </c>
      <c r="G710">
        <v>1</v>
      </c>
      <c r="H710">
        <v>3</v>
      </c>
      <c r="I710" t="s">
        <v>1222</v>
      </c>
      <c r="J710" t="s">
        <v>3</v>
      </c>
      <c r="K710" t="s">
        <v>1223</v>
      </c>
      <c r="L710">
        <v>3277935</v>
      </c>
      <c r="N710">
        <v>1013</v>
      </c>
      <c r="O710" t="s">
        <v>1224</v>
      </c>
      <c r="P710" t="s">
        <v>1224</v>
      </c>
      <c r="Q710">
        <v>1</v>
      </c>
      <c r="W710">
        <v>0</v>
      </c>
      <c r="X710">
        <v>274903907</v>
      </c>
      <c r="Y710">
        <f>AT710</f>
        <v>2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1</v>
      </c>
      <c r="AJ710">
        <v>1</v>
      </c>
      <c r="AK710">
        <v>1</v>
      </c>
      <c r="AL710">
        <v>1</v>
      </c>
      <c r="AM710">
        <v>-2</v>
      </c>
      <c r="AN710">
        <v>0</v>
      </c>
      <c r="AO710">
        <v>0</v>
      </c>
      <c r="AP710">
        <v>0</v>
      </c>
      <c r="AQ710">
        <v>1</v>
      </c>
      <c r="AR710">
        <v>0</v>
      </c>
      <c r="AS710" t="s">
        <v>3</v>
      </c>
      <c r="AT710">
        <v>2</v>
      </c>
      <c r="AU710" t="s">
        <v>3</v>
      </c>
      <c r="AV710">
        <v>0</v>
      </c>
      <c r="AW710">
        <v>2</v>
      </c>
      <c r="AX710">
        <v>425759686</v>
      </c>
      <c r="AY710">
        <v>1</v>
      </c>
      <c r="AZ710">
        <v>2048</v>
      </c>
      <c r="BA710">
        <v>710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CV710">
        <v>0</v>
      </c>
      <c r="CW710">
        <v>0</v>
      </c>
      <c r="CX710">
        <f>ROUND(Y710*Source!I353,7)</f>
        <v>2</v>
      </c>
      <c r="CY710">
        <f>AA710</f>
        <v>0</v>
      </c>
      <c r="CZ710">
        <f>AE710</f>
        <v>0</v>
      </c>
      <c r="DA710">
        <f>AI710</f>
        <v>1</v>
      </c>
      <c r="DB710">
        <f>ROUND(ROUND(AT710*CZ710,2),6)</f>
        <v>0</v>
      </c>
      <c r="DC710">
        <f>ROUND(ROUND(AT710*AG710,2),6)</f>
        <v>0</v>
      </c>
      <c r="DD710" t="s">
        <v>3</v>
      </c>
      <c r="DE710" t="s">
        <v>3</v>
      </c>
      <c r="DF710">
        <f>ROUND(ROUND(AE710,2)*CX710,2)</f>
        <v>0</v>
      </c>
      <c r="DG710">
        <f t="shared" si="360"/>
        <v>0</v>
      </c>
      <c r="DH710">
        <f t="shared" si="361"/>
        <v>0</v>
      </c>
      <c r="DI710">
        <f t="shared" si="362"/>
        <v>0</v>
      </c>
      <c r="DJ710">
        <f>DF710</f>
        <v>0</v>
      </c>
      <c r="DK710">
        <v>0</v>
      </c>
      <c r="DL710" t="s">
        <v>3</v>
      </c>
      <c r="DM710">
        <v>0</v>
      </c>
      <c r="DN710" t="s">
        <v>3</v>
      </c>
      <c r="DO710">
        <v>0</v>
      </c>
    </row>
    <row r="711" spans="1:119" x14ac:dyDescent="0.2">
      <c r="A711">
        <f>ROW(Source!A354)</f>
        <v>354</v>
      </c>
      <c r="B711">
        <v>425763196</v>
      </c>
      <c r="C711">
        <v>425759687</v>
      </c>
      <c r="D711">
        <v>342640358</v>
      </c>
      <c r="E711">
        <v>113</v>
      </c>
      <c r="F711">
        <v>1</v>
      </c>
      <c r="G711">
        <v>1</v>
      </c>
      <c r="H711">
        <v>1</v>
      </c>
      <c r="I711" t="s">
        <v>1201</v>
      </c>
      <c r="J711" t="s">
        <v>3</v>
      </c>
      <c r="K711" t="s">
        <v>1202</v>
      </c>
      <c r="L711">
        <v>1369</v>
      </c>
      <c r="N711">
        <v>1013</v>
      </c>
      <c r="O711" t="s">
        <v>899</v>
      </c>
      <c r="P711" t="s">
        <v>899</v>
      </c>
      <c r="Q711">
        <v>1</v>
      </c>
      <c r="W711">
        <v>0</v>
      </c>
      <c r="X711">
        <v>-512803540</v>
      </c>
      <c r="Y711">
        <f>(AT711*ROUND(0.84,7))</f>
        <v>2.8223999999999996</v>
      </c>
      <c r="AA711">
        <v>0</v>
      </c>
      <c r="AB711">
        <v>0</v>
      </c>
      <c r="AC711">
        <v>0</v>
      </c>
      <c r="AD711">
        <v>722.05</v>
      </c>
      <c r="AE711">
        <v>0</v>
      </c>
      <c r="AF711">
        <v>0</v>
      </c>
      <c r="AG711">
        <v>0</v>
      </c>
      <c r="AH711">
        <v>722.05</v>
      </c>
      <c r="AI711">
        <v>1</v>
      </c>
      <c r="AJ711">
        <v>1</v>
      </c>
      <c r="AK711">
        <v>1</v>
      </c>
      <c r="AL711">
        <v>1</v>
      </c>
      <c r="AM711">
        <v>-2</v>
      </c>
      <c r="AN711">
        <v>0</v>
      </c>
      <c r="AO711">
        <v>0</v>
      </c>
      <c r="AP711">
        <v>1</v>
      </c>
      <c r="AQ711">
        <v>1</v>
      </c>
      <c r="AR711">
        <v>0</v>
      </c>
      <c r="AS711" t="s">
        <v>3</v>
      </c>
      <c r="AT711">
        <v>3.36</v>
      </c>
      <c r="AU711" t="s">
        <v>366</v>
      </c>
      <c r="AV711">
        <v>1</v>
      </c>
      <c r="AW711">
        <v>2</v>
      </c>
      <c r="AX711">
        <v>425759691</v>
      </c>
      <c r="AY711">
        <v>2</v>
      </c>
      <c r="AZ711">
        <v>131072</v>
      </c>
      <c r="BA711">
        <v>711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2426.0879999999997</v>
      </c>
      <c r="BN711">
        <v>3.36</v>
      </c>
      <c r="BO711">
        <v>0</v>
      </c>
      <c r="BP711">
        <v>1</v>
      </c>
      <c r="BQ711">
        <v>0</v>
      </c>
      <c r="BR711">
        <v>0</v>
      </c>
      <c r="BS711">
        <v>0</v>
      </c>
      <c r="BT711">
        <v>2037.9139199999995</v>
      </c>
      <c r="BU711">
        <v>2.8223999999999996</v>
      </c>
      <c r="BV711">
        <v>0</v>
      </c>
      <c r="BW711">
        <v>1</v>
      </c>
      <c r="CU711">
        <f>ROUND(AT711*Source!I354*AH711*AL711,2)</f>
        <v>2426.09</v>
      </c>
      <c r="CV711">
        <f>ROUND(Y711*Source!I354,7)</f>
        <v>2.8224</v>
      </c>
      <c r="CW711">
        <v>0</v>
      </c>
      <c r="CX711">
        <f>ROUND(Y711*Source!I354,7)</f>
        <v>2.8224</v>
      </c>
      <c r="CY711">
        <f>AD711</f>
        <v>722.05</v>
      </c>
      <c r="CZ711">
        <f>AH711</f>
        <v>722.05</v>
      </c>
      <c r="DA711">
        <f>AL711</f>
        <v>1</v>
      </c>
      <c r="DB711">
        <f>ROUND((ROUND(AT711*CZ711,2)*ROUND(0.84,7)),6)</f>
        <v>2037.9156</v>
      </c>
      <c r="DC711">
        <f>ROUND((ROUND(AT711*AG711,2)*ROUND(0.84,7)),6)</f>
        <v>0</v>
      </c>
      <c r="DD711" t="s">
        <v>3</v>
      </c>
      <c r="DE711" t="s">
        <v>3</v>
      </c>
      <c r="DF711">
        <f>ROUND(ROUND(AE711,2)*CX711,2)</f>
        <v>0</v>
      </c>
      <c r="DG711">
        <f t="shared" si="360"/>
        <v>0</v>
      </c>
      <c r="DH711">
        <f t="shared" si="361"/>
        <v>0</v>
      </c>
      <c r="DI711">
        <f t="shared" si="362"/>
        <v>2037.91</v>
      </c>
      <c r="DJ711">
        <f>DI711</f>
        <v>2037.91</v>
      </c>
      <c r="DK711">
        <v>1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">
      <c r="A712">
        <f>ROW(Source!A354)</f>
        <v>354</v>
      </c>
      <c r="B712">
        <v>425763196</v>
      </c>
      <c r="C712">
        <v>425759687</v>
      </c>
      <c r="D712">
        <v>342714020</v>
      </c>
      <c r="E712">
        <v>1</v>
      </c>
      <c r="F712">
        <v>1</v>
      </c>
      <c r="G712">
        <v>1</v>
      </c>
      <c r="H712">
        <v>3</v>
      </c>
      <c r="I712" t="s">
        <v>1255</v>
      </c>
      <c r="J712" t="s">
        <v>1256</v>
      </c>
      <c r="K712" t="s">
        <v>1257</v>
      </c>
      <c r="L712">
        <v>1346</v>
      </c>
      <c r="N712">
        <v>1009</v>
      </c>
      <c r="O712" t="s">
        <v>1090</v>
      </c>
      <c r="P712" t="s">
        <v>1090</v>
      </c>
      <c r="Q712">
        <v>1</v>
      </c>
      <c r="W712">
        <v>0</v>
      </c>
      <c r="X712">
        <v>338198390</v>
      </c>
      <c r="Y712">
        <f>(AT712*ROUND(0,7))</f>
        <v>0</v>
      </c>
      <c r="AA712">
        <v>57.93</v>
      </c>
      <c r="AB712">
        <v>0</v>
      </c>
      <c r="AC712">
        <v>0</v>
      </c>
      <c r="AD712">
        <v>0</v>
      </c>
      <c r="AE712">
        <v>41.38</v>
      </c>
      <c r="AF712">
        <v>0</v>
      </c>
      <c r="AG712">
        <v>0</v>
      </c>
      <c r="AH712">
        <v>0</v>
      </c>
      <c r="AI712">
        <v>1.4</v>
      </c>
      <c r="AJ712">
        <v>1</v>
      </c>
      <c r="AK712">
        <v>1</v>
      </c>
      <c r="AL712">
        <v>1</v>
      </c>
      <c r="AM712">
        <v>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3</v>
      </c>
      <c r="AT712">
        <v>0.74</v>
      </c>
      <c r="AU712" t="s">
        <v>21</v>
      </c>
      <c r="AV712">
        <v>0</v>
      </c>
      <c r="AW712">
        <v>2</v>
      </c>
      <c r="AX712">
        <v>425759692</v>
      </c>
      <c r="AY712">
        <v>1</v>
      </c>
      <c r="AZ712">
        <v>0</v>
      </c>
      <c r="BA712">
        <v>712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30.621200000000002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1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CV712">
        <v>0</v>
      </c>
      <c r="CW712">
        <v>0</v>
      </c>
      <c r="CX712">
        <f>ROUND(Y712*Source!I354,7)</f>
        <v>0</v>
      </c>
      <c r="CY712">
        <f>AA712</f>
        <v>57.93</v>
      </c>
      <c r="CZ712">
        <f>AE712</f>
        <v>41.38</v>
      </c>
      <c r="DA712">
        <f>AI712</f>
        <v>1.4</v>
      </c>
      <c r="DB712">
        <f>ROUND((ROUND(AT712*CZ712,2)*ROUND(0,7)),6)</f>
        <v>0</v>
      </c>
      <c r="DC712">
        <f>ROUND((ROUND(AT712*AG712,2)*ROUND(0,7)),6)</f>
        <v>0</v>
      </c>
      <c r="DD712" t="s">
        <v>3</v>
      </c>
      <c r="DE712" t="s">
        <v>3</v>
      </c>
      <c r="DF712">
        <f>ROUND(ROUND(AE712*AI712,2)*CX712,2)</f>
        <v>0</v>
      </c>
      <c r="DG712">
        <f t="shared" si="360"/>
        <v>0</v>
      </c>
      <c r="DH712">
        <f t="shared" si="361"/>
        <v>0</v>
      </c>
      <c r="DI712">
        <f t="shared" si="362"/>
        <v>0</v>
      </c>
      <c r="DJ712">
        <f>DF712</f>
        <v>0</v>
      </c>
      <c r="DK712">
        <v>0</v>
      </c>
      <c r="DL712" t="s">
        <v>3</v>
      </c>
      <c r="DM712">
        <v>0</v>
      </c>
      <c r="DN712" t="s">
        <v>3</v>
      </c>
      <c r="DO712">
        <v>0</v>
      </c>
    </row>
    <row r="713" spans="1:119" x14ac:dyDescent="0.2">
      <c r="A713">
        <f>ROW(Source!A354)</f>
        <v>354</v>
      </c>
      <c r="B713">
        <v>425763196</v>
      </c>
      <c r="C713">
        <v>425759687</v>
      </c>
      <c r="D713">
        <v>342646017</v>
      </c>
      <c r="E713">
        <v>113</v>
      </c>
      <c r="F713">
        <v>1</v>
      </c>
      <c r="G713">
        <v>1</v>
      </c>
      <c r="H713">
        <v>3</v>
      </c>
      <c r="I713" t="s">
        <v>1222</v>
      </c>
      <c r="J713" t="s">
        <v>3</v>
      </c>
      <c r="K713" t="s">
        <v>1223</v>
      </c>
      <c r="L713">
        <v>3277935</v>
      </c>
      <c r="N713">
        <v>1013</v>
      </c>
      <c r="O713" t="s">
        <v>1224</v>
      </c>
      <c r="P713" t="s">
        <v>1224</v>
      </c>
      <c r="Q713">
        <v>1</v>
      </c>
      <c r="W713">
        <v>0</v>
      </c>
      <c r="X713">
        <v>274903907</v>
      </c>
      <c r="Y713">
        <f>AT713</f>
        <v>2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0</v>
      </c>
      <c r="AP713">
        <v>0</v>
      </c>
      <c r="AQ713">
        <v>1</v>
      </c>
      <c r="AR713">
        <v>0</v>
      </c>
      <c r="AS713" t="s">
        <v>3</v>
      </c>
      <c r="AT713">
        <v>2</v>
      </c>
      <c r="AU713" t="s">
        <v>3</v>
      </c>
      <c r="AV713">
        <v>0</v>
      </c>
      <c r="AW713">
        <v>2</v>
      </c>
      <c r="AX713">
        <v>425759693</v>
      </c>
      <c r="AY713">
        <v>1</v>
      </c>
      <c r="AZ713">
        <v>2048</v>
      </c>
      <c r="BA713">
        <v>713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CV713">
        <v>0</v>
      </c>
      <c r="CW713">
        <v>0</v>
      </c>
      <c r="CX713">
        <f>ROUND(Y713*Source!I354,7)</f>
        <v>2</v>
      </c>
      <c r="CY713">
        <f>AA713</f>
        <v>0</v>
      </c>
      <c r="CZ713">
        <f>AE713</f>
        <v>0</v>
      </c>
      <c r="DA713">
        <f>AI713</f>
        <v>1</v>
      </c>
      <c r="DB713">
        <f>ROUND(ROUND(AT713*CZ713,2),6)</f>
        <v>0</v>
      </c>
      <c r="DC713">
        <f>ROUND(ROUND(AT713*AG713,2),6)</f>
        <v>0</v>
      </c>
      <c r="DD713" t="s">
        <v>3</v>
      </c>
      <c r="DE713" t="s">
        <v>3</v>
      </c>
      <c r="DF713">
        <f>ROUND(ROUND(AE713,2)*CX713,2)</f>
        <v>0</v>
      </c>
      <c r="DG713">
        <f t="shared" si="360"/>
        <v>0</v>
      </c>
      <c r="DH713">
        <f t="shared" si="361"/>
        <v>0</v>
      </c>
      <c r="DI713">
        <f t="shared" si="362"/>
        <v>0</v>
      </c>
      <c r="DJ713">
        <f>DF713</f>
        <v>0</v>
      </c>
      <c r="DK713">
        <v>0</v>
      </c>
      <c r="DL713" t="s">
        <v>3</v>
      </c>
      <c r="DM713">
        <v>0</v>
      </c>
      <c r="DN713" t="s">
        <v>3</v>
      </c>
      <c r="DO713">
        <v>0</v>
      </c>
    </row>
    <row r="714" spans="1:119" x14ac:dyDescent="0.2">
      <c r="A714">
        <f>ROW(Source!A355)</f>
        <v>355</v>
      </c>
      <c r="B714">
        <v>425763196</v>
      </c>
      <c r="C714">
        <v>425759694</v>
      </c>
      <c r="D714">
        <v>342640360</v>
      </c>
      <c r="E714">
        <v>113</v>
      </c>
      <c r="F714">
        <v>1</v>
      </c>
      <c r="G714">
        <v>1</v>
      </c>
      <c r="H714">
        <v>1</v>
      </c>
      <c r="I714" t="s">
        <v>1203</v>
      </c>
      <c r="J714" t="s">
        <v>3</v>
      </c>
      <c r="K714" t="s">
        <v>1204</v>
      </c>
      <c r="L714">
        <v>1369</v>
      </c>
      <c r="N714">
        <v>1013</v>
      </c>
      <c r="O714" t="s">
        <v>899</v>
      </c>
      <c r="P714" t="s">
        <v>899</v>
      </c>
      <c r="Q714">
        <v>1</v>
      </c>
      <c r="W714">
        <v>0</v>
      </c>
      <c r="X714">
        <v>1518711480</v>
      </c>
      <c r="Y714">
        <f>(AT714*ROUND((0.3*0.84),7))</f>
        <v>0.92736000000000007</v>
      </c>
      <c r="AA714">
        <v>0</v>
      </c>
      <c r="AB714">
        <v>0</v>
      </c>
      <c r="AC714">
        <v>0</v>
      </c>
      <c r="AD714">
        <v>829.81</v>
      </c>
      <c r="AE714">
        <v>0</v>
      </c>
      <c r="AF714">
        <v>0</v>
      </c>
      <c r="AG714">
        <v>0</v>
      </c>
      <c r="AH714">
        <v>829.81</v>
      </c>
      <c r="AI714">
        <v>1</v>
      </c>
      <c r="AJ714">
        <v>1</v>
      </c>
      <c r="AK714">
        <v>1</v>
      </c>
      <c r="AL714">
        <v>1</v>
      </c>
      <c r="AM714">
        <v>-2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3</v>
      </c>
      <c r="AT714">
        <v>3.68</v>
      </c>
      <c r="AU714" t="s">
        <v>416</v>
      </c>
      <c r="AV714">
        <v>1</v>
      </c>
      <c r="AW714">
        <v>2</v>
      </c>
      <c r="AX714">
        <v>425759698</v>
      </c>
      <c r="AY714">
        <v>2</v>
      </c>
      <c r="AZ714">
        <v>131072</v>
      </c>
      <c r="BA714">
        <v>714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3053.7008000000001</v>
      </c>
      <c r="BN714">
        <v>3.68</v>
      </c>
      <c r="BO714">
        <v>0</v>
      </c>
      <c r="BP714">
        <v>1</v>
      </c>
      <c r="BQ714">
        <v>0</v>
      </c>
      <c r="BR714">
        <v>0</v>
      </c>
      <c r="BS714">
        <v>0</v>
      </c>
      <c r="BT714">
        <v>769.53260160000002</v>
      </c>
      <c r="BU714">
        <v>0.92736000000000007</v>
      </c>
      <c r="BV714">
        <v>0</v>
      </c>
      <c r="BW714">
        <v>1</v>
      </c>
      <c r="CU714">
        <f>ROUND(AT714*Source!I355*AH714*AL714,2)</f>
        <v>3053.7</v>
      </c>
      <c r="CV714">
        <f>ROUND(Y714*Source!I355,7)</f>
        <v>0.92735999999999996</v>
      </c>
      <c r="CW714">
        <v>0</v>
      </c>
      <c r="CX714">
        <f>ROUND(Y714*Source!I355,7)</f>
        <v>0.92735999999999996</v>
      </c>
      <c r="CY714">
        <f>AD714</f>
        <v>829.81</v>
      </c>
      <c r="CZ714">
        <f>AH714</f>
        <v>829.81</v>
      </c>
      <c r="DA714">
        <f>AL714</f>
        <v>1</v>
      </c>
      <c r="DB714">
        <f>ROUND((ROUND(AT714*CZ714,2)*ROUND((0.3*0.84),7)),6)</f>
        <v>769.53240000000005</v>
      </c>
      <c r="DC714">
        <f>ROUND((ROUND(AT714*AG714,2)*ROUND((0.3*0.84),7)),6)</f>
        <v>0</v>
      </c>
      <c r="DD714" t="s">
        <v>3</v>
      </c>
      <c r="DE714" t="s">
        <v>3</v>
      </c>
      <c r="DF714">
        <f>ROUND(ROUND(AE714,2)*CX714,2)</f>
        <v>0</v>
      </c>
      <c r="DG714">
        <f t="shared" si="360"/>
        <v>0</v>
      </c>
      <c r="DH714">
        <f t="shared" si="361"/>
        <v>0</v>
      </c>
      <c r="DI714">
        <f t="shared" si="362"/>
        <v>769.53</v>
      </c>
      <c r="DJ714">
        <f>DI714</f>
        <v>769.53</v>
      </c>
      <c r="DK714">
        <v>1</v>
      </c>
      <c r="DL714" t="s">
        <v>3</v>
      </c>
      <c r="DM714">
        <v>0</v>
      </c>
      <c r="DN714" t="s">
        <v>3</v>
      </c>
      <c r="DO714">
        <v>0</v>
      </c>
    </row>
    <row r="715" spans="1:119" x14ac:dyDescent="0.2">
      <c r="A715">
        <f>ROW(Source!A355)</f>
        <v>355</v>
      </c>
      <c r="B715">
        <v>425763196</v>
      </c>
      <c r="C715">
        <v>425759694</v>
      </c>
      <c r="D715">
        <v>342714020</v>
      </c>
      <c r="E715">
        <v>1</v>
      </c>
      <c r="F715">
        <v>1</v>
      </c>
      <c r="G715">
        <v>1</v>
      </c>
      <c r="H715">
        <v>3</v>
      </c>
      <c r="I715" t="s">
        <v>1255</v>
      </c>
      <c r="J715" t="s">
        <v>1256</v>
      </c>
      <c r="K715" t="s">
        <v>1257</v>
      </c>
      <c r="L715">
        <v>1346</v>
      </c>
      <c r="N715">
        <v>1009</v>
      </c>
      <c r="O715" t="s">
        <v>1090</v>
      </c>
      <c r="P715" t="s">
        <v>1090</v>
      </c>
      <c r="Q715">
        <v>1</v>
      </c>
      <c r="W715">
        <v>0</v>
      </c>
      <c r="X715">
        <v>338198390</v>
      </c>
      <c r="Y715">
        <f>(AT715*ROUND(0,7))</f>
        <v>0</v>
      </c>
      <c r="AA715">
        <v>57.93</v>
      </c>
      <c r="AB715">
        <v>0</v>
      </c>
      <c r="AC715">
        <v>0</v>
      </c>
      <c r="AD715">
        <v>0</v>
      </c>
      <c r="AE715">
        <v>41.38</v>
      </c>
      <c r="AF715">
        <v>0</v>
      </c>
      <c r="AG715">
        <v>0</v>
      </c>
      <c r="AH715">
        <v>0</v>
      </c>
      <c r="AI715">
        <v>1.4</v>
      </c>
      <c r="AJ715">
        <v>1</v>
      </c>
      <c r="AK715">
        <v>1</v>
      </c>
      <c r="AL715">
        <v>1</v>
      </c>
      <c r="AM715">
        <v>2</v>
      </c>
      <c r="AN715">
        <v>0</v>
      </c>
      <c r="AO715">
        <v>0</v>
      </c>
      <c r="AP715">
        <v>1</v>
      </c>
      <c r="AQ715">
        <v>1</v>
      </c>
      <c r="AR715">
        <v>0</v>
      </c>
      <c r="AS715" t="s">
        <v>3</v>
      </c>
      <c r="AT715">
        <v>0.85</v>
      </c>
      <c r="AU715" t="s">
        <v>157</v>
      </c>
      <c r="AV715">
        <v>0</v>
      </c>
      <c r="AW715">
        <v>2</v>
      </c>
      <c r="AX715">
        <v>425759699</v>
      </c>
      <c r="AY715">
        <v>1</v>
      </c>
      <c r="AZ715">
        <v>0</v>
      </c>
      <c r="BA715">
        <v>715</v>
      </c>
      <c r="BB715">
        <v>1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35.173000000000002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1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CV715">
        <v>0</v>
      </c>
      <c r="CW715">
        <v>0</v>
      </c>
      <c r="CX715">
        <f>ROUND(Y715*Source!I355,7)</f>
        <v>0</v>
      </c>
      <c r="CY715">
        <f>AA715</f>
        <v>57.93</v>
      </c>
      <c r="CZ715">
        <f>AE715</f>
        <v>41.38</v>
      </c>
      <c r="DA715">
        <f>AI715</f>
        <v>1.4</v>
      </c>
      <c r="DB715">
        <f>ROUND((ROUND(AT715*CZ715,2)*ROUND(0,7)),6)</f>
        <v>0</v>
      </c>
      <c r="DC715">
        <f>ROUND((ROUND(AT715*AG715,2)*ROUND(0,7)),6)</f>
        <v>0</v>
      </c>
      <c r="DD715" t="s">
        <v>3</v>
      </c>
      <c r="DE715" t="s">
        <v>3</v>
      </c>
      <c r="DF715">
        <f>ROUND(ROUND(AE715*AI715,2)*CX715,2)</f>
        <v>0</v>
      </c>
      <c r="DG715">
        <f t="shared" si="360"/>
        <v>0</v>
      </c>
      <c r="DH715">
        <f t="shared" si="361"/>
        <v>0</v>
      </c>
      <c r="DI715">
        <f t="shared" si="362"/>
        <v>0</v>
      </c>
      <c r="DJ715">
        <f>DF715</f>
        <v>0</v>
      </c>
      <c r="DK715">
        <v>0</v>
      </c>
      <c r="DL715" t="s">
        <v>3</v>
      </c>
      <c r="DM715">
        <v>0</v>
      </c>
      <c r="DN715" t="s">
        <v>3</v>
      </c>
      <c r="DO715">
        <v>0</v>
      </c>
    </row>
    <row r="716" spans="1:119" x14ac:dyDescent="0.2">
      <c r="A716">
        <f>ROW(Source!A355)</f>
        <v>355</v>
      </c>
      <c r="B716">
        <v>425763196</v>
      </c>
      <c r="C716">
        <v>425759694</v>
      </c>
      <c r="D716">
        <v>342646017</v>
      </c>
      <c r="E716">
        <v>113</v>
      </c>
      <c r="F716">
        <v>1</v>
      </c>
      <c r="G716">
        <v>1</v>
      </c>
      <c r="H716">
        <v>3</v>
      </c>
      <c r="I716" t="s">
        <v>1222</v>
      </c>
      <c r="J716" t="s">
        <v>3</v>
      </c>
      <c r="K716" t="s">
        <v>1223</v>
      </c>
      <c r="L716">
        <v>3277935</v>
      </c>
      <c r="N716">
        <v>1013</v>
      </c>
      <c r="O716" t="s">
        <v>1224</v>
      </c>
      <c r="P716" t="s">
        <v>1224</v>
      </c>
      <c r="Q716">
        <v>1</v>
      </c>
      <c r="W716">
        <v>0</v>
      </c>
      <c r="X716">
        <v>274903907</v>
      </c>
      <c r="Y716">
        <f>AT716</f>
        <v>2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1</v>
      </c>
      <c r="AJ716">
        <v>1</v>
      </c>
      <c r="AK716">
        <v>1</v>
      </c>
      <c r="AL716">
        <v>1</v>
      </c>
      <c r="AM716">
        <v>-2</v>
      </c>
      <c r="AN716">
        <v>0</v>
      </c>
      <c r="AO716">
        <v>0</v>
      </c>
      <c r="AP716">
        <v>0</v>
      </c>
      <c r="AQ716">
        <v>1</v>
      </c>
      <c r="AR716">
        <v>0</v>
      </c>
      <c r="AS716" t="s">
        <v>3</v>
      </c>
      <c r="AT716">
        <v>2</v>
      </c>
      <c r="AU716" t="s">
        <v>3</v>
      </c>
      <c r="AV716">
        <v>0</v>
      </c>
      <c r="AW716">
        <v>2</v>
      </c>
      <c r="AX716">
        <v>425759700</v>
      </c>
      <c r="AY716">
        <v>1</v>
      </c>
      <c r="AZ716">
        <v>2048</v>
      </c>
      <c r="BA716">
        <v>716</v>
      </c>
      <c r="BB716">
        <v>1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CV716">
        <v>0</v>
      </c>
      <c r="CW716">
        <v>0</v>
      </c>
      <c r="CX716">
        <f>ROUND(Y716*Source!I355,7)</f>
        <v>2</v>
      </c>
      <c r="CY716">
        <f>AA716</f>
        <v>0</v>
      </c>
      <c r="CZ716">
        <f>AE716</f>
        <v>0</v>
      </c>
      <c r="DA716">
        <f>AI716</f>
        <v>1</v>
      </c>
      <c r="DB716">
        <f>ROUND(ROUND(AT716*CZ716,2),6)</f>
        <v>0</v>
      </c>
      <c r="DC716">
        <f>ROUND(ROUND(AT716*AG716,2),6)</f>
        <v>0</v>
      </c>
      <c r="DD716" t="s">
        <v>3</v>
      </c>
      <c r="DE716" t="s">
        <v>3</v>
      </c>
      <c r="DF716">
        <f>ROUND(ROUND(AE716,2)*CX716,2)</f>
        <v>0</v>
      </c>
      <c r="DG716">
        <f t="shared" si="360"/>
        <v>0</v>
      </c>
      <c r="DH716">
        <f t="shared" si="361"/>
        <v>0</v>
      </c>
      <c r="DI716">
        <f t="shared" si="362"/>
        <v>0</v>
      </c>
      <c r="DJ716">
        <f>DF716</f>
        <v>0</v>
      </c>
      <c r="DK716">
        <v>0</v>
      </c>
      <c r="DL716" t="s">
        <v>3</v>
      </c>
      <c r="DM716">
        <v>0</v>
      </c>
      <c r="DN716" t="s">
        <v>3</v>
      </c>
      <c r="DO716">
        <v>0</v>
      </c>
    </row>
    <row r="717" spans="1:119" x14ac:dyDescent="0.2">
      <c r="A717">
        <f>ROW(Source!A356)</f>
        <v>356</v>
      </c>
      <c r="B717">
        <v>425763196</v>
      </c>
      <c r="C717">
        <v>425759701</v>
      </c>
      <c r="D717">
        <v>342640360</v>
      </c>
      <c r="E717">
        <v>113</v>
      </c>
      <c r="F717">
        <v>1</v>
      </c>
      <c r="G717">
        <v>1</v>
      </c>
      <c r="H717">
        <v>1</v>
      </c>
      <c r="I717" t="s">
        <v>1203</v>
      </c>
      <c r="J717" t="s">
        <v>3</v>
      </c>
      <c r="K717" t="s">
        <v>1204</v>
      </c>
      <c r="L717">
        <v>1369</v>
      </c>
      <c r="N717">
        <v>1013</v>
      </c>
      <c r="O717" t="s">
        <v>899</v>
      </c>
      <c r="P717" t="s">
        <v>899</v>
      </c>
      <c r="Q717">
        <v>1</v>
      </c>
      <c r="W717">
        <v>0</v>
      </c>
      <c r="X717">
        <v>1518711480</v>
      </c>
      <c r="Y717">
        <f>(AT717*ROUND(0.84,7))</f>
        <v>3.0912000000000002</v>
      </c>
      <c r="AA717">
        <v>0</v>
      </c>
      <c r="AB717">
        <v>0</v>
      </c>
      <c r="AC717">
        <v>0</v>
      </c>
      <c r="AD717">
        <v>829.81</v>
      </c>
      <c r="AE717">
        <v>0</v>
      </c>
      <c r="AF717">
        <v>0</v>
      </c>
      <c r="AG717">
        <v>0</v>
      </c>
      <c r="AH717">
        <v>829.81</v>
      </c>
      <c r="AI717">
        <v>1</v>
      </c>
      <c r="AJ717">
        <v>1</v>
      </c>
      <c r="AK717">
        <v>1</v>
      </c>
      <c r="AL717">
        <v>1</v>
      </c>
      <c r="AM717">
        <v>-2</v>
      </c>
      <c r="AN717">
        <v>0</v>
      </c>
      <c r="AO717">
        <v>0</v>
      </c>
      <c r="AP717">
        <v>1</v>
      </c>
      <c r="AQ717">
        <v>1</v>
      </c>
      <c r="AR717">
        <v>0</v>
      </c>
      <c r="AS717" t="s">
        <v>3</v>
      </c>
      <c r="AT717">
        <v>3.68</v>
      </c>
      <c r="AU717" t="s">
        <v>366</v>
      </c>
      <c r="AV717">
        <v>1</v>
      </c>
      <c r="AW717">
        <v>2</v>
      </c>
      <c r="AX717">
        <v>425759705</v>
      </c>
      <c r="AY717">
        <v>2</v>
      </c>
      <c r="AZ717">
        <v>131072</v>
      </c>
      <c r="BA717">
        <v>717</v>
      </c>
      <c r="BB717">
        <v>1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3053.7008000000001</v>
      </c>
      <c r="BN717">
        <v>3.68</v>
      </c>
      <c r="BO717">
        <v>0</v>
      </c>
      <c r="BP717">
        <v>1</v>
      </c>
      <c r="BQ717">
        <v>0</v>
      </c>
      <c r="BR717">
        <v>0</v>
      </c>
      <c r="BS717">
        <v>0</v>
      </c>
      <c r="BT717">
        <v>2565.1086719999998</v>
      </c>
      <c r="BU717">
        <v>3.0912000000000002</v>
      </c>
      <c r="BV717">
        <v>0</v>
      </c>
      <c r="BW717">
        <v>1</v>
      </c>
      <c r="CU717">
        <f>ROUND(AT717*Source!I356*AH717*AL717,2)</f>
        <v>3053.7</v>
      </c>
      <c r="CV717">
        <f>ROUND(Y717*Source!I356,7)</f>
        <v>3.0912000000000002</v>
      </c>
      <c r="CW717">
        <v>0</v>
      </c>
      <c r="CX717">
        <f>ROUND(Y717*Source!I356,7)</f>
        <v>3.0912000000000002</v>
      </c>
      <c r="CY717">
        <f>AD717</f>
        <v>829.81</v>
      </c>
      <c r="CZ717">
        <f>AH717</f>
        <v>829.81</v>
      </c>
      <c r="DA717">
        <f>AL717</f>
        <v>1</v>
      </c>
      <c r="DB717">
        <f>ROUND((ROUND(AT717*CZ717,2)*ROUND(0.84,7)),6)</f>
        <v>2565.1080000000002</v>
      </c>
      <c r="DC717">
        <f>ROUND((ROUND(AT717*AG717,2)*ROUND(0.84,7)),6)</f>
        <v>0</v>
      </c>
      <c r="DD717" t="s">
        <v>3</v>
      </c>
      <c r="DE717" t="s">
        <v>3</v>
      </c>
      <c r="DF717">
        <f>ROUND(ROUND(AE717,2)*CX717,2)</f>
        <v>0</v>
      </c>
      <c r="DG717">
        <f t="shared" si="360"/>
        <v>0</v>
      </c>
      <c r="DH717">
        <f t="shared" si="361"/>
        <v>0</v>
      </c>
      <c r="DI717">
        <f t="shared" si="362"/>
        <v>2565.11</v>
      </c>
      <c r="DJ717">
        <f>DI717</f>
        <v>2565.11</v>
      </c>
      <c r="DK717">
        <v>1</v>
      </c>
      <c r="DL717" t="s">
        <v>3</v>
      </c>
      <c r="DM717">
        <v>0</v>
      </c>
      <c r="DN717" t="s">
        <v>3</v>
      </c>
      <c r="DO717">
        <v>0</v>
      </c>
    </row>
    <row r="718" spans="1:119" x14ac:dyDescent="0.2">
      <c r="A718">
        <f>ROW(Source!A356)</f>
        <v>356</v>
      </c>
      <c r="B718">
        <v>425763196</v>
      </c>
      <c r="C718">
        <v>425759701</v>
      </c>
      <c r="D718">
        <v>342714020</v>
      </c>
      <c r="E718">
        <v>1</v>
      </c>
      <c r="F718">
        <v>1</v>
      </c>
      <c r="G718">
        <v>1</v>
      </c>
      <c r="H718">
        <v>3</v>
      </c>
      <c r="I718" t="s">
        <v>1255</v>
      </c>
      <c r="J718" t="s">
        <v>1256</v>
      </c>
      <c r="K718" t="s">
        <v>1257</v>
      </c>
      <c r="L718">
        <v>1346</v>
      </c>
      <c r="N718">
        <v>1009</v>
      </c>
      <c r="O718" t="s">
        <v>1090</v>
      </c>
      <c r="P718" t="s">
        <v>1090</v>
      </c>
      <c r="Q718">
        <v>1</v>
      </c>
      <c r="W718">
        <v>0</v>
      </c>
      <c r="X718">
        <v>338198390</v>
      </c>
      <c r="Y718">
        <f>(AT718*ROUND(0,7))</f>
        <v>0</v>
      </c>
      <c r="AA718">
        <v>57.93</v>
      </c>
      <c r="AB718">
        <v>0</v>
      </c>
      <c r="AC718">
        <v>0</v>
      </c>
      <c r="AD718">
        <v>0</v>
      </c>
      <c r="AE718">
        <v>41.38</v>
      </c>
      <c r="AF718">
        <v>0</v>
      </c>
      <c r="AG718">
        <v>0</v>
      </c>
      <c r="AH718">
        <v>0</v>
      </c>
      <c r="AI718">
        <v>1.4</v>
      </c>
      <c r="AJ718">
        <v>1</v>
      </c>
      <c r="AK718">
        <v>1</v>
      </c>
      <c r="AL718">
        <v>1</v>
      </c>
      <c r="AM718">
        <v>2</v>
      </c>
      <c r="AN718">
        <v>0</v>
      </c>
      <c r="AO718">
        <v>0</v>
      </c>
      <c r="AP718">
        <v>1</v>
      </c>
      <c r="AQ718">
        <v>1</v>
      </c>
      <c r="AR718">
        <v>0</v>
      </c>
      <c r="AS718" t="s">
        <v>3</v>
      </c>
      <c r="AT718">
        <v>0.85</v>
      </c>
      <c r="AU718" t="s">
        <v>21</v>
      </c>
      <c r="AV718">
        <v>0</v>
      </c>
      <c r="AW718">
        <v>2</v>
      </c>
      <c r="AX718">
        <v>425759706</v>
      </c>
      <c r="AY718">
        <v>1</v>
      </c>
      <c r="AZ718">
        <v>0</v>
      </c>
      <c r="BA718">
        <v>718</v>
      </c>
      <c r="BB718">
        <v>1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35.173000000000002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1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CV718">
        <v>0</v>
      </c>
      <c r="CW718">
        <v>0</v>
      </c>
      <c r="CX718">
        <f>ROUND(Y718*Source!I356,7)</f>
        <v>0</v>
      </c>
      <c r="CY718">
        <f>AA718</f>
        <v>57.93</v>
      </c>
      <c r="CZ718">
        <f>AE718</f>
        <v>41.38</v>
      </c>
      <c r="DA718">
        <f>AI718</f>
        <v>1.4</v>
      </c>
      <c r="DB718">
        <f>ROUND((ROUND(AT718*CZ718,2)*ROUND(0,7)),6)</f>
        <v>0</v>
      </c>
      <c r="DC718">
        <f>ROUND((ROUND(AT718*AG718,2)*ROUND(0,7)),6)</f>
        <v>0</v>
      </c>
      <c r="DD718" t="s">
        <v>3</v>
      </c>
      <c r="DE718" t="s">
        <v>3</v>
      </c>
      <c r="DF718">
        <f>ROUND(ROUND(AE718*AI718,2)*CX718,2)</f>
        <v>0</v>
      </c>
      <c r="DG718">
        <f t="shared" si="360"/>
        <v>0</v>
      </c>
      <c r="DH718">
        <f t="shared" si="361"/>
        <v>0</v>
      </c>
      <c r="DI718">
        <f t="shared" si="362"/>
        <v>0</v>
      </c>
      <c r="DJ718">
        <f>DF718</f>
        <v>0</v>
      </c>
      <c r="DK718">
        <v>0</v>
      </c>
      <c r="DL718" t="s">
        <v>3</v>
      </c>
      <c r="DM718">
        <v>0</v>
      </c>
      <c r="DN718" t="s">
        <v>3</v>
      </c>
      <c r="DO718">
        <v>0</v>
      </c>
    </row>
    <row r="719" spans="1:119" x14ac:dyDescent="0.2">
      <c r="A719">
        <f>ROW(Source!A356)</f>
        <v>356</v>
      </c>
      <c r="B719">
        <v>425763196</v>
      </c>
      <c r="C719">
        <v>425759701</v>
      </c>
      <c r="D719">
        <v>342646017</v>
      </c>
      <c r="E719">
        <v>113</v>
      </c>
      <c r="F719">
        <v>1</v>
      </c>
      <c r="G719">
        <v>1</v>
      </c>
      <c r="H719">
        <v>3</v>
      </c>
      <c r="I719" t="s">
        <v>1222</v>
      </c>
      <c r="J719" t="s">
        <v>3</v>
      </c>
      <c r="K719" t="s">
        <v>1223</v>
      </c>
      <c r="L719">
        <v>3277935</v>
      </c>
      <c r="N719">
        <v>1013</v>
      </c>
      <c r="O719" t="s">
        <v>1224</v>
      </c>
      <c r="P719" t="s">
        <v>1224</v>
      </c>
      <c r="Q719">
        <v>1</v>
      </c>
      <c r="W719">
        <v>0</v>
      </c>
      <c r="X719">
        <v>274903907</v>
      </c>
      <c r="Y719">
        <f>AT719</f>
        <v>2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1</v>
      </c>
      <c r="AJ719">
        <v>1</v>
      </c>
      <c r="AK719">
        <v>1</v>
      </c>
      <c r="AL719">
        <v>1</v>
      </c>
      <c r="AM719">
        <v>-2</v>
      </c>
      <c r="AN719">
        <v>0</v>
      </c>
      <c r="AO719">
        <v>0</v>
      </c>
      <c r="AP719">
        <v>0</v>
      </c>
      <c r="AQ719">
        <v>1</v>
      </c>
      <c r="AR719">
        <v>0</v>
      </c>
      <c r="AS719" t="s">
        <v>3</v>
      </c>
      <c r="AT719">
        <v>2</v>
      </c>
      <c r="AU719" t="s">
        <v>3</v>
      </c>
      <c r="AV719">
        <v>0</v>
      </c>
      <c r="AW719">
        <v>2</v>
      </c>
      <c r="AX719">
        <v>425759707</v>
      </c>
      <c r="AY719">
        <v>1</v>
      </c>
      <c r="AZ719">
        <v>2048</v>
      </c>
      <c r="BA719">
        <v>719</v>
      </c>
      <c r="BB719">
        <v>1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CV719">
        <v>0</v>
      </c>
      <c r="CW719">
        <v>0</v>
      </c>
      <c r="CX719">
        <f>ROUND(Y719*Source!I356,7)</f>
        <v>2</v>
      </c>
      <c r="CY719">
        <f>AA719</f>
        <v>0</v>
      </c>
      <c r="CZ719">
        <f>AE719</f>
        <v>0</v>
      </c>
      <c r="DA719">
        <f>AI719</f>
        <v>1</v>
      </c>
      <c r="DB719">
        <f>ROUND(ROUND(AT719*CZ719,2),6)</f>
        <v>0</v>
      </c>
      <c r="DC719">
        <f>ROUND(ROUND(AT719*AG719,2),6)</f>
        <v>0</v>
      </c>
      <c r="DD719" t="s">
        <v>3</v>
      </c>
      <c r="DE719" t="s">
        <v>3</v>
      </c>
      <c r="DF719">
        <f>ROUND(ROUND(AE719,2)*CX719,2)</f>
        <v>0</v>
      </c>
      <c r="DG719">
        <f t="shared" si="360"/>
        <v>0</v>
      </c>
      <c r="DH719">
        <f t="shared" si="361"/>
        <v>0</v>
      </c>
      <c r="DI719">
        <f t="shared" si="362"/>
        <v>0</v>
      </c>
      <c r="DJ719">
        <f>DF719</f>
        <v>0</v>
      </c>
      <c r="DK719">
        <v>0</v>
      </c>
      <c r="DL719" t="s">
        <v>3</v>
      </c>
      <c r="DM719">
        <v>0</v>
      </c>
      <c r="DN719" t="s">
        <v>3</v>
      </c>
      <c r="DO719">
        <v>0</v>
      </c>
    </row>
    <row r="720" spans="1:119" x14ac:dyDescent="0.2">
      <c r="A720">
        <f>ROW(Source!A357)</f>
        <v>357</v>
      </c>
      <c r="B720">
        <v>425763196</v>
      </c>
      <c r="C720">
        <v>425759708</v>
      </c>
      <c r="D720">
        <v>342640360</v>
      </c>
      <c r="E720">
        <v>113</v>
      </c>
      <c r="F720">
        <v>1</v>
      </c>
      <c r="G720">
        <v>1</v>
      </c>
      <c r="H720">
        <v>1</v>
      </c>
      <c r="I720" t="s">
        <v>1203</v>
      </c>
      <c r="J720" t="s">
        <v>3</v>
      </c>
      <c r="K720" t="s">
        <v>1204</v>
      </c>
      <c r="L720">
        <v>1369</v>
      </c>
      <c r="N720">
        <v>1013</v>
      </c>
      <c r="O720" t="s">
        <v>899</v>
      </c>
      <c r="P720" t="s">
        <v>899</v>
      </c>
      <c r="Q720">
        <v>1</v>
      </c>
      <c r="W720">
        <v>0</v>
      </c>
      <c r="X720">
        <v>1518711480</v>
      </c>
      <c r="Y720">
        <f>(AT720*ROUND((0.3*0.84),7))</f>
        <v>1.0684800000000001</v>
      </c>
      <c r="AA720">
        <v>0</v>
      </c>
      <c r="AB720">
        <v>0</v>
      </c>
      <c r="AC720">
        <v>0</v>
      </c>
      <c r="AD720">
        <v>829.81</v>
      </c>
      <c r="AE720">
        <v>0</v>
      </c>
      <c r="AF720">
        <v>0</v>
      </c>
      <c r="AG720">
        <v>0</v>
      </c>
      <c r="AH720">
        <v>829.81</v>
      </c>
      <c r="AI720">
        <v>1</v>
      </c>
      <c r="AJ720">
        <v>1</v>
      </c>
      <c r="AK720">
        <v>1</v>
      </c>
      <c r="AL720">
        <v>1</v>
      </c>
      <c r="AM720">
        <v>-2</v>
      </c>
      <c r="AN720">
        <v>0</v>
      </c>
      <c r="AO720">
        <v>0</v>
      </c>
      <c r="AP720">
        <v>1</v>
      </c>
      <c r="AQ720">
        <v>1</v>
      </c>
      <c r="AR720">
        <v>0</v>
      </c>
      <c r="AS720" t="s">
        <v>3</v>
      </c>
      <c r="AT720">
        <v>4.24</v>
      </c>
      <c r="AU720" t="s">
        <v>416</v>
      </c>
      <c r="AV720">
        <v>1</v>
      </c>
      <c r="AW720">
        <v>2</v>
      </c>
      <c r="AX720">
        <v>425759712</v>
      </c>
      <c r="AY720">
        <v>2</v>
      </c>
      <c r="AZ720">
        <v>131072</v>
      </c>
      <c r="BA720">
        <v>720</v>
      </c>
      <c r="BB720">
        <v>1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3518.3944000000001</v>
      </c>
      <c r="BN720">
        <v>4.24</v>
      </c>
      <c r="BO720">
        <v>0</v>
      </c>
      <c r="BP720">
        <v>1</v>
      </c>
      <c r="BQ720">
        <v>0</v>
      </c>
      <c r="BR720">
        <v>0</v>
      </c>
      <c r="BS720">
        <v>0</v>
      </c>
      <c r="BT720">
        <v>886.63538879999987</v>
      </c>
      <c r="BU720">
        <v>1.0684799999999999</v>
      </c>
      <c r="BV720">
        <v>0</v>
      </c>
      <c r="BW720">
        <v>1</v>
      </c>
      <c r="CU720">
        <f>ROUND(AT720*Source!I357*AH720*AL720,2)</f>
        <v>3518.39</v>
      </c>
      <c r="CV720">
        <f>ROUND(Y720*Source!I357,7)</f>
        <v>1.0684800000000001</v>
      </c>
      <c r="CW720">
        <v>0</v>
      </c>
      <c r="CX720">
        <f>ROUND(Y720*Source!I357,7)</f>
        <v>1.0684800000000001</v>
      </c>
      <c r="CY720">
        <f>AD720</f>
        <v>829.81</v>
      </c>
      <c r="CZ720">
        <f>AH720</f>
        <v>829.81</v>
      </c>
      <c r="DA720">
        <f>AL720</f>
        <v>1</v>
      </c>
      <c r="DB720">
        <f>ROUND((ROUND(AT720*CZ720,2)*ROUND((0.3*0.84),7)),6)</f>
        <v>886.63427999999999</v>
      </c>
      <c r="DC720">
        <f>ROUND((ROUND(AT720*AG720,2)*ROUND((0.3*0.84),7)),6)</f>
        <v>0</v>
      </c>
      <c r="DD720" t="s">
        <v>3</v>
      </c>
      <c r="DE720" t="s">
        <v>3</v>
      </c>
      <c r="DF720">
        <f>ROUND(ROUND(AE720,2)*CX720,2)</f>
        <v>0</v>
      </c>
      <c r="DG720">
        <f t="shared" si="360"/>
        <v>0</v>
      </c>
      <c r="DH720">
        <f t="shared" si="361"/>
        <v>0</v>
      </c>
      <c r="DI720">
        <f t="shared" si="362"/>
        <v>886.64</v>
      </c>
      <c r="DJ720">
        <f>DI720</f>
        <v>886.64</v>
      </c>
      <c r="DK720">
        <v>1</v>
      </c>
      <c r="DL720" t="s">
        <v>3</v>
      </c>
      <c r="DM720">
        <v>0</v>
      </c>
      <c r="DN720" t="s">
        <v>3</v>
      </c>
      <c r="DO720">
        <v>0</v>
      </c>
    </row>
    <row r="721" spans="1:119" x14ac:dyDescent="0.2">
      <c r="A721">
        <f>ROW(Source!A357)</f>
        <v>357</v>
      </c>
      <c r="B721">
        <v>425763196</v>
      </c>
      <c r="C721">
        <v>425759708</v>
      </c>
      <c r="D721">
        <v>342714020</v>
      </c>
      <c r="E721">
        <v>1</v>
      </c>
      <c r="F721">
        <v>1</v>
      </c>
      <c r="G721">
        <v>1</v>
      </c>
      <c r="H721">
        <v>3</v>
      </c>
      <c r="I721" t="s">
        <v>1255</v>
      </c>
      <c r="J721" t="s">
        <v>1256</v>
      </c>
      <c r="K721" t="s">
        <v>1257</v>
      </c>
      <c r="L721">
        <v>1346</v>
      </c>
      <c r="N721">
        <v>1009</v>
      </c>
      <c r="O721" t="s">
        <v>1090</v>
      </c>
      <c r="P721" t="s">
        <v>1090</v>
      </c>
      <c r="Q721">
        <v>1</v>
      </c>
      <c r="W721">
        <v>0</v>
      </c>
      <c r="X721">
        <v>338198390</v>
      </c>
      <c r="Y721">
        <f>(AT721*ROUND(0,7))</f>
        <v>0</v>
      </c>
      <c r="AA721">
        <v>57.93</v>
      </c>
      <c r="AB721">
        <v>0</v>
      </c>
      <c r="AC721">
        <v>0</v>
      </c>
      <c r="AD721">
        <v>0</v>
      </c>
      <c r="AE721">
        <v>41.38</v>
      </c>
      <c r="AF721">
        <v>0</v>
      </c>
      <c r="AG721">
        <v>0</v>
      </c>
      <c r="AH721">
        <v>0</v>
      </c>
      <c r="AI721">
        <v>1.4</v>
      </c>
      <c r="AJ721">
        <v>1</v>
      </c>
      <c r="AK721">
        <v>1</v>
      </c>
      <c r="AL721">
        <v>1</v>
      </c>
      <c r="AM721">
        <v>2</v>
      </c>
      <c r="AN721">
        <v>0</v>
      </c>
      <c r="AO721">
        <v>0</v>
      </c>
      <c r="AP721">
        <v>1</v>
      </c>
      <c r="AQ721">
        <v>1</v>
      </c>
      <c r="AR721">
        <v>0</v>
      </c>
      <c r="AS721" t="s">
        <v>3</v>
      </c>
      <c r="AT721">
        <v>1.1000000000000001</v>
      </c>
      <c r="AU721" t="s">
        <v>157</v>
      </c>
      <c r="AV721">
        <v>0</v>
      </c>
      <c r="AW721">
        <v>2</v>
      </c>
      <c r="AX721">
        <v>425759713</v>
      </c>
      <c r="AY721">
        <v>1</v>
      </c>
      <c r="AZ721">
        <v>0</v>
      </c>
      <c r="BA721">
        <v>721</v>
      </c>
      <c r="BB721">
        <v>1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45.518000000000008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1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CV721">
        <v>0</v>
      </c>
      <c r="CW721">
        <v>0</v>
      </c>
      <c r="CX721">
        <f>ROUND(Y721*Source!I357,7)</f>
        <v>0</v>
      </c>
      <c r="CY721">
        <f>AA721</f>
        <v>57.93</v>
      </c>
      <c r="CZ721">
        <f>AE721</f>
        <v>41.38</v>
      </c>
      <c r="DA721">
        <f>AI721</f>
        <v>1.4</v>
      </c>
      <c r="DB721">
        <f>ROUND((ROUND(AT721*CZ721,2)*ROUND(0,7)),6)</f>
        <v>0</v>
      </c>
      <c r="DC721">
        <f>ROUND((ROUND(AT721*AG721,2)*ROUND(0,7)),6)</f>
        <v>0</v>
      </c>
      <c r="DD721" t="s">
        <v>3</v>
      </c>
      <c r="DE721" t="s">
        <v>3</v>
      </c>
      <c r="DF721">
        <f>ROUND(ROUND(AE721*AI721,2)*CX721,2)</f>
        <v>0</v>
      </c>
      <c r="DG721">
        <f t="shared" si="360"/>
        <v>0</v>
      </c>
      <c r="DH721">
        <f t="shared" si="361"/>
        <v>0</v>
      </c>
      <c r="DI721">
        <f t="shared" si="362"/>
        <v>0</v>
      </c>
      <c r="DJ721">
        <f>DF721</f>
        <v>0</v>
      </c>
      <c r="DK721">
        <v>0</v>
      </c>
      <c r="DL721" t="s">
        <v>3</v>
      </c>
      <c r="DM721">
        <v>0</v>
      </c>
      <c r="DN721" t="s">
        <v>3</v>
      </c>
      <c r="DO721">
        <v>0</v>
      </c>
    </row>
    <row r="722" spans="1:119" x14ac:dyDescent="0.2">
      <c r="A722">
        <f>ROW(Source!A357)</f>
        <v>357</v>
      </c>
      <c r="B722">
        <v>425763196</v>
      </c>
      <c r="C722">
        <v>425759708</v>
      </c>
      <c r="D722">
        <v>342646017</v>
      </c>
      <c r="E722">
        <v>113</v>
      </c>
      <c r="F722">
        <v>1</v>
      </c>
      <c r="G722">
        <v>1</v>
      </c>
      <c r="H722">
        <v>3</v>
      </c>
      <c r="I722" t="s">
        <v>1222</v>
      </c>
      <c r="J722" t="s">
        <v>3</v>
      </c>
      <c r="K722" t="s">
        <v>1223</v>
      </c>
      <c r="L722">
        <v>3277935</v>
      </c>
      <c r="N722">
        <v>1013</v>
      </c>
      <c r="O722" t="s">
        <v>1224</v>
      </c>
      <c r="P722" t="s">
        <v>1224</v>
      </c>
      <c r="Q722">
        <v>1</v>
      </c>
      <c r="W722">
        <v>0</v>
      </c>
      <c r="X722">
        <v>274903907</v>
      </c>
      <c r="Y722">
        <f>AT722</f>
        <v>2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1</v>
      </c>
      <c r="AJ722">
        <v>1</v>
      </c>
      <c r="AK722">
        <v>1</v>
      </c>
      <c r="AL722">
        <v>1</v>
      </c>
      <c r="AM722">
        <v>-2</v>
      </c>
      <c r="AN722">
        <v>0</v>
      </c>
      <c r="AO722">
        <v>0</v>
      </c>
      <c r="AP722">
        <v>0</v>
      </c>
      <c r="AQ722">
        <v>1</v>
      </c>
      <c r="AR722">
        <v>0</v>
      </c>
      <c r="AS722" t="s">
        <v>3</v>
      </c>
      <c r="AT722">
        <v>2</v>
      </c>
      <c r="AU722" t="s">
        <v>3</v>
      </c>
      <c r="AV722">
        <v>0</v>
      </c>
      <c r="AW722">
        <v>2</v>
      </c>
      <c r="AX722">
        <v>425759714</v>
      </c>
      <c r="AY722">
        <v>1</v>
      </c>
      <c r="AZ722">
        <v>2048</v>
      </c>
      <c r="BA722">
        <v>722</v>
      </c>
      <c r="BB722">
        <v>1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CV722">
        <v>0</v>
      </c>
      <c r="CW722">
        <v>0</v>
      </c>
      <c r="CX722">
        <f>ROUND(Y722*Source!I357,7)</f>
        <v>2</v>
      </c>
      <c r="CY722">
        <f>AA722</f>
        <v>0</v>
      </c>
      <c r="CZ722">
        <f>AE722</f>
        <v>0</v>
      </c>
      <c r="DA722">
        <f>AI722</f>
        <v>1</v>
      </c>
      <c r="DB722">
        <f>ROUND(ROUND(AT722*CZ722,2),6)</f>
        <v>0</v>
      </c>
      <c r="DC722">
        <f>ROUND(ROUND(AT722*AG722,2),6)</f>
        <v>0</v>
      </c>
      <c r="DD722" t="s">
        <v>3</v>
      </c>
      <c r="DE722" t="s">
        <v>3</v>
      </c>
      <c r="DF722">
        <f>ROUND(ROUND(AE722,2)*CX722,2)</f>
        <v>0</v>
      </c>
      <c r="DG722">
        <f t="shared" si="360"/>
        <v>0</v>
      </c>
      <c r="DH722">
        <f t="shared" si="361"/>
        <v>0</v>
      </c>
      <c r="DI722">
        <f t="shared" si="362"/>
        <v>0</v>
      </c>
      <c r="DJ722">
        <f>DF722</f>
        <v>0</v>
      </c>
      <c r="DK722">
        <v>0</v>
      </c>
      <c r="DL722" t="s">
        <v>3</v>
      </c>
      <c r="DM722">
        <v>0</v>
      </c>
      <c r="DN722" t="s">
        <v>3</v>
      </c>
      <c r="DO722">
        <v>0</v>
      </c>
    </row>
    <row r="723" spans="1:119" x14ac:dyDescent="0.2">
      <c r="A723">
        <f>ROW(Source!A358)</f>
        <v>358</v>
      </c>
      <c r="B723">
        <v>425763196</v>
      </c>
      <c r="C723">
        <v>425759715</v>
      </c>
      <c r="D723">
        <v>342640360</v>
      </c>
      <c r="E723">
        <v>113</v>
      </c>
      <c r="F723">
        <v>1</v>
      </c>
      <c r="G723">
        <v>1</v>
      </c>
      <c r="H723">
        <v>1</v>
      </c>
      <c r="I723" t="s">
        <v>1203</v>
      </c>
      <c r="J723" t="s">
        <v>3</v>
      </c>
      <c r="K723" t="s">
        <v>1204</v>
      </c>
      <c r="L723">
        <v>1369</v>
      </c>
      <c r="N723">
        <v>1013</v>
      </c>
      <c r="O723" t="s">
        <v>899</v>
      </c>
      <c r="P723" t="s">
        <v>899</v>
      </c>
      <c r="Q723">
        <v>1</v>
      </c>
      <c r="W723">
        <v>0</v>
      </c>
      <c r="X723">
        <v>1518711480</v>
      </c>
      <c r="Y723">
        <f>(AT723*ROUND(0.84,7))</f>
        <v>3.5615999999999999</v>
      </c>
      <c r="AA723">
        <v>0</v>
      </c>
      <c r="AB723">
        <v>0</v>
      </c>
      <c r="AC723">
        <v>0</v>
      </c>
      <c r="AD723">
        <v>829.81</v>
      </c>
      <c r="AE723">
        <v>0</v>
      </c>
      <c r="AF723">
        <v>0</v>
      </c>
      <c r="AG723">
        <v>0</v>
      </c>
      <c r="AH723">
        <v>829.81</v>
      </c>
      <c r="AI723">
        <v>1</v>
      </c>
      <c r="AJ723">
        <v>1</v>
      </c>
      <c r="AK723">
        <v>1</v>
      </c>
      <c r="AL723">
        <v>1</v>
      </c>
      <c r="AM723">
        <v>-2</v>
      </c>
      <c r="AN723">
        <v>0</v>
      </c>
      <c r="AO723">
        <v>0</v>
      </c>
      <c r="AP723">
        <v>1</v>
      </c>
      <c r="AQ723">
        <v>1</v>
      </c>
      <c r="AR723">
        <v>0</v>
      </c>
      <c r="AS723" t="s">
        <v>3</v>
      </c>
      <c r="AT723">
        <v>4.24</v>
      </c>
      <c r="AU723" t="s">
        <v>366</v>
      </c>
      <c r="AV723">
        <v>1</v>
      </c>
      <c r="AW723">
        <v>2</v>
      </c>
      <c r="AX723">
        <v>425759719</v>
      </c>
      <c r="AY723">
        <v>2</v>
      </c>
      <c r="AZ723">
        <v>131072</v>
      </c>
      <c r="BA723">
        <v>723</v>
      </c>
      <c r="BB723">
        <v>1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3518.3944000000001</v>
      </c>
      <c r="BN723">
        <v>4.24</v>
      </c>
      <c r="BO723">
        <v>0</v>
      </c>
      <c r="BP723">
        <v>1</v>
      </c>
      <c r="BQ723">
        <v>0</v>
      </c>
      <c r="BR723">
        <v>0</v>
      </c>
      <c r="BS723">
        <v>0</v>
      </c>
      <c r="BT723">
        <v>2955.4512959999997</v>
      </c>
      <c r="BU723">
        <v>3.5615999999999999</v>
      </c>
      <c r="BV723">
        <v>0</v>
      </c>
      <c r="BW723">
        <v>1</v>
      </c>
      <c r="CU723">
        <f>ROUND(AT723*Source!I358*AH723*AL723,2)</f>
        <v>3518.39</v>
      </c>
      <c r="CV723">
        <f>ROUND(Y723*Source!I358,7)</f>
        <v>3.5615999999999999</v>
      </c>
      <c r="CW723">
        <v>0</v>
      </c>
      <c r="CX723">
        <f>ROUND(Y723*Source!I358,7)</f>
        <v>3.5615999999999999</v>
      </c>
      <c r="CY723">
        <f>AD723</f>
        <v>829.81</v>
      </c>
      <c r="CZ723">
        <f>AH723</f>
        <v>829.81</v>
      </c>
      <c r="DA723">
        <f>AL723</f>
        <v>1</v>
      </c>
      <c r="DB723">
        <f>ROUND((ROUND(AT723*CZ723,2)*ROUND(0.84,7)),6)</f>
        <v>2955.4476</v>
      </c>
      <c r="DC723">
        <f>ROUND((ROUND(AT723*AG723,2)*ROUND(0.84,7)),6)</f>
        <v>0</v>
      </c>
      <c r="DD723" t="s">
        <v>3</v>
      </c>
      <c r="DE723" t="s">
        <v>3</v>
      </c>
      <c r="DF723">
        <f>ROUND(ROUND(AE723,2)*CX723,2)</f>
        <v>0</v>
      </c>
      <c r="DG723">
        <f t="shared" si="360"/>
        <v>0</v>
      </c>
      <c r="DH723">
        <f t="shared" si="361"/>
        <v>0</v>
      </c>
      <c r="DI723">
        <f t="shared" si="362"/>
        <v>2955.45</v>
      </c>
      <c r="DJ723">
        <f>DI723</f>
        <v>2955.45</v>
      </c>
      <c r="DK723">
        <v>1</v>
      </c>
      <c r="DL723" t="s">
        <v>3</v>
      </c>
      <c r="DM723">
        <v>0</v>
      </c>
      <c r="DN723" t="s">
        <v>3</v>
      </c>
      <c r="DO723">
        <v>0</v>
      </c>
    </row>
    <row r="724" spans="1:119" x14ac:dyDescent="0.2">
      <c r="A724">
        <f>ROW(Source!A358)</f>
        <v>358</v>
      </c>
      <c r="B724">
        <v>425763196</v>
      </c>
      <c r="C724">
        <v>425759715</v>
      </c>
      <c r="D724">
        <v>342714020</v>
      </c>
      <c r="E724">
        <v>1</v>
      </c>
      <c r="F724">
        <v>1</v>
      </c>
      <c r="G724">
        <v>1</v>
      </c>
      <c r="H724">
        <v>3</v>
      </c>
      <c r="I724" t="s">
        <v>1255</v>
      </c>
      <c r="J724" t="s">
        <v>1256</v>
      </c>
      <c r="K724" t="s">
        <v>1257</v>
      </c>
      <c r="L724">
        <v>1346</v>
      </c>
      <c r="N724">
        <v>1009</v>
      </c>
      <c r="O724" t="s">
        <v>1090</v>
      </c>
      <c r="P724" t="s">
        <v>1090</v>
      </c>
      <c r="Q724">
        <v>1</v>
      </c>
      <c r="W724">
        <v>0</v>
      </c>
      <c r="X724">
        <v>338198390</v>
      </c>
      <c r="Y724">
        <f>(AT724*ROUND(0,7))</f>
        <v>0</v>
      </c>
      <c r="AA724">
        <v>57.93</v>
      </c>
      <c r="AB724">
        <v>0</v>
      </c>
      <c r="AC724">
        <v>0</v>
      </c>
      <c r="AD724">
        <v>0</v>
      </c>
      <c r="AE724">
        <v>41.38</v>
      </c>
      <c r="AF724">
        <v>0</v>
      </c>
      <c r="AG724">
        <v>0</v>
      </c>
      <c r="AH724">
        <v>0</v>
      </c>
      <c r="AI724">
        <v>1.4</v>
      </c>
      <c r="AJ724">
        <v>1</v>
      </c>
      <c r="AK724">
        <v>1</v>
      </c>
      <c r="AL724">
        <v>1</v>
      </c>
      <c r="AM724">
        <v>2</v>
      </c>
      <c r="AN724">
        <v>0</v>
      </c>
      <c r="AO724">
        <v>0</v>
      </c>
      <c r="AP724">
        <v>1</v>
      </c>
      <c r="AQ724">
        <v>1</v>
      </c>
      <c r="AR724">
        <v>0</v>
      </c>
      <c r="AS724" t="s">
        <v>3</v>
      </c>
      <c r="AT724">
        <v>1.1000000000000001</v>
      </c>
      <c r="AU724" t="s">
        <v>21</v>
      </c>
      <c r="AV724">
        <v>0</v>
      </c>
      <c r="AW724">
        <v>2</v>
      </c>
      <c r="AX724">
        <v>425759720</v>
      </c>
      <c r="AY724">
        <v>1</v>
      </c>
      <c r="AZ724">
        <v>0</v>
      </c>
      <c r="BA724">
        <v>724</v>
      </c>
      <c r="BB724">
        <v>1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45.518000000000008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1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CV724">
        <v>0</v>
      </c>
      <c r="CW724">
        <v>0</v>
      </c>
      <c r="CX724">
        <f>ROUND(Y724*Source!I358,7)</f>
        <v>0</v>
      </c>
      <c r="CY724">
        <f>AA724</f>
        <v>57.93</v>
      </c>
      <c r="CZ724">
        <f>AE724</f>
        <v>41.38</v>
      </c>
      <c r="DA724">
        <f>AI724</f>
        <v>1.4</v>
      </c>
      <c r="DB724">
        <f>ROUND((ROUND(AT724*CZ724,2)*ROUND(0,7)),6)</f>
        <v>0</v>
      </c>
      <c r="DC724">
        <f>ROUND((ROUND(AT724*AG724,2)*ROUND(0,7)),6)</f>
        <v>0</v>
      </c>
      <c r="DD724" t="s">
        <v>3</v>
      </c>
      <c r="DE724" t="s">
        <v>3</v>
      </c>
      <c r="DF724">
        <f>ROUND(ROUND(AE724*AI724,2)*CX724,2)</f>
        <v>0</v>
      </c>
      <c r="DG724">
        <f t="shared" si="360"/>
        <v>0</v>
      </c>
      <c r="DH724">
        <f t="shared" si="361"/>
        <v>0</v>
      </c>
      <c r="DI724">
        <f t="shared" si="362"/>
        <v>0</v>
      </c>
      <c r="DJ724">
        <f>DF724</f>
        <v>0</v>
      </c>
      <c r="DK724">
        <v>0</v>
      </c>
      <c r="DL724" t="s">
        <v>3</v>
      </c>
      <c r="DM724">
        <v>0</v>
      </c>
      <c r="DN724" t="s">
        <v>3</v>
      </c>
      <c r="DO724">
        <v>0</v>
      </c>
    </row>
    <row r="725" spans="1:119" x14ac:dyDescent="0.2">
      <c r="A725">
        <f>ROW(Source!A358)</f>
        <v>358</v>
      </c>
      <c r="B725">
        <v>425763196</v>
      </c>
      <c r="C725">
        <v>425759715</v>
      </c>
      <c r="D725">
        <v>342646017</v>
      </c>
      <c r="E725">
        <v>113</v>
      </c>
      <c r="F725">
        <v>1</v>
      </c>
      <c r="G725">
        <v>1</v>
      </c>
      <c r="H725">
        <v>3</v>
      </c>
      <c r="I725" t="s">
        <v>1222</v>
      </c>
      <c r="J725" t="s">
        <v>3</v>
      </c>
      <c r="K725" t="s">
        <v>1223</v>
      </c>
      <c r="L725">
        <v>3277935</v>
      </c>
      <c r="N725">
        <v>1013</v>
      </c>
      <c r="O725" t="s">
        <v>1224</v>
      </c>
      <c r="P725" t="s">
        <v>1224</v>
      </c>
      <c r="Q725">
        <v>1</v>
      </c>
      <c r="W725">
        <v>0</v>
      </c>
      <c r="X725">
        <v>274903907</v>
      </c>
      <c r="Y725">
        <f>AT725</f>
        <v>2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1</v>
      </c>
      <c r="AJ725">
        <v>1</v>
      </c>
      <c r="AK725">
        <v>1</v>
      </c>
      <c r="AL725">
        <v>1</v>
      </c>
      <c r="AM725">
        <v>-2</v>
      </c>
      <c r="AN725">
        <v>0</v>
      </c>
      <c r="AO725">
        <v>0</v>
      </c>
      <c r="AP725">
        <v>0</v>
      </c>
      <c r="AQ725">
        <v>1</v>
      </c>
      <c r="AR725">
        <v>0</v>
      </c>
      <c r="AS725" t="s">
        <v>3</v>
      </c>
      <c r="AT725">
        <v>2</v>
      </c>
      <c r="AU725" t="s">
        <v>3</v>
      </c>
      <c r="AV725">
        <v>0</v>
      </c>
      <c r="AW725">
        <v>2</v>
      </c>
      <c r="AX725">
        <v>425759721</v>
      </c>
      <c r="AY725">
        <v>1</v>
      </c>
      <c r="AZ725">
        <v>2048</v>
      </c>
      <c r="BA725">
        <v>725</v>
      </c>
      <c r="BB725">
        <v>1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V725">
        <v>0</v>
      </c>
      <c r="CW725">
        <v>0</v>
      </c>
      <c r="CX725">
        <f>ROUND(Y725*Source!I358,7)</f>
        <v>2</v>
      </c>
      <c r="CY725">
        <f>AA725</f>
        <v>0</v>
      </c>
      <c r="CZ725">
        <f>AE725</f>
        <v>0</v>
      </c>
      <c r="DA725">
        <f>AI725</f>
        <v>1</v>
      </c>
      <c r="DB725">
        <f>ROUND(ROUND(AT725*CZ725,2),6)</f>
        <v>0</v>
      </c>
      <c r="DC725">
        <f>ROUND(ROUND(AT725*AG725,2),6)</f>
        <v>0</v>
      </c>
      <c r="DD725" t="s">
        <v>3</v>
      </c>
      <c r="DE725" t="s">
        <v>3</v>
      </c>
      <c r="DF725">
        <f>ROUND(ROUND(AE725,2)*CX725,2)</f>
        <v>0</v>
      </c>
      <c r="DG725">
        <f t="shared" si="360"/>
        <v>0</v>
      </c>
      <c r="DH725">
        <f t="shared" si="361"/>
        <v>0</v>
      </c>
      <c r="DI725">
        <f t="shared" si="362"/>
        <v>0</v>
      </c>
      <c r="DJ725">
        <f>DF725</f>
        <v>0</v>
      </c>
      <c r="DK725">
        <v>0</v>
      </c>
      <c r="DL725" t="s">
        <v>3</v>
      </c>
      <c r="DM725">
        <v>0</v>
      </c>
      <c r="DN725" t="s">
        <v>3</v>
      </c>
      <c r="DO725">
        <v>0</v>
      </c>
    </row>
    <row r="726" spans="1:119" x14ac:dyDescent="0.2">
      <c r="A726">
        <f>ROW(Source!A360)</f>
        <v>360</v>
      </c>
      <c r="B726">
        <v>425763196</v>
      </c>
      <c r="C726">
        <v>425759723</v>
      </c>
      <c r="D726">
        <v>342640358</v>
      </c>
      <c r="E726">
        <v>113</v>
      </c>
      <c r="F726">
        <v>1</v>
      </c>
      <c r="G726">
        <v>1</v>
      </c>
      <c r="H726">
        <v>1</v>
      </c>
      <c r="I726" t="s">
        <v>1201</v>
      </c>
      <c r="J726" t="s">
        <v>3</v>
      </c>
      <c r="K726" t="s">
        <v>1202</v>
      </c>
      <c r="L726">
        <v>1369</v>
      </c>
      <c r="N726">
        <v>1013</v>
      </c>
      <c r="O726" t="s">
        <v>899</v>
      </c>
      <c r="P726" t="s">
        <v>899</v>
      </c>
      <c r="Q726">
        <v>1</v>
      </c>
      <c r="W726">
        <v>0</v>
      </c>
      <c r="X726">
        <v>-512803540</v>
      </c>
      <c r="Y726">
        <f>(AT726*ROUND((0.3*0.84),7))</f>
        <v>0.87948000000000004</v>
      </c>
      <c r="AA726">
        <v>0</v>
      </c>
      <c r="AB726">
        <v>0</v>
      </c>
      <c r="AC726">
        <v>0</v>
      </c>
      <c r="AD726">
        <v>722.05</v>
      </c>
      <c r="AE726">
        <v>0</v>
      </c>
      <c r="AF726">
        <v>0</v>
      </c>
      <c r="AG726">
        <v>0</v>
      </c>
      <c r="AH726">
        <v>722.05</v>
      </c>
      <c r="AI726">
        <v>1</v>
      </c>
      <c r="AJ726">
        <v>1</v>
      </c>
      <c r="AK726">
        <v>1</v>
      </c>
      <c r="AL726">
        <v>1</v>
      </c>
      <c r="AM726">
        <v>-2</v>
      </c>
      <c r="AN726">
        <v>0</v>
      </c>
      <c r="AO726">
        <v>0</v>
      </c>
      <c r="AP726">
        <v>1</v>
      </c>
      <c r="AQ726">
        <v>1</v>
      </c>
      <c r="AR726">
        <v>0</v>
      </c>
      <c r="AS726" t="s">
        <v>3</v>
      </c>
      <c r="AT726">
        <v>3.49</v>
      </c>
      <c r="AU726" t="s">
        <v>416</v>
      </c>
      <c r="AV726">
        <v>1</v>
      </c>
      <c r="AW726">
        <v>2</v>
      </c>
      <c r="AX726">
        <v>425759727</v>
      </c>
      <c r="AY726">
        <v>2</v>
      </c>
      <c r="AZ726">
        <v>131072</v>
      </c>
      <c r="BA726">
        <v>726</v>
      </c>
      <c r="BB726">
        <v>1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2519.9544999999998</v>
      </c>
      <c r="BN726">
        <v>3.49</v>
      </c>
      <c r="BO726">
        <v>0</v>
      </c>
      <c r="BP726">
        <v>1</v>
      </c>
      <c r="BQ726">
        <v>0</v>
      </c>
      <c r="BR726">
        <v>0</v>
      </c>
      <c r="BS726">
        <v>0</v>
      </c>
      <c r="BT726">
        <v>635.02853399999992</v>
      </c>
      <c r="BU726">
        <v>0.87947999999999993</v>
      </c>
      <c r="BV726">
        <v>0</v>
      </c>
      <c r="BW726">
        <v>1</v>
      </c>
      <c r="CU726">
        <f>ROUND(AT726*Source!I360*AH726*AL726,2)</f>
        <v>2519.9499999999998</v>
      </c>
      <c r="CV726">
        <f>ROUND(Y726*Source!I360,7)</f>
        <v>0.87948000000000004</v>
      </c>
      <c r="CW726">
        <v>0</v>
      </c>
      <c r="CX726">
        <f>ROUND(Y726*Source!I360,7)</f>
        <v>0.87948000000000004</v>
      </c>
      <c r="CY726">
        <f>AD726</f>
        <v>722.05</v>
      </c>
      <c r="CZ726">
        <f>AH726</f>
        <v>722.05</v>
      </c>
      <c r="DA726">
        <f>AL726</f>
        <v>1</v>
      </c>
      <c r="DB726">
        <f>ROUND((ROUND(AT726*CZ726,2)*ROUND((0.3*0.84),7)),6)</f>
        <v>635.02739999999994</v>
      </c>
      <c r="DC726">
        <f>ROUND((ROUND(AT726*AG726,2)*ROUND((0.3*0.84),7)),6)</f>
        <v>0</v>
      </c>
      <c r="DD726" t="s">
        <v>3</v>
      </c>
      <c r="DE726" t="s">
        <v>3</v>
      </c>
      <c r="DF726">
        <f>ROUND(ROUND(AE726,2)*CX726,2)</f>
        <v>0</v>
      </c>
      <c r="DG726">
        <f t="shared" si="360"/>
        <v>0</v>
      </c>
      <c r="DH726">
        <f t="shared" si="361"/>
        <v>0</v>
      </c>
      <c r="DI726">
        <f t="shared" si="362"/>
        <v>635.03</v>
      </c>
      <c r="DJ726">
        <f>DI726</f>
        <v>635.03</v>
      </c>
      <c r="DK726">
        <v>1</v>
      </c>
      <c r="DL726" t="s">
        <v>3</v>
      </c>
      <c r="DM726">
        <v>0</v>
      </c>
      <c r="DN726" t="s">
        <v>3</v>
      </c>
      <c r="DO726">
        <v>0</v>
      </c>
    </row>
    <row r="727" spans="1:119" x14ac:dyDescent="0.2">
      <c r="A727">
        <f>ROW(Source!A360)</f>
        <v>360</v>
      </c>
      <c r="B727">
        <v>425763196</v>
      </c>
      <c r="C727">
        <v>425759723</v>
      </c>
      <c r="D727">
        <v>342714020</v>
      </c>
      <c r="E727">
        <v>1</v>
      </c>
      <c r="F727">
        <v>1</v>
      </c>
      <c r="G727">
        <v>1</v>
      </c>
      <c r="H727">
        <v>3</v>
      </c>
      <c r="I727" t="s">
        <v>1255</v>
      </c>
      <c r="J727" t="s">
        <v>1256</v>
      </c>
      <c r="K727" t="s">
        <v>1257</v>
      </c>
      <c r="L727">
        <v>1346</v>
      </c>
      <c r="N727">
        <v>1009</v>
      </c>
      <c r="O727" t="s">
        <v>1090</v>
      </c>
      <c r="P727" t="s">
        <v>1090</v>
      </c>
      <c r="Q727">
        <v>1</v>
      </c>
      <c r="W727">
        <v>0</v>
      </c>
      <c r="X727">
        <v>338198390</v>
      </c>
      <c r="Y727">
        <f>(AT727*ROUND(0,7))</f>
        <v>0</v>
      </c>
      <c r="AA727">
        <v>57.93</v>
      </c>
      <c r="AB727">
        <v>0</v>
      </c>
      <c r="AC727">
        <v>0</v>
      </c>
      <c r="AD727">
        <v>0</v>
      </c>
      <c r="AE727">
        <v>41.38</v>
      </c>
      <c r="AF727">
        <v>0</v>
      </c>
      <c r="AG727">
        <v>0</v>
      </c>
      <c r="AH727">
        <v>0</v>
      </c>
      <c r="AI727">
        <v>1.4</v>
      </c>
      <c r="AJ727">
        <v>1</v>
      </c>
      <c r="AK727">
        <v>1</v>
      </c>
      <c r="AL727">
        <v>1</v>
      </c>
      <c r="AM727">
        <v>2</v>
      </c>
      <c r="AN727">
        <v>0</v>
      </c>
      <c r="AO727">
        <v>0</v>
      </c>
      <c r="AP727">
        <v>1</v>
      </c>
      <c r="AQ727">
        <v>1</v>
      </c>
      <c r="AR727">
        <v>0</v>
      </c>
      <c r="AS727" t="s">
        <v>3</v>
      </c>
      <c r="AT727">
        <v>0.74</v>
      </c>
      <c r="AU727" t="s">
        <v>157</v>
      </c>
      <c r="AV727">
        <v>0</v>
      </c>
      <c r="AW727">
        <v>2</v>
      </c>
      <c r="AX727">
        <v>425759728</v>
      </c>
      <c r="AY727">
        <v>1</v>
      </c>
      <c r="AZ727">
        <v>0</v>
      </c>
      <c r="BA727">
        <v>727</v>
      </c>
      <c r="BB727">
        <v>1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30.621200000000002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1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CV727">
        <v>0</v>
      </c>
      <c r="CW727">
        <v>0</v>
      </c>
      <c r="CX727">
        <f>ROUND(Y727*Source!I360,7)</f>
        <v>0</v>
      </c>
      <c r="CY727">
        <f>AA727</f>
        <v>57.93</v>
      </c>
      <c r="CZ727">
        <f>AE727</f>
        <v>41.38</v>
      </c>
      <c r="DA727">
        <f>AI727</f>
        <v>1.4</v>
      </c>
      <c r="DB727">
        <f>ROUND((ROUND(AT727*CZ727,2)*ROUND(0,7)),6)</f>
        <v>0</v>
      </c>
      <c r="DC727">
        <f>ROUND((ROUND(AT727*AG727,2)*ROUND(0,7)),6)</f>
        <v>0</v>
      </c>
      <c r="DD727" t="s">
        <v>3</v>
      </c>
      <c r="DE727" t="s">
        <v>3</v>
      </c>
      <c r="DF727">
        <f>ROUND(ROUND(AE727*AI727,2)*CX727,2)</f>
        <v>0</v>
      </c>
      <c r="DG727">
        <f t="shared" si="360"/>
        <v>0</v>
      </c>
      <c r="DH727">
        <f t="shared" si="361"/>
        <v>0</v>
      </c>
      <c r="DI727">
        <f t="shared" si="362"/>
        <v>0</v>
      </c>
      <c r="DJ727">
        <f>DF727</f>
        <v>0</v>
      </c>
      <c r="DK727">
        <v>0</v>
      </c>
      <c r="DL727" t="s">
        <v>3</v>
      </c>
      <c r="DM727">
        <v>0</v>
      </c>
      <c r="DN727" t="s">
        <v>3</v>
      </c>
      <c r="DO727">
        <v>0</v>
      </c>
    </row>
    <row r="728" spans="1:119" x14ac:dyDescent="0.2">
      <c r="A728">
        <f>ROW(Source!A360)</f>
        <v>360</v>
      </c>
      <c r="B728">
        <v>425763196</v>
      </c>
      <c r="C728">
        <v>425759723</v>
      </c>
      <c r="D728">
        <v>342646017</v>
      </c>
      <c r="E728">
        <v>113</v>
      </c>
      <c r="F728">
        <v>1</v>
      </c>
      <c r="G728">
        <v>1</v>
      </c>
      <c r="H728">
        <v>3</v>
      </c>
      <c r="I728" t="s">
        <v>1222</v>
      </c>
      <c r="J728" t="s">
        <v>3</v>
      </c>
      <c r="K728" t="s">
        <v>1223</v>
      </c>
      <c r="L728">
        <v>3277935</v>
      </c>
      <c r="N728">
        <v>1013</v>
      </c>
      <c r="O728" t="s">
        <v>1224</v>
      </c>
      <c r="P728" t="s">
        <v>1224</v>
      </c>
      <c r="Q728">
        <v>1</v>
      </c>
      <c r="W728">
        <v>0</v>
      </c>
      <c r="X728">
        <v>274903907</v>
      </c>
      <c r="Y728">
        <f>AT728</f>
        <v>2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1</v>
      </c>
      <c r="AJ728">
        <v>1</v>
      </c>
      <c r="AK728">
        <v>1</v>
      </c>
      <c r="AL728">
        <v>1</v>
      </c>
      <c r="AM728">
        <v>-2</v>
      </c>
      <c r="AN728">
        <v>0</v>
      </c>
      <c r="AO728">
        <v>0</v>
      </c>
      <c r="AP728">
        <v>0</v>
      </c>
      <c r="AQ728">
        <v>1</v>
      </c>
      <c r="AR728">
        <v>0</v>
      </c>
      <c r="AS728" t="s">
        <v>3</v>
      </c>
      <c r="AT728">
        <v>2</v>
      </c>
      <c r="AU728" t="s">
        <v>3</v>
      </c>
      <c r="AV728">
        <v>0</v>
      </c>
      <c r="AW728">
        <v>2</v>
      </c>
      <c r="AX728">
        <v>425759729</v>
      </c>
      <c r="AY728">
        <v>1</v>
      </c>
      <c r="AZ728">
        <v>2048</v>
      </c>
      <c r="BA728">
        <v>728</v>
      </c>
      <c r="BB728">
        <v>1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CV728">
        <v>0</v>
      </c>
      <c r="CW728">
        <v>0</v>
      </c>
      <c r="CX728">
        <f>ROUND(Y728*Source!I360,7)</f>
        <v>2</v>
      </c>
      <c r="CY728">
        <f>AA728</f>
        <v>0</v>
      </c>
      <c r="CZ728">
        <f>AE728</f>
        <v>0</v>
      </c>
      <c r="DA728">
        <f>AI728</f>
        <v>1</v>
      </c>
      <c r="DB728">
        <f>ROUND(ROUND(AT728*CZ728,2),6)</f>
        <v>0</v>
      </c>
      <c r="DC728">
        <f>ROUND(ROUND(AT728*AG728,2),6)</f>
        <v>0</v>
      </c>
      <c r="DD728" t="s">
        <v>3</v>
      </c>
      <c r="DE728" t="s">
        <v>3</v>
      </c>
      <c r="DF728">
        <f>ROUND(ROUND(AE728,2)*CX728,2)</f>
        <v>0</v>
      </c>
      <c r="DG728">
        <f t="shared" si="360"/>
        <v>0</v>
      </c>
      <c r="DH728">
        <f t="shared" si="361"/>
        <v>0</v>
      </c>
      <c r="DI728">
        <f t="shared" si="362"/>
        <v>0</v>
      </c>
      <c r="DJ728">
        <f>DF728</f>
        <v>0</v>
      </c>
      <c r="DK728">
        <v>0</v>
      </c>
      <c r="DL728" t="s">
        <v>3</v>
      </c>
      <c r="DM728">
        <v>0</v>
      </c>
      <c r="DN728" t="s">
        <v>3</v>
      </c>
      <c r="DO728">
        <v>0</v>
      </c>
    </row>
    <row r="729" spans="1:119" x14ac:dyDescent="0.2">
      <c r="A729">
        <f>ROW(Source!A361)</f>
        <v>361</v>
      </c>
      <c r="B729">
        <v>425763196</v>
      </c>
      <c r="C729">
        <v>425759730</v>
      </c>
      <c r="D729">
        <v>342640358</v>
      </c>
      <c r="E729">
        <v>113</v>
      </c>
      <c r="F729">
        <v>1</v>
      </c>
      <c r="G729">
        <v>1</v>
      </c>
      <c r="H729">
        <v>1</v>
      </c>
      <c r="I729" t="s">
        <v>1201</v>
      </c>
      <c r="J729" t="s">
        <v>3</v>
      </c>
      <c r="K729" t="s">
        <v>1202</v>
      </c>
      <c r="L729">
        <v>1369</v>
      </c>
      <c r="N729">
        <v>1013</v>
      </c>
      <c r="O729" t="s">
        <v>899</v>
      </c>
      <c r="P729" t="s">
        <v>899</v>
      </c>
      <c r="Q729">
        <v>1</v>
      </c>
      <c r="W729">
        <v>0</v>
      </c>
      <c r="X729">
        <v>-512803540</v>
      </c>
      <c r="Y729">
        <f>(AT729*ROUND(0.84,7))</f>
        <v>2.9316</v>
      </c>
      <c r="AA729">
        <v>0</v>
      </c>
      <c r="AB729">
        <v>0</v>
      </c>
      <c r="AC729">
        <v>0</v>
      </c>
      <c r="AD729">
        <v>722.05</v>
      </c>
      <c r="AE729">
        <v>0</v>
      </c>
      <c r="AF729">
        <v>0</v>
      </c>
      <c r="AG729">
        <v>0</v>
      </c>
      <c r="AH729">
        <v>722.05</v>
      </c>
      <c r="AI729">
        <v>1</v>
      </c>
      <c r="AJ729">
        <v>1</v>
      </c>
      <c r="AK729">
        <v>1</v>
      </c>
      <c r="AL729">
        <v>1</v>
      </c>
      <c r="AM729">
        <v>-2</v>
      </c>
      <c r="AN729">
        <v>0</v>
      </c>
      <c r="AO729">
        <v>0</v>
      </c>
      <c r="AP729">
        <v>1</v>
      </c>
      <c r="AQ729">
        <v>1</v>
      </c>
      <c r="AR729">
        <v>0</v>
      </c>
      <c r="AS729" t="s">
        <v>3</v>
      </c>
      <c r="AT729">
        <v>3.49</v>
      </c>
      <c r="AU729" t="s">
        <v>366</v>
      </c>
      <c r="AV729">
        <v>1</v>
      </c>
      <c r="AW729">
        <v>2</v>
      </c>
      <c r="AX729">
        <v>425759734</v>
      </c>
      <c r="AY729">
        <v>2</v>
      </c>
      <c r="AZ729">
        <v>131072</v>
      </c>
      <c r="BA729">
        <v>729</v>
      </c>
      <c r="BB729">
        <v>1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2519.9544999999998</v>
      </c>
      <c r="BN729">
        <v>3.49</v>
      </c>
      <c r="BO729">
        <v>0</v>
      </c>
      <c r="BP729">
        <v>1</v>
      </c>
      <c r="BQ729">
        <v>0</v>
      </c>
      <c r="BR729">
        <v>0</v>
      </c>
      <c r="BS729">
        <v>0</v>
      </c>
      <c r="BT729">
        <v>2116.7617799999998</v>
      </c>
      <c r="BU729">
        <v>2.9316</v>
      </c>
      <c r="BV729">
        <v>0</v>
      </c>
      <c r="BW729">
        <v>1</v>
      </c>
      <c r="CU729">
        <f>ROUND(AT729*Source!I361*AH729*AL729,2)</f>
        <v>2519.9499999999998</v>
      </c>
      <c r="CV729">
        <f>ROUND(Y729*Source!I361,7)</f>
        <v>2.9316</v>
      </c>
      <c r="CW729">
        <v>0</v>
      </c>
      <c r="CX729">
        <f>ROUND(Y729*Source!I361,7)</f>
        <v>2.9316</v>
      </c>
      <c r="CY729">
        <f>AD729</f>
        <v>722.05</v>
      </c>
      <c r="CZ729">
        <f>AH729</f>
        <v>722.05</v>
      </c>
      <c r="DA729">
        <f>AL729</f>
        <v>1</v>
      </c>
      <c r="DB729">
        <f>ROUND((ROUND(AT729*CZ729,2)*ROUND(0.84,7)),6)</f>
        <v>2116.7579999999998</v>
      </c>
      <c r="DC729">
        <f>ROUND((ROUND(AT729*AG729,2)*ROUND(0.84,7)),6)</f>
        <v>0</v>
      </c>
      <c r="DD729" t="s">
        <v>3</v>
      </c>
      <c r="DE729" t="s">
        <v>3</v>
      </c>
      <c r="DF729">
        <f>ROUND(ROUND(AE729,2)*CX729,2)</f>
        <v>0</v>
      </c>
      <c r="DG729">
        <f t="shared" si="360"/>
        <v>0</v>
      </c>
      <c r="DH729">
        <f t="shared" si="361"/>
        <v>0</v>
      </c>
      <c r="DI729">
        <f t="shared" si="362"/>
        <v>2116.7600000000002</v>
      </c>
      <c r="DJ729">
        <f>DI729</f>
        <v>2116.7600000000002</v>
      </c>
      <c r="DK729">
        <v>1</v>
      </c>
      <c r="DL729" t="s">
        <v>3</v>
      </c>
      <c r="DM729">
        <v>0</v>
      </c>
      <c r="DN729" t="s">
        <v>3</v>
      </c>
      <c r="DO729">
        <v>0</v>
      </c>
    </row>
    <row r="730" spans="1:119" x14ac:dyDescent="0.2">
      <c r="A730">
        <f>ROW(Source!A361)</f>
        <v>361</v>
      </c>
      <c r="B730">
        <v>425763196</v>
      </c>
      <c r="C730">
        <v>425759730</v>
      </c>
      <c r="D730">
        <v>342714020</v>
      </c>
      <c r="E730">
        <v>1</v>
      </c>
      <c r="F730">
        <v>1</v>
      </c>
      <c r="G730">
        <v>1</v>
      </c>
      <c r="H730">
        <v>3</v>
      </c>
      <c r="I730" t="s">
        <v>1255</v>
      </c>
      <c r="J730" t="s">
        <v>1256</v>
      </c>
      <c r="K730" t="s">
        <v>1257</v>
      </c>
      <c r="L730">
        <v>1346</v>
      </c>
      <c r="N730">
        <v>1009</v>
      </c>
      <c r="O730" t="s">
        <v>1090</v>
      </c>
      <c r="P730" t="s">
        <v>1090</v>
      </c>
      <c r="Q730">
        <v>1</v>
      </c>
      <c r="W730">
        <v>0</v>
      </c>
      <c r="X730">
        <v>338198390</v>
      </c>
      <c r="Y730">
        <f>(AT730*ROUND(0,7))</f>
        <v>0</v>
      </c>
      <c r="AA730">
        <v>57.93</v>
      </c>
      <c r="AB730">
        <v>0</v>
      </c>
      <c r="AC730">
        <v>0</v>
      </c>
      <c r="AD730">
        <v>0</v>
      </c>
      <c r="AE730">
        <v>41.38</v>
      </c>
      <c r="AF730">
        <v>0</v>
      </c>
      <c r="AG730">
        <v>0</v>
      </c>
      <c r="AH730">
        <v>0</v>
      </c>
      <c r="AI730">
        <v>1.4</v>
      </c>
      <c r="AJ730">
        <v>1</v>
      </c>
      <c r="AK730">
        <v>1</v>
      </c>
      <c r="AL730">
        <v>1</v>
      </c>
      <c r="AM730">
        <v>2</v>
      </c>
      <c r="AN730">
        <v>0</v>
      </c>
      <c r="AO730">
        <v>0</v>
      </c>
      <c r="AP730">
        <v>1</v>
      </c>
      <c r="AQ730">
        <v>1</v>
      </c>
      <c r="AR730">
        <v>0</v>
      </c>
      <c r="AS730" t="s">
        <v>3</v>
      </c>
      <c r="AT730">
        <v>0.74</v>
      </c>
      <c r="AU730" t="s">
        <v>21</v>
      </c>
      <c r="AV730">
        <v>0</v>
      </c>
      <c r="AW730">
        <v>2</v>
      </c>
      <c r="AX730">
        <v>425759735</v>
      </c>
      <c r="AY730">
        <v>1</v>
      </c>
      <c r="AZ730">
        <v>0</v>
      </c>
      <c r="BA730">
        <v>730</v>
      </c>
      <c r="BB730">
        <v>1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30.621200000000002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1</v>
      </c>
      <c r="BQ730">
        <v>0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</v>
      </c>
      <c r="CV730">
        <v>0</v>
      </c>
      <c r="CW730">
        <v>0</v>
      </c>
      <c r="CX730">
        <f>ROUND(Y730*Source!I361,7)</f>
        <v>0</v>
      </c>
      <c r="CY730">
        <f>AA730</f>
        <v>57.93</v>
      </c>
      <c r="CZ730">
        <f>AE730</f>
        <v>41.38</v>
      </c>
      <c r="DA730">
        <f>AI730</f>
        <v>1.4</v>
      </c>
      <c r="DB730">
        <f>ROUND((ROUND(AT730*CZ730,2)*ROUND(0,7)),6)</f>
        <v>0</v>
      </c>
      <c r="DC730">
        <f>ROUND((ROUND(AT730*AG730,2)*ROUND(0,7)),6)</f>
        <v>0</v>
      </c>
      <c r="DD730" t="s">
        <v>3</v>
      </c>
      <c r="DE730" t="s">
        <v>3</v>
      </c>
      <c r="DF730">
        <f>ROUND(ROUND(AE730*AI730,2)*CX730,2)</f>
        <v>0</v>
      </c>
      <c r="DG730">
        <f t="shared" si="360"/>
        <v>0</v>
      </c>
      <c r="DH730">
        <f t="shared" si="361"/>
        <v>0</v>
      </c>
      <c r="DI730">
        <f t="shared" si="362"/>
        <v>0</v>
      </c>
      <c r="DJ730">
        <f>DF730</f>
        <v>0</v>
      </c>
      <c r="DK730">
        <v>0</v>
      </c>
      <c r="DL730" t="s">
        <v>3</v>
      </c>
      <c r="DM730">
        <v>0</v>
      </c>
      <c r="DN730" t="s">
        <v>3</v>
      </c>
      <c r="DO730">
        <v>0</v>
      </c>
    </row>
    <row r="731" spans="1:119" x14ac:dyDescent="0.2">
      <c r="A731">
        <f>ROW(Source!A361)</f>
        <v>361</v>
      </c>
      <c r="B731">
        <v>425763196</v>
      </c>
      <c r="C731">
        <v>425759730</v>
      </c>
      <c r="D731">
        <v>342646017</v>
      </c>
      <c r="E731">
        <v>113</v>
      </c>
      <c r="F731">
        <v>1</v>
      </c>
      <c r="G731">
        <v>1</v>
      </c>
      <c r="H731">
        <v>3</v>
      </c>
      <c r="I731" t="s">
        <v>1222</v>
      </c>
      <c r="J731" t="s">
        <v>3</v>
      </c>
      <c r="K731" t="s">
        <v>1223</v>
      </c>
      <c r="L731">
        <v>3277935</v>
      </c>
      <c r="N731">
        <v>1013</v>
      </c>
      <c r="O731" t="s">
        <v>1224</v>
      </c>
      <c r="P731" t="s">
        <v>1224</v>
      </c>
      <c r="Q731">
        <v>1</v>
      </c>
      <c r="W731">
        <v>0</v>
      </c>
      <c r="X731">
        <v>274903907</v>
      </c>
      <c r="Y731">
        <f>AT731</f>
        <v>2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1</v>
      </c>
      <c r="AJ731">
        <v>1</v>
      </c>
      <c r="AK731">
        <v>1</v>
      </c>
      <c r="AL731">
        <v>1</v>
      </c>
      <c r="AM731">
        <v>-2</v>
      </c>
      <c r="AN731">
        <v>0</v>
      </c>
      <c r="AO731">
        <v>0</v>
      </c>
      <c r="AP731">
        <v>0</v>
      </c>
      <c r="AQ731">
        <v>1</v>
      </c>
      <c r="AR731">
        <v>0</v>
      </c>
      <c r="AS731" t="s">
        <v>3</v>
      </c>
      <c r="AT731">
        <v>2</v>
      </c>
      <c r="AU731" t="s">
        <v>3</v>
      </c>
      <c r="AV731">
        <v>0</v>
      </c>
      <c r="AW731">
        <v>2</v>
      </c>
      <c r="AX731">
        <v>425759736</v>
      </c>
      <c r="AY731">
        <v>1</v>
      </c>
      <c r="AZ731">
        <v>2048</v>
      </c>
      <c r="BA731">
        <v>731</v>
      </c>
      <c r="BB731">
        <v>1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CV731">
        <v>0</v>
      </c>
      <c r="CW731">
        <v>0</v>
      </c>
      <c r="CX731">
        <f>ROUND(Y731*Source!I361,7)</f>
        <v>2</v>
      </c>
      <c r="CY731">
        <f>AA731</f>
        <v>0</v>
      </c>
      <c r="CZ731">
        <f>AE731</f>
        <v>0</v>
      </c>
      <c r="DA731">
        <f>AI731</f>
        <v>1</v>
      </c>
      <c r="DB731">
        <f>ROUND(ROUND(AT731*CZ731,2),6)</f>
        <v>0</v>
      </c>
      <c r="DC731">
        <f>ROUND(ROUND(AT731*AG731,2),6)</f>
        <v>0</v>
      </c>
      <c r="DD731" t="s">
        <v>3</v>
      </c>
      <c r="DE731" t="s">
        <v>3</v>
      </c>
      <c r="DF731">
        <f>ROUND(ROUND(AE731,2)*CX731,2)</f>
        <v>0</v>
      </c>
      <c r="DG731">
        <f t="shared" si="360"/>
        <v>0</v>
      </c>
      <c r="DH731">
        <f t="shared" si="361"/>
        <v>0</v>
      </c>
      <c r="DI731">
        <f t="shared" si="362"/>
        <v>0</v>
      </c>
      <c r="DJ731">
        <f>DF731</f>
        <v>0</v>
      </c>
      <c r="DK731">
        <v>0</v>
      </c>
      <c r="DL731" t="s">
        <v>3</v>
      </c>
      <c r="DM731">
        <v>0</v>
      </c>
      <c r="DN731" t="s">
        <v>3</v>
      </c>
      <c r="DO731">
        <v>0</v>
      </c>
    </row>
    <row r="732" spans="1:119" x14ac:dyDescent="0.2">
      <c r="A732">
        <f>ROW(Source!A362)</f>
        <v>362</v>
      </c>
      <c r="B732">
        <v>425763196</v>
      </c>
      <c r="C732">
        <v>425759737</v>
      </c>
      <c r="D732">
        <v>342640360</v>
      </c>
      <c r="E732">
        <v>113</v>
      </c>
      <c r="F732">
        <v>1</v>
      </c>
      <c r="G732">
        <v>1</v>
      </c>
      <c r="H732">
        <v>1</v>
      </c>
      <c r="I732" t="s">
        <v>1203</v>
      </c>
      <c r="J732" t="s">
        <v>3</v>
      </c>
      <c r="K732" t="s">
        <v>1204</v>
      </c>
      <c r="L732">
        <v>1369</v>
      </c>
      <c r="N732">
        <v>1013</v>
      </c>
      <c r="O732" t="s">
        <v>899</v>
      </c>
      <c r="P732" t="s">
        <v>899</v>
      </c>
      <c r="Q732">
        <v>1</v>
      </c>
      <c r="W732">
        <v>0</v>
      </c>
      <c r="X732">
        <v>1518711480</v>
      </c>
      <c r="Y732">
        <f>(AT732*ROUND((0.3*0.84),7))</f>
        <v>0.96767999999999998</v>
      </c>
      <c r="AA732">
        <v>0</v>
      </c>
      <c r="AB732">
        <v>0</v>
      </c>
      <c r="AC732">
        <v>0</v>
      </c>
      <c r="AD732">
        <v>829.81</v>
      </c>
      <c r="AE732">
        <v>0</v>
      </c>
      <c r="AF732">
        <v>0</v>
      </c>
      <c r="AG732">
        <v>0</v>
      </c>
      <c r="AH732">
        <v>829.81</v>
      </c>
      <c r="AI732">
        <v>1</v>
      </c>
      <c r="AJ732">
        <v>1</v>
      </c>
      <c r="AK732">
        <v>1</v>
      </c>
      <c r="AL732">
        <v>1</v>
      </c>
      <c r="AM732">
        <v>-2</v>
      </c>
      <c r="AN732">
        <v>0</v>
      </c>
      <c r="AO732">
        <v>0</v>
      </c>
      <c r="AP732">
        <v>1</v>
      </c>
      <c r="AQ732">
        <v>1</v>
      </c>
      <c r="AR732">
        <v>0</v>
      </c>
      <c r="AS732" t="s">
        <v>3</v>
      </c>
      <c r="AT732">
        <v>3.84</v>
      </c>
      <c r="AU732" t="s">
        <v>416</v>
      </c>
      <c r="AV732">
        <v>1</v>
      </c>
      <c r="AW732">
        <v>2</v>
      </c>
      <c r="AX732">
        <v>425759741</v>
      </c>
      <c r="AY732">
        <v>2</v>
      </c>
      <c r="AZ732">
        <v>131072</v>
      </c>
      <c r="BA732">
        <v>732</v>
      </c>
      <c r="BB732">
        <v>1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3186.4703999999997</v>
      </c>
      <c r="BN732">
        <v>3.84</v>
      </c>
      <c r="BO732">
        <v>0</v>
      </c>
      <c r="BP732">
        <v>1</v>
      </c>
      <c r="BQ732">
        <v>0</v>
      </c>
      <c r="BR732">
        <v>0</v>
      </c>
      <c r="BS732">
        <v>0</v>
      </c>
      <c r="BT732">
        <v>802.99054079999985</v>
      </c>
      <c r="BU732">
        <v>0.96767999999999987</v>
      </c>
      <c r="BV732">
        <v>0</v>
      </c>
      <c r="BW732">
        <v>1</v>
      </c>
      <c r="CU732">
        <f>ROUND(AT732*Source!I362*AH732*AL732,2)</f>
        <v>3186.47</v>
      </c>
      <c r="CV732">
        <f>ROUND(Y732*Source!I362,7)</f>
        <v>0.96767999999999998</v>
      </c>
      <c r="CW732">
        <v>0</v>
      </c>
      <c r="CX732">
        <f>ROUND(Y732*Source!I362,7)</f>
        <v>0.96767999999999998</v>
      </c>
      <c r="CY732">
        <f>AD732</f>
        <v>829.81</v>
      </c>
      <c r="CZ732">
        <f>AH732</f>
        <v>829.81</v>
      </c>
      <c r="DA732">
        <f>AL732</f>
        <v>1</v>
      </c>
      <c r="DB732">
        <f>ROUND((ROUND(AT732*CZ732,2)*ROUND((0.3*0.84),7)),6)</f>
        <v>802.99044000000004</v>
      </c>
      <c r="DC732">
        <f>ROUND((ROUND(AT732*AG732,2)*ROUND((0.3*0.84),7)),6)</f>
        <v>0</v>
      </c>
      <c r="DD732" t="s">
        <v>3</v>
      </c>
      <c r="DE732" t="s">
        <v>3</v>
      </c>
      <c r="DF732">
        <f>ROUND(ROUND(AE732,2)*CX732,2)</f>
        <v>0</v>
      </c>
      <c r="DG732">
        <f t="shared" si="360"/>
        <v>0</v>
      </c>
      <c r="DH732">
        <f t="shared" si="361"/>
        <v>0</v>
      </c>
      <c r="DI732">
        <f t="shared" si="362"/>
        <v>802.99</v>
      </c>
      <c r="DJ732">
        <f>DI732</f>
        <v>802.99</v>
      </c>
      <c r="DK732">
        <v>1</v>
      </c>
      <c r="DL732" t="s">
        <v>3</v>
      </c>
      <c r="DM732">
        <v>0</v>
      </c>
      <c r="DN732" t="s">
        <v>3</v>
      </c>
      <c r="DO732">
        <v>0</v>
      </c>
    </row>
    <row r="733" spans="1:119" x14ac:dyDescent="0.2">
      <c r="A733">
        <f>ROW(Source!A362)</f>
        <v>362</v>
      </c>
      <c r="B733">
        <v>425763196</v>
      </c>
      <c r="C733">
        <v>425759737</v>
      </c>
      <c r="D733">
        <v>342714020</v>
      </c>
      <c r="E733">
        <v>1</v>
      </c>
      <c r="F733">
        <v>1</v>
      </c>
      <c r="G733">
        <v>1</v>
      </c>
      <c r="H733">
        <v>3</v>
      </c>
      <c r="I733" t="s">
        <v>1255</v>
      </c>
      <c r="J733" t="s">
        <v>1256</v>
      </c>
      <c r="K733" t="s">
        <v>1257</v>
      </c>
      <c r="L733">
        <v>1346</v>
      </c>
      <c r="N733">
        <v>1009</v>
      </c>
      <c r="O733" t="s">
        <v>1090</v>
      </c>
      <c r="P733" t="s">
        <v>1090</v>
      </c>
      <c r="Q733">
        <v>1</v>
      </c>
      <c r="W733">
        <v>0</v>
      </c>
      <c r="X733">
        <v>338198390</v>
      </c>
      <c r="Y733">
        <f>(AT733*ROUND(0,7))</f>
        <v>0</v>
      </c>
      <c r="AA733">
        <v>57.93</v>
      </c>
      <c r="AB733">
        <v>0</v>
      </c>
      <c r="AC733">
        <v>0</v>
      </c>
      <c r="AD733">
        <v>0</v>
      </c>
      <c r="AE733">
        <v>41.38</v>
      </c>
      <c r="AF733">
        <v>0</v>
      </c>
      <c r="AG733">
        <v>0</v>
      </c>
      <c r="AH733">
        <v>0</v>
      </c>
      <c r="AI733">
        <v>1.4</v>
      </c>
      <c r="AJ733">
        <v>1</v>
      </c>
      <c r="AK733">
        <v>1</v>
      </c>
      <c r="AL733">
        <v>1</v>
      </c>
      <c r="AM733">
        <v>2</v>
      </c>
      <c r="AN733">
        <v>0</v>
      </c>
      <c r="AO733">
        <v>0</v>
      </c>
      <c r="AP733">
        <v>1</v>
      </c>
      <c r="AQ733">
        <v>1</v>
      </c>
      <c r="AR733">
        <v>0</v>
      </c>
      <c r="AS733" t="s">
        <v>3</v>
      </c>
      <c r="AT733">
        <v>0.85</v>
      </c>
      <c r="AU733" t="s">
        <v>157</v>
      </c>
      <c r="AV733">
        <v>0</v>
      </c>
      <c r="AW733">
        <v>2</v>
      </c>
      <c r="AX733">
        <v>425759742</v>
      </c>
      <c r="AY733">
        <v>1</v>
      </c>
      <c r="AZ733">
        <v>0</v>
      </c>
      <c r="BA733">
        <v>733</v>
      </c>
      <c r="BB733">
        <v>1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35.173000000000002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1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CV733">
        <v>0</v>
      </c>
      <c r="CW733">
        <v>0</v>
      </c>
      <c r="CX733">
        <f>ROUND(Y733*Source!I362,7)</f>
        <v>0</v>
      </c>
      <c r="CY733">
        <f>AA733</f>
        <v>57.93</v>
      </c>
      <c r="CZ733">
        <f>AE733</f>
        <v>41.38</v>
      </c>
      <c r="DA733">
        <f>AI733</f>
        <v>1.4</v>
      </c>
      <c r="DB733">
        <f>ROUND((ROUND(AT733*CZ733,2)*ROUND(0,7)),6)</f>
        <v>0</v>
      </c>
      <c r="DC733">
        <f>ROUND((ROUND(AT733*AG733,2)*ROUND(0,7)),6)</f>
        <v>0</v>
      </c>
      <c r="DD733" t="s">
        <v>3</v>
      </c>
      <c r="DE733" t="s">
        <v>3</v>
      </c>
      <c r="DF733">
        <f>ROUND(ROUND(AE733*AI733,2)*CX733,2)</f>
        <v>0</v>
      </c>
      <c r="DG733">
        <f t="shared" si="360"/>
        <v>0</v>
      </c>
      <c r="DH733">
        <f t="shared" si="361"/>
        <v>0</v>
      </c>
      <c r="DI733">
        <f t="shared" si="362"/>
        <v>0</v>
      </c>
      <c r="DJ733">
        <f>DF733</f>
        <v>0</v>
      </c>
      <c r="DK733">
        <v>0</v>
      </c>
      <c r="DL733" t="s">
        <v>3</v>
      </c>
      <c r="DM733">
        <v>0</v>
      </c>
      <c r="DN733" t="s">
        <v>3</v>
      </c>
      <c r="DO733">
        <v>0</v>
      </c>
    </row>
    <row r="734" spans="1:119" x14ac:dyDescent="0.2">
      <c r="A734">
        <f>ROW(Source!A362)</f>
        <v>362</v>
      </c>
      <c r="B734">
        <v>425763196</v>
      </c>
      <c r="C734">
        <v>425759737</v>
      </c>
      <c r="D734">
        <v>342646017</v>
      </c>
      <c r="E734">
        <v>113</v>
      </c>
      <c r="F734">
        <v>1</v>
      </c>
      <c r="G734">
        <v>1</v>
      </c>
      <c r="H734">
        <v>3</v>
      </c>
      <c r="I734" t="s">
        <v>1222</v>
      </c>
      <c r="J734" t="s">
        <v>3</v>
      </c>
      <c r="K734" t="s">
        <v>1223</v>
      </c>
      <c r="L734">
        <v>3277935</v>
      </c>
      <c r="N734">
        <v>1013</v>
      </c>
      <c r="O734" t="s">
        <v>1224</v>
      </c>
      <c r="P734" t="s">
        <v>1224</v>
      </c>
      <c r="Q734">
        <v>1</v>
      </c>
      <c r="W734">
        <v>0</v>
      </c>
      <c r="X734">
        <v>274903907</v>
      </c>
      <c r="Y734">
        <f>AT734</f>
        <v>2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1</v>
      </c>
      <c r="AJ734">
        <v>1</v>
      </c>
      <c r="AK734">
        <v>1</v>
      </c>
      <c r="AL734">
        <v>1</v>
      </c>
      <c r="AM734">
        <v>-2</v>
      </c>
      <c r="AN734">
        <v>0</v>
      </c>
      <c r="AO734">
        <v>0</v>
      </c>
      <c r="AP734">
        <v>0</v>
      </c>
      <c r="AQ734">
        <v>1</v>
      </c>
      <c r="AR734">
        <v>0</v>
      </c>
      <c r="AS734" t="s">
        <v>3</v>
      </c>
      <c r="AT734">
        <v>2</v>
      </c>
      <c r="AU734" t="s">
        <v>3</v>
      </c>
      <c r="AV734">
        <v>0</v>
      </c>
      <c r="AW734">
        <v>2</v>
      </c>
      <c r="AX734">
        <v>425759743</v>
      </c>
      <c r="AY734">
        <v>1</v>
      </c>
      <c r="AZ734">
        <v>2048</v>
      </c>
      <c r="BA734">
        <v>734</v>
      </c>
      <c r="BB734">
        <v>1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CV734">
        <v>0</v>
      </c>
      <c r="CW734">
        <v>0</v>
      </c>
      <c r="CX734">
        <f>ROUND(Y734*Source!I362,7)</f>
        <v>2</v>
      </c>
      <c r="CY734">
        <f>AA734</f>
        <v>0</v>
      </c>
      <c r="CZ734">
        <f>AE734</f>
        <v>0</v>
      </c>
      <c r="DA734">
        <f>AI734</f>
        <v>1</v>
      </c>
      <c r="DB734">
        <f>ROUND(ROUND(AT734*CZ734,2),6)</f>
        <v>0</v>
      </c>
      <c r="DC734">
        <f>ROUND(ROUND(AT734*AG734,2),6)</f>
        <v>0</v>
      </c>
      <c r="DD734" t="s">
        <v>3</v>
      </c>
      <c r="DE734" t="s">
        <v>3</v>
      </c>
      <c r="DF734">
        <f>ROUND(ROUND(AE734,2)*CX734,2)</f>
        <v>0</v>
      </c>
      <c r="DG734">
        <f t="shared" ref="DG734:DG765" si="363">ROUND(ROUND(AF734,2)*CX734,2)</f>
        <v>0</v>
      </c>
      <c r="DH734">
        <f t="shared" si="361"/>
        <v>0</v>
      </c>
      <c r="DI734">
        <f t="shared" si="362"/>
        <v>0</v>
      </c>
      <c r="DJ734">
        <f>DF734</f>
        <v>0</v>
      </c>
      <c r="DK734">
        <v>0</v>
      </c>
      <c r="DL734" t="s">
        <v>3</v>
      </c>
      <c r="DM734">
        <v>0</v>
      </c>
      <c r="DN734" t="s">
        <v>3</v>
      </c>
      <c r="DO734">
        <v>0</v>
      </c>
    </row>
    <row r="735" spans="1:119" x14ac:dyDescent="0.2">
      <c r="A735">
        <f>ROW(Source!A363)</f>
        <v>363</v>
      </c>
      <c r="B735">
        <v>425763196</v>
      </c>
      <c r="C735">
        <v>425759744</v>
      </c>
      <c r="D735">
        <v>342640360</v>
      </c>
      <c r="E735">
        <v>113</v>
      </c>
      <c r="F735">
        <v>1</v>
      </c>
      <c r="G735">
        <v>1</v>
      </c>
      <c r="H735">
        <v>1</v>
      </c>
      <c r="I735" t="s">
        <v>1203</v>
      </c>
      <c r="J735" t="s">
        <v>3</v>
      </c>
      <c r="K735" t="s">
        <v>1204</v>
      </c>
      <c r="L735">
        <v>1369</v>
      </c>
      <c r="N735">
        <v>1013</v>
      </c>
      <c r="O735" t="s">
        <v>899</v>
      </c>
      <c r="P735" t="s">
        <v>899</v>
      </c>
      <c r="Q735">
        <v>1</v>
      </c>
      <c r="W735">
        <v>0</v>
      </c>
      <c r="X735">
        <v>1518711480</v>
      </c>
      <c r="Y735">
        <f>(AT735*ROUND(0.84,7))</f>
        <v>3.2255999999999996</v>
      </c>
      <c r="AA735">
        <v>0</v>
      </c>
      <c r="AB735">
        <v>0</v>
      </c>
      <c r="AC735">
        <v>0</v>
      </c>
      <c r="AD735">
        <v>829.81</v>
      </c>
      <c r="AE735">
        <v>0</v>
      </c>
      <c r="AF735">
        <v>0</v>
      </c>
      <c r="AG735">
        <v>0</v>
      </c>
      <c r="AH735">
        <v>829.81</v>
      </c>
      <c r="AI735">
        <v>1</v>
      </c>
      <c r="AJ735">
        <v>1</v>
      </c>
      <c r="AK735">
        <v>1</v>
      </c>
      <c r="AL735">
        <v>1</v>
      </c>
      <c r="AM735">
        <v>-2</v>
      </c>
      <c r="AN735">
        <v>0</v>
      </c>
      <c r="AO735">
        <v>0</v>
      </c>
      <c r="AP735">
        <v>1</v>
      </c>
      <c r="AQ735">
        <v>1</v>
      </c>
      <c r="AR735">
        <v>0</v>
      </c>
      <c r="AS735" t="s">
        <v>3</v>
      </c>
      <c r="AT735">
        <v>3.84</v>
      </c>
      <c r="AU735" t="s">
        <v>366</v>
      </c>
      <c r="AV735">
        <v>1</v>
      </c>
      <c r="AW735">
        <v>2</v>
      </c>
      <c r="AX735">
        <v>425759748</v>
      </c>
      <c r="AY735">
        <v>2</v>
      </c>
      <c r="AZ735">
        <v>131072</v>
      </c>
      <c r="BA735">
        <v>735</v>
      </c>
      <c r="BB735">
        <v>1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3186.4703999999997</v>
      </c>
      <c r="BN735">
        <v>3.84</v>
      </c>
      <c r="BO735">
        <v>0</v>
      </c>
      <c r="BP735">
        <v>1</v>
      </c>
      <c r="BQ735">
        <v>0</v>
      </c>
      <c r="BR735">
        <v>0</v>
      </c>
      <c r="BS735">
        <v>0</v>
      </c>
      <c r="BT735">
        <v>2676.6351359999994</v>
      </c>
      <c r="BU735">
        <v>3.2255999999999996</v>
      </c>
      <c r="BV735">
        <v>0</v>
      </c>
      <c r="BW735">
        <v>1</v>
      </c>
      <c r="CU735">
        <f>ROUND(AT735*Source!I363*AH735*AL735,2)</f>
        <v>3186.47</v>
      </c>
      <c r="CV735">
        <f>ROUND(Y735*Source!I363,7)</f>
        <v>3.2256</v>
      </c>
      <c r="CW735">
        <v>0</v>
      </c>
      <c r="CX735">
        <f>ROUND(Y735*Source!I363,7)</f>
        <v>3.2256</v>
      </c>
      <c r="CY735">
        <f>AD735</f>
        <v>829.81</v>
      </c>
      <c r="CZ735">
        <f>AH735</f>
        <v>829.81</v>
      </c>
      <c r="DA735">
        <f>AL735</f>
        <v>1</v>
      </c>
      <c r="DB735">
        <f>ROUND((ROUND(AT735*CZ735,2)*ROUND(0.84,7)),6)</f>
        <v>2676.6347999999998</v>
      </c>
      <c r="DC735">
        <f>ROUND((ROUND(AT735*AG735,2)*ROUND(0.84,7)),6)</f>
        <v>0</v>
      </c>
      <c r="DD735" t="s">
        <v>3</v>
      </c>
      <c r="DE735" t="s">
        <v>3</v>
      </c>
      <c r="DF735">
        <f>ROUND(ROUND(AE735,2)*CX735,2)</f>
        <v>0</v>
      </c>
      <c r="DG735">
        <f t="shared" si="363"/>
        <v>0</v>
      </c>
      <c r="DH735">
        <f t="shared" si="361"/>
        <v>0</v>
      </c>
      <c r="DI735">
        <f t="shared" si="362"/>
        <v>2676.64</v>
      </c>
      <c r="DJ735">
        <f>DI735</f>
        <v>2676.64</v>
      </c>
      <c r="DK735">
        <v>1</v>
      </c>
      <c r="DL735" t="s">
        <v>3</v>
      </c>
      <c r="DM735">
        <v>0</v>
      </c>
      <c r="DN735" t="s">
        <v>3</v>
      </c>
      <c r="DO735">
        <v>0</v>
      </c>
    </row>
    <row r="736" spans="1:119" x14ac:dyDescent="0.2">
      <c r="A736">
        <f>ROW(Source!A363)</f>
        <v>363</v>
      </c>
      <c r="B736">
        <v>425763196</v>
      </c>
      <c r="C736">
        <v>425759744</v>
      </c>
      <c r="D736">
        <v>342714020</v>
      </c>
      <c r="E736">
        <v>1</v>
      </c>
      <c r="F736">
        <v>1</v>
      </c>
      <c r="G736">
        <v>1</v>
      </c>
      <c r="H736">
        <v>3</v>
      </c>
      <c r="I736" t="s">
        <v>1255</v>
      </c>
      <c r="J736" t="s">
        <v>1256</v>
      </c>
      <c r="K736" t="s">
        <v>1257</v>
      </c>
      <c r="L736">
        <v>1346</v>
      </c>
      <c r="N736">
        <v>1009</v>
      </c>
      <c r="O736" t="s">
        <v>1090</v>
      </c>
      <c r="P736" t="s">
        <v>1090</v>
      </c>
      <c r="Q736">
        <v>1</v>
      </c>
      <c r="W736">
        <v>0</v>
      </c>
      <c r="X736">
        <v>338198390</v>
      </c>
      <c r="Y736">
        <f>(AT736*ROUND(0,7))</f>
        <v>0</v>
      </c>
      <c r="AA736">
        <v>57.93</v>
      </c>
      <c r="AB736">
        <v>0</v>
      </c>
      <c r="AC736">
        <v>0</v>
      </c>
      <c r="AD736">
        <v>0</v>
      </c>
      <c r="AE736">
        <v>41.38</v>
      </c>
      <c r="AF736">
        <v>0</v>
      </c>
      <c r="AG736">
        <v>0</v>
      </c>
      <c r="AH736">
        <v>0</v>
      </c>
      <c r="AI736">
        <v>1.4</v>
      </c>
      <c r="AJ736">
        <v>1</v>
      </c>
      <c r="AK736">
        <v>1</v>
      </c>
      <c r="AL736">
        <v>1</v>
      </c>
      <c r="AM736">
        <v>2</v>
      </c>
      <c r="AN736">
        <v>0</v>
      </c>
      <c r="AO736">
        <v>0</v>
      </c>
      <c r="AP736">
        <v>1</v>
      </c>
      <c r="AQ736">
        <v>1</v>
      </c>
      <c r="AR736">
        <v>0</v>
      </c>
      <c r="AS736" t="s">
        <v>3</v>
      </c>
      <c r="AT736">
        <v>0.85</v>
      </c>
      <c r="AU736" t="s">
        <v>21</v>
      </c>
      <c r="AV736">
        <v>0</v>
      </c>
      <c r="AW736">
        <v>2</v>
      </c>
      <c r="AX736">
        <v>425759749</v>
      </c>
      <c r="AY736">
        <v>1</v>
      </c>
      <c r="AZ736">
        <v>0</v>
      </c>
      <c r="BA736">
        <v>736</v>
      </c>
      <c r="BB736">
        <v>1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35.173000000000002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1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CV736">
        <v>0</v>
      </c>
      <c r="CW736">
        <v>0</v>
      </c>
      <c r="CX736">
        <f>ROUND(Y736*Source!I363,7)</f>
        <v>0</v>
      </c>
      <c r="CY736">
        <f>AA736</f>
        <v>57.93</v>
      </c>
      <c r="CZ736">
        <f>AE736</f>
        <v>41.38</v>
      </c>
      <c r="DA736">
        <f>AI736</f>
        <v>1.4</v>
      </c>
      <c r="DB736">
        <f>ROUND((ROUND(AT736*CZ736,2)*ROUND(0,7)),6)</f>
        <v>0</v>
      </c>
      <c r="DC736">
        <f>ROUND((ROUND(AT736*AG736,2)*ROUND(0,7)),6)</f>
        <v>0</v>
      </c>
      <c r="DD736" t="s">
        <v>3</v>
      </c>
      <c r="DE736" t="s">
        <v>3</v>
      </c>
      <c r="DF736">
        <f>ROUND(ROUND(AE736*AI736,2)*CX736,2)</f>
        <v>0</v>
      </c>
      <c r="DG736">
        <f t="shared" si="363"/>
        <v>0</v>
      </c>
      <c r="DH736">
        <f t="shared" si="361"/>
        <v>0</v>
      </c>
      <c r="DI736">
        <f t="shared" si="362"/>
        <v>0</v>
      </c>
      <c r="DJ736">
        <f>DF736</f>
        <v>0</v>
      </c>
      <c r="DK736">
        <v>0</v>
      </c>
      <c r="DL736" t="s">
        <v>3</v>
      </c>
      <c r="DM736">
        <v>0</v>
      </c>
      <c r="DN736" t="s">
        <v>3</v>
      </c>
      <c r="DO736">
        <v>0</v>
      </c>
    </row>
    <row r="737" spans="1:119" x14ac:dyDescent="0.2">
      <c r="A737">
        <f>ROW(Source!A363)</f>
        <v>363</v>
      </c>
      <c r="B737">
        <v>425763196</v>
      </c>
      <c r="C737">
        <v>425759744</v>
      </c>
      <c r="D737">
        <v>342646017</v>
      </c>
      <c r="E737">
        <v>113</v>
      </c>
      <c r="F737">
        <v>1</v>
      </c>
      <c r="G737">
        <v>1</v>
      </c>
      <c r="H737">
        <v>3</v>
      </c>
      <c r="I737" t="s">
        <v>1222</v>
      </c>
      <c r="J737" t="s">
        <v>3</v>
      </c>
      <c r="K737" t="s">
        <v>1223</v>
      </c>
      <c r="L737">
        <v>3277935</v>
      </c>
      <c r="N737">
        <v>1013</v>
      </c>
      <c r="O737" t="s">
        <v>1224</v>
      </c>
      <c r="P737" t="s">
        <v>1224</v>
      </c>
      <c r="Q737">
        <v>1</v>
      </c>
      <c r="W737">
        <v>0</v>
      </c>
      <c r="X737">
        <v>274903907</v>
      </c>
      <c r="Y737">
        <f>AT737</f>
        <v>2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1</v>
      </c>
      <c r="AJ737">
        <v>1</v>
      </c>
      <c r="AK737">
        <v>1</v>
      </c>
      <c r="AL737">
        <v>1</v>
      </c>
      <c r="AM737">
        <v>-2</v>
      </c>
      <c r="AN737">
        <v>0</v>
      </c>
      <c r="AO737">
        <v>0</v>
      </c>
      <c r="AP737">
        <v>0</v>
      </c>
      <c r="AQ737">
        <v>1</v>
      </c>
      <c r="AR737">
        <v>0</v>
      </c>
      <c r="AS737" t="s">
        <v>3</v>
      </c>
      <c r="AT737">
        <v>2</v>
      </c>
      <c r="AU737" t="s">
        <v>3</v>
      </c>
      <c r="AV737">
        <v>0</v>
      </c>
      <c r="AW737">
        <v>2</v>
      </c>
      <c r="AX737">
        <v>425759750</v>
      </c>
      <c r="AY737">
        <v>1</v>
      </c>
      <c r="AZ737">
        <v>2048</v>
      </c>
      <c r="BA737">
        <v>737</v>
      </c>
      <c r="BB737">
        <v>1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0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CV737">
        <v>0</v>
      </c>
      <c r="CW737">
        <v>0</v>
      </c>
      <c r="CX737">
        <f>ROUND(Y737*Source!I363,7)</f>
        <v>2</v>
      </c>
      <c r="CY737">
        <f>AA737</f>
        <v>0</v>
      </c>
      <c r="CZ737">
        <f>AE737</f>
        <v>0</v>
      </c>
      <c r="DA737">
        <f>AI737</f>
        <v>1</v>
      </c>
      <c r="DB737">
        <f>ROUND(ROUND(AT737*CZ737,2),6)</f>
        <v>0</v>
      </c>
      <c r="DC737">
        <f>ROUND(ROUND(AT737*AG737,2),6)</f>
        <v>0</v>
      </c>
      <c r="DD737" t="s">
        <v>3</v>
      </c>
      <c r="DE737" t="s">
        <v>3</v>
      </c>
      <c r="DF737">
        <f>ROUND(ROUND(AE737,2)*CX737,2)</f>
        <v>0</v>
      </c>
      <c r="DG737">
        <f t="shared" si="363"/>
        <v>0</v>
      </c>
      <c r="DH737">
        <f t="shared" si="361"/>
        <v>0</v>
      </c>
      <c r="DI737">
        <f t="shared" si="362"/>
        <v>0</v>
      </c>
      <c r="DJ737">
        <f>DF737</f>
        <v>0</v>
      </c>
      <c r="DK737">
        <v>0</v>
      </c>
      <c r="DL737" t="s">
        <v>3</v>
      </c>
      <c r="DM737">
        <v>0</v>
      </c>
      <c r="DN737" t="s">
        <v>3</v>
      </c>
      <c r="DO737">
        <v>0</v>
      </c>
    </row>
    <row r="738" spans="1:119" x14ac:dyDescent="0.2">
      <c r="A738">
        <f>ROW(Source!A364)</f>
        <v>364</v>
      </c>
      <c r="B738">
        <v>425763196</v>
      </c>
      <c r="C738">
        <v>425759751</v>
      </c>
      <c r="D738">
        <v>342640360</v>
      </c>
      <c r="E738">
        <v>113</v>
      </c>
      <c r="F738">
        <v>1</v>
      </c>
      <c r="G738">
        <v>1</v>
      </c>
      <c r="H738">
        <v>1</v>
      </c>
      <c r="I738" t="s">
        <v>1203</v>
      </c>
      <c r="J738" t="s">
        <v>3</v>
      </c>
      <c r="K738" t="s">
        <v>1204</v>
      </c>
      <c r="L738">
        <v>1369</v>
      </c>
      <c r="N738">
        <v>1013</v>
      </c>
      <c r="O738" t="s">
        <v>899</v>
      </c>
      <c r="P738" t="s">
        <v>899</v>
      </c>
      <c r="Q738">
        <v>1</v>
      </c>
      <c r="W738">
        <v>0</v>
      </c>
      <c r="X738">
        <v>1518711480</v>
      </c>
      <c r="Y738">
        <f>(AT738*ROUND((0.3*0.84),7))</f>
        <v>1.13148</v>
      </c>
      <c r="AA738">
        <v>0</v>
      </c>
      <c r="AB738">
        <v>0</v>
      </c>
      <c r="AC738">
        <v>0</v>
      </c>
      <c r="AD738">
        <v>829.81</v>
      </c>
      <c r="AE738">
        <v>0</v>
      </c>
      <c r="AF738">
        <v>0</v>
      </c>
      <c r="AG738">
        <v>0</v>
      </c>
      <c r="AH738">
        <v>829.81</v>
      </c>
      <c r="AI738">
        <v>1</v>
      </c>
      <c r="AJ738">
        <v>1</v>
      </c>
      <c r="AK738">
        <v>1</v>
      </c>
      <c r="AL738">
        <v>1</v>
      </c>
      <c r="AM738">
        <v>-2</v>
      </c>
      <c r="AN738">
        <v>0</v>
      </c>
      <c r="AO738">
        <v>0</v>
      </c>
      <c r="AP738">
        <v>1</v>
      </c>
      <c r="AQ738">
        <v>1</v>
      </c>
      <c r="AR738">
        <v>0</v>
      </c>
      <c r="AS738" t="s">
        <v>3</v>
      </c>
      <c r="AT738">
        <v>4.49</v>
      </c>
      <c r="AU738" t="s">
        <v>416</v>
      </c>
      <c r="AV738">
        <v>1</v>
      </c>
      <c r="AW738">
        <v>2</v>
      </c>
      <c r="AX738">
        <v>425759755</v>
      </c>
      <c r="AY738">
        <v>2</v>
      </c>
      <c r="AZ738">
        <v>131072</v>
      </c>
      <c r="BA738">
        <v>738</v>
      </c>
      <c r="BB738">
        <v>1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3725.8469</v>
      </c>
      <c r="BN738">
        <v>4.49</v>
      </c>
      <c r="BO738">
        <v>0</v>
      </c>
      <c r="BP738">
        <v>1</v>
      </c>
      <c r="BQ738">
        <v>0</v>
      </c>
      <c r="BR738">
        <v>0</v>
      </c>
      <c r="BS738">
        <v>0</v>
      </c>
      <c r="BT738">
        <v>938.91341879999993</v>
      </c>
      <c r="BU738">
        <v>1.13148</v>
      </c>
      <c r="BV738">
        <v>0</v>
      </c>
      <c r="BW738">
        <v>1</v>
      </c>
      <c r="CU738">
        <f>ROUND(AT738*Source!I364*AH738*AL738,2)</f>
        <v>3725.85</v>
      </c>
      <c r="CV738">
        <f>ROUND(Y738*Source!I364,7)</f>
        <v>1.13148</v>
      </c>
      <c r="CW738">
        <v>0</v>
      </c>
      <c r="CX738">
        <f>ROUND(Y738*Source!I364,7)</f>
        <v>1.13148</v>
      </c>
      <c r="CY738">
        <f>AD738</f>
        <v>829.81</v>
      </c>
      <c r="CZ738">
        <f>AH738</f>
        <v>829.81</v>
      </c>
      <c r="DA738">
        <f>AL738</f>
        <v>1</v>
      </c>
      <c r="DB738">
        <f>ROUND((ROUND(AT738*CZ738,2)*ROUND((0.3*0.84),7)),6)</f>
        <v>938.91420000000005</v>
      </c>
      <c r="DC738">
        <f>ROUND((ROUND(AT738*AG738,2)*ROUND((0.3*0.84),7)),6)</f>
        <v>0</v>
      </c>
      <c r="DD738" t="s">
        <v>3</v>
      </c>
      <c r="DE738" t="s">
        <v>3</v>
      </c>
      <c r="DF738">
        <f>ROUND(ROUND(AE738,2)*CX738,2)</f>
        <v>0</v>
      </c>
      <c r="DG738">
        <f t="shared" si="363"/>
        <v>0</v>
      </c>
      <c r="DH738">
        <f t="shared" si="361"/>
        <v>0</v>
      </c>
      <c r="DI738">
        <f t="shared" si="362"/>
        <v>938.91</v>
      </c>
      <c r="DJ738">
        <f>DI738</f>
        <v>938.91</v>
      </c>
      <c r="DK738">
        <v>1</v>
      </c>
      <c r="DL738" t="s">
        <v>3</v>
      </c>
      <c r="DM738">
        <v>0</v>
      </c>
      <c r="DN738" t="s">
        <v>3</v>
      </c>
      <c r="DO738">
        <v>0</v>
      </c>
    </row>
    <row r="739" spans="1:119" x14ac:dyDescent="0.2">
      <c r="A739">
        <f>ROW(Source!A364)</f>
        <v>364</v>
      </c>
      <c r="B739">
        <v>425763196</v>
      </c>
      <c r="C739">
        <v>425759751</v>
      </c>
      <c r="D739">
        <v>342714020</v>
      </c>
      <c r="E739">
        <v>1</v>
      </c>
      <c r="F739">
        <v>1</v>
      </c>
      <c r="G739">
        <v>1</v>
      </c>
      <c r="H739">
        <v>3</v>
      </c>
      <c r="I739" t="s">
        <v>1255</v>
      </c>
      <c r="J739" t="s">
        <v>1256</v>
      </c>
      <c r="K739" t="s">
        <v>1257</v>
      </c>
      <c r="L739">
        <v>1346</v>
      </c>
      <c r="N739">
        <v>1009</v>
      </c>
      <c r="O739" t="s">
        <v>1090</v>
      </c>
      <c r="P739" t="s">
        <v>1090</v>
      </c>
      <c r="Q739">
        <v>1</v>
      </c>
      <c r="W739">
        <v>0</v>
      </c>
      <c r="X739">
        <v>338198390</v>
      </c>
      <c r="Y739">
        <f>(AT739*ROUND(0,7))</f>
        <v>0</v>
      </c>
      <c r="AA739">
        <v>57.93</v>
      </c>
      <c r="AB739">
        <v>0</v>
      </c>
      <c r="AC739">
        <v>0</v>
      </c>
      <c r="AD739">
        <v>0</v>
      </c>
      <c r="AE739">
        <v>41.38</v>
      </c>
      <c r="AF739">
        <v>0</v>
      </c>
      <c r="AG739">
        <v>0</v>
      </c>
      <c r="AH739">
        <v>0</v>
      </c>
      <c r="AI739">
        <v>1.4</v>
      </c>
      <c r="AJ739">
        <v>1</v>
      </c>
      <c r="AK739">
        <v>1</v>
      </c>
      <c r="AL739">
        <v>1</v>
      </c>
      <c r="AM739">
        <v>2</v>
      </c>
      <c r="AN739">
        <v>0</v>
      </c>
      <c r="AO739">
        <v>0</v>
      </c>
      <c r="AP739">
        <v>1</v>
      </c>
      <c r="AQ739">
        <v>1</v>
      </c>
      <c r="AR739">
        <v>0</v>
      </c>
      <c r="AS739" t="s">
        <v>3</v>
      </c>
      <c r="AT739">
        <v>1.1000000000000001</v>
      </c>
      <c r="AU739" t="s">
        <v>157</v>
      </c>
      <c r="AV739">
        <v>0</v>
      </c>
      <c r="AW739">
        <v>2</v>
      </c>
      <c r="AX739">
        <v>425759756</v>
      </c>
      <c r="AY739">
        <v>1</v>
      </c>
      <c r="AZ739">
        <v>0</v>
      </c>
      <c r="BA739">
        <v>739</v>
      </c>
      <c r="BB739">
        <v>1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45.518000000000008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1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CV739">
        <v>0</v>
      </c>
      <c r="CW739">
        <v>0</v>
      </c>
      <c r="CX739">
        <f>ROUND(Y739*Source!I364,7)</f>
        <v>0</v>
      </c>
      <c r="CY739">
        <f>AA739</f>
        <v>57.93</v>
      </c>
      <c r="CZ739">
        <f>AE739</f>
        <v>41.38</v>
      </c>
      <c r="DA739">
        <f>AI739</f>
        <v>1.4</v>
      </c>
      <c r="DB739">
        <f>ROUND((ROUND(AT739*CZ739,2)*ROUND(0,7)),6)</f>
        <v>0</v>
      </c>
      <c r="DC739">
        <f>ROUND((ROUND(AT739*AG739,2)*ROUND(0,7)),6)</f>
        <v>0</v>
      </c>
      <c r="DD739" t="s">
        <v>3</v>
      </c>
      <c r="DE739" t="s">
        <v>3</v>
      </c>
      <c r="DF739">
        <f>ROUND(ROUND(AE739*AI739,2)*CX739,2)</f>
        <v>0</v>
      </c>
      <c r="DG739">
        <f t="shared" si="363"/>
        <v>0</v>
      </c>
      <c r="DH739">
        <f t="shared" si="361"/>
        <v>0</v>
      </c>
      <c r="DI739">
        <f t="shared" si="362"/>
        <v>0</v>
      </c>
      <c r="DJ739">
        <f>DF739</f>
        <v>0</v>
      </c>
      <c r="DK739">
        <v>0</v>
      </c>
      <c r="DL739" t="s">
        <v>3</v>
      </c>
      <c r="DM739">
        <v>0</v>
      </c>
      <c r="DN739" t="s">
        <v>3</v>
      </c>
      <c r="DO739">
        <v>0</v>
      </c>
    </row>
    <row r="740" spans="1:119" x14ac:dyDescent="0.2">
      <c r="A740">
        <f>ROW(Source!A364)</f>
        <v>364</v>
      </c>
      <c r="B740">
        <v>425763196</v>
      </c>
      <c r="C740">
        <v>425759751</v>
      </c>
      <c r="D740">
        <v>342646017</v>
      </c>
      <c r="E740">
        <v>113</v>
      </c>
      <c r="F740">
        <v>1</v>
      </c>
      <c r="G740">
        <v>1</v>
      </c>
      <c r="H740">
        <v>3</v>
      </c>
      <c r="I740" t="s">
        <v>1222</v>
      </c>
      <c r="J740" t="s">
        <v>3</v>
      </c>
      <c r="K740" t="s">
        <v>1223</v>
      </c>
      <c r="L740">
        <v>3277935</v>
      </c>
      <c r="N740">
        <v>1013</v>
      </c>
      <c r="O740" t="s">
        <v>1224</v>
      </c>
      <c r="P740" t="s">
        <v>1224</v>
      </c>
      <c r="Q740">
        <v>1</v>
      </c>
      <c r="W740">
        <v>0</v>
      </c>
      <c r="X740">
        <v>274903907</v>
      </c>
      <c r="Y740">
        <f>AT740</f>
        <v>2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1</v>
      </c>
      <c r="AJ740">
        <v>1</v>
      </c>
      <c r="AK740">
        <v>1</v>
      </c>
      <c r="AL740">
        <v>1</v>
      </c>
      <c r="AM740">
        <v>-2</v>
      </c>
      <c r="AN740">
        <v>0</v>
      </c>
      <c r="AO740">
        <v>0</v>
      </c>
      <c r="AP740">
        <v>0</v>
      </c>
      <c r="AQ740">
        <v>1</v>
      </c>
      <c r="AR740">
        <v>0</v>
      </c>
      <c r="AS740" t="s">
        <v>3</v>
      </c>
      <c r="AT740">
        <v>2</v>
      </c>
      <c r="AU740" t="s">
        <v>3</v>
      </c>
      <c r="AV740">
        <v>0</v>
      </c>
      <c r="AW740">
        <v>2</v>
      </c>
      <c r="AX740">
        <v>425759757</v>
      </c>
      <c r="AY740">
        <v>1</v>
      </c>
      <c r="AZ740">
        <v>2048</v>
      </c>
      <c r="BA740">
        <v>740</v>
      </c>
      <c r="BB740">
        <v>1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CV740">
        <v>0</v>
      </c>
      <c r="CW740">
        <v>0</v>
      </c>
      <c r="CX740">
        <f>ROUND(Y740*Source!I364,7)</f>
        <v>2</v>
      </c>
      <c r="CY740">
        <f>AA740</f>
        <v>0</v>
      </c>
      <c r="CZ740">
        <f>AE740</f>
        <v>0</v>
      </c>
      <c r="DA740">
        <f>AI740</f>
        <v>1</v>
      </c>
      <c r="DB740">
        <f>ROUND(ROUND(AT740*CZ740,2),6)</f>
        <v>0</v>
      </c>
      <c r="DC740">
        <f>ROUND(ROUND(AT740*AG740,2),6)</f>
        <v>0</v>
      </c>
      <c r="DD740" t="s">
        <v>3</v>
      </c>
      <c r="DE740" t="s">
        <v>3</v>
      </c>
      <c r="DF740">
        <f>ROUND(ROUND(AE740,2)*CX740,2)</f>
        <v>0</v>
      </c>
      <c r="DG740">
        <f t="shared" si="363"/>
        <v>0</v>
      </c>
      <c r="DH740">
        <f t="shared" si="361"/>
        <v>0</v>
      </c>
      <c r="DI740">
        <f t="shared" si="362"/>
        <v>0</v>
      </c>
      <c r="DJ740">
        <f>DF740</f>
        <v>0</v>
      </c>
      <c r="DK740">
        <v>0</v>
      </c>
      <c r="DL740" t="s">
        <v>3</v>
      </c>
      <c r="DM740">
        <v>0</v>
      </c>
      <c r="DN740" t="s">
        <v>3</v>
      </c>
      <c r="DO740">
        <v>0</v>
      </c>
    </row>
    <row r="741" spans="1:119" x14ac:dyDescent="0.2">
      <c r="A741">
        <f>ROW(Source!A365)</f>
        <v>365</v>
      </c>
      <c r="B741">
        <v>425763196</v>
      </c>
      <c r="C741">
        <v>425759758</v>
      </c>
      <c r="D741">
        <v>342640360</v>
      </c>
      <c r="E741">
        <v>113</v>
      </c>
      <c r="F741">
        <v>1</v>
      </c>
      <c r="G741">
        <v>1</v>
      </c>
      <c r="H741">
        <v>1</v>
      </c>
      <c r="I741" t="s">
        <v>1203</v>
      </c>
      <c r="J741" t="s">
        <v>3</v>
      </c>
      <c r="K741" t="s">
        <v>1204</v>
      </c>
      <c r="L741">
        <v>1369</v>
      </c>
      <c r="N741">
        <v>1013</v>
      </c>
      <c r="O741" t="s">
        <v>899</v>
      </c>
      <c r="P741" t="s">
        <v>899</v>
      </c>
      <c r="Q741">
        <v>1</v>
      </c>
      <c r="W741">
        <v>0</v>
      </c>
      <c r="X741">
        <v>1518711480</v>
      </c>
      <c r="Y741">
        <f>(AT741*ROUND(0.84,7))</f>
        <v>3.7715999999999998</v>
      </c>
      <c r="AA741">
        <v>0</v>
      </c>
      <c r="AB741">
        <v>0</v>
      </c>
      <c r="AC741">
        <v>0</v>
      </c>
      <c r="AD741">
        <v>829.81</v>
      </c>
      <c r="AE741">
        <v>0</v>
      </c>
      <c r="AF741">
        <v>0</v>
      </c>
      <c r="AG741">
        <v>0</v>
      </c>
      <c r="AH741">
        <v>829.81</v>
      </c>
      <c r="AI741">
        <v>1</v>
      </c>
      <c r="AJ741">
        <v>1</v>
      </c>
      <c r="AK741">
        <v>1</v>
      </c>
      <c r="AL741">
        <v>1</v>
      </c>
      <c r="AM741">
        <v>-2</v>
      </c>
      <c r="AN741">
        <v>0</v>
      </c>
      <c r="AO741">
        <v>0</v>
      </c>
      <c r="AP741">
        <v>1</v>
      </c>
      <c r="AQ741">
        <v>1</v>
      </c>
      <c r="AR741">
        <v>0</v>
      </c>
      <c r="AS741" t="s">
        <v>3</v>
      </c>
      <c r="AT741">
        <v>4.49</v>
      </c>
      <c r="AU741" t="s">
        <v>366</v>
      </c>
      <c r="AV741">
        <v>1</v>
      </c>
      <c r="AW741">
        <v>2</v>
      </c>
      <c r="AX741">
        <v>425759762</v>
      </c>
      <c r="AY741">
        <v>2</v>
      </c>
      <c r="AZ741">
        <v>131072</v>
      </c>
      <c r="BA741">
        <v>741</v>
      </c>
      <c r="BB741">
        <v>1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3725.8469</v>
      </c>
      <c r="BN741">
        <v>4.49</v>
      </c>
      <c r="BO741">
        <v>0</v>
      </c>
      <c r="BP741">
        <v>1</v>
      </c>
      <c r="BQ741">
        <v>0</v>
      </c>
      <c r="BR741">
        <v>0</v>
      </c>
      <c r="BS741">
        <v>0</v>
      </c>
      <c r="BT741">
        <v>3129.7113959999997</v>
      </c>
      <c r="BU741">
        <v>3.7715999999999998</v>
      </c>
      <c r="BV741">
        <v>0</v>
      </c>
      <c r="BW741">
        <v>1</v>
      </c>
      <c r="CU741">
        <f>ROUND(AT741*Source!I365*AH741*AL741,2)</f>
        <v>3725.85</v>
      </c>
      <c r="CV741">
        <f>ROUND(Y741*Source!I365,7)</f>
        <v>3.7715999999999998</v>
      </c>
      <c r="CW741">
        <v>0</v>
      </c>
      <c r="CX741">
        <f>ROUND(Y741*Source!I365,7)</f>
        <v>3.7715999999999998</v>
      </c>
      <c r="CY741">
        <f>AD741</f>
        <v>829.81</v>
      </c>
      <c r="CZ741">
        <f>AH741</f>
        <v>829.81</v>
      </c>
      <c r="DA741">
        <f>AL741</f>
        <v>1</v>
      </c>
      <c r="DB741">
        <f>ROUND((ROUND(AT741*CZ741,2)*ROUND(0.84,7)),6)</f>
        <v>3129.7139999999999</v>
      </c>
      <c r="DC741">
        <f>ROUND((ROUND(AT741*AG741,2)*ROUND(0.84,7)),6)</f>
        <v>0</v>
      </c>
      <c r="DD741" t="s">
        <v>3</v>
      </c>
      <c r="DE741" t="s">
        <v>3</v>
      </c>
      <c r="DF741">
        <f>ROUND(ROUND(AE741,2)*CX741,2)</f>
        <v>0</v>
      </c>
      <c r="DG741">
        <f t="shared" si="363"/>
        <v>0</v>
      </c>
      <c r="DH741">
        <f t="shared" si="361"/>
        <v>0</v>
      </c>
      <c r="DI741">
        <f t="shared" si="362"/>
        <v>3129.71</v>
      </c>
      <c r="DJ741">
        <f>DI741</f>
        <v>3129.71</v>
      </c>
      <c r="DK741">
        <v>1</v>
      </c>
      <c r="DL741" t="s">
        <v>3</v>
      </c>
      <c r="DM741">
        <v>0</v>
      </c>
      <c r="DN741" t="s">
        <v>3</v>
      </c>
      <c r="DO741">
        <v>0</v>
      </c>
    </row>
    <row r="742" spans="1:119" x14ac:dyDescent="0.2">
      <c r="A742">
        <f>ROW(Source!A365)</f>
        <v>365</v>
      </c>
      <c r="B742">
        <v>425763196</v>
      </c>
      <c r="C742">
        <v>425759758</v>
      </c>
      <c r="D742">
        <v>342714020</v>
      </c>
      <c r="E742">
        <v>1</v>
      </c>
      <c r="F742">
        <v>1</v>
      </c>
      <c r="G742">
        <v>1</v>
      </c>
      <c r="H742">
        <v>3</v>
      </c>
      <c r="I742" t="s">
        <v>1255</v>
      </c>
      <c r="J742" t="s">
        <v>1256</v>
      </c>
      <c r="K742" t="s">
        <v>1257</v>
      </c>
      <c r="L742">
        <v>1346</v>
      </c>
      <c r="N742">
        <v>1009</v>
      </c>
      <c r="O742" t="s">
        <v>1090</v>
      </c>
      <c r="P742" t="s">
        <v>1090</v>
      </c>
      <c r="Q742">
        <v>1</v>
      </c>
      <c r="W742">
        <v>0</v>
      </c>
      <c r="X742">
        <v>338198390</v>
      </c>
      <c r="Y742">
        <f>(AT742*ROUND(0,7))</f>
        <v>0</v>
      </c>
      <c r="AA742">
        <v>57.93</v>
      </c>
      <c r="AB742">
        <v>0</v>
      </c>
      <c r="AC742">
        <v>0</v>
      </c>
      <c r="AD742">
        <v>0</v>
      </c>
      <c r="AE742">
        <v>41.38</v>
      </c>
      <c r="AF742">
        <v>0</v>
      </c>
      <c r="AG742">
        <v>0</v>
      </c>
      <c r="AH742">
        <v>0</v>
      </c>
      <c r="AI742">
        <v>1.4</v>
      </c>
      <c r="AJ742">
        <v>1</v>
      </c>
      <c r="AK742">
        <v>1</v>
      </c>
      <c r="AL742">
        <v>1</v>
      </c>
      <c r="AM742">
        <v>2</v>
      </c>
      <c r="AN742">
        <v>0</v>
      </c>
      <c r="AO742">
        <v>0</v>
      </c>
      <c r="AP742">
        <v>1</v>
      </c>
      <c r="AQ742">
        <v>1</v>
      </c>
      <c r="AR742">
        <v>0</v>
      </c>
      <c r="AS742" t="s">
        <v>3</v>
      </c>
      <c r="AT742">
        <v>1.1000000000000001</v>
      </c>
      <c r="AU742" t="s">
        <v>21</v>
      </c>
      <c r="AV742">
        <v>0</v>
      </c>
      <c r="AW742">
        <v>2</v>
      </c>
      <c r="AX742">
        <v>425759763</v>
      </c>
      <c r="AY742">
        <v>1</v>
      </c>
      <c r="AZ742">
        <v>0</v>
      </c>
      <c r="BA742">
        <v>742</v>
      </c>
      <c r="BB742">
        <v>1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45.518000000000008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1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CV742">
        <v>0</v>
      </c>
      <c r="CW742">
        <v>0</v>
      </c>
      <c r="CX742">
        <f>ROUND(Y742*Source!I365,7)</f>
        <v>0</v>
      </c>
      <c r="CY742">
        <f>AA742</f>
        <v>57.93</v>
      </c>
      <c r="CZ742">
        <f>AE742</f>
        <v>41.38</v>
      </c>
      <c r="DA742">
        <f>AI742</f>
        <v>1.4</v>
      </c>
      <c r="DB742">
        <f>ROUND((ROUND(AT742*CZ742,2)*ROUND(0,7)),6)</f>
        <v>0</v>
      </c>
      <c r="DC742">
        <f>ROUND((ROUND(AT742*AG742,2)*ROUND(0,7)),6)</f>
        <v>0</v>
      </c>
      <c r="DD742" t="s">
        <v>3</v>
      </c>
      <c r="DE742" t="s">
        <v>3</v>
      </c>
      <c r="DF742">
        <f>ROUND(ROUND(AE742*AI742,2)*CX742,2)</f>
        <v>0</v>
      </c>
      <c r="DG742">
        <f t="shared" si="363"/>
        <v>0</v>
      </c>
      <c r="DH742">
        <f t="shared" si="361"/>
        <v>0</v>
      </c>
      <c r="DI742">
        <f t="shared" si="362"/>
        <v>0</v>
      </c>
      <c r="DJ742">
        <f>DF742</f>
        <v>0</v>
      </c>
      <c r="DK742">
        <v>0</v>
      </c>
      <c r="DL742" t="s">
        <v>3</v>
      </c>
      <c r="DM742">
        <v>0</v>
      </c>
      <c r="DN742" t="s">
        <v>3</v>
      </c>
      <c r="DO742">
        <v>0</v>
      </c>
    </row>
    <row r="743" spans="1:119" x14ac:dyDescent="0.2">
      <c r="A743">
        <f>ROW(Source!A365)</f>
        <v>365</v>
      </c>
      <c r="B743">
        <v>425763196</v>
      </c>
      <c r="C743">
        <v>425759758</v>
      </c>
      <c r="D743">
        <v>342646017</v>
      </c>
      <c r="E743">
        <v>113</v>
      </c>
      <c r="F743">
        <v>1</v>
      </c>
      <c r="G743">
        <v>1</v>
      </c>
      <c r="H743">
        <v>3</v>
      </c>
      <c r="I743" t="s">
        <v>1222</v>
      </c>
      <c r="J743" t="s">
        <v>3</v>
      </c>
      <c r="K743" t="s">
        <v>1223</v>
      </c>
      <c r="L743">
        <v>3277935</v>
      </c>
      <c r="N743">
        <v>1013</v>
      </c>
      <c r="O743" t="s">
        <v>1224</v>
      </c>
      <c r="P743" t="s">
        <v>1224</v>
      </c>
      <c r="Q743">
        <v>1</v>
      </c>
      <c r="W743">
        <v>0</v>
      </c>
      <c r="X743">
        <v>274903907</v>
      </c>
      <c r="Y743">
        <f>AT743</f>
        <v>2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1</v>
      </c>
      <c r="AJ743">
        <v>1</v>
      </c>
      <c r="AK743">
        <v>1</v>
      </c>
      <c r="AL743">
        <v>1</v>
      </c>
      <c r="AM743">
        <v>-2</v>
      </c>
      <c r="AN743">
        <v>0</v>
      </c>
      <c r="AO743">
        <v>0</v>
      </c>
      <c r="AP743">
        <v>0</v>
      </c>
      <c r="AQ743">
        <v>1</v>
      </c>
      <c r="AR743">
        <v>0</v>
      </c>
      <c r="AS743" t="s">
        <v>3</v>
      </c>
      <c r="AT743">
        <v>2</v>
      </c>
      <c r="AU743" t="s">
        <v>3</v>
      </c>
      <c r="AV743">
        <v>0</v>
      </c>
      <c r="AW743">
        <v>2</v>
      </c>
      <c r="AX743">
        <v>425759764</v>
      </c>
      <c r="AY743">
        <v>1</v>
      </c>
      <c r="AZ743">
        <v>2048</v>
      </c>
      <c r="BA743">
        <v>743</v>
      </c>
      <c r="BB743">
        <v>1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CV743">
        <v>0</v>
      </c>
      <c r="CW743">
        <v>0</v>
      </c>
      <c r="CX743">
        <f>ROUND(Y743*Source!I365,7)</f>
        <v>2</v>
      </c>
      <c r="CY743">
        <f>AA743</f>
        <v>0</v>
      </c>
      <c r="CZ743">
        <f>AE743</f>
        <v>0</v>
      </c>
      <c r="DA743">
        <f>AI743</f>
        <v>1</v>
      </c>
      <c r="DB743">
        <f>ROUND(ROUND(AT743*CZ743,2),6)</f>
        <v>0</v>
      </c>
      <c r="DC743">
        <f>ROUND(ROUND(AT743*AG743,2),6)</f>
        <v>0</v>
      </c>
      <c r="DD743" t="s">
        <v>3</v>
      </c>
      <c r="DE743" t="s">
        <v>3</v>
      </c>
      <c r="DF743">
        <f>ROUND(ROUND(AE743,2)*CX743,2)</f>
        <v>0</v>
      </c>
      <c r="DG743">
        <f t="shared" si="363"/>
        <v>0</v>
      </c>
      <c r="DH743">
        <f t="shared" si="361"/>
        <v>0</v>
      </c>
      <c r="DI743">
        <f t="shared" si="362"/>
        <v>0</v>
      </c>
      <c r="DJ743">
        <f>DF743</f>
        <v>0</v>
      </c>
      <c r="DK743">
        <v>0</v>
      </c>
      <c r="DL743" t="s">
        <v>3</v>
      </c>
      <c r="DM743">
        <v>0</v>
      </c>
      <c r="DN743" t="s">
        <v>3</v>
      </c>
      <c r="DO743">
        <v>0</v>
      </c>
    </row>
    <row r="744" spans="1:119" x14ac:dyDescent="0.2">
      <c r="A744">
        <f>ROW(Source!A367)</f>
        <v>367</v>
      </c>
      <c r="B744">
        <v>425763196</v>
      </c>
      <c r="C744">
        <v>425759766</v>
      </c>
      <c r="D744">
        <v>342640222</v>
      </c>
      <c r="E744">
        <v>113</v>
      </c>
      <c r="F744">
        <v>1</v>
      </c>
      <c r="G744">
        <v>1</v>
      </c>
      <c r="H744">
        <v>1</v>
      </c>
      <c r="I744" t="s">
        <v>1036</v>
      </c>
      <c r="J744" t="s">
        <v>3</v>
      </c>
      <c r="K744" t="s">
        <v>1037</v>
      </c>
      <c r="L744">
        <v>1191</v>
      </c>
      <c r="N744">
        <v>1013</v>
      </c>
      <c r="O744" t="s">
        <v>904</v>
      </c>
      <c r="P744" t="s">
        <v>904</v>
      </c>
      <c r="Q744">
        <v>1</v>
      </c>
      <c r="W744">
        <v>0</v>
      </c>
      <c r="X744">
        <v>888410196</v>
      </c>
      <c r="Y744">
        <f>(AT744*ROUND((0.3*0.84),7))</f>
        <v>9.5155200000000004</v>
      </c>
      <c r="AA744">
        <v>0</v>
      </c>
      <c r="AB744">
        <v>0</v>
      </c>
      <c r="AC744">
        <v>0</v>
      </c>
      <c r="AD744">
        <v>722.05</v>
      </c>
      <c r="AE744">
        <v>0</v>
      </c>
      <c r="AF744">
        <v>0</v>
      </c>
      <c r="AG744">
        <v>0</v>
      </c>
      <c r="AH744">
        <v>722.05</v>
      </c>
      <c r="AI744">
        <v>1</v>
      </c>
      <c r="AJ744">
        <v>1</v>
      </c>
      <c r="AK744">
        <v>1</v>
      </c>
      <c r="AL744">
        <v>1</v>
      </c>
      <c r="AM744">
        <v>-2</v>
      </c>
      <c r="AN744">
        <v>0</v>
      </c>
      <c r="AO744">
        <v>0</v>
      </c>
      <c r="AP744">
        <v>1</v>
      </c>
      <c r="AQ744">
        <v>1</v>
      </c>
      <c r="AR744">
        <v>0</v>
      </c>
      <c r="AS744" t="s">
        <v>3</v>
      </c>
      <c r="AT744">
        <v>37.76</v>
      </c>
      <c r="AU744" t="s">
        <v>416</v>
      </c>
      <c r="AV744">
        <v>1</v>
      </c>
      <c r="AW744">
        <v>2</v>
      </c>
      <c r="AX744">
        <v>425759780</v>
      </c>
      <c r="AY744">
        <v>2</v>
      </c>
      <c r="AZ744">
        <v>131072</v>
      </c>
      <c r="BA744">
        <v>744</v>
      </c>
      <c r="BB744">
        <v>1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27264.607999999997</v>
      </c>
      <c r="BN744">
        <v>37.76</v>
      </c>
      <c r="BO744">
        <v>0</v>
      </c>
      <c r="BP744">
        <v>1</v>
      </c>
      <c r="BQ744">
        <v>0</v>
      </c>
      <c r="BR744">
        <v>0</v>
      </c>
      <c r="BS744">
        <v>0</v>
      </c>
      <c r="BT744">
        <v>6870.681215999999</v>
      </c>
      <c r="BU744">
        <v>9.5155199999999986</v>
      </c>
      <c r="BV744">
        <v>0</v>
      </c>
      <c r="BW744">
        <v>1</v>
      </c>
      <c r="CU744">
        <f>ROUND(AT744*Source!I367*AH744*AL744,2)</f>
        <v>27264.61</v>
      </c>
      <c r="CV744">
        <f>ROUND(Y744*Source!I367,7)</f>
        <v>9.5155200000000004</v>
      </c>
      <c r="CW744">
        <v>0</v>
      </c>
      <c r="CX744">
        <f>ROUND(Y744*Source!I367,7)</f>
        <v>9.5155200000000004</v>
      </c>
      <c r="CY744">
        <f>AD744</f>
        <v>722.05</v>
      </c>
      <c r="CZ744">
        <f>AH744</f>
        <v>722.05</v>
      </c>
      <c r="DA744">
        <f>AL744</f>
        <v>1</v>
      </c>
      <c r="DB744">
        <f>ROUND((ROUND(AT744*CZ744,2)*ROUND((0.3*0.84),7)),6)</f>
        <v>6870.6817199999996</v>
      </c>
      <c r="DC744">
        <f>ROUND((ROUND(AT744*AG744,2)*ROUND((0.3*0.84),7)),6)</f>
        <v>0</v>
      </c>
      <c r="DD744" t="s">
        <v>3</v>
      </c>
      <c r="DE744" t="s">
        <v>3</v>
      </c>
      <c r="DF744">
        <f>ROUND(ROUND(AE744,2)*CX744,2)</f>
        <v>0</v>
      </c>
      <c r="DG744">
        <f t="shared" si="363"/>
        <v>0</v>
      </c>
      <c r="DH744">
        <f t="shared" si="361"/>
        <v>0</v>
      </c>
      <c r="DI744">
        <f t="shared" si="362"/>
        <v>6870.68</v>
      </c>
      <c r="DJ744">
        <f>DI744</f>
        <v>6870.68</v>
      </c>
      <c r="DK744">
        <v>1</v>
      </c>
      <c r="DL744" t="s">
        <v>3</v>
      </c>
      <c r="DM744">
        <v>0</v>
      </c>
      <c r="DN744" t="s">
        <v>3</v>
      </c>
      <c r="DO744">
        <v>0</v>
      </c>
    </row>
    <row r="745" spans="1:119" x14ac:dyDescent="0.2">
      <c r="A745">
        <f>ROW(Source!A367)</f>
        <v>367</v>
      </c>
      <c r="B745">
        <v>425763196</v>
      </c>
      <c r="C745">
        <v>425759766</v>
      </c>
      <c r="D745">
        <v>342640393</v>
      </c>
      <c r="E745">
        <v>113</v>
      </c>
      <c r="F745">
        <v>1</v>
      </c>
      <c r="G745">
        <v>1</v>
      </c>
      <c r="H745">
        <v>1</v>
      </c>
      <c r="I745" t="s">
        <v>902</v>
      </c>
      <c r="J745" t="s">
        <v>3</v>
      </c>
      <c r="K745" t="s">
        <v>903</v>
      </c>
      <c r="L745">
        <v>1191</v>
      </c>
      <c r="N745">
        <v>1013</v>
      </c>
      <c r="O745" t="s">
        <v>904</v>
      </c>
      <c r="P745" t="s">
        <v>904</v>
      </c>
      <c r="Q745">
        <v>1</v>
      </c>
      <c r="W745">
        <v>0</v>
      </c>
      <c r="X745">
        <v>-1417349443</v>
      </c>
      <c r="Y745">
        <f>(AT745*ROUND((0.3*0.84),7))</f>
        <v>4.0320000000000002E-2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1</v>
      </c>
      <c r="AJ745">
        <v>1</v>
      </c>
      <c r="AK745">
        <v>1</v>
      </c>
      <c r="AL745">
        <v>1</v>
      </c>
      <c r="AM745">
        <v>-2</v>
      </c>
      <c r="AN745">
        <v>0</v>
      </c>
      <c r="AO745">
        <v>0</v>
      </c>
      <c r="AP745">
        <v>1</v>
      </c>
      <c r="AQ745">
        <v>1</v>
      </c>
      <c r="AR745">
        <v>0</v>
      </c>
      <c r="AS745" t="s">
        <v>3</v>
      </c>
      <c r="AT745">
        <v>0.16</v>
      </c>
      <c r="AU745" t="s">
        <v>416</v>
      </c>
      <c r="AV745">
        <v>2</v>
      </c>
      <c r="AW745">
        <v>2</v>
      </c>
      <c r="AX745">
        <v>425759781</v>
      </c>
      <c r="AY745">
        <v>1</v>
      </c>
      <c r="AZ745">
        <v>0</v>
      </c>
      <c r="BA745">
        <v>745</v>
      </c>
      <c r="BB745">
        <v>1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V745">
        <v>0</v>
      </c>
      <c r="CW745">
        <v>0</v>
      </c>
      <c r="CX745">
        <f>ROUND(Y745*Source!I367,7)</f>
        <v>4.0320000000000002E-2</v>
      </c>
      <c r="CY745">
        <f>AD745</f>
        <v>0</v>
      </c>
      <c r="CZ745">
        <f>AH745</f>
        <v>0</v>
      </c>
      <c r="DA745">
        <f>AL745</f>
        <v>1</v>
      </c>
      <c r="DB745">
        <f>ROUND((ROUND(AT745*CZ745,2)*ROUND((0.3*0.84),7)),6)</f>
        <v>0</v>
      </c>
      <c r="DC745">
        <f>ROUND((ROUND(AT745*AG745,2)*ROUND((0.3*0.84),7)),6)</f>
        <v>0</v>
      </c>
      <c r="DD745" t="s">
        <v>3</v>
      </c>
      <c r="DE745" t="s">
        <v>3</v>
      </c>
      <c r="DF745">
        <f>ROUND(ROUND(AE745,2)*CX745,2)</f>
        <v>0</v>
      </c>
      <c r="DG745">
        <f t="shared" si="363"/>
        <v>0</v>
      </c>
      <c r="DH745">
        <f t="shared" si="361"/>
        <v>0</v>
      </c>
      <c r="DI745">
        <f t="shared" si="362"/>
        <v>0</v>
      </c>
      <c r="DJ745">
        <f>DI745</f>
        <v>0</v>
      </c>
      <c r="DK745">
        <v>0</v>
      </c>
      <c r="DL745" t="s">
        <v>3</v>
      </c>
      <c r="DM745">
        <v>0</v>
      </c>
      <c r="DN745" t="s">
        <v>3</v>
      </c>
      <c r="DO745">
        <v>0</v>
      </c>
    </row>
    <row r="746" spans="1:119" x14ac:dyDescent="0.2">
      <c r="A746">
        <f>ROW(Source!A367)</f>
        <v>367</v>
      </c>
      <c r="B746">
        <v>425763196</v>
      </c>
      <c r="C746">
        <v>425759766</v>
      </c>
      <c r="D746">
        <v>342764741</v>
      </c>
      <c r="E746">
        <v>1</v>
      </c>
      <c r="F746">
        <v>1</v>
      </c>
      <c r="G746">
        <v>1</v>
      </c>
      <c r="H746">
        <v>2</v>
      </c>
      <c r="I746" t="s">
        <v>1028</v>
      </c>
      <c r="J746" t="s">
        <v>1029</v>
      </c>
      <c r="K746" t="s">
        <v>1030</v>
      </c>
      <c r="L746">
        <v>1368</v>
      </c>
      <c r="N746">
        <v>1011</v>
      </c>
      <c r="O746" t="s">
        <v>797</v>
      </c>
      <c r="P746" t="s">
        <v>797</v>
      </c>
      <c r="Q746">
        <v>1</v>
      </c>
      <c r="W746">
        <v>0</v>
      </c>
      <c r="X746">
        <v>-361847540</v>
      </c>
      <c r="Y746">
        <f>(AT746*ROUND((0.3*0.84),7))</f>
        <v>2.0160000000000001E-2</v>
      </c>
      <c r="AA746">
        <v>0</v>
      </c>
      <c r="AB746">
        <v>1629.55</v>
      </c>
      <c r="AC746">
        <v>969.91</v>
      </c>
      <c r="AD746">
        <v>0</v>
      </c>
      <c r="AE746">
        <v>0</v>
      </c>
      <c r="AF746">
        <v>1629.55</v>
      </c>
      <c r="AG746">
        <v>969.91</v>
      </c>
      <c r="AH746">
        <v>0</v>
      </c>
      <c r="AI746">
        <v>1</v>
      </c>
      <c r="AJ746">
        <v>1</v>
      </c>
      <c r="AK746">
        <v>1</v>
      </c>
      <c r="AL746">
        <v>1</v>
      </c>
      <c r="AM746">
        <v>-2</v>
      </c>
      <c r="AN746">
        <v>0</v>
      </c>
      <c r="AO746">
        <v>0</v>
      </c>
      <c r="AP746">
        <v>1</v>
      </c>
      <c r="AQ746">
        <v>1</v>
      </c>
      <c r="AR746">
        <v>0</v>
      </c>
      <c r="AS746" t="s">
        <v>3</v>
      </c>
      <c r="AT746">
        <v>0.08</v>
      </c>
      <c r="AU746" t="s">
        <v>416</v>
      </c>
      <c r="AV746">
        <v>1</v>
      </c>
      <c r="AW746">
        <v>2</v>
      </c>
      <c r="AX746">
        <v>425759782</v>
      </c>
      <c r="AY746">
        <v>2</v>
      </c>
      <c r="AZ746">
        <v>98304</v>
      </c>
      <c r="BA746">
        <v>746</v>
      </c>
      <c r="BB746">
        <v>1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130.364</v>
      </c>
      <c r="BL746">
        <v>77.592799999999997</v>
      </c>
      <c r="BM746">
        <v>0</v>
      </c>
      <c r="BN746">
        <v>0</v>
      </c>
      <c r="BO746">
        <v>0.08</v>
      </c>
      <c r="BP746">
        <v>1</v>
      </c>
      <c r="BQ746">
        <v>0</v>
      </c>
      <c r="BR746">
        <v>32.851728000000001</v>
      </c>
      <c r="BS746">
        <v>19.553385599999999</v>
      </c>
      <c r="BT746">
        <v>0</v>
      </c>
      <c r="BU746">
        <v>0</v>
      </c>
      <c r="BV746">
        <v>2.0160000000000001E-2</v>
      </c>
      <c r="BW746">
        <v>1</v>
      </c>
      <c r="CV746">
        <v>0</v>
      </c>
      <c r="CW746">
        <f>ROUND(Y746*Source!I367*DO746,7)</f>
        <v>2.0160000000000001E-2</v>
      </c>
      <c r="CX746">
        <f>ROUND(Y746*Source!I367,7)</f>
        <v>2.0160000000000001E-2</v>
      </c>
      <c r="CY746">
        <f>AB746</f>
        <v>1629.55</v>
      </c>
      <c r="CZ746">
        <f>AF746</f>
        <v>1629.55</v>
      </c>
      <c r="DA746">
        <f>AJ746</f>
        <v>1</v>
      </c>
      <c r="DB746">
        <f>ROUND((ROUND(AT746*CZ746,2)*ROUND((0.3*0.84),7)),6)</f>
        <v>32.850720000000003</v>
      </c>
      <c r="DC746">
        <f>ROUND((ROUND(AT746*AG746,2)*ROUND((0.3*0.84),7)),6)</f>
        <v>19.552679999999999</v>
      </c>
      <c r="DD746" t="s">
        <v>3</v>
      </c>
      <c r="DE746" t="s">
        <v>3</v>
      </c>
      <c r="DF746">
        <f>ROUND(ROUND(AE746,2)*CX746,2)</f>
        <v>0</v>
      </c>
      <c r="DG746">
        <f t="shared" si="363"/>
        <v>32.85</v>
      </c>
      <c r="DH746">
        <f t="shared" si="361"/>
        <v>19.55</v>
      </c>
      <c r="DI746">
        <f t="shared" si="362"/>
        <v>0</v>
      </c>
      <c r="DJ746">
        <f>DG746+DH746</f>
        <v>52.400000000000006</v>
      </c>
      <c r="DK746">
        <v>1</v>
      </c>
      <c r="DL746" t="s">
        <v>924</v>
      </c>
      <c r="DM746">
        <v>6</v>
      </c>
      <c r="DN746" t="s">
        <v>904</v>
      </c>
      <c r="DO746">
        <v>1</v>
      </c>
    </row>
    <row r="747" spans="1:119" x14ac:dyDescent="0.2">
      <c r="A747">
        <f>ROW(Source!A367)</f>
        <v>367</v>
      </c>
      <c r="B747">
        <v>425763196</v>
      </c>
      <c r="C747">
        <v>425759766</v>
      </c>
      <c r="D747">
        <v>342765643</v>
      </c>
      <c r="E747">
        <v>1</v>
      </c>
      <c r="F747">
        <v>1</v>
      </c>
      <c r="G747">
        <v>1</v>
      </c>
      <c r="H747">
        <v>2</v>
      </c>
      <c r="I747" t="s">
        <v>954</v>
      </c>
      <c r="J747" t="s">
        <v>955</v>
      </c>
      <c r="K747" t="s">
        <v>956</v>
      </c>
      <c r="L747">
        <v>1368</v>
      </c>
      <c r="N747">
        <v>1011</v>
      </c>
      <c r="O747" t="s">
        <v>797</v>
      </c>
      <c r="P747" t="s">
        <v>797</v>
      </c>
      <c r="Q747">
        <v>1</v>
      </c>
      <c r="W747">
        <v>0</v>
      </c>
      <c r="X747">
        <v>1503848564</v>
      </c>
      <c r="Y747">
        <f>(AT747*ROUND((0.3*0.84),7))</f>
        <v>2.0160000000000001E-2</v>
      </c>
      <c r="AA747">
        <v>0</v>
      </c>
      <c r="AB747">
        <v>643.29</v>
      </c>
      <c r="AC747">
        <v>722.05</v>
      </c>
      <c r="AD747">
        <v>0</v>
      </c>
      <c r="AE747">
        <v>0</v>
      </c>
      <c r="AF747">
        <v>643.29</v>
      </c>
      <c r="AG747">
        <v>722.05</v>
      </c>
      <c r="AH747">
        <v>0</v>
      </c>
      <c r="AI747">
        <v>1</v>
      </c>
      <c r="AJ747">
        <v>1</v>
      </c>
      <c r="AK747">
        <v>1</v>
      </c>
      <c r="AL747">
        <v>1</v>
      </c>
      <c r="AM747">
        <v>-2</v>
      </c>
      <c r="AN747">
        <v>0</v>
      </c>
      <c r="AO747">
        <v>0</v>
      </c>
      <c r="AP747">
        <v>1</v>
      </c>
      <c r="AQ747">
        <v>1</v>
      </c>
      <c r="AR747">
        <v>0</v>
      </c>
      <c r="AS747" t="s">
        <v>3</v>
      </c>
      <c r="AT747">
        <v>0.08</v>
      </c>
      <c r="AU747" t="s">
        <v>416</v>
      </c>
      <c r="AV747">
        <v>1</v>
      </c>
      <c r="AW747">
        <v>2</v>
      </c>
      <c r="AX747">
        <v>425759783</v>
      </c>
      <c r="AY747">
        <v>2</v>
      </c>
      <c r="AZ747">
        <v>98304</v>
      </c>
      <c r="BA747">
        <v>747</v>
      </c>
      <c r="BB747">
        <v>1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51.463200000000001</v>
      </c>
      <c r="BL747">
        <v>57.763999999999996</v>
      </c>
      <c r="BM747">
        <v>0</v>
      </c>
      <c r="BN747">
        <v>0</v>
      </c>
      <c r="BO747">
        <v>0.08</v>
      </c>
      <c r="BP747">
        <v>1</v>
      </c>
      <c r="BQ747">
        <v>0</v>
      </c>
      <c r="BR747">
        <v>12.9687264</v>
      </c>
      <c r="BS747">
        <v>14.556528</v>
      </c>
      <c r="BT747">
        <v>0</v>
      </c>
      <c r="BU747">
        <v>0</v>
      </c>
      <c r="BV747">
        <v>2.0160000000000001E-2</v>
      </c>
      <c r="BW747">
        <v>1</v>
      </c>
      <c r="CV747">
        <v>0</v>
      </c>
      <c r="CW747">
        <f>ROUND(Y747*Source!I367*DO747,7)</f>
        <v>2.0160000000000001E-2</v>
      </c>
      <c r="CX747">
        <f>ROUND(Y747*Source!I367,7)</f>
        <v>2.0160000000000001E-2</v>
      </c>
      <c r="CY747">
        <f>AB747</f>
        <v>643.29</v>
      </c>
      <c r="CZ747">
        <f>AF747</f>
        <v>643.29</v>
      </c>
      <c r="DA747">
        <f>AJ747</f>
        <v>1</v>
      </c>
      <c r="DB747">
        <f>ROUND((ROUND(AT747*CZ747,2)*ROUND((0.3*0.84),7)),6)</f>
        <v>12.967919999999999</v>
      </c>
      <c r="DC747">
        <f>ROUND((ROUND(AT747*AG747,2)*ROUND((0.3*0.84),7)),6)</f>
        <v>14.55552</v>
      </c>
      <c r="DD747" t="s">
        <v>3</v>
      </c>
      <c r="DE747" t="s">
        <v>3</v>
      </c>
      <c r="DF747">
        <f>ROUND(ROUND(AE747,2)*CX747,2)</f>
        <v>0</v>
      </c>
      <c r="DG747">
        <f t="shared" si="363"/>
        <v>12.97</v>
      </c>
      <c r="DH747">
        <f t="shared" si="361"/>
        <v>14.56</v>
      </c>
      <c r="DI747">
        <f t="shared" si="362"/>
        <v>0</v>
      </c>
      <c r="DJ747">
        <f>DG747+DH747</f>
        <v>27.53</v>
      </c>
      <c r="DK747">
        <v>1</v>
      </c>
      <c r="DL747" t="s">
        <v>915</v>
      </c>
      <c r="DM747">
        <v>4</v>
      </c>
      <c r="DN747" t="s">
        <v>904</v>
      </c>
      <c r="DO747">
        <v>1</v>
      </c>
    </row>
    <row r="748" spans="1:119" x14ac:dyDescent="0.2">
      <c r="A748">
        <f>ROW(Source!A367)</f>
        <v>367</v>
      </c>
      <c r="B748">
        <v>425763196</v>
      </c>
      <c r="C748">
        <v>425759766</v>
      </c>
      <c r="D748">
        <v>342713769</v>
      </c>
      <c r="E748">
        <v>1</v>
      </c>
      <c r="F748">
        <v>1</v>
      </c>
      <c r="G748">
        <v>1</v>
      </c>
      <c r="H748">
        <v>3</v>
      </c>
      <c r="I748" t="s">
        <v>1258</v>
      </c>
      <c r="J748" t="s">
        <v>1259</v>
      </c>
      <c r="K748" t="s">
        <v>1260</v>
      </c>
      <c r="L748">
        <v>1346</v>
      </c>
      <c r="N748">
        <v>1009</v>
      </c>
      <c r="O748" t="s">
        <v>1090</v>
      </c>
      <c r="P748" t="s">
        <v>1090</v>
      </c>
      <c r="Q748">
        <v>1</v>
      </c>
      <c r="W748">
        <v>0</v>
      </c>
      <c r="X748">
        <v>1092173542</v>
      </c>
      <c r="Y748">
        <f t="shared" ref="Y748:Y755" si="364">(AT748*ROUND(0,7))</f>
        <v>0</v>
      </c>
      <c r="AA748">
        <v>437.79</v>
      </c>
      <c r="AB748">
        <v>0</v>
      </c>
      <c r="AC748">
        <v>0</v>
      </c>
      <c r="AD748">
        <v>0</v>
      </c>
      <c r="AE748">
        <v>371.01</v>
      </c>
      <c r="AF748">
        <v>0</v>
      </c>
      <c r="AG748">
        <v>0</v>
      </c>
      <c r="AH748">
        <v>0</v>
      </c>
      <c r="AI748">
        <v>1.18</v>
      </c>
      <c r="AJ748">
        <v>1</v>
      </c>
      <c r="AK748">
        <v>1</v>
      </c>
      <c r="AL748">
        <v>1</v>
      </c>
      <c r="AM748">
        <v>2</v>
      </c>
      <c r="AN748">
        <v>0</v>
      </c>
      <c r="AO748">
        <v>0</v>
      </c>
      <c r="AP748">
        <v>1</v>
      </c>
      <c r="AQ748">
        <v>1</v>
      </c>
      <c r="AR748">
        <v>0</v>
      </c>
      <c r="AS748" t="s">
        <v>3</v>
      </c>
      <c r="AT748">
        <v>0.25</v>
      </c>
      <c r="AU748" t="s">
        <v>157</v>
      </c>
      <c r="AV748">
        <v>0</v>
      </c>
      <c r="AW748">
        <v>2</v>
      </c>
      <c r="AX748">
        <v>425759784</v>
      </c>
      <c r="AY748">
        <v>1</v>
      </c>
      <c r="AZ748">
        <v>0</v>
      </c>
      <c r="BA748">
        <v>748</v>
      </c>
      <c r="BB748">
        <v>1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92.752499999999998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1</v>
      </c>
      <c r="BQ748">
        <v>0</v>
      </c>
      <c r="BR748">
        <v>0</v>
      </c>
      <c r="BS748">
        <v>0</v>
      </c>
      <c r="BT748">
        <v>0</v>
      </c>
      <c r="BU748">
        <v>0</v>
      </c>
      <c r="BV748">
        <v>0</v>
      </c>
      <c r="BW748">
        <v>0</v>
      </c>
      <c r="CV748">
        <v>0</v>
      </c>
      <c r="CW748">
        <v>0</v>
      </c>
      <c r="CX748">
        <f>ROUND(Y748*Source!I367,7)</f>
        <v>0</v>
      </c>
      <c r="CY748">
        <f t="shared" ref="CY748:CY756" si="365">AA748</f>
        <v>437.79</v>
      </c>
      <c r="CZ748">
        <f t="shared" ref="CZ748:CZ756" si="366">AE748</f>
        <v>371.01</v>
      </c>
      <c r="DA748">
        <f t="shared" ref="DA748:DA756" si="367">AI748</f>
        <v>1.18</v>
      </c>
      <c r="DB748">
        <f t="shared" ref="DB748:DB755" si="368">ROUND((ROUND(AT748*CZ748,2)*ROUND(0,7)),6)</f>
        <v>0</v>
      </c>
      <c r="DC748">
        <f t="shared" ref="DC748:DC755" si="369">ROUND((ROUND(AT748*AG748,2)*ROUND(0,7)),6)</f>
        <v>0</v>
      </c>
      <c r="DD748" t="s">
        <v>3</v>
      </c>
      <c r="DE748" t="s">
        <v>3</v>
      </c>
      <c r="DF748">
        <f t="shared" ref="DF748:DF755" si="370">ROUND(ROUND(AE748*AI748,2)*CX748,2)</f>
        <v>0</v>
      </c>
      <c r="DG748">
        <f t="shared" si="363"/>
        <v>0</v>
      </c>
      <c r="DH748">
        <f t="shared" si="361"/>
        <v>0</v>
      </c>
      <c r="DI748">
        <f t="shared" si="362"/>
        <v>0</v>
      </c>
      <c r="DJ748">
        <f t="shared" ref="DJ748:DJ756" si="371">DF748</f>
        <v>0</v>
      </c>
      <c r="DK748">
        <v>0</v>
      </c>
      <c r="DL748" t="s">
        <v>3</v>
      </c>
      <c r="DM748">
        <v>0</v>
      </c>
      <c r="DN748" t="s">
        <v>3</v>
      </c>
      <c r="DO748">
        <v>0</v>
      </c>
    </row>
    <row r="749" spans="1:119" x14ac:dyDescent="0.2">
      <c r="A749">
        <f>ROW(Source!A367)</f>
        <v>367</v>
      </c>
      <c r="B749">
        <v>425763196</v>
      </c>
      <c r="C749">
        <v>425759766</v>
      </c>
      <c r="D749">
        <v>342713952</v>
      </c>
      <c r="E749">
        <v>1</v>
      </c>
      <c r="F749">
        <v>1</v>
      </c>
      <c r="G749">
        <v>1</v>
      </c>
      <c r="H749">
        <v>3</v>
      </c>
      <c r="I749" t="s">
        <v>1261</v>
      </c>
      <c r="J749" t="s">
        <v>1262</v>
      </c>
      <c r="K749" t="s">
        <v>1263</v>
      </c>
      <c r="L749">
        <v>1348</v>
      </c>
      <c r="N749">
        <v>1009</v>
      </c>
      <c r="O749" t="s">
        <v>685</v>
      </c>
      <c r="P749" t="s">
        <v>685</v>
      </c>
      <c r="Q749">
        <v>1000</v>
      </c>
      <c r="W749">
        <v>0</v>
      </c>
      <c r="X749">
        <v>-1369292997</v>
      </c>
      <c r="Y749">
        <f t="shared" si="364"/>
        <v>0</v>
      </c>
      <c r="AA749">
        <v>130923.52</v>
      </c>
      <c r="AB749">
        <v>0</v>
      </c>
      <c r="AC749">
        <v>0</v>
      </c>
      <c r="AD749">
        <v>0</v>
      </c>
      <c r="AE749">
        <v>81827.199999999997</v>
      </c>
      <c r="AF749">
        <v>0</v>
      </c>
      <c r="AG749">
        <v>0</v>
      </c>
      <c r="AH749">
        <v>0</v>
      </c>
      <c r="AI749">
        <v>1.6</v>
      </c>
      <c r="AJ749">
        <v>1</v>
      </c>
      <c r="AK749">
        <v>1</v>
      </c>
      <c r="AL749">
        <v>1</v>
      </c>
      <c r="AM749">
        <v>2</v>
      </c>
      <c r="AN749">
        <v>0</v>
      </c>
      <c r="AO749">
        <v>0</v>
      </c>
      <c r="AP749">
        <v>1</v>
      </c>
      <c r="AQ749">
        <v>1</v>
      </c>
      <c r="AR749">
        <v>0</v>
      </c>
      <c r="AS749" t="s">
        <v>3</v>
      </c>
      <c r="AT749">
        <v>5.9999999999999995E-4</v>
      </c>
      <c r="AU749" t="s">
        <v>157</v>
      </c>
      <c r="AV749">
        <v>0</v>
      </c>
      <c r="AW749">
        <v>2</v>
      </c>
      <c r="AX749">
        <v>425759785</v>
      </c>
      <c r="AY749">
        <v>1</v>
      </c>
      <c r="AZ749">
        <v>0</v>
      </c>
      <c r="BA749">
        <v>749</v>
      </c>
      <c r="BB749">
        <v>1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49.096319999999992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1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CV749">
        <v>0</v>
      </c>
      <c r="CW749">
        <v>0</v>
      </c>
      <c r="CX749">
        <f>ROUND(Y749*Source!I367,7)</f>
        <v>0</v>
      </c>
      <c r="CY749">
        <f t="shared" si="365"/>
        <v>130923.52</v>
      </c>
      <c r="CZ749">
        <f t="shared" si="366"/>
        <v>81827.199999999997</v>
      </c>
      <c r="DA749">
        <f t="shared" si="367"/>
        <v>1.6</v>
      </c>
      <c r="DB749">
        <f t="shared" si="368"/>
        <v>0</v>
      </c>
      <c r="DC749">
        <f t="shared" si="369"/>
        <v>0</v>
      </c>
      <c r="DD749" t="s">
        <v>3</v>
      </c>
      <c r="DE749" t="s">
        <v>3</v>
      </c>
      <c r="DF749">
        <f t="shared" si="370"/>
        <v>0</v>
      </c>
      <c r="DG749">
        <f t="shared" si="363"/>
        <v>0</v>
      </c>
      <c r="DH749">
        <f t="shared" si="361"/>
        <v>0</v>
      </c>
      <c r="DI749">
        <f t="shared" si="362"/>
        <v>0</v>
      </c>
      <c r="DJ749">
        <f t="shared" si="371"/>
        <v>0</v>
      </c>
      <c r="DK749">
        <v>0</v>
      </c>
      <c r="DL749" t="s">
        <v>3</v>
      </c>
      <c r="DM749">
        <v>0</v>
      </c>
      <c r="DN749" t="s">
        <v>3</v>
      </c>
      <c r="DO749">
        <v>0</v>
      </c>
    </row>
    <row r="750" spans="1:119" x14ac:dyDescent="0.2">
      <c r="A750">
        <f>ROW(Source!A367)</f>
        <v>367</v>
      </c>
      <c r="B750">
        <v>425763196</v>
      </c>
      <c r="C750">
        <v>425759766</v>
      </c>
      <c r="D750">
        <v>342714020</v>
      </c>
      <c r="E750">
        <v>1</v>
      </c>
      <c r="F750">
        <v>1</v>
      </c>
      <c r="G750">
        <v>1</v>
      </c>
      <c r="H750">
        <v>3</v>
      </c>
      <c r="I750" t="s">
        <v>1255</v>
      </c>
      <c r="J750" t="s">
        <v>1256</v>
      </c>
      <c r="K750" t="s">
        <v>1257</v>
      </c>
      <c r="L750">
        <v>1346</v>
      </c>
      <c r="N750">
        <v>1009</v>
      </c>
      <c r="O750" t="s">
        <v>1090</v>
      </c>
      <c r="P750" t="s">
        <v>1090</v>
      </c>
      <c r="Q750">
        <v>1</v>
      </c>
      <c r="W750">
        <v>0</v>
      </c>
      <c r="X750">
        <v>338198390</v>
      </c>
      <c r="Y750">
        <f t="shared" si="364"/>
        <v>0</v>
      </c>
      <c r="AA750">
        <v>57.93</v>
      </c>
      <c r="AB750">
        <v>0</v>
      </c>
      <c r="AC750">
        <v>0</v>
      </c>
      <c r="AD750">
        <v>0</v>
      </c>
      <c r="AE750">
        <v>41.38</v>
      </c>
      <c r="AF750">
        <v>0</v>
      </c>
      <c r="AG750">
        <v>0</v>
      </c>
      <c r="AH750">
        <v>0</v>
      </c>
      <c r="AI750">
        <v>1.4</v>
      </c>
      <c r="AJ750">
        <v>1</v>
      </c>
      <c r="AK750">
        <v>1</v>
      </c>
      <c r="AL750">
        <v>1</v>
      </c>
      <c r="AM750">
        <v>2</v>
      </c>
      <c r="AN750">
        <v>0</v>
      </c>
      <c r="AO750">
        <v>0</v>
      </c>
      <c r="AP750">
        <v>1</v>
      </c>
      <c r="AQ750">
        <v>1</v>
      </c>
      <c r="AR750">
        <v>0</v>
      </c>
      <c r="AS750" t="s">
        <v>3</v>
      </c>
      <c r="AT750">
        <v>5</v>
      </c>
      <c r="AU750" t="s">
        <v>157</v>
      </c>
      <c r="AV750">
        <v>0</v>
      </c>
      <c r="AW750">
        <v>2</v>
      </c>
      <c r="AX750">
        <v>425759786</v>
      </c>
      <c r="AY750">
        <v>1</v>
      </c>
      <c r="AZ750">
        <v>0</v>
      </c>
      <c r="BA750">
        <v>750</v>
      </c>
      <c r="BB750">
        <v>1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206.9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1</v>
      </c>
      <c r="BQ750">
        <v>0</v>
      </c>
      <c r="BR750">
        <v>0</v>
      </c>
      <c r="BS750">
        <v>0</v>
      </c>
      <c r="BT750">
        <v>0</v>
      </c>
      <c r="BU750">
        <v>0</v>
      </c>
      <c r="BV750">
        <v>0</v>
      </c>
      <c r="BW750">
        <v>0</v>
      </c>
      <c r="CV750">
        <v>0</v>
      </c>
      <c r="CW750">
        <v>0</v>
      </c>
      <c r="CX750">
        <f>ROUND(Y750*Source!I367,7)</f>
        <v>0</v>
      </c>
      <c r="CY750">
        <f t="shared" si="365"/>
        <v>57.93</v>
      </c>
      <c r="CZ750">
        <f t="shared" si="366"/>
        <v>41.38</v>
      </c>
      <c r="DA750">
        <f t="shared" si="367"/>
        <v>1.4</v>
      </c>
      <c r="DB750">
        <f t="shared" si="368"/>
        <v>0</v>
      </c>
      <c r="DC750">
        <f t="shared" si="369"/>
        <v>0</v>
      </c>
      <c r="DD750" t="s">
        <v>3</v>
      </c>
      <c r="DE750" t="s">
        <v>3</v>
      </c>
      <c r="DF750">
        <f t="shared" si="370"/>
        <v>0</v>
      </c>
      <c r="DG750">
        <f t="shared" si="363"/>
        <v>0</v>
      </c>
      <c r="DH750">
        <f t="shared" si="361"/>
        <v>0</v>
      </c>
      <c r="DI750">
        <f t="shared" si="362"/>
        <v>0</v>
      </c>
      <c r="DJ750">
        <f t="shared" si="371"/>
        <v>0</v>
      </c>
      <c r="DK750">
        <v>0</v>
      </c>
      <c r="DL750" t="s">
        <v>3</v>
      </c>
      <c r="DM750">
        <v>0</v>
      </c>
      <c r="DN750" t="s">
        <v>3</v>
      </c>
      <c r="DO750">
        <v>0</v>
      </c>
    </row>
    <row r="751" spans="1:119" x14ac:dyDescent="0.2">
      <c r="A751">
        <f>ROW(Source!A367)</f>
        <v>367</v>
      </c>
      <c r="B751">
        <v>425763196</v>
      </c>
      <c r="C751">
        <v>425759766</v>
      </c>
      <c r="D751">
        <v>342718353</v>
      </c>
      <c r="E751">
        <v>1</v>
      </c>
      <c r="F751">
        <v>1</v>
      </c>
      <c r="G751">
        <v>1</v>
      </c>
      <c r="H751">
        <v>3</v>
      </c>
      <c r="I751" t="s">
        <v>1264</v>
      </c>
      <c r="J751" t="s">
        <v>1265</v>
      </c>
      <c r="K751" t="s">
        <v>1266</v>
      </c>
      <c r="L751">
        <v>1330</v>
      </c>
      <c r="N751">
        <v>1005</v>
      </c>
      <c r="O751" t="s">
        <v>232</v>
      </c>
      <c r="P751" t="s">
        <v>232</v>
      </c>
      <c r="Q751">
        <v>10</v>
      </c>
      <c r="W751">
        <v>0</v>
      </c>
      <c r="X751">
        <v>-1459340158</v>
      </c>
      <c r="Y751">
        <f t="shared" si="364"/>
        <v>0</v>
      </c>
      <c r="AA751">
        <v>595.15</v>
      </c>
      <c r="AB751">
        <v>0</v>
      </c>
      <c r="AC751">
        <v>0</v>
      </c>
      <c r="AD751">
        <v>0</v>
      </c>
      <c r="AE751">
        <v>386.46</v>
      </c>
      <c r="AF751">
        <v>0</v>
      </c>
      <c r="AG751">
        <v>0</v>
      </c>
      <c r="AH751">
        <v>0</v>
      </c>
      <c r="AI751">
        <v>1.54</v>
      </c>
      <c r="AJ751">
        <v>1</v>
      </c>
      <c r="AK751">
        <v>1</v>
      </c>
      <c r="AL751">
        <v>1</v>
      </c>
      <c r="AM751">
        <v>2</v>
      </c>
      <c r="AN751">
        <v>0</v>
      </c>
      <c r="AO751">
        <v>0</v>
      </c>
      <c r="AP751">
        <v>1</v>
      </c>
      <c r="AQ751">
        <v>1</v>
      </c>
      <c r="AR751">
        <v>0</v>
      </c>
      <c r="AS751" t="s">
        <v>3</v>
      </c>
      <c r="AT751">
        <v>0.01</v>
      </c>
      <c r="AU751" t="s">
        <v>157</v>
      </c>
      <c r="AV751">
        <v>0</v>
      </c>
      <c r="AW751">
        <v>2</v>
      </c>
      <c r="AX751">
        <v>425759787</v>
      </c>
      <c r="AY751">
        <v>1</v>
      </c>
      <c r="AZ751">
        <v>0</v>
      </c>
      <c r="BA751">
        <v>751</v>
      </c>
      <c r="BB751">
        <v>1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3.8645999999999998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1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CV751">
        <v>0</v>
      </c>
      <c r="CW751">
        <v>0</v>
      </c>
      <c r="CX751">
        <f>ROUND(Y751*Source!I367,7)</f>
        <v>0</v>
      </c>
      <c r="CY751">
        <f t="shared" si="365"/>
        <v>595.15</v>
      </c>
      <c r="CZ751">
        <f t="shared" si="366"/>
        <v>386.46</v>
      </c>
      <c r="DA751">
        <f t="shared" si="367"/>
        <v>1.54</v>
      </c>
      <c r="DB751">
        <f t="shared" si="368"/>
        <v>0</v>
      </c>
      <c r="DC751">
        <f t="shared" si="369"/>
        <v>0</v>
      </c>
      <c r="DD751" t="s">
        <v>3</v>
      </c>
      <c r="DE751" t="s">
        <v>3</v>
      </c>
      <c r="DF751">
        <f t="shared" si="370"/>
        <v>0</v>
      </c>
      <c r="DG751">
        <f t="shared" si="363"/>
        <v>0</v>
      </c>
      <c r="DH751">
        <f t="shared" si="361"/>
        <v>0</v>
      </c>
      <c r="DI751">
        <f t="shared" si="362"/>
        <v>0</v>
      </c>
      <c r="DJ751">
        <f t="shared" si="371"/>
        <v>0</v>
      </c>
      <c r="DK751">
        <v>0</v>
      </c>
      <c r="DL751" t="s">
        <v>3</v>
      </c>
      <c r="DM751">
        <v>0</v>
      </c>
      <c r="DN751" t="s">
        <v>3</v>
      </c>
      <c r="DO751">
        <v>0</v>
      </c>
    </row>
    <row r="752" spans="1:119" x14ac:dyDescent="0.2">
      <c r="A752">
        <f>ROW(Source!A367)</f>
        <v>367</v>
      </c>
      <c r="B752">
        <v>425763196</v>
      </c>
      <c r="C752">
        <v>425759766</v>
      </c>
      <c r="D752">
        <v>342725815</v>
      </c>
      <c r="E752">
        <v>1</v>
      </c>
      <c r="F752">
        <v>1</v>
      </c>
      <c r="G752">
        <v>1</v>
      </c>
      <c r="H752">
        <v>3</v>
      </c>
      <c r="I752" t="s">
        <v>1267</v>
      </c>
      <c r="J752" t="s">
        <v>1268</v>
      </c>
      <c r="K752" t="s">
        <v>1269</v>
      </c>
      <c r="L752">
        <v>1348</v>
      </c>
      <c r="N752">
        <v>1009</v>
      </c>
      <c r="O752" t="s">
        <v>685</v>
      </c>
      <c r="P752" t="s">
        <v>685</v>
      </c>
      <c r="Q752">
        <v>1000</v>
      </c>
      <c r="W752">
        <v>0</v>
      </c>
      <c r="X752">
        <v>704066739</v>
      </c>
      <c r="Y752">
        <f t="shared" si="364"/>
        <v>0</v>
      </c>
      <c r="AA752">
        <v>1155100.8700000001</v>
      </c>
      <c r="AB752">
        <v>0</v>
      </c>
      <c r="AC752">
        <v>0</v>
      </c>
      <c r="AD752">
        <v>0</v>
      </c>
      <c r="AE752">
        <v>1050091.7</v>
      </c>
      <c r="AF752">
        <v>0</v>
      </c>
      <c r="AG752">
        <v>0</v>
      </c>
      <c r="AH752">
        <v>0</v>
      </c>
      <c r="AI752">
        <v>1.1000000000000001</v>
      </c>
      <c r="AJ752">
        <v>1</v>
      </c>
      <c r="AK752">
        <v>1</v>
      </c>
      <c r="AL752">
        <v>1</v>
      </c>
      <c r="AM752">
        <v>2</v>
      </c>
      <c r="AN752">
        <v>0</v>
      </c>
      <c r="AO752">
        <v>0</v>
      </c>
      <c r="AP752">
        <v>1</v>
      </c>
      <c r="AQ752">
        <v>1</v>
      </c>
      <c r="AR752">
        <v>0</v>
      </c>
      <c r="AS752" t="s">
        <v>3</v>
      </c>
      <c r="AT752">
        <v>2.5000000000000001E-3</v>
      </c>
      <c r="AU752" t="s">
        <v>157</v>
      </c>
      <c r="AV752">
        <v>0</v>
      </c>
      <c r="AW752">
        <v>2</v>
      </c>
      <c r="AX752">
        <v>425759788</v>
      </c>
      <c r="AY752">
        <v>1</v>
      </c>
      <c r="AZ752">
        <v>0</v>
      </c>
      <c r="BA752">
        <v>752</v>
      </c>
      <c r="BB752">
        <v>1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2625.2292499999999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1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CV752">
        <v>0</v>
      </c>
      <c r="CW752">
        <v>0</v>
      </c>
      <c r="CX752">
        <f>ROUND(Y752*Source!I367,7)</f>
        <v>0</v>
      </c>
      <c r="CY752">
        <f t="shared" si="365"/>
        <v>1155100.8700000001</v>
      </c>
      <c r="CZ752">
        <f t="shared" si="366"/>
        <v>1050091.7</v>
      </c>
      <c r="DA752">
        <f t="shared" si="367"/>
        <v>1.1000000000000001</v>
      </c>
      <c r="DB752">
        <f t="shared" si="368"/>
        <v>0</v>
      </c>
      <c r="DC752">
        <f t="shared" si="369"/>
        <v>0</v>
      </c>
      <c r="DD752" t="s">
        <v>3</v>
      </c>
      <c r="DE752" t="s">
        <v>3</v>
      </c>
      <c r="DF752">
        <f t="shared" si="370"/>
        <v>0</v>
      </c>
      <c r="DG752">
        <f t="shared" si="363"/>
        <v>0</v>
      </c>
      <c r="DH752">
        <f t="shared" si="361"/>
        <v>0</v>
      </c>
      <c r="DI752">
        <f t="shared" si="362"/>
        <v>0</v>
      </c>
      <c r="DJ752">
        <f t="shared" si="371"/>
        <v>0</v>
      </c>
      <c r="DK752">
        <v>0</v>
      </c>
      <c r="DL752" t="s">
        <v>3</v>
      </c>
      <c r="DM752">
        <v>0</v>
      </c>
      <c r="DN752" t="s">
        <v>3</v>
      </c>
      <c r="DO752">
        <v>0</v>
      </c>
    </row>
    <row r="753" spans="1:119" x14ac:dyDescent="0.2">
      <c r="A753">
        <f>ROW(Source!A367)</f>
        <v>367</v>
      </c>
      <c r="B753">
        <v>425763196</v>
      </c>
      <c r="C753">
        <v>425759766</v>
      </c>
      <c r="D753">
        <v>342725852</v>
      </c>
      <c r="E753">
        <v>1</v>
      </c>
      <c r="F753">
        <v>1</v>
      </c>
      <c r="G753">
        <v>1</v>
      </c>
      <c r="H753">
        <v>3</v>
      </c>
      <c r="I753" t="s">
        <v>1243</v>
      </c>
      <c r="J753" t="s">
        <v>1244</v>
      </c>
      <c r="K753" t="s">
        <v>1245</v>
      </c>
      <c r="L753">
        <v>1346</v>
      </c>
      <c r="N753">
        <v>1009</v>
      </c>
      <c r="O753" t="s">
        <v>1090</v>
      </c>
      <c r="P753" t="s">
        <v>1090</v>
      </c>
      <c r="Q753">
        <v>1</v>
      </c>
      <c r="W753">
        <v>0</v>
      </c>
      <c r="X753">
        <v>69763841</v>
      </c>
      <c r="Y753">
        <f t="shared" si="364"/>
        <v>0</v>
      </c>
      <c r="AA753">
        <v>1499.09</v>
      </c>
      <c r="AB753">
        <v>0</v>
      </c>
      <c r="AC753">
        <v>0</v>
      </c>
      <c r="AD753">
        <v>0</v>
      </c>
      <c r="AE753">
        <v>931.11</v>
      </c>
      <c r="AF753">
        <v>0</v>
      </c>
      <c r="AG753">
        <v>0</v>
      </c>
      <c r="AH753">
        <v>0</v>
      </c>
      <c r="AI753">
        <v>1.61</v>
      </c>
      <c r="AJ753">
        <v>1</v>
      </c>
      <c r="AK753">
        <v>1</v>
      </c>
      <c r="AL753">
        <v>1</v>
      </c>
      <c r="AM753">
        <v>2</v>
      </c>
      <c r="AN753">
        <v>0</v>
      </c>
      <c r="AO753">
        <v>0</v>
      </c>
      <c r="AP753">
        <v>1</v>
      </c>
      <c r="AQ753">
        <v>1</v>
      </c>
      <c r="AR753">
        <v>0</v>
      </c>
      <c r="AS753" t="s">
        <v>3</v>
      </c>
      <c r="AT753">
        <v>5.8</v>
      </c>
      <c r="AU753" t="s">
        <v>157</v>
      </c>
      <c r="AV753">
        <v>0</v>
      </c>
      <c r="AW753">
        <v>2</v>
      </c>
      <c r="AX753">
        <v>425759789</v>
      </c>
      <c r="AY753">
        <v>1</v>
      </c>
      <c r="AZ753">
        <v>0</v>
      </c>
      <c r="BA753">
        <v>753</v>
      </c>
      <c r="BB753">
        <v>1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5400.4380000000001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1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CV753">
        <v>0</v>
      </c>
      <c r="CW753">
        <v>0</v>
      </c>
      <c r="CX753">
        <f>ROUND(Y753*Source!I367,7)</f>
        <v>0</v>
      </c>
      <c r="CY753">
        <f t="shared" si="365"/>
        <v>1499.09</v>
      </c>
      <c r="CZ753">
        <f t="shared" si="366"/>
        <v>931.11</v>
      </c>
      <c r="DA753">
        <f t="shared" si="367"/>
        <v>1.61</v>
      </c>
      <c r="DB753">
        <f t="shared" si="368"/>
        <v>0</v>
      </c>
      <c r="DC753">
        <f t="shared" si="369"/>
        <v>0</v>
      </c>
      <c r="DD753" t="s">
        <v>3</v>
      </c>
      <c r="DE753" t="s">
        <v>3</v>
      </c>
      <c r="DF753">
        <f t="shared" si="370"/>
        <v>0</v>
      </c>
      <c r="DG753">
        <f t="shared" si="363"/>
        <v>0</v>
      </c>
      <c r="DH753">
        <f t="shared" si="361"/>
        <v>0</v>
      </c>
      <c r="DI753">
        <f t="shared" si="362"/>
        <v>0</v>
      </c>
      <c r="DJ753">
        <f t="shared" si="371"/>
        <v>0</v>
      </c>
      <c r="DK753">
        <v>0</v>
      </c>
      <c r="DL753" t="s">
        <v>3</v>
      </c>
      <c r="DM753">
        <v>0</v>
      </c>
      <c r="DN753" t="s">
        <v>3</v>
      </c>
      <c r="DO753">
        <v>0</v>
      </c>
    </row>
    <row r="754" spans="1:119" x14ac:dyDescent="0.2">
      <c r="A754">
        <f>ROW(Source!A367)</f>
        <v>367</v>
      </c>
      <c r="B754">
        <v>425763196</v>
      </c>
      <c r="C754">
        <v>425759766</v>
      </c>
      <c r="D754">
        <v>342735756</v>
      </c>
      <c r="E754">
        <v>1</v>
      </c>
      <c r="F754">
        <v>1</v>
      </c>
      <c r="G754">
        <v>1</v>
      </c>
      <c r="H754">
        <v>3</v>
      </c>
      <c r="I754" t="s">
        <v>1237</v>
      </c>
      <c r="J754" t="s">
        <v>1238</v>
      </c>
      <c r="K754" t="s">
        <v>1239</v>
      </c>
      <c r="L754">
        <v>1346</v>
      </c>
      <c r="N754">
        <v>1009</v>
      </c>
      <c r="O754" t="s">
        <v>1090</v>
      </c>
      <c r="P754" t="s">
        <v>1090</v>
      </c>
      <c r="Q754">
        <v>1</v>
      </c>
      <c r="W754">
        <v>0</v>
      </c>
      <c r="X754">
        <v>1838179334</v>
      </c>
      <c r="Y754">
        <f t="shared" si="364"/>
        <v>0</v>
      </c>
      <c r="AA754">
        <v>111.83</v>
      </c>
      <c r="AB754">
        <v>0</v>
      </c>
      <c r="AC754">
        <v>0</v>
      </c>
      <c r="AD754">
        <v>0</v>
      </c>
      <c r="AE754">
        <v>79.88</v>
      </c>
      <c r="AF754">
        <v>0</v>
      </c>
      <c r="AG754">
        <v>0</v>
      </c>
      <c r="AH754">
        <v>0</v>
      </c>
      <c r="AI754">
        <v>1.4</v>
      </c>
      <c r="AJ754">
        <v>1</v>
      </c>
      <c r="AK754">
        <v>1</v>
      </c>
      <c r="AL754">
        <v>1</v>
      </c>
      <c r="AM754">
        <v>2</v>
      </c>
      <c r="AN754">
        <v>0</v>
      </c>
      <c r="AO754">
        <v>0</v>
      </c>
      <c r="AP754">
        <v>1</v>
      </c>
      <c r="AQ754">
        <v>1</v>
      </c>
      <c r="AR754">
        <v>0</v>
      </c>
      <c r="AS754" t="s">
        <v>3</v>
      </c>
      <c r="AT754">
        <v>0.87</v>
      </c>
      <c r="AU754" t="s">
        <v>157</v>
      </c>
      <c r="AV754">
        <v>0</v>
      </c>
      <c r="AW754">
        <v>2</v>
      </c>
      <c r="AX754">
        <v>425759790</v>
      </c>
      <c r="AY754">
        <v>1</v>
      </c>
      <c r="AZ754">
        <v>0</v>
      </c>
      <c r="BA754">
        <v>754</v>
      </c>
      <c r="BB754">
        <v>1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69.495599999999996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1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CV754">
        <v>0</v>
      </c>
      <c r="CW754">
        <v>0</v>
      </c>
      <c r="CX754">
        <f>ROUND(Y754*Source!I367,7)</f>
        <v>0</v>
      </c>
      <c r="CY754">
        <f t="shared" si="365"/>
        <v>111.83</v>
      </c>
      <c r="CZ754">
        <f t="shared" si="366"/>
        <v>79.88</v>
      </c>
      <c r="DA754">
        <f t="shared" si="367"/>
        <v>1.4</v>
      </c>
      <c r="DB754">
        <f t="shared" si="368"/>
        <v>0</v>
      </c>
      <c r="DC754">
        <f t="shared" si="369"/>
        <v>0</v>
      </c>
      <c r="DD754" t="s">
        <v>3</v>
      </c>
      <c r="DE754" t="s">
        <v>3</v>
      </c>
      <c r="DF754">
        <f t="shared" si="370"/>
        <v>0</v>
      </c>
      <c r="DG754">
        <f t="shared" si="363"/>
        <v>0</v>
      </c>
      <c r="DH754">
        <f t="shared" si="361"/>
        <v>0</v>
      </c>
      <c r="DI754">
        <f t="shared" si="362"/>
        <v>0</v>
      </c>
      <c r="DJ754">
        <f t="shared" si="371"/>
        <v>0</v>
      </c>
      <c r="DK754">
        <v>0</v>
      </c>
      <c r="DL754" t="s">
        <v>3</v>
      </c>
      <c r="DM754">
        <v>0</v>
      </c>
      <c r="DN754" t="s">
        <v>3</v>
      </c>
      <c r="DO754">
        <v>0</v>
      </c>
    </row>
    <row r="755" spans="1:119" x14ac:dyDescent="0.2">
      <c r="A755">
        <f>ROW(Source!A367)</f>
        <v>367</v>
      </c>
      <c r="B755">
        <v>425763196</v>
      </c>
      <c r="C755">
        <v>425759766</v>
      </c>
      <c r="D755">
        <v>342742622</v>
      </c>
      <c r="E755">
        <v>1</v>
      </c>
      <c r="F755">
        <v>1</v>
      </c>
      <c r="G755">
        <v>1</v>
      </c>
      <c r="H755">
        <v>3</v>
      </c>
      <c r="I755" t="s">
        <v>1270</v>
      </c>
      <c r="J755" t="s">
        <v>1271</v>
      </c>
      <c r="K755" t="s">
        <v>1272</v>
      </c>
      <c r="L755">
        <v>1346</v>
      </c>
      <c r="N755">
        <v>1009</v>
      </c>
      <c r="O755" t="s">
        <v>1090</v>
      </c>
      <c r="P755" t="s">
        <v>1090</v>
      </c>
      <c r="Q755">
        <v>1</v>
      </c>
      <c r="W755">
        <v>0</v>
      </c>
      <c r="X755">
        <v>161565403</v>
      </c>
      <c r="Y755">
        <f t="shared" si="364"/>
        <v>0</v>
      </c>
      <c r="AA755">
        <v>1034.8499999999999</v>
      </c>
      <c r="AB755">
        <v>0</v>
      </c>
      <c r="AC755">
        <v>0</v>
      </c>
      <c r="AD755">
        <v>0</v>
      </c>
      <c r="AE755">
        <v>646.78</v>
      </c>
      <c r="AF755">
        <v>0</v>
      </c>
      <c r="AG755">
        <v>0</v>
      </c>
      <c r="AH755">
        <v>0</v>
      </c>
      <c r="AI755">
        <v>1.6</v>
      </c>
      <c r="AJ755">
        <v>1</v>
      </c>
      <c r="AK755">
        <v>1</v>
      </c>
      <c r="AL755">
        <v>1</v>
      </c>
      <c r="AM755">
        <v>2</v>
      </c>
      <c r="AN755">
        <v>0</v>
      </c>
      <c r="AO755">
        <v>0</v>
      </c>
      <c r="AP755">
        <v>1</v>
      </c>
      <c r="AQ755">
        <v>1</v>
      </c>
      <c r="AR755">
        <v>0</v>
      </c>
      <c r="AS755" t="s">
        <v>3</v>
      </c>
      <c r="AT755">
        <v>0.06</v>
      </c>
      <c r="AU755" t="s">
        <v>157</v>
      </c>
      <c r="AV755">
        <v>0</v>
      </c>
      <c r="AW755">
        <v>2</v>
      </c>
      <c r="AX755">
        <v>425759791</v>
      </c>
      <c r="AY755">
        <v>1</v>
      </c>
      <c r="AZ755">
        <v>0</v>
      </c>
      <c r="BA755">
        <v>755</v>
      </c>
      <c r="BB755">
        <v>1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38.806799999999996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1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CV755">
        <v>0</v>
      </c>
      <c r="CW755">
        <v>0</v>
      </c>
      <c r="CX755">
        <f>ROUND(Y755*Source!I367,7)</f>
        <v>0</v>
      </c>
      <c r="CY755">
        <f t="shared" si="365"/>
        <v>1034.8499999999999</v>
      </c>
      <c r="CZ755">
        <f t="shared" si="366"/>
        <v>646.78</v>
      </c>
      <c r="DA755">
        <f t="shared" si="367"/>
        <v>1.6</v>
      </c>
      <c r="DB755">
        <f t="shared" si="368"/>
        <v>0</v>
      </c>
      <c r="DC755">
        <f t="shared" si="369"/>
        <v>0</v>
      </c>
      <c r="DD755" t="s">
        <v>3</v>
      </c>
      <c r="DE755" t="s">
        <v>3</v>
      </c>
      <c r="DF755">
        <f t="shared" si="370"/>
        <v>0</v>
      </c>
      <c r="DG755">
        <f t="shared" si="363"/>
        <v>0</v>
      </c>
      <c r="DH755">
        <f t="shared" si="361"/>
        <v>0</v>
      </c>
      <c r="DI755">
        <f t="shared" si="362"/>
        <v>0</v>
      </c>
      <c r="DJ755">
        <f t="shared" si="371"/>
        <v>0</v>
      </c>
      <c r="DK755">
        <v>0</v>
      </c>
      <c r="DL755" t="s">
        <v>3</v>
      </c>
      <c r="DM755">
        <v>0</v>
      </c>
      <c r="DN755" t="s">
        <v>3</v>
      </c>
      <c r="DO755">
        <v>0</v>
      </c>
    </row>
    <row r="756" spans="1:119" x14ac:dyDescent="0.2">
      <c r="A756">
        <f>ROW(Source!A367)</f>
        <v>367</v>
      </c>
      <c r="B756">
        <v>425763196</v>
      </c>
      <c r="C756">
        <v>425759766</v>
      </c>
      <c r="D756">
        <v>342646017</v>
      </c>
      <c r="E756">
        <v>113</v>
      </c>
      <c r="F756">
        <v>1</v>
      </c>
      <c r="G756">
        <v>1</v>
      </c>
      <c r="H756">
        <v>3</v>
      </c>
      <c r="I756" t="s">
        <v>1222</v>
      </c>
      <c r="J756" t="s">
        <v>3</v>
      </c>
      <c r="K756" t="s">
        <v>1223</v>
      </c>
      <c r="L756">
        <v>3277935</v>
      </c>
      <c r="N756">
        <v>1013</v>
      </c>
      <c r="O756" t="s">
        <v>1224</v>
      </c>
      <c r="P756" t="s">
        <v>1224</v>
      </c>
      <c r="Q756">
        <v>1</v>
      </c>
      <c r="W756">
        <v>0</v>
      </c>
      <c r="X756">
        <v>274903907</v>
      </c>
      <c r="Y756">
        <f>AT756</f>
        <v>2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1</v>
      </c>
      <c r="AJ756">
        <v>1</v>
      </c>
      <c r="AK756">
        <v>1</v>
      </c>
      <c r="AL756">
        <v>1</v>
      </c>
      <c r="AM756">
        <v>-2</v>
      </c>
      <c r="AN756">
        <v>0</v>
      </c>
      <c r="AO756">
        <v>0</v>
      </c>
      <c r="AP756">
        <v>0</v>
      </c>
      <c r="AQ756">
        <v>1</v>
      </c>
      <c r="AR756">
        <v>0</v>
      </c>
      <c r="AS756" t="s">
        <v>3</v>
      </c>
      <c r="AT756">
        <v>2</v>
      </c>
      <c r="AU756" t="s">
        <v>3</v>
      </c>
      <c r="AV756">
        <v>0</v>
      </c>
      <c r="AW756">
        <v>2</v>
      </c>
      <c r="AX756">
        <v>425759792</v>
      </c>
      <c r="AY756">
        <v>1</v>
      </c>
      <c r="AZ756">
        <v>2048</v>
      </c>
      <c r="BA756">
        <v>756</v>
      </c>
      <c r="BB756">
        <v>1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CV756">
        <v>0</v>
      </c>
      <c r="CW756">
        <v>0</v>
      </c>
      <c r="CX756">
        <f>ROUND(Y756*Source!I367,7)</f>
        <v>2</v>
      </c>
      <c r="CY756">
        <f t="shared" si="365"/>
        <v>0</v>
      </c>
      <c r="CZ756">
        <f t="shared" si="366"/>
        <v>0</v>
      </c>
      <c r="DA756">
        <f t="shared" si="367"/>
        <v>1</v>
      </c>
      <c r="DB756">
        <f>ROUND(ROUND(AT756*CZ756,2),6)</f>
        <v>0</v>
      </c>
      <c r="DC756">
        <f>ROUND(ROUND(AT756*AG756,2),6)</f>
        <v>0</v>
      </c>
      <c r="DD756" t="s">
        <v>3</v>
      </c>
      <c r="DE756" t="s">
        <v>3</v>
      </c>
      <c r="DF756">
        <f>ROUND(ROUND(AE756,2)*CX756,2)</f>
        <v>0</v>
      </c>
      <c r="DG756">
        <f t="shared" si="363"/>
        <v>0</v>
      </c>
      <c r="DH756">
        <f t="shared" si="361"/>
        <v>0</v>
      </c>
      <c r="DI756">
        <f t="shared" si="362"/>
        <v>0</v>
      </c>
      <c r="DJ756">
        <f t="shared" si="371"/>
        <v>0</v>
      </c>
      <c r="DK756">
        <v>0</v>
      </c>
      <c r="DL756" t="s">
        <v>3</v>
      </c>
      <c r="DM756">
        <v>0</v>
      </c>
      <c r="DN756" t="s">
        <v>3</v>
      </c>
      <c r="DO756">
        <v>0</v>
      </c>
    </row>
    <row r="757" spans="1:119" x14ac:dyDescent="0.2">
      <c r="A757">
        <f>ROW(Source!A368)</f>
        <v>368</v>
      </c>
      <c r="B757">
        <v>425763196</v>
      </c>
      <c r="C757">
        <v>425759793</v>
      </c>
      <c r="D757">
        <v>342640222</v>
      </c>
      <c r="E757">
        <v>113</v>
      </c>
      <c r="F757">
        <v>1</v>
      </c>
      <c r="G757">
        <v>1</v>
      </c>
      <c r="H757">
        <v>1</v>
      </c>
      <c r="I757" t="s">
        <v>1036</v>
      </c>
      <c r="J757" t="s">
        <v>3</v>
      </c>
      <c r="K757" t="s">
        <v>1037</v>
      </c>
      <c r="L757">
        <v>1191</v>
      </c>
      <c r="N757">
        <v>1013</v>
      </c>
      <c r="O757" t="s">
        <v>904</v>
      </c>
      <c r="P757" t="s">
        <v>904</v>
      </c>
      <c r="Q757">
        <v>1</v>
      </c>
      <c r="W757">
        <v>0</v>
      </c>
      <c r="X757">
        <v>888410196</v>
      </c>
      <c r="Y757">
        <f>(AT757*ROUND(0.84,7))</f>
        <v>31.718399999999995</v>
      </c>
      <c r="AA757">
        <v>0</v>
      </c>
      <c r="AB757">
        <v>0</v>
      </c>
      <c r="AC757">
        <v>0</v>
      </c>
      <c r="AD757">
        <v>722.05</v>
      </c>
      <c r="AE757">
        <v>0</v>
      </c>
      <c r="AF757">
        <v>0</v>
      </c>
      <c r="AG757">
        <v>0</v>
      </c>
      <c r="AH757">
        <v>722.05</v>
      </c>
      <c r="AI757">
        <v>1</v>
      </c>
      <c r="AJ757">
        <v>1</v>
      </c>
      <c r="AK757">
        <v>1</v>
      </c>
      <c r="AL757">
        <v>1</v>
      </c>
      <c r="AM757">
        <v>-2</v>
      </c>
      <c r="AN757">
        <v>0</v>
      </c>
      <c r="AO757">
        <v>0</v>
      </c>
      <c r="AP757">
        <v>1</v>
      </c>
      <c r="AQ757">
        <v>1</v>
      </c>
      <c r="AR757">
        <v>0</v>
      </c>
      <c r="AS757" t="s">
        <v>3</v>
      </c>
      <c r="AT757">
        <v>37.76</v>
      </c>
      <c r="AU757" t="s">
        <v>366</v>
      </c>
      <c r="AV757">
        <v>1</v>
      </c>
      <c r="AW757">
        <v>2</v>
      </c>
      <c r="AX757">
        <v>425759807</v>
      </c>
      <c r="AY757">
        <v>2</v>
      </c>
      <c r="AZ757">
        <v>131072</v>
      </c>
      <c r="BA757">
        <v>757</v>
      </c>
      <c r="BB757">
        <v>1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27264.607999999997</v>
      </c>
      <c r="BN757">
        <v>37.76</v>
      </c>
      <c r="BO757">
        <v>0</v>
      </c>
      <c r="BP757">
        <v>1</v>
      </c>
      <c r="BQ757">
        <v>0</v>
      </c>
      <c r="BR757">
        <v>0</v>
      </c>
      <c r="BS757">
        <v>0</v>
      </c>
      <c r="BT757">
        <v>22902.270719999997</v>
      </c>
      <c r="BU757">
        <v>31.718399999999995</v>
      </c>
      <c r="BV757">
        <v>0</v>
      </c>
      <c r="BW757">
        <v>1</v>
      </c>
      <c r="CU757">
        <f>ROUND(AT757*Source!I368*AH757*AL757,2)</f>
        <v>27264.61</v>
      </c>
      <c r="CV757">
        <f>ROUND(Y757*Source!I368,7)</f>
        <v>31.718399999999999</v>
      </c>
      <c r="CW757">
        <v>0</v>
      </c>
      <c r="CX757">
        <f>ROUND(Y757*Source!I368,7)</f>
        <v>31.718399999999999</v>
      </c>
      <c r="CY757">
        <f>AD757</f>
        <v>722.05</v>
      </c>
      <c r="CZ757">
        <f>AH757</f>
        <v>722.05</v>
      </c>
      <c r="DA757">
        <f>AL757</f>
        <v>1</v>
      </c>
      <c r="DB757">
        <f>ROUND((ROUND(AT757*CZ757,2)*ROUND(0.84,7)),6)</f>
        <v>22902.272400000002</v>
      </c>
      <c r="DC757">
        <f>ROUND((ROUND(AT757*AG757,2)*ROUND(0.84,7)),6)</f>
        <v>0</v>
      </c>
      <c r="DD757" t="s">
        <v>3</v>
      </c>
      <c r="DE757" t="s">
        <v>3</v>
      </c>
      <c r="DF757">
        <f>ROUND(ROUND(AE757,2)*CX757,2)</f>
        <v>0</v>
      </c>
      <c r="DG757">
        <f t="shared" si="363"/>
        <v>0</v>
      </c>
      <c r="DH757">
        <f t="shared" si="361"/>
        <v>0</v>
      </c>
      <c r="DI757">
        <f t="shared" si="362"/>
        <v>22902.27</v>
      </c>
      <c r="DJ757">
        <f>DI757</f>
        <v>22902.27</v>
      </c>
      <c r="DK757">
        <v>1</v>
      </c>
      <c r="DL757" t="s">
        <v>3</v>
      </c>
      <c r="DM757">
        <v>0</v>
      </c>
      <c r="DN757" t="s">
        <v>3</v>
      </c>
      <c r="DO757">
        <v>0</v>
      </c>
    </row>
    <row r="758" spans="1:119" x14ac:dyDescent="0.2">
      <c r="A758">
        <f>ROW(Source!A368)</f>
        <v>368</v>
      </c>
      <c r="B758">
        <v>425763196</v>
      </c>
      <c r="C758">
        <v>425759793</v>
      </c>
      <c r="D758">
        <v>342640393</v>
      </c>
      <c r="E758">
        <v>113</v>
      </c>
      <c r="F758">
        <v>1</v>
      </c>
      <c r="G758">
        <v>1</v>
      </c>
      <c r="H758">
        <v>1</v>
      </c>
      <c r="I758" t="s">
        <v>902</v>
      </c>
      <c r="J758" t="s">
        <v>3</v>
      </c>
      <c r="K758" t="s">
        <v>903</v>
      </c>
      <c r="L758">
        <v>1191</v>
      </c>
      <c r="N758">
        <v>1013</v>
      </c>
      <c r="O758" t="s">
        <v>904</v>
      </c>
      <c r="P758" t="s">
        <v>904</v>
      </c>
      <c r="Q758">
        <v>1</v>
      </c>
      <c r="W758">
        <v>0</v>
      </c>
      <c r="X758">
        <v>-1417349443</v>
      </c>
      <c r="Y758">
        <f>(AT758*ROUND(0.84,7))</f>
        <v>0.13439999999999999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1</v>
      </c>
      <c r="AJ758">
        <v>1</v>
      </c>
      <c r="AK758">
        <v>1</v>
      </c>
      <c r="AL758">
        <v>1</v>
      </c>
      <c r="AM758">
        <v>-2</v>
      </c>
      <c r="AN758">
        <v>0</v>
      </c>
      <c r="AO758">
        <v>0</v>
      </c>
      <c r="AP758">
        <v>1</v>
      </c>
      <c r="AQ758">
        <v>1</v>
      </c>
      <c r="AR758">
        <v>0</v>
      </c>
      <c r="AS758" t="s">
        <v>3</v>
      </c>
      <c r="AT758">
        <v>0.16</v>
      </c>
      <c r="AU758" t="s">
        <v>366</v>
      </c>
      <c r="AV758">
        <v>2</v>
      </c>
      <c r="AW758">
        <v>2</v>
      </c>
      <c r="AX758">
        <v>425759808</v>
      </c>
      <c r="AY758">
        <v>1</v>
      </c>
      <c r="AZ758">
        <v>0</v>
      </c>
      <c r="BA758">
        <v>758</v>
      </c>
      <c r="BB758">
        <v>1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CV758">
        <v>0</v>
      </c>
      <c r="CW758">
        <v>0</v>
      </c>
      <c r="CX758">
        <f>ROUND(Y758*Source!I368,7)</f>
        <v>0.13439999999999999</v>
      </c>
      <c r="CY758">
        <f>AD758</f>
        <v>0</v>
      </c>
      <c r="CZ758">
        <f>AH758</f>
        <v>0</v>
      </c>
      <c r="DA758">
        <f>AL758</f>
        <v>1</v>
      </c>
      <c r="DB758">
        <f>ROUND((ROUND(AT758*CZ758,2)*ROUND(0.84,7)),6)</f>
        <v>0</v>
      </c>
      <c r="DC758">
        <f>ROUND((ROUND(AT758*AG758,2)*ROUND(0.84,7)),6)</f>
        <v>0</v>
      </c>
      <c r="DD758" t="s">
        <v>3</v>
      </c>
      <c r="DE758" t="s">
        <v>3</v>
      </c>
      <c r="DF758">
        <f>ROUND(ROUND(AE758,2)*CX758,2)</f>
        <v>0</v>
      </c>
      <c r="DG758">
        <f t="shared" si="363"/>
        <v>0</v>
      </c>
      <c r="DH758">
        <f t="shared" si="361"/>
        <v>0</v>
      </c>
      <c r="DI758">
        <f t="shared" si="362"/>
        <v>0</v>
      </c>
      <c r="DJ758">
        <f>DI758</f>
        <v>0</v>
      </c>
      <c r="DK758">
        <v>0</v>
      </c>
      <c r="DL758" t="s">
        <v>3</v>
      </c>
      <c r="DM758">
        <v>0</v>
      </c>
      <c r="DN758" t="s">
        <v>3</v>
      </c>
      <c r="DO758">
        <v>0</v>
      </c>
    </row>
    <row r="759" spans="1:119" x14ac:dyDescent="0.2">
      <c r="A759">
        <f>ROW(Source!A368)</f>
        <v>368</v>
      </c>
      <c r="B759">
        <v>425763196</v>
      </c>
      <c r="C759">
        <v>425759793</v>
      </c>
      <c r="D759">
        <v>342764741</v>
      </c>
      <c r="E759">
        <v>1</v>
      </c>
      <c r="F759">
        <v>1</v>
      </c>
      <c r="G759">
        <v>1</v>
      </c>
      <c r="H759">
        <v>2</v>
      </c>
      <c r="I759" t="s">
        <v>1028</v>
      </c>
      <c r="J759" t="s">
        <v>1029</v>
      </c>
      <c r="K759" t="s">
        <v>1030</v>
      </c>
      <c r="L759">
        <v>1368</v>
      </c>
      <c r="N759">
        <v>1011</v>
      </c>
      <c r="O759" t="s">
        <v>797</v>
      </c>
      <c r="P759" t="s">
        <v>797</v>
      </c>
      <c r="Q759">
        <v>1</v>
      </c>
      <c r="W759">
        <v>0</v>
      </c>
      <c r="X759">
        <v>-361847540</v>
      </c>
      <c r="Y759">
        <f>(AT759*ROUND(0.84,7))</f>
        <v>6.7199999999999996E-2</v>
      </c>
      <c r="AA759">
        <v>0</v>
      </c>
      <c r="AB759">
        <v>1629.55</v>
      </c>
      <c r="AC759">
        <v>969.91</v>
      </c>
      <c r="AD759">
        <v>0</v>
      </c>
      <c r="AE759">
        <v>0</v>
      </c>
      <c r="AF759">
        <v>1629.55</v>
      </c>
      <c r="AG759">
        <v>969.91</v>
      </c>
      <c r="AH759">
        <v>0</v>
      </c>
      <c r="AI759">
        <v>1</v>
      </c>
      <c r="AJ759">
        <v>1</v>
      </c>
      <c r="AK759">
        <v>1</v>
      </c>
      <c r="AL759">
        <v>1</v>
      </c>
      <c r="AM759">
        <v>-2</v>
      </c>
      <c r="AN759">
        <v>0</v>
      </c>
      <c r="AO759">
        <v>0</v>
      </c>
      <c r="AP759">
        <v>1</v>
      </c>
      <c r="AQ759">
        <v>1</v>
      </c>
      <c r="AR759">
        <v>0</v>
      </c>
      <c r="AS759" t="s">
        <v>3</v>
      </c>
      <c r="AT759">
        <v>0.08</v>
      </c>
      <c r="AU759" t="s">
        <v>366</v>
      </c>
      <c r="AV759">
        <v>1</v>
      </c>
      <c r="AW759">
        <v>2</v>
      </c>
      <c r="AX759">
        <v>425759809</v>
      </c>
      <c r="AY759">
        <v>2</v>
      </c>
      <c r="AZ759">
        <v>98304</v>
      </c>
      <c r="BA759">
        <v>759</v>
      </c>
      <c r="BB759">
        <v>1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130.364</v>
      </c>
      <c r="BL759">
        <v>77.592799999999997</v>
      </c>
      <c r="BM759">
        <v>0</v>
      </c>
      <c r="BN759">
        <v>0</v>
      </c>
      <c r="BO759">
        <v>0.08</v>
      </c>
      <c r="BP759">
        <v>1</v>
      </c>
      <c r="BQ759">
        <v>0</v>
      </c>
      <c r="BR759">
        <v>109.50576</v>
      </c>
      <c r="BS759">
        <v>65.177951999999991</v>
      </c>
      <c r="BT759">
        <v>0</v>
      </c>
      <c r="BU759">
        <v>0</v>
      </c>
      <c r="BV759">
        <v>6.7199999999999996E-2</v>
      </c>
      <c r="BW759">
        <v>1</v>
      </c>
      <c r="CV759">
        <v>0</v>
      </c>
      <c r="CW759">
        <f>ROUND(Y759*Source!I368*DO759,7)</f>
        <v>6.7199999999999996E-2</v>
      </c>
      <c r="CX759">
        <f>ROUND(Y759*Source!I368,7)</f>
        <v>6.7199999999999996E-2</v>
      </c>
      <c r="CY759">
        <f>AB759</f>
        <v>1629.55</v>
      </c>
      <c r="CZ759">
        <f>AF759</f>
        <v>1629.55</v>
      </c>
      <c r="DA759">
        <f>AJ759</f>
        <v>1</v>
      </c>
      <c r="DB759">
        <f>ROUND((ROUND(AT759*CZ759,2)*ROUND(0.84,7)),6)</f>
        <v>109.50239999999999</v>
      </c>
      <c r="DC759">
        <f>ROUND((ROUND(AT759*AG759,2)*ROUND(0.84,7)),6)</f>
        <v>65.175600000000003</v>
      </c>
      <c r="DD759" t="s">
        <v>3</v>
      </c>
      <c r="DE759" t="s">
        <v>3</v>
      </c>
      <c r="DF759">
        <f>ROUND(ROUND(AE759,2)*CX759,2)</f>
        <v>0</v>
      </c>
      <c r="DG759">
        <f t="shared" si="363"/>
        <v>109.51</v>
      </c>
      <c r="DH759">
        <f t="shared" si="361"/>
        <v>65.180000000000007</v>
      </c>
      <c r="DI759">
        <f t="shared" si="362"/>
        <v>0</v>
      </c>
      <c r="DJ759">
        <f>DG759+DH759</f>
        <v>174.69</v>
      </c>
      <c r="DK759">
        <v>1</v>
      </c>
      <c r="DL759" t="s">
        <v>924</v>
      </c>
      <c r="DM759">
        <v>6</v>
      </c>
      <c r="DN759" t="s">
        <v>904</v>
      </c>
      <c r="DO759">
        <v>1</v>
      </c>
    </row>
    <row r="760" spans="1:119" x14ac:dyDescent="0.2">
      <c r="A760">
        <f>ROW(Source!A368)</f>
        <v>368</v>
      </c>
      <c r="B760">
        <v>425763196</v>
      </c>
      <c r="C760">
        <v>425759793</v>
      </c>
      <c r="D760">
        <v>342765643</v>
      </c>
      <c r="E760">
        <v>1</v>
      </c>
      <c r="F760">
        <v>1</v>
      </c>
      <c r="G760">
        <v>1</v>
      </c>
      <c r="H760">
        <v>2</v>
      </c>
      <c r="I760" t="s">
        <v>954</v>
      </c>
      <c r="J760" t="s">
        <v>955</v>
      </c>
      <c r="K760" t="s">
        <v>956</v>
      </c>
      <c r="L760">
        <v>1368</v>
      </c>
      <c r="N760">
        <v>1011</v>
      </c>
      <c r="O760" t="s">
        <v>797</v>
      </c>
      <c r="P760" t="s">
        <v>797</v>
      </c>
      <c r="Q760">
        <v>1</v>
      </c>
      <c r="W760">
        <v>0</v>
      </c>
      <c r="X760">
        <v>1503848564</v>
      </c>
      <c r="Y760">
        <f>(AT760*ROUND(0.84,7))</f>
        <v>6.7199999999999996E-2</v>
      </c>
      <c r="AA760">
        <v>0</v>
      </c>
      <c r="AB760">
        <v>643.29</v>
      </c>
      <c r="AC760">
        <v>722.05</v>
      </c>
      <c r="AD760">
        <v>0</v>
      </c>
      <c r="AE760">
        <v>0</v>
      </c>
      <c r="AF760">
        <v>643.29</v>
      </c>
      <c r="AG760">
        <v>722.05</v>
      </c>
      <c r="AH760">
        <v>0</v>
      </c>
      <c r="AI760">
        <v>1</v>
      </c>
      <c r="AJ760">
        <v>1</v>
      </c>
      <c r="AK760">
        <v>1</v>
      </c>
      <c r="AL760">
        <v>1</v>
      </c>
      <c r="AM760">
        <v>-2</v>
      </c>
      <c r="AN760">
        <v>0</v>
      </c>
      <c r="AO760">
        <v>0</v>
      </c>
      <c r="AP760">
        <v>1</v>
      </c>
      <c r="AQ760">
        <v>1</v>
      </c>
      <c r="AR760">
        <v>0</v>
      </c>
      <c r="AS760" t="s">
        <v>3</v>
      </c>
      <c r="AT760">
        <v>0.08</v>
      </c>
      <c r="AU760" t="s">
        <v>366</v>
      </c>
      <c r="AV760">
        <v>1</v>
      </c>
      <c r="AW760">
        <v>2</v>
      </c>
      <c r="AX760">
        <v>425759810</v>
      </c>
      <c r="AY760">
        <v>2</v>
      </c>
      <c r="AZ760">
        <v>98304</v>
      </c>
      <c r="BA760">
        <v>760</v>
      </c>
      <c r="BB760">
        <v>1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51.463200000000001</v>
      </c>
      <c r="BL760">
        <v>57.763999999999996</v>
      </c>
      <c r="BM760">
        <v>0</v>
      </c>
      <c r="BN760">
        <v>0</v>
      </c>
      <c r="BO760">
        <v>0.08</v>
      </c>
      <c r="BP760">
        <v>1</v>
      </c>
      <c r="BQ760">
        <v>0</v>
      </c>
      <c r="BR760">
        <v>43.229087999999997</v>
      </c>
      <c r="BS760">
        <v>48.521759999999993</v>
      </c>
      <c r="BT760">
        <v>0</v>
      </c>
      <c r="BU760">
        <v>0</v>
      </c>
      <c r="BV760">
        <v>6.7199999999999996E-2</v>
      </c>
      <c r="BW760">
        <v>1</v>
      </c>
      <c r="CV760">
        <v>0</v>
      </c>
      <c r="CW760">
        <f>ROUND(Y760*Source!I368*DO760,7)</f>
        <v>6.7199999999999996E-2</v>
      </c>
      <c r="CX760">
        <f>ROUND(Y760*Source!I368,7)</f>
        <v>6.7199999999999996E-2</v>
      </c>
      <c r="CY760">
        <f>AB760</f>
        <v>643.29</v>
      </c>
      <c r="CZ760">
        <f>AF760</f>
        <v>643.29</v>
      </c>
      <c r="DA760">
        <f>AJ760</f>
        <v>1</v>
      </c>
      <c r="DB760">
        <f>ROUND((ROUND(AT760*CZ760,2)*ROUND(0.84,7)),6)</f>
        <v>43.226399999999998</v>
      </c>
      <c r="DC760">
        <f>ROUND((ROUND(AT760*AG760,2)*ROUND(0.84,7)),6)</f>
        <v>48.5184</v>
      </c>
      <c r="DD760" t="s">
        <v>3</v>
      </c>
      <c r="DE760" t="s">
        <v>3</v>
      </c>
      <c r="DF760">
        <f>ROUND(ROUND(AE760,2)*CX760,2)</f>
        <v>0</v>
      </c>
      <c r="DG760">
        <f t="shared" si="363"/>
        <v>43.23</v>
      </c>
      <c r="DH760">
        <f t="shared" si="361"/>
        <v>48.52</v>
      </c>
      <c r="DI760">
        <f t="shared" si="362"/>
        <v>0</v>
      </c>
      <c r="DJ760">
        <f>DG760+DH760</f>
        <v>91.75</v>
      </c>
      <c r="DK760">
        <v>1</v>
      </c>
      <c r="DL760" t="s">
        <v>915</v>
      </c>
      <c r="DM760">
        <v>4</v>
      </c>
      <c r="DN760" t="s">
        <v>904</v>
      </c>
      <c r="DO760">
        <v>1</v>
      </c>
    </row>
    <row r="761" spans="1:119" x14ac:dyDescent="0.2">
      <c r="A761">
        <f>ROW(Source!A368)</f>
        <v>368</v>
      </c>
      <c r="B761">
        <v>425763196</v>
      </c>
      <c r="C761">
        <v>425759793</v>
      </c>
      <c r="D761">
        <v>342713769</v>
      </c>
      <c r="E761">
        <v>1</v>
      </c>
      <c r="F761">
        <v>1</v>
      </c>
      <c r="G761">
        <v>1</v>
      </c>
      <c r="H761">
        <v>3</v>
      </c>
      <c r="I761" t="s">
        <v>1258</v>
      </c>
      <c r="J761" t="s">
        <v>1259</v>
      </c>
      <c r="K761" t="s">
        <v>1260</v>
      </c>
      <c r="L761">
        <v>1346</v>
      </c>
      <c r="N761">
        <v>1009</v>
      </c>
      <c r="O761" t="s">
        <v>1090</v>
      </c>
      <c r="P761" t="s">
        <v>1090</v>
      </c>
      <c r="Q761">
        <v>1</v>
      </c>
      <c r="W761">
        <v>0</v>
      </c>
      <c r="X761">
        <v>1092173542</v>
      </c>
      <c r="Y761">
        <f t="shared" ref="Y761:Y768" si="372">(AT761*ROUND(0,7))</f>
        <v>0</v>
      </c>
      <c r="AA761">
        <v>437.79</v>
      </c>
      <c r="AB761">
        <v>0</v>
      </c>
      <c r="AC761">
        <v>0</v>
      </c>
      <c r="AD761">
        <v>0</v>
      </c>
      <c r="AE761">
        <v>371.01</v>
      </c>
      <c r="AF761">
        <v>0</v>
      </c>
      <c r="AG761">
        <v>0</v>
      </c>
      <c r="AH761">
        <v>0</v>
      </c>
      <c r="AI761">
        <v>1.18</v>
      </c>
      <c r="AJ761">
        <v>1</v>
      </c>
      <c r="AK761">
        <v>1</v>
      </c>
      <c r="AL761">
        <v>1</v>
      </c>
      <c r="AM761">
        <v>2</v>
      </c>
      <c r="AN761">
        <v>0</v>
      </c>
      <c r="AO761">
        <v>0</v>
      </c>
      <c r="AP761">
        <v>1</v>
      </c>
      <c r="AQ761">
        <v>1</v>
      </c>
      <c r="AR761">
        <v>0</v>
      </c>
      <c r="AS761" t="s">
        <v>3</v>
      </c>
      <c r="AT761">
        <v>0.25</v>
      </c>
      <c r="AU761" t="s">
        <v>21</v>
      </c>
      <c r="AV761">
        <v>0</v>
      </c>
      <c r="AW761">
        <v>2</v>
      </c>
      <c r="AX761">
        <v>425759811</v>
      </c>
      <c r="AY761">
        <v>1</v>
      </c>
      <c r="AZ761">
        <v>0</v>
      </c>
      <c r="BA761">
        <v>761</v>
      </c>
      <c r="BB761">
        <v>1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92.752499999999998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1</v>
      </c>
      <c r="BQ761">
        <v>0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0</v>
      </c>
      <c r="CV761">
        <v>0</v>
      </c>
      <c r="CW761">
        <v>0</v>
      </c>
      <c r="CX761">
        <f>ROUND(Y761*Source!I368,7)</f>
        <v>0</v>
      </c>
      <c r="CY761">
        <f t="shared" ref="CY761:CY769" si="373">AA761</f>
        <v>437.79</v>
      </c>
      <c r="CZ761">
        <f t="shared" ref="CZ761:CZ769" si="374">AE761</f>
        <v>371.01</v>
      </c>
      <c r="DA761">
        <f t="shared" ref="DA761:DA769" si="375">AI761</f>
        <v>1.18</v>
      </c>
      <c r="DB761">
        <f t="shared" ref="DB761:DB768" si="376">ROUND((ROUND(AT761*CZ761,2)*ROUND(0,7)),6)</f>
        <v>0</v>
      </c>
      <c r="DC761">
        <f t="shared" ref="DC761:DC768" si="377">ROUND((ROUND(AT761*AG761,2)*ROUND(0,7)),6)</f>
        <v>0</v>
      </c>
      <c r="DD761" t="s">
        <v>3</v>
      </c>
      <c r="DE761" t="s">
        <v>3</v>
      </c>
      <c r="DF761">
        <f t="shared" ref="DF761:DF768" si="378">ROUND(ROUND(AE761*AI761,2)*CX761,2)</f>
        <v>0</v>
      </c>
      <c r="DG761">
        <f t="shared" si="363"/>
        <v>0</v>
      </c>
      <c r="DH761">
        <f t="shared" si="361"/>
        <v>0</v>
      </c>
      <c r="DI761">
        <f t="shared" si="362"/>
        <v>0</v>
      </c>
      <c r="DJ761">
        <f t="shared" ref="DJ761:DJ769" si="379">DF761</f>
        <v>0</v>
      </c>
      <c r="DK761">
        <v>0</v>
      </c>
      <c r="DL761" t="s">
        <v>3</v>
      </c>
      <c r="DM761">
        <v>0</v>
      </c>
      <c r="DN761" t="s">
        <v>3</v>
      </c>
      <c r="DO761">
        <v>0</v>
      </c>
    </row>
    <row r="762" spans="1:119" x14ac:dyDescent="0.2">
      <c r="A762">
        <f>ROW(Source!A368)</f>
        <v>368</v>
      </c>
      <c r="B762">
        <v>425763196</v>
      </c>
      <c r="C762">
        <v>425759793</v>
      </c>
      <c r="D762">
        <v>342713952</v>
      </c>
      <c r="E762">
        <v>1</v>
      </c>
      <c r="F762">
        <v>1</v>
      </c>
      <c r="G762">
        <v>1</v>
      </c>
      <c r="H762">
        <v>3</v>
      </c>
      <c r="I762" t="s">
        <v>1261</v>
      </c>
      <c r="J762" t="s">
        <v>1262</v>
      </c>
      <c r="K762" t="s">
        <v>1263</v>
      </c>
      <c r="L762">
        <v>1348</v>
      </c>
      <c r="N762">
        <v>1009</v>
      </c>
      <c r="O762" t="s">
        <v>685</v>
      </c>
      <c r="P762" t="s">
        <v>685</v>
      </c>
      <c r="Q762">
        <v>1000</v>
      </c>
      <c r="W762">
        <v>0</v>
      </c>
      <c r="X762">
        <v>-1369292997</v>
      </c>
      <c r="Y762">
        <f t="shared" si="372"/>
        <v>0</v>
      </c>
      <c r="AA762">
        <v>130923.52</v>
      </c>
      <c r="AB762">
        <v>0</v>
      </c>
      <c r="AC762">
        <v>0</v>
      </c>
      <c r="AD762">
        <v>0</v>
      </c>
      <c r="AE762">
        <v>81827.199999999997</v>
      </c>
      <c r="AF762">
        <v>0</v>
      </c>
      <c r="AG762">
        <v>0</v>
      </c>
      <c r="AH762">
        <v>0</v>
      </c>
      <c r="AI762">
        <v>1.6</v>
      </c>
      <c r="AJ762">
        <v>1</v>
      </c>
      <c r="AK762">
        <v>1</v>
      </c>
      <c r="AL762">
        <v>1</v>
      </c>
      <c r="AM762">
        <v>2</v>
      </c>
      <c r="AN762">
        <v>0</v>
      </c>
      <c r="AO762">
        <v>0</v>
      </c>
      <c r="AP762">
        <v>1</v>
      </c>
      <c r="AQ762">
        <v>1</v>
      </c>
      <c r="AR762">
        <v>0</v>
      </c>
      <c r="AS762" t="s">
        <v>3</v>
      </c>
      <c r="AT762">
        <v>5.9999999999999995E-4</v>
      </c>
      <c r="AU762" t="s">
        <v>21</v>
      </c>
      <c r="AV762">
        <v>0</v>
      </c>
      <c r="AW762">
        <v>2</v>
      </c>
      <c r="AX762">
        <v>425759812</v>
      </c>
      <c r="AY762">
        <v>1</v>
      </c>
      <c r="AZ762">
        <v>0</v>
      </c>
      <c r="BA762">
        <v>762</v>
      </c>
      <c r="BB762">
        <v>1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49.096319999999992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1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CV762">
        <v>0</v>
      </c>
      <c r="CW762">
        <v>0</v>
      </c>
      <c r="CX762">
        <f>ROUND(Y762*Source!I368,7)</f>
        <v>0</v>
      </c>
      <c r="CY762">
        <f t="shared" si="373"/>
        <v>130923.52</v>
      </c>
      <c r="CZ762">
        <f t="shared" si="374"/>
        <v>81827.199999999997</v>
      </c>
      <c r="DA762">
        <f t="shared" si="375"/>
        <v>1.6</v>
      </c>
      <c r="DB762">
        <f t="shared" si="376"/>
        <v>0</v>
      </c>
      <c r="DC762">
        <f t="shared" si="377"/>
        <v>0</v>
      </c>
      <c r="DD762" t="s">
        <v>3</v>
      </c>
      <c r="DE762" t="s">
        <v>3</v>
      </c>
      <c r="DF762">
        <f t="shared" si="378"/>
        <v>0</v>
      </c>
      <c r="DG762">
        <f t="shared" si="363"/>
        <v>0</v>
      </c>
      <c r="DH762">
        <f t="shared" si="361"/>
        <v>0</v>
      </c>
      <c r="DI762">
        <f t="shared" si="362"/>
        <v>0</v>
      </c>
      <c r="DJ762">
        <f t="shared" si="379"/>
        <v>0</v>
      </c>
      <c r="DK762">
        <v>0</v>
      </c>
      <c r="DL762" t="s">
        <v>3</v>
      </c>
      <c r="DM762">
        <v>0</v>
      </c>
      <c r="DN762" t="s">
        <v>3</v>
      </c>
      <c r="DO762">
        <v>0</v>
      </c>
    </row>
    <row r="763" spans="1:119" x14ac:dyDescent="0.2">
      <c r="A763">
        <f>ROW(Source!A368)</f>
        <v>368</v>
      </c>
      <c r="B763">
        <v>425763196</v>
      </c>
      <c r="C763">
        <v>425759793</v>
      </c>
      <c r="D763">
        <v>342714020</v>
      </c>
      <c r="E763">
        <v>1</v>
      </c>
      <c r="F763">
        <v>1</v>
      </c>
      <c r="G763">
        <v>1</v>
      </c>
      <c r="H763">
        <v>3</v>
      </c>
      <c r="I763" t="s">
        <v>1255</v>
      </c>
      <c r="J763" t="s">
        <v>1256</v>
      </c>
      <c r="K763" t="s">
        <v>1257</v>
      </c>
      <c r="L763">
        <v>1346</v>
      </c>
      <c r="N763">
        <v>1009</v>
      </c>
      <c r="O763" t="s">
        <v>1090</v>
      </c>
      <c r="P763" t="s">
        <v>1090</v>
      </c>
      <c r="Q763">
        <v>1</v>
      </c>
      <c r="W763">
        <v>0</v>
      </c>
      <c r="X763">
        <v>338198390</v>
      </c>
      <c r="Y763">
        <f t="shared" si="372"/>
        <v>0</v>
      </c>
      <c r="AA763">
        <v>57.93</v>
      </c>
      <c r="AB763">
        <v>0</v>
      </c>
      <c r="AC763">
        <v>0</v>
      </c>
      <c r="AD763">
        <v>0</v>
      </c>
      <c r="AE763">
        <v>41.38</v>
      </c>
      <c r="AF763">
        <v>0</v>
      </c>
      <c r="AG763">
        <v>0</v>
      </c>
      <c r="AH763">
        <v>0</v>
      </c>
      <c r="AI763">
        <v>1.4</v>
      </c>
      <c r="AJ763">
        <v>1</v>
      </c>
      <c r="AK763">
        <v>1</v>
      </c>
      <c r="AL763">
        <v>1</v>
      </c>
      <c r="AM763">
        <v>2</v>
      </c>
      <c r="AN763">
        <v>0</v>
      </c>
      <c r="AO763">
        <v>0</v>
      </c>
      <c r="AP763">
        <v>1</v>
      </c>
      <c r="AQ763">
        <v>1</v>
      </c>
      <c r="AR763">
        <v>0</v>
      </c>
      <c r="AS763" t="s">
        <v>3</v>
      </c>
      <c r="AT763">
        <v>5</v>
      </c>
      <c r="AU763" t="s">
        <v>21</v>
      </c>
      <c r="AV763">
        <v>0</v>
      </c>
      <c r="AW763">
        <v>2</v>
      </c>
      <c r="AX763">
        <v>425759813</v>
      </c>
      <c r="AY763">
        <v>1</v>
      </c>
      <c r="AZ763">
        <v>0</v>
      </c>
      <c r="BA763">
        <v>763</v>
      </c>
      <c r="BB763">
        <v>1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206.9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1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CV763">
        <v>0</v>
      </c>
      <c r="CW763">
        <v>0</v>
      </c>
      <c r="CX763">
        <f>ROUND(Y763*Source!I368,7)</f>
        <v>0</v>
      </c>
      <c r="CY763">
        <f t="shared" si="373"/>
        <v>57.93</v>
      </c>
      <c r="CZ763">
        <f t="shared" si="374"/>
        <v>41.38</v>
      </c>
      <c r="DA763">
        <f t="shared" si="375"/>
        <v>1.4</v>
      </c>
      <c r="DB763">
        <f t="shared" si="376"/>
        <v>0</v>
      </c>
      <c r="DC763">
        <f t="shared" si="377"/>
        <v>0</v>
      </c>
      <c r="DD763" t="s">
        <v>3</v>
      </c>
      <c r="DE763" t="s">
        <v>3</v>
      </c>
      <c r="DF763">
        <f t="shared" si="378"/>
        <v>0</v>
      </c>
      <c r="DG763">
        <f t="shared" si="363"/>
        <v>0</v>
      </c>
      <c r="DH763">
        <f t="shared" si="361"/>
        <v>0</v>
      </c>
      <c r="DI763">
        <f t="shared" si="362"/>
        <v>0</v>
      </c>
      <c r="DJ763">
        <f t="shared" si="379"/>
        <v>0</v>
      </c>
      <c r="DK763">
        <v>0</v>
      </c>
      <c r="DL763" t="s">
        <v>3</v>
      </c>
      <c r="DM763">
        <v>0</v>
      </c>
      <c r="DN763" t="s">
        <v>3</v>
      </c>
      <c r="DO763">
        <v>0</v>
      </c>
    </row>
    <row r="764" spans="1:119" x14ac:dyDescent="0.2">
      <c r="A764">
        <f>ROW(Source!A368)</f>
        <v>368</v>
      </c>
      <c r="B764">
        <v>425763196</v>
      </c>
      <c r="C764">
        <v>425759793</v>
      </c>
      <c r="D764">
        <v>342718353</v>
      </c>
      <c r="E764">
        <v>1</v>
      </c>
      <c r="F764">
        <v>1</v>
      </c>
      <c r="G764">
        <v>1</v>
      </c>
      <c r="H764">
        <v>3</v>
      </c>
      <c r="I764" t="s">
        <v>1264</v>
      </c>
      <c r="J764" t="s">
        <v>1265</v>
      </c>
      <c r="K764" t="s">
        <v>1266</v>
      </c>
      <c r="L764">
        <v>1330</v>
      </c>
      <c r="N764">
        <v>1005</v>
      </c>
      <c r="O764" t="s">
        <v>232</v>
      </c>
      <c r="P764" t="s">
        <v>232</v>
      </c>
      <c r="Q764">
        <v>10</v>
      </c>
      <c r="W764">
        <v>0</v>
      </c>
      <c r="X764">
        <v>-1459340158</v>
      </c>
      <c r="Y764">
        <f t="shared" si="372"/>
        <v>0</v>
      </c>
      <c r="AA764">
        <v>595.15</v>
      </c>
      <c r="AB764">
        <v>0</v>
      </c>
      <c r="AC764">
        <v>0</v>
      </c>
      <c r="AD764">
        <v>0</v>
      </c>
      <c r="AE764">
        <v>386.46</v>
      </c>
      <c r="AF764">
        <v>0</v>
      </c>
      <c r="AG764">
        <v>0</v>
      </c>
      <c r="AH764">
        <v>0</v>
      </c>
      <c r="AI764">
        <v>1.54</v>
      </c>
      <c r="AJ764">
        <v>1</v>
      </c>
      <c r="AK764">
        <v>1</v>
      </c>
      <c r="AL764">
        <v>1</v>
      </c>
      <c r="AM764">
        <v>2</v>
      </c>
      <c r="AN764">
        <v>0</v>
      </c>
      <c r="AO764">
        <v>0</v>
      </c>
      <c r="AP764">
        <v>1</v>
      </c>
      <c r="AQ764">
        <v>1</v>
      </c>
      <c r="AR764">
        <v>0</v>
      </c>
      <c r="AS764" t="s">
        <v>3</v>
      </c>
      <c r="AT764">
        <v>0.01</v>
      </c>
      <c r="AU764" t="s">
        <v>21</v>
      </c>
      <c r="AV764">
        <v>0</v>
      </c>
      <c r="AW764">
        <v>2</v>
      </c>
      <c r="AX764">
        <v>425759814</v>
      </c>
      <c r="AY764">
        <v>1</v>
      </c>
      <c r="AZ764">
        <v>0</v>
      </c>
      <c r="BA764">
        <v>764</v>
      </c>
      <c r="BB764">
        <v>1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3.8645999999999998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1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0</v>
      </c>
      <c r="CV764">
        <v>0</v>
      </c>
      <c r="CW764">
        <v>0</v>
      </c>
      <c r="CX764">
        <f>ROUND(Y764*Source!I368,7)</f>
        <v>0</v>
      </c>
      <c r="CY764">
        <f t="shared" si="373"/>
        <v>595.15</v>
      </c>
      <c r="CZ764">
        <f t="shared" si="374"/>
        <v>386.46</v>
      </c>
      <c r="DA764">
        <f t="shared" si="375"/>
        <v>1.54</v>
      </c>
      <c r="DB764">
        <f t="shared" si="376"/>
        <v>0</v>
      </c>
      <c r="DC764">
        <f t="shared" si="377"/>
        <v>0</v>
      </c>
      <c r="DD764" t="s">
        <v>3</v>
      </c>
      <c r="DE764" t="s">
        <v>3</v>
      </c>
      <c r="DF764">
        <f t="shared" si="378"/>
        <v>0</v>
      </c>
      <c r="DG764">
        <f t="shared" si="363"/>
        <v>0</v>
      </c>
      <c r="DH764">
        <f t="shared" si="361"/>
        <v>0</v>
      </c>
      <c r="DI764">
        <f t="shared" si="362"/>
        <v>0</v>
      </c>
      <c r="DJ764">
        <f t="shared" si="379"/>
        <v>0</v>
      </c>
      <c r="DK764">
        <v>0</v>
      </c>
      <c r="DL764" t="s">
        <v>3</v>
      </c>
      <c r="DM764">
        <v>0</v>
      </c>
      <c r="DN764" t="s">
        <v>3</v>
      </c>
      <c r="DO764">
        <v>0</v>
      </c>
    </row>
    <row r="765" spans="1:119" x14ac:dyDescent="0.2">
      <c r="A765">
        <f>ROW(Source!A368)</f>
        <v>368</v>
      </c>
      <c r="B765">
        <v>425763196</v>
      </c>
      <c r="C765">
        <v>425759793</v>
      </c>
      <c r="D765">
        <v>342725815</v>
      </c>
      <c r="E765">
        <v>1</v>
      </c>
      <c r="F765">
        <v>1</v>
      </c>
      <c r="G765">
        <v>1</v>
      </c>
      <c r="H765">
        <v>3</v>
      </c>
      <c r="I765" t="s">
        <v>1267</v>
      </c>
      <c r="J765" t="s">
        <v>1268</v>
      </c>
      <c r="K765" t="s">
        <v>1269</v>
      </c>
      <c r="L765">
        <v>1348</v>
      </c>
      <c r="N765">
        <v>1009</v>
      </c>
      <c r="O765" t="s">
        <v>685</v>
      </c>
      <c r="P765" t="s">
        <v>685</v>
      </c>
      <c r="Q765">
        <v>1000</v>
      </c>
      <c r="W765">
        <v>0</v>
      </c>
      <c r="X765">
        <v>704066739</v>
      </c>
      <c r="Y765">
        <f t="shared" si="372"/>
        <v>0</v>
      </c>
      <c r="AA765">
        <v>1155100.8700000001</v>
      </c>
      <c r="AB765">
        <v>0</v>
      </c>
      <c r="AC765">
        <v>0</v>
      </c>
      <c r="AD765">
        <v>0</v>
      </c>
      <c r="AE765">
        <v>1050091.7</v>
      </c>
      <c r="AF765">
        <v>0</v>
      </c>
      <c r="AG765">
        <v>0</v>
      </c>
      <c r="AH765">
        <v>0</v>
      </c>
      <c r="AI765">
        <v>1.1000000000000001</v>
      </c>
      <c r="AJ765">
        <v>1</v>
      </c>
      <c r="AK765">
        <v>1</v>
      </c>
      <c r="AL765">
        <v>1</v>
      </c>
      <c r="AM765">
        <v>2</v>
      </c>
      <c r="AN765">
        <v>0</v>
      </c>
      <c r="AO765">
        <v>0</v>
      </c>
      <c r="AP765">
        <v>1</v>
      </c>
      <c r="AQ765">
        <v>1</v>
      </c>
      <c r="AR765">
        <v>0</v>
      </c>
      <c r="AS765" t="s">
        <v>3</v>
      </c>
      <c r="AT765">
        <v>2.5000000000000001E-3</v>
      </c>
      <c r="AU765" t="s">
        <v>21</v>
      </c>
      <c r="AV765">
        <v>0</v>
      </c>
      <c r="AW765">
        <v>2</v>
      </c>
      <c r="AX765">
        <v>425759815</v>
      </c>
      <c r="AY765">
        <v>1</v>
      </c>
      <c r="AZ765">
        <v>0</v>
      </c>
      <c r="BA765">
        <v>765</v>
      </c>
      <c r="BB765">
        <v>1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2625.2292499999999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1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CV765">
        <v>0</v>
      </c>
      <c r="CW765">
        <v>0</v>
      </c>
      <c r="CX765">
        <f>ROUND(Y765*Source!I368,7)</f>
        <v>0</v>
      </c>
      <c r="CY765">
        <f t="shared" si="373"/>
        <v>1155100.8700000001</v>
      </c>
      <c r="CZ765">
        <f t="shared" si="374"/>
        <v>1050091.7</v>
      </c>
      <c r="DA765">
        <f t="shared" si="375"/>
        <v>1.1000000000000001</v>
      </c>
      <c r="DB765">
        <f t="shared" si="376"/>
        <v>0</v>
      </c>
      <c r="DC765">
        <f t="shared" si="377"/>
        <v>0</v>
      </c>
      <c r="DD765" t="s">
        <v>3</v>
      </c>
      <c r="DE765" t="s">
        <v>3</v>
      </c>
      <c r="DF765">
        <f t="shared" si="378"/>
        <v>0</v>
      </c>
      <c r="DG765">
        <f t="shared" si="363"/>
        <v>0</v>
      </c>
      <c r="DH765">
        <f t="shared" si="361"/>
        <v>0</v>
      </c>
      <c r="DI765">
        <f t="shared" si="362"/>
        <v>0</v>
      </c>
      <c r="DJ765">
        <f t="shared" si="379"/>
        <v>0</v>
      </c>
      <c r="DK765">
        <v>0</v>
      </c>
      <c r="DL765" t="s">
        <v>3</v>
      </c>
      <c r="DM765">
        <v>0</v>
      </c>
      <c r="DN765" t="s">
        <v>3</v>
      </c>
      <c r="DO765">
        <v>0</v>
      </c>
    </row>
    <row r="766" spans="1:119" x14ac:dyDescent="0.2">
      <c r="A766">
        <f>ROW(Source!A368)</f>
        <v>368</v>
      </c>
      <c r="B766">
        <v>425763196</v>
      </c>
      <c r="C766">
        <v>425759793</v>
      </c>
      <c r="D766">
        <v>342725852</v>
      </c>
      <c r="E766">
        <v>1</v>
      </c>
      <c r="F766">
        <v>1</v>
      </c>
      <c r="G766">
        <v>1</v>
      </c>
      <c r="H766">
        <v>3</v>
      </c>
      <c r="I766" t="s">
        <v>1243</v>
      </c>
      <c r="J766" t="s">
        <v>1244</v>
      </c>
      <c r="K766" t="s">
        <v>1245</v>
      </c>
      <c r="L766">
        <v>1346</v>
      </c>
      <c r="N766">
        <v>1009</v>
      </c>
      <c r="O766" t="s">
        <v>1090</v>
      </c>
      <c r="P766" t="s">
        <v>1090</v>
      </c>
      <c r="Q766">
        <v>1</v>
      </c>
      <c r="W766">
        <v>0</v>
      </c>
      <c r="X766">
        <v>69763841</v>
      </c>
      <c r="Y766">
        <f t="shared" si="372"/>
        <v>0</v>
      </c>
      <c r="AA766">
        <v>1499.09</v>
      </c>
      <c r="AB766">
        <v>0</v>
      </c>
      <c r="AC766">
        <v>0</v>
      </c>
      <c r="AD766">
        <v>0</v>
      </c>
      <c r="AE766">
        <v>931.11</v>
      </c>
      <c r="AF766">
        <v>0</v>
      </c>
      <c r="AG766">
        <v>0</v>
      </c>
      <c r="AH766">
        <v>0</v>
      </c>
      <c r="AI766">
        <v>1.61</v>
      </c>
      <c r="AJ766">
        <v>1</v>
      </c>
      <c r="AK766">
        <v>1</v>
      </c>
      <c r="AL766">
        <v>1</v>
      </c>
      <c r="AM766">
        <v>2</v>
      </c>
      <c r="AN766">
        <v>0</v>
      </c>
      <c r="AO766">
        <v>0</v>
      </c>
      <c r="AP766">
        <v>1</v>
      </c>
      <c r="AQ766">
        <v>1</v>
      </c>
      <c r="AR766">
        <v>0</v>
      </c>
      <c r="AS766" t="s">
        <v>3</v>
      </c>
      <c r="AT766">
        <v>5.8</v>
      </c>
      <c r="AU766" t="s">
        <v>21</v>
      </c>
      <c r="AV766">
        <v>0</v>
      </c>
      <c r="AW766">
        <v>2</v>
      </c>
      <c r="AX766">
        <v>425759816</v>
      </c>
      <c r="AY766">
        <v>1</v>
      </c>
      <c r="AZ766">
        <v>0</v>
      </c>
      <c r="BA766">
        <v>766</v>
      </c>
      <c r="BB766">
        <v>1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5400.4380000000001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1</v>
      </c>
      <c r="BQ766">
        <v>0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0</v>
      </c>
      <c r="CV766">
        <v>0</v>
      </c>
      <c r="CW766">
        <v>0</v>
      </c>
      <c r="CX766">
        <f>ROUND(Y766*Source!I368,7)</f>
        <v>0</v>
      </c>
      <c r="CY766">
        <f t="shared" si="373"/>
        <v>1499.09</v>
      </c>
      <c r="CZ766">
        <f t="shared" si="374"/>
        <v>931.11</v>
      </c>
      <c r="DA766">
        <f t="shared" si="375"/>
        <v>1.61</v>
      </c>
      <c r="DB766">
        <f t="shared" si="376"/>
        <v>0</v>
      </c>
      <c r="DC766">
        <f t="shared" si="377"/>
        <v>0</v>
      </c>
      <c r="DD766" t="s">
        <v>3</v>
      </c>
      <c r="DE766" t="s">
        <v>3</v>
      </c>
      <c r="DF766">
        <f t="shared" si="378"/>
        <v>0</v>
      </c>
      <c r="DG766">
        <f t="shared" ref="DG766:DG789" si="380">ROUND(ROUND(AF766,2)*CX766,2)</f>
        <v>0</v>
      </c>
      <c r="DH766">
        <f t="shared" si="361"/>
        <v>0</v>
      </c>
      <c r="DI766">
        <f t="shared" si="362"/>
        <v>0</v>
      </c>
      <c r="DJ766">
        <f t="shared" si="379"/>
        <v>0</v>
      </c>
      <c r="DK766">
        <v>0</v>
      </c>
      <c r="DL766" t="s">
        <v>3</v>
      </c>
      <c r="DM766">
        <v>0</v>
      </c>
      <c r="DN766" t="s">
        <v>3</v>
      </c>
      <c r="DO766">
        <v>0</v>
      </c>
    </row>
    <row r="767" spans="1:119" x14ac:dyDescent="0.2">
      <c r="A767">
        <f>ROW(Source!A368)</f>
        <v>368</v>
      </c>
      <c r="B767">
        <v>425763196</v>
      </c>
      <c r="C767">
        <v>425759793</v>
      </c>
      <c r="D767">
        <v>342735756</v>
      </c>
      <c r="E767">
        <v>1</v>
      </c>
      <c r="F767">
        <v>1</v>
      </c>
      <c r="G767">
        <v>1</v>
      </c>
      <c r="H767">
        <v>3</v>
      </c>
      <c r="I767" t="s">
        <v>1237</v>
      </c>
      <c r="J767" t="s">
        <v>1238</v>
      </c>
      <c r="K767" t="s">
        <v>1239</v>
      </c>
      <c r="L767">
        <v>1346</v>
      </c>
      <c r="N767">
        <v>1009</v>
      </c>
      <c r="O767" t="s">
        <v>1090</v>
      </c>
      <c r="P767" t="s">
        <v>1090</v>
      </c>
      <c r="Q767">
        <v>1</v>
      </c>
      <c r="W767">
        <v>0</v>
      </c>
      <c r="X767">
        <v>1838179334</v>
      </c>
      <c r="Y767">
        <f t="shared" si="372"/>
        <v>0</v>
      </c>
      <c r="AA767">
        <v>111.83</v>
      </c>
      <c r="AB767">
        <v>0</v>
      </c>
      <c r="AC767">
        <v>0</v>
      </c>
      <c r="AD767">
        <v>0</v>
      </c>
      <c r="AE767">
        <v>79.88</v>
      </c>
      <c r="AF767">
        <v>0</v>
      </c>
      <c r="AG767">
        <v>0</v>
      </c>
      <c r="AH767">
        <v>0</v>
      </c>
      <c r="AI767">
        <v>1.4</v>
      </c>
      <c r="AJ767">
        <v>1</v>
      </c>
      <c r="AK767">
        <v>1</v>
      </c>
      <c r="AL767">
        <v>1</v>
      </c>
      <c r="AM767">
        <v>2</v>
      </c>
      <c r="AN767">
        <v>0</v>
      </c>
      <c r="AO767">
        <v>0</v>
      </c>
      <c r="AP767">
        <v>1</v>
      </c>
      <c r="AQ767">
        <v>1</v>
      </c>
      <c r="AR767">
        <v>0</v>
      </c>
      <c r="AS767" t="s">
        <v>3</v>
      </c>
      <c r="AT767">
        <v>0.87</v>
      </c>
      <c r="AU767" t="s">
        <v>21</v>
      </c>
      <c r="AV767">
        <v>0</v>
      </c>
      <c r="AW767">
        <v>2</v>
      </c>
      <c r="AX767">
        <v>425759817</v>
      </c>
      <c r="AY767">
        <v>1</v>
      </c>
      <c r="AZ767">
        <v>0</v>
      </c>
      <c r="BA767">
        <v>767</v>
      </c>
      <c r="BB767">
        <v>1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69.495599999999996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1</v>
      </c>
      <c r="BQ767">
        <v>0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0</v>
      </c>
      <c r="CV767">
        <v>0</v>
      </c>
      <c r="CW767">
        <v>0</v>
      </c>
      <c r="CX767">
        <f>ROUND(Y767*Source!I368,7)</f>
        <v>0</v>
      </c>
      <c r="CY767">
        <f t="shared" si="373"/>
        <v>111.83</v>
      </c>
      <c r="CZ767">
        <f t="shared" si="374"/>
        <v>79.88</v>
      </c>
      <c r="DA767">
        <f t="shared" si="375"/>
        <v>1.4</v>
      </c>
      <c r="DB767">
        <f t="shared" si="376"/>
        <v>0</v>
      </c>
      <c r="DC767">
        <f t="shared" si="377"/>
        <v>0</v>
      </c>
      <c r="DD767" t="s">
        <v>3</v>
      </c>
      <c r="DE767" t="s">
        <v>3</v>
      </c>
      <c r="DF767">
        <f t="shared" si="378"/>
        <v>0</v>
      </c>
      <c r="DG767">
        <f t="shared" si="380"/>
        <v>0</v>
      </c>
      <c r="DH767">
        <f t="shared" si="361"/>
        <v>0</v>
      </c>
      <c r="DI767">
        <f t="shared" si="362"/>
        <v>0</v>
      </c>
      <c r="DJ767">
        <f t="shared" si="379"/>
        <v>0</v>
      </c>
      <c r="DK767">
        <v>0</v>
      </c>
      <c r="DL767" t="s">
        <v>3</v>
      </c>
      <c r="DM767">
        <v>0</v>
      </c>
      <c r="DN767" t="s">
        <v>3</v>
      </c>
      <c r="DO767">
        <v>0</v>
      </c>
    </row>
    <row r="768" spans="1:119" x14ac:dyDescent="0.2">
      <c r="A768">
        <f>ROW(Source!A368)</f>
        <v>368</v>
      </c>
      <c r="B768">
        <v>425763196</v>
      </c>
      <c r="C768">
        <v>425759793</v>
      </c>
      <c r="D768">
        <v>342742622</v>
      </c>
      <c r="E768">
        <v>1</v>
      </c>
      <c r="F768">
        <v>1</v>
      </c>
      <c r="G768">
        <v>1</v>
      </c>
      <c r="H768">
        <v>3</v>
      </c>
      <c r="I768" t="s">
        <v>1270</v>
      </c>
      <c r="J768" t="s">
        <v>1271</v>
      </c>
      <c r="K768" t="s">
        <v>1272</v>
      </c>
      <c r="L768">
        <v>1346</v>
      </c>
      <c r="N768">
        <v>1009</v>
      </c>
      <c r="O768" t="s">
        <v>1090</v>
      </c>
      <c r="P768" t="s">
        <v>1090</v>
      </c>
      <c r="Q768">
        <v>1</v>
      </c>
      <c r="W768">
        <v>0</v>
      </c>
      <c r="X768">
        <v>161565403</v>
      </c>
      <c r="Y768">
        <f t="shared" si="372"/>
        <v>0</v>
      </c>
      <c r="AA768">
        <v>1034.8499999999999</v>
      </c>
      <c r="AB768">
        <v>0</v>
      </c>
      <c r="AC768">
        <v>0</v>
      </c>
      <c r="AD768">
        <v>0</v>
      </c>
      <c r="AE768">
        <v>646.78</v>
      </c>
      <c r="AF768">
        <v>0</v>
      </c>
      <c r="AG768">
        <v>0</v>
      </c>
      <c r="AH768">
        <v>0</v>
      </c>
      <c r="AI768">
        <v>1.6</v>
      </c>
      <c r="AJ768">
        <v>1</v>
      </c>
      <c r="AK768">
        <v>1</v>
      </c>
      <c r="AL768">
        <v>1</v>
      </c>
      <c r="AM768">
        <v>2</v>
      </c>
      <c r="AN768">
        <v>0</v>
      </c>
      <c r="AO768">
        <v>0</v>
      </c>
      <c r="AP768">
        <v>1</v>
      </c>
      <c r="AQ768">
        <v>1</v>
      </c>
      <c r="AR768">
        <v>0</v>
      </c>
      <c r="AS768" t="s">
        <v>3</v>
      </c>
      <c r="AT768">
        <v>0.06</v>
      </c>
      <c r="AU768" t="s">
        <v>21</v>
      </c>
      <c r="AV768">
        <v>0</v>
      </c>
      <c r="AW768">
        <v>2</v>
      </c>
      <c r="AX768">
        <v>425759818</v>
      </c>
      <c r="AY768">
        <v>1</v>
      </c>
      <c r="AZ768">
        <v>0</v>
      </c>
      <c r="BA768">
        <v>768</v>
      </c>
      <c r="BB768">
        <v>1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38.806799999999996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1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CV768">
        <v>0</v>
      </c>
      <c r="CW768">
        <v>0</v>
      </c>
      <c r="CX768">
        <f>ROUND(Y768*Source!I368,7)</f>
        <v>0</v>
      </c>
      <c r="CY768">
        <f t="shared" si="373"/>
        <v>1034.8499999999999</v>
      </c>
      <c r="CZ768">
        <f t="shared" si="374"/>
        <v>646.78</v>
      </c>
      <c r="DA768">
        <f t="shared" si="375"/>
        <v>1.6</v>
      </c>
      <c r="DB768">
        <f t="shared" si="376"/>
        <v>0</v>
      </c>
      <c r="DC768">
        <f t="shared" si="377"/>
        <v>0</v>
      </c>
      <c r="DD768" t="s">
        <v>3</v>
      </c>
      <c r="DE768" t="s">
        <v>3</v>
      </c>
      <c r="DF768">
        <f t="shared" si="378"/>
        <v>0</v>
      </c>
      <c r="DG768">
        <f t="shared" si="380"/>
        <v>0</v>
      </c>
      <c r="DH768">
        <f t="shared" si="361"/>
        <v>0</v>
      </c>
      <c r="DI768">
        <f t="shared" si="362"/>
        <v>0</v>
      </c>
      <c r="DJ768">
        <f t="shared" si="379"/>
        <v>0</v>
      </c>
      <c r="DK768">
        <v>0</v>
      </c>
      <c r="DL768" t="s">
        <v>3</v>
      </c>
      <c r="DM768">
        <v>0</v>
      </c>
      <c r="DN768" t="s">
        <v>3</v>
      </c>
      <c r="DO768">
        <v>0</v>
      </c>
    </row>
    <row r="769" spans="1:119" x14ac:dyDescent="0.2">
      <c r="A769">
        <f>ROW(Source!A368)</f>
        <v>368</v>
      </c>
      <c r="B769">
        <v>425763196</v>
      </c>
      <c r="C769">
        <v>425759793</v>
      </c>
      <c r="D769">
        <v>342646017</v>
      </c>
      <c r="E769">
        <v>113</v>
      </c>
      <c r="F769">
        <v>1</v>
      </c>
      <c r="G769">
        <v>1</v>
      </c>
      <c r="H769">
        <v>3</v>
      </c>
      <c r="I769" t="s">
        <v>1222</v>
      </c>
      <c r="J769" t="s">
        <v>3</v>
      </c>
      <c r="K769" t="s">
        <v>1223</v>
      </c>
      <c r="L769">
        <v>3277935</v>
      </c>
      <c r="N769">
        <v>1013</v>
      </c>
      <c r="O769" t="s">
        <v>1224</v>
      </c>
      <c r="P769" t="s">
        <v>1224</v>
      </c>
      <c r="Q769">
        <v>1</v>
      </c>
      <c r="W769">
        <v>0</v>
      </c>
      <c r="X769">
        <v>274903907</v>
      </c>
      <c r="Y769">
        <f>AT769</f>
        <v>2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0</v>
      </c>
      <c r="AH769">
        <v>0</v>
      </c>
      <c r="AI769">
        <v>1</v>
      </c>
      <c r="AJ769">
        <v>1</v>
      </c>
      <c r="AK769">
        <v>1</v>
      </c>
      <c r="AL769">
        <v>1</v>
      </c>
      <c r="AM769">
        <v>-2</v>
      </c>
      <c r="AN769">
        <v>0</v>
      </c>
      <c r="AO769">
        <v>0</v>
      </c>
      <c r="AP769">
        <v>0</v>
      </c>
      <c r="AQ769">
        <v>1</v>
      </c>
      <c r="AR769">
        <v>0</v>
      </c>
      <c r="AS769" t="s">
        <v>3</v>
      </c>
      <c r="AT769">
        <v>2</v>
      </c>
      <c r="AU769" t="s">
        <v>3</v>
      </c>
      <c r="AV769">
        <v>0</v>
      </c>
      <c r="AW769">
        <v>2</v>
      </c>
      <c r="AX769">
        <v>425759819</v>
      </c>
      <c r="AY769">
        <v>1</v>
      </c>
      <c r="AZ769">
        <v>2048</v>
      </c>
      <c r="BA769">
        <v>769</v>
      </c>
      <c r="BB769">
        <v>1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0</v>
      </c>
      <c r="BQ769">
        <v>0</v>
      </c>
      <c r="BR769">
        <v>0</v>
      </c>
      <c r="BS769">
        <v>0</v>
      </c>
      <c r="BT769">
        <v>0</v>
      </c>
      <c r="BU769">
        <v>0</v>
      </c>
      <c r="BV769">
        <v>0</v>
      </c>
      <c r="BW769">
        <v>0</v>
      </c>
      <c r="CV769">
        <v>0</v>
      </c>
      <c r="CW769">
        <v>0</v>
      </c>
      <c r="CX769">
        <f>ROUND(Y769*Source!I368,7)</f>
        <v>2</v>
      </c>
      <c r="CY769">
        <f t="shared" si="373"/>
        <v>0</v>
      </c>
      <c r="CZ769">
        <f t="shared" si="374"/>
        <v>0</v>
      </c>
      <c r="DA769">
        <f t="shared" si="375"/>
        <v>1</v>
      </c>
      <c r="DB769">
        <f>ROUND(ROUND(AT769*CZ769,2),6)</f>
        <v>0</v>
      </c>
      <c r="DC769">
        <f>ROUND(ROUND(AT769*AG769,2),6)</f>
        <v>0</v>
      </c>
      <c r="DD769" t="s">
        <v>3</v>
      </c>
      <c r="DE769" t="s">
        <v>3</v>
      </c>
      <c r="DF769">
        <f>ROUND(ROUND(AE769,2)*CX769,2)</f>
        <v>0</v>
      </c>
      <c r="DG769">
        <f t="shared" si="380"/>
        <v>0</v>
      </c>
      <c r="DH769">
        <f t="shared" ref="DH769:DH832" si="381">ROUND(ROUND(AG769,2)*CX769,2)</f>
        <v>0</v>
      </c>
      <c r="DI769">
        <f t="shared" ref="DI769:DI832" si="382">ROUND(ROUND(AH769,2)*CX769,2)</f>
        <v>0</v>
      </c>
      <c r="DJ769">
        <f t="shared" si="379"/>
        <v>0</v>
      </c>
      <c r="DK769">
        <v>0</v>
      </c>
      <c r="DL769" t="s">
        <v>3</v>
      </c>
      <c r="DM769">
        <v>0</v>
      </c>
      <c r="DN769" t="s">
        <v>3</v>
      </c>
      <c r="DO769">
        <v>0</v>
      </c>
    </row>
    <row r="770" spans="1:119" x14ac:dyDescent="0.2">
      <c r="A770">
        <f>ROW(Source!A405)</f>
        <v>405</v>
      </c>
      <c r="B770">
        <v>425763196</v>
      </c>
      <c r="C770">
        <v>425759821</v>
      </c>
      <c r="D770">
        <v>342640208</v>
      </c>
      <c r="E770">
        <v>113</v>
      </c>
      <c r="F770">
        <v>1</v>
      </c>
      <c r="G770">
        <v>1</v>
      </c>
      <c r="H770">
        <v>1</v>
      </c>
      <c r="I770" t="s">
        <v>1273</v>
      </c>
      <c r="J770" t="s">
        <v>3</v>
      </c>
      <c r="K770" t="s">
        <v>1274</v>
      </c>
      <c r="L770">
        <v>1191</v>
      </c>
      <c r="N770">
        <v>1013</v>
      </c>
      <c r="O770" t="s">
        <v>904</v>
      </c>
      <c r="P770" t="s">
        <v>904</v>
      </c>
      <c r="Q770">
        <v>1</v>
      </c>
      <c r="W770">
        <v>0</v>
      </c>
      <c r="X770">
        <v>-715079457</v>
      </c>
      <c r="Y770">
        <f>(AT770*ROUND((0.3*0.84),7))</f>
        <v>0.66779999999999995</v>
      </c>
      <c r="AA770">
        <v>0</v>
      </c>
      <c r="AB770">
        <v>0</v>
      </c>
      <c r="AC770">
        <v>0</v>
      </c>
      <c r="AD770">
        <v>681.63</v>
      </c>
      <c r="AE770">
        <v>0</v>
      </c>
      <c r="AF770">
        <v>0</v>
      </c>
      <c r="AG770">
        <v>0</v>
      </c>
      <c r="AH770">
        <v>681.63</v>
      </c>
      <c r="AI770">
        <v>1</v>
      </c>
      <c r="AJ770">
        <v>1</v>
      </c>
      <c r="AK770">
        <v>1</v>
      </c>
      <c r="AL770">
        <v>1</v>
      </c>
      <c r="AM770">
        <v>-2</v>
      </c>
      <c r="AN770">
        <v>0</v>
      </c>
      <c r="AO770">
        <v>0</v>
      </c>
      <c r="AP770">
        <v>1</v>
      </c>
      <c r="AQ770">
        <v>1</v>
      </c>
      <c r="AR770">
        <v>0</v>
      </c>
      <c r="AS770" t="s">
        <v>3</v>
      </c>
      <c r="AT770">
        <v>2.65</v>
      </c>
      <c r="AU770" t="s">
        <v>416</v>
      </c>
      <c r="AV770">
        <v>1</v>
      </c>
      <c r="AW770">
        <v>2</v>
      </c>
      <c r="AX770">
        <v>425759825</v>
      </c>
      <c r="AY770">
        <v>2</v>
      </c>
      <c r="AZ770">
        <v>131072</v>
      </c>
      <c r="BA770">
        <v>770</v>
      </c>
      <c r="BB770">
        <v>1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1806.3194999999998</v>
      </c>
      <c r="BN770">
        <v>2.65</v>
      </c>
      <c r="BO770">
        <v>0</v>
      </c>
      <c r="BP770">
        <v>1</v>
      </c>
      <c r="BQ770">
        <v>0</v>
      </c>
      <c r="BR770">
        <v>0</v>
      </c>
      <c r="BS770">
        <v>0</v>
      </c>
      <c r="BT770">
        <v>455.19251399999996</v>
      </c>
      <c r="BU770">
        <v>0.66779999999999995</v>
      </c>
      <c r="BV770">
        <v>0</v>
      </c>
      <c r="BW770">
        <v>1</v>
      </c>
      <c r="CU770">
        <f>ROUND(AT770*Source!I405*AH770*AL770,2)</f>
        <v>1806.32</v>
      </c>
      <c r="CV770">
        <f>ROUND(Y770*Source!I405,7)</f>
        <v>0.66779999999999995</v>
      </c>
      <c r="CW770">
        <v>0</v>
      </c>
      <c r="CX770">
        <f>ROUND(Y770*Source!I405,7)</f>
        <v>0.66779999999999995</v>
      </c>
      <c r="CY770">
        <f>AD770</f>
        <v>681.63</v>
      </c>
      <c r="CZ770">
        <f>AH770</f>
        <v>681.63</v>
      </c>
      <c r="DA770">
        <f>AL770</f>
        <v>1</v>
      </c>
      <c r="DB770">
        <f>ROUND((ROUND(AT770*CZ770,2)*ROUND((0.3*0.84),7)),6)</f>
        <v>455.19263999999998</v>
      </c>
      <c r="DC770">
        <f>ROUND((ROUND(AT770*AG770,2)*ROUND((0.3*0.84),7)),6)</f>
        <v>0</v>
      </c>
      <c r="DD770" t="s">
        <v>3</v>
      </c>
      <c r="DE770" t="s">
        <v>3</v>
      </c>
      <c r="DF770">
        <f>ROUND(ROUND(AE770,2)*CX770,2)</f>
        <v>0</v>
      </c>
      <c r="DG770">
        <f t="shared" si="380"/>
        <v>0</v>
      </c>
      <c r="DH770">
        <f t="shared" si="381"/>
        <v>0</v>
      </c>
      <c r="DI770">
        <f t="shared" si="382"/>
        <v>455.19</v>
      </c>
      <c r="DJ770">
        <f>DI770</f>
        <v>455.19</v>
      </c>
      <c r="DK770">
        <v>1</v>
      </c>
      <c r="DL770" t="s">
        <v>3</v>
      </c>
      <c r="DM770">
        <v>0</v>
      </c>
      <c r="DN770" t="s">
        <v>3</v>
      </c>
      <c r="DO770">
        <v>0</v>
      </c>
    </row>
    <row r="771" spans="1:119" x14ac:dyDescent="0.2">
      <c r="A771">
        <f>ROW(Source!A405)</f>
        <v>405</v>
      </c>
      <c r="B771">
        <v>425763196</v>
      </c>
      <c r="C771">
        <v>425759821</v>
      </c>
      <c r="D771">
        <v>342714020</v>
      </c>
      <c r="E771">
        <v>1</v>
      </c>
      <c r="F771">
        <v>1</v>
      </c>
      <c r="G771">
        <v>1</v>
      </c>
      <c r="H771">
        <v>3</v>
      </c>
      <c r="I771" t="s">
        <v>1255</v>
      </c>
      <c r="J771" t="s">
        <v>1256</v>
      </c>
      <c r="K771" t="s">
        <v>1257</v>
      </c>
      <c r="L771">
        <v>1346</v>
      </c>
      <c r="N771">
        <v>1009</v>
      </c>
      <c r="O771" t="s">
        <v>1090</v>
      </c>
      <c r="P771" t="s">
        <v>1090</v>
      </c>
      <c r="Q771">
        <v>1</v>
      </c>
      <c r="W771">
        <v>0</v>
      </c>
      <c r="X771">
        <v>338198390</v>
      </c>
      <c r="Y771">
        <f>(AT771*ROUND(0,7))</f>
        <v>0</v>
      </c>
      <c r="AA771">
        <v>57.93</v>
      </c>
      <c r="AB771">
        <v>0</v>
      </c>
      <c r="AC771">
        <v>0</v>
      </c>
      <c r="AD771">
        <v>0</v>
      </c>
      <c r="AE771">
        <v>41.38</v>
      </c>
      <c r="AF771">
        <v>0</v>
      </c>
      <c r="AG771">
        <v>0</v>
      </c>
      <c r="AH771">
        <v>0</v>
      </c>
      <c r="AI771">
        <v>1.4</v>
      </c>
      <c r="AJ771">
        <v>1</v>
      </c>
      <c r="AK771">
        <v>1</v>
      </c>
      <c r="AL771">
        <v>1</v>
      </c>
      <c r="AM771">
        <v>2</v>
      </c>
      <c r="AN771">
        <v>0</v>
      </c>
      <c r="AO771">
        <v>0</v>
      </c>
      <c r="AP771">
        <v>1</v>
      </c>
      <c r="AQ771">
        <v>1</v>
      </c>
      <c r="AR771">
        <v>0</v>
      </c>
      <c r="AS771" t="s">
        <v>3</v>
      </c>
      <c r="AT771">
        <v>0.66830000000000001</v>
      </c>
      <c r="AU771" t="s">
        <v>157</v>
      </c>
      <c r="AV771">
        <v>0</v>
      </c>
      <c r="AW771">
        <v>2</v>
      </c>
      <c r="AX771">
        <v>425759826</v>
      </c>
      <c r="AY771">
        <v>1</v>
      </c>
      <c r="AZ771">
        <v>0</v>
      </c>
      <c r="BA771">
        <v>771</v>
      </c>
      <c r="BB771">
        <v>1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27.654254000000002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1</v>
      </c>
      <c r="BQ771">
        <v>0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0</v>
      </c>
      <c r="CV771">
        <v>0</v>
      </c>
      <c r="CW771">
        <v>0</v>
      </c>
      <c r="CX771">
        <f>ROUND(Y771*Source!I405,7)</f>
        <v>0</v>
      </c>
      <c r="CY771">
        <f>AA771</f>
        <v>57.93</v>
      </c>
      <c r="CZ771">
        <f>AE771</f>
        <v>41.38</v>
      </c>
      <c r="DA771">
        <f>AI771</f>
        <v>1.4</v>
      </c>
      <c r="DB771">
        <f>ROUND((ROUND(AT771*CZ771,2)*ROUND(0,7)),6)</f>
        <v>0</v>
      </c>
      <c r="DC771">
        <f>ROUND((ROUND(AT771*AG771,2)*ROUND(0,7)),6)</f>
        <v>0</v>
      </c>
      <c r="DD771" t="s">
        <v>3</v>
      </c>
      <c r="DE771" t="s">
        <v>3</v>
      </c>
      <c r="DF771">
        <f>ROUND(ROUND(AE771*AI771,2)*CX771,2)</f>
        <v>0</v>
      </c>
      <c r="DG771">
        <f t="shared" si="380"/>
        <v>0</v>
      </c>
      <c r="DH771">
        <f t="shared" si="381"/>
        <v>0</v>
      </c>
      <c r="DI771">
        <f t="shared" si="382"/>
        <v>0</v>
      </c>
      <c r="DJ771">
        <f>DF771</f>
        <v>0</v>
      </c>
      <c r="DK771">
        <v>0</v>
      </c>
      <c r="DL771" t="s">
        <v>3</v>
      </c>
      <c r="DM771">
        <v>0</v>
      </c>
      <c r="DN771" t="s">
        <v>3</v>
      </c>
      <c r="DO771">
        <v>0</v>
      </c>
    </row>
    <row r="772" spans="1:119" x14ac:dyDescent="0.2">
      <c r="A772">
        <f>ROW(Source!A405)</f>
        <v>405</v>
      </c>
      <c r="B772">
        <v>425763196</v>
      </c>
      <c r="C772">
        <v>425759821</v>
      </c>
      <c r="D772">
        <v>342646017</v>
      </c>
      <c r="E772">
        <v>113</v>
      </c>
      <c r="F772">
        <v>1</v>
      </c>
      <c r="G772">
        <v>1</v>
      </c>
      <c r="H772">
        <v>3</v>
      </c>
      <c r="I772" t="s">
        <v>1222</v>
      </c>
      <c r="J772" t="s">
        <v>3</v>
      </c>
      <c r="K772" t="s">
        <v>1223</v>
      </c>
      <c r="L772">
        <v>3277935</v>
      </c>
      <c r="N772">
        <v>1013</v>
      </c>
      <c r="O772" t="s">
        <v>1224</v>
      </c>
      <c r="P772" t="s">
        <v>1224</v>
      </c>
      <c r="Q772">
        <v>1</v>
      </c>
      <c r="W772">
        <v>0</v>
      </c>
      <c r="X772">
        <v>274903907</v>
      </c>
      <c r="Y772">
        <f>AT772</f>
        <v>2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  <c r="AI772">
        <v>1</v>
      </c>
      <c r="AJ772">
        <v>1</v>
      </c>
      <c r="AK772">
        <v>1</v>
      </c>
      <c r="AL772">
        <v>1</v>
      </c>
      <c r="AM772">
        <v>-2</v>
      </c>
      <c r="AN772">
        <v>0</v>
      </c>
      <c r="AO772">
        <v>0</v>
      </c>
      <c r="AP772">
        <v>0</v>
      </c>
      <c r="AQ772">
        <v>1</v>
      </c>
      <c r="AR772">
        <v>0</v>
      </c>
      <c r="AS772" t="s">
        <v>3</v>
      </c>
      <c r="AT772">
        <v>2</v>
      </c>
      <c r="AU772" t="s">
        <v>3</v>
      </c>
      <c r="AV772">
        <v>0</v>
      </c>
      <c r="AW772">
        <v>2</v>
      </c>
      <c r="AX772">
        <v>425759827</v>
      </c>
      <c r="AY772">
        <v>1</v>
      </c>
      <c r="AZ772">
        <v>2048</v>
      </c>
      <c r="BA772">
        <v>772</v>
      </c>
      <c r="BB772">
        <v>1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0</v>
      </c>
      <c r="BQ772">
        <v>0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</v>
      </c>
      <c r="CV772">
        <v>0</v>
      </c>
      <c r="CW772">
        <v>0</v>
      </c>
      <c r="CX772">
        <f>ROUND(Y772*Source!I405,7)</f>
        <v>2</v>
      </c>
      <c r="CY772">
        <f>AA772</f>
        <v>0</v>
      </c>
      <c r="CZ772">
        <f>AE772</f>
        <v>0</v>
      </c>
      <c r="DA772">
        <f>AI772</f>
        <v>1</v>
      </c>
      <c r="DB772">
        <f>ROUND(ROUND(AT772*CZ772,2),6)</f>
        <v>0</v>
      </c>
      <c r="DC772">
        <f>ROUND(ROUND(AT772*AG772,2),6)</f>
        <v>0</v>
      </c>
      <c r="DD772" t="s">
        <v>3</v>
      </c>
      <c r="DE772" t="s">
        <v>3</v>
      </c>
      <c r="DF772">
        <f>ROUND(ROUND(AE772,2)*CX772,2)</f>
        <v>0</v>
      </c>
      <c r="DG772">
        <f t="shared" si="380"/>
        <v>0</v>
      </c>
      <c r="DH772">
        <f t="shared" si="381"/>
        <v>0</v>
      </c>
      <c r="DI772">
        <f t="shared" si="382"/>
        <v>0</v>
      </c>
      <c r="DJ772">
        <f>DF772</f>
        <v>0</v>
      </c>
      <c r="DK772">
        <v>0</v>
      </c>
      <c r="DL772" t="s">
        <v>3</v>
      </c>
      <c r="DM772">
        <v>0</v>
      </c>
      <c r="DN772" t="s">
        <v>3</v>
      </c>
      <c r="DO772">
        <v>0</v>
      </c>
    </row>
    <row r="773" spans="1:119" x14ac:dyDescent="0.2">
      <c r="A773">
        <f>ROW(Source!A406)</f>
        <v>406</v>
      </c>
      <c r="B773">
        <v>425763196</v>
      </c>
      <c r="C773">
        <v>425759828</v>
      </c>
      <c r="D773">
        <v>342640208</v>
      </c>
      <c r="E773">
        <v>113</v>
      </c>
      <c r="F773">
        <v>1</v>
      </c>
      <c r="G773">
        <v>1</v>
      </c>
      <c r="H773">
        <v>1</v>
      </c>
      <c r="I773" t="s">
        <v>1273</v>
      </c>
      <c r="J773" t="s">
        <v>3</v>
      </c>
      <c r="K773" t="s">
        <v>1274</v>
      </c>
      <c r="L773">
        <v>1191</v>
      </c>
      <c r="N773">
        <v>1013</v>
      </c>
      <c r="O773" t="s">
        <v>904</v>
      </c>
      <c r="P773" t="s">
        <v>904</v>
      </c>
      <c r="Q773">
        <v>1</v>
      </c>
      <c r="W773">
        <v>0</v>
      </c>
      <c r="X773">
        <v>-715079457</v>
      </c>
      <c r="Y773">
        <f>(AT773*ROUND(0.84,7))</f>
        <v>2.226</v>
      </c>
      <c r="AA773">
        <v>0</v>
      </c>
      <c r="AB773">
        <v>0</v>
      </c>
      <c r="AC773">
        <v>0</v>
      </c>
      <c r="AD773">
        <v>681.63</v>
      </c>
      <c r="AE773">
        <v>0</v>
      </c>
      <c r="AF773">
        <v>0</v>
      </c>
      <c r="AG773">
        <v>0</v>
      </c>
      <c r="AH773">
        <v>681.63</v>
      </c>
      <c r="AI773">
        <v>1</v>
      </c>
      <c r="AJ773">
        <v>1</v>
      </c>
      <c r="AK773">
        <v>1</v>
      </c>
      <c r="AL773">
        <v>1</v>
      </c>
      <c r="AM773">
        <v>-2</v>
      </c>
      <c r="AN773">
        <v>0</v>
      </c>
      <c r="AO773">
        <v>0</v>
      </c>
      <c r="AP773">
        <v>1</v>
      </c>
      <c r="AQ773">
        <v>1</v>
      </c>
      <c r="AR773">
        <v>0</v>
      </c>
      <c r="AS773" t="s">
        <v>3</v>
      </c>
      <c r="AT773">
        <v>2.65</v>
      </c>
      <c r="AU773" t="s">
        <v>366</v>
      </c>
      <c r="AV773">
        <v>1</v>
      </c>
      <c r="AW773">
        <v>2</v>
      </c>
      <c r="AX773">
        <v>425759832</v>
      </c>
      <c r="AY773">
        <v>2</v>
      </c>
      <c r="AZ773">
        <v>131072</v>
      </c>
      <c r="BA773">
        <v>773</v>
      </c>
      <c r="BB773">
        <v>1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1806.3194999999998</v>
      </c>
      <c r="BN773">
        <v>2.65</v>
      </c>
      <c r="BO773">
        <v>0</v>
      </c>
      <c r="BP773">
        <v>1</v>
      </c>
      <c r="BQ773">
        <v>0</v>
      </c>
      <c r="BR773">
        <v>0</v>
      </c>
      <c r="BS773">
        <v>0</v>
      </c>
      <c r="BT773">
        <v>1517.3083799999999</v>
      </c>
      <c r="BU773">
        <v>2.226</v>
      </c>
      <c r="BV773">
        <v>0</v>
      </c>
      <c r="BW773">
        <v>1</v>
      </c>
      <c r="CU773">
        <f>ROUND(AT773*Source!I406*AH773*AL773,2)</f>
        <v>1806.32</v>
      </c>
      <c r="CV773">
        <f>ROUND(Y773*Source!I406,7)</f>
        <v>2.226</v>
      </c>
      <c r="CW773">
        <v>0</v>
      </c>
      <c r="CX773">
        <f>ROUND(Y773*Source!I406,7)</f>
        <v>2.226</v>
      </c>
      <c r="CY773">
        <f>AD773</f>
        <v>681.63</v>
      </c>
      <c r="CZ773">
        <f>AH773</f>
        <v>681.63</v>
      </c>
      <c r="DA773">
        <f>AL773</f>
        <v>1</v>
      </c>
      <c r="DB773">
        <f>ROUND((ROUND(AT773*CZ773,2)*ROUND(0.84,7)),6)</f>
        <v>1517.3088</v>
      </c>
      <c r="DC773">
        <f>ROUND((ROUND(AT773*AG773,2)*ROUND(0.84,7)),6)</f>
        <v>0</v>
      </c>
      <c r="DD773" t="s">
        <v>3</v>
      </c>
      <c r="DE773" t="s">
        <v>3</v>
      </c>
      <c r="DF773">
        <f>ROUND(ROUND(AE773,2)*CX773,2)</f>
        <v>0</v>
      </c>
      <c r="DG773">
        <f t="shared" si="380"/>
        <v>0</v>
      </c>
      <c r="DH773">
        <f t="shared" si="381"/>
        <v>0</v>
      </c>
      <c r="DI773">
        <f t="shared" si="382"/>
        <v>1517.31</v>
      </c>
      <c r="DJ773">
        <f>DI773</f>
        <v>1517.31</v>
      </c>
      <c r="DK773">
        <v>1</v>
      </c>
      <c r="DL773" t="s">
        <v>3</v>
      </c>
      <c r="DM773">
        <v>0</v>
      </c>
      <c r="DN773" t="s">
        <v>3</v>
      </c>
      <c r="DO773">
        <v>0</v>
      </c>
    </row>
    <row r="774" spans="1:119" x14ac:dyDescent="0.2">
      <c r="A774">
        <f>ROW(Source!A406)</f>
        <v>406</v>
      </c>
      <c r="B774">
        <v>425763196</v>
      </c>
      <c r="C774">
        <v>425759828</v>
      </c>
      <c r="D774">
        <v>342714020</v>
      </c>
      <c r="E774">
        <v>1</v>
      </c>
      <c r="F774">
        <v>1</v>
      </c>
      <c r="G774">
        <v>1</v>
      </c>
      <c r="H774">
        <v>3</v>
      </c>
      <c r="I774" t="s">
        <v>1255</v>
      </c>
      <c r="J774" t="s">
        <v>1256</v>
      </c>
      <c r="K774" t="s">
        <v>1257</v>
      </c>
      <c r="L774">
        <v>1346</v>
      </c>
      <c r="N774">
        <v>1009</v>
      </c>
      <c r="O774" t="s">
        <v>1090</v>
      </c>
      <c r="P774" t="s">
        <v>1090</v>
      </c>
      <c r="Q774">
        <v>1</v>
      </c>
      <c r="W774">
        <v>0</v>
      </c>
      <c r="X774">
        <v>338198390</v>
      </c>
      <c r="Y774">
        <f>(AT774*ROUND(0,7))</f>
        <v>0</v>
      </c>
      <c r="AA774">
        <v>57.93</v>
      </c>
      <c r="AB774">
        <v>0</v>
      </c>
      <c r="AC774">
        <v>0</v>
      </c>
      <c r="AD774">
        <v>0</v>
      </c>
      <c r="AE774">
        <v>41.38</v>
      </c>
      <c r="AF774">
        <v>0</v>
      </c>
      <c r="AG774">
        <v>0</v>
      </c>
      <c r="AH774">
        <v>0</v>
      </c>
      <c r="AI774">
        <v>1.4</v>
      </c>
      <c r="AJ774">
        <v>1</v>
      </c>
      <c r="AK774">
        <v>1</v>
      </c>
      <c r="AL774">
        <v>1</v>
      </c>
      <c r="AM774">
        <v>2</v>
      </c>
      <c r="AN774">
        <v>0</v>
      </c>
      <c r="AO774">
        <v>0</v>
      </c>
      <c r="AP774">
        <v>1</v>
      </c>
      <c r="AQ774">
        <v>1</v>
      </c>
      <c r="AR774">
        <v>0</v>
      </c>
      <c r="AS774" t="s">
        <v>3</v>
      </c>
      <c r="AT774">
        <v>0.66830000000000001</v>
      </c>
      <c r="AU774" t="s">
        <v>157</v>
      </c>
      <c r="AV774">
        <v>0</v>
      </c>
      <c r="AW774">
        <v>2</v>
      </c>
      <c r="AX774">
        <v>425759833</v>
      </c>
      <c r="AY774">
        <v>1</v>
      </c>
      <c r="AZ774">
        <v>0</v>
      </c>
      <c r="BA774">
        <v>774</v>
      </c>
      <c r="BB774">
        <v>1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27.654254000000002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1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CV774">
        <v>0</v>
      </c>
      <c r="CW774">
        <v>0</v>
      </c>
      <c r="CX774">
        <f>ROUND(Y774*Source!I406,7)</f>
        <v>0</v>
      </c>
      <c r="CY774">
        <f>AA774</f>
        <v>57.93</v>
      </c>
      <c r="CZ774">
        <f>AE774</f>
        <v>41.38</v>
      </c>
      <c r="DA774">
        <f>AI774</f>
        <v>1.4</v>
      </c>
      <c r="DB774">
        <f>ROUND((ROUND(AT774*CZ774,2)*ROUND(0,7)),6)</f>
        <v>0</v>
      </c>
      <c r="DC774">
        <f>ROUND((ROUND(AT774*AG774,2)*ROUND(0,7)),6)</f>
        <v>0</v>
      </c>
      <c r="DD774" t="s">
        <v>3</v>
      </c>
      <c r="DE774" t="s">
        <v>3</v>
      </c>
      <c r="DF774">
        <f>ROUND(ROUND(AE774*AI774,2)*CX774,2)</f>
        <v>0</v>
      </c>
      <c r="DG774">
        <f t="shared" si="380"/>
        <v>0</v>
      </c>
      <c r="DH774">
        <f t="shared" si="381"/>
        <v>0</v>
      </c>
      <c r="DI774">
        <f t="shared" si="382"/>
        <v>0</v>
      </c>
      <c r="DJ774">
        <f>DF774</f>
        <v>0</v>
      </c>
      <c r="DK774">
        <v>0</v>
      </c>
      <c r="DL774" t="s">
        <v>3</v>
      </c>
      <c r="DM774">
        <v>0</v>
      </c>
      <c r="DN774" t="s">
        <v>3</v>
      </c>
      <c r="DO774">
        <v>0</v>
      </c>
    </row>
    <row r="775" spans="1:119" x14ac:dyDescent="0.2">
      <c r="A775">
        <f>ROW(Source!A406)</f>
        <v>406</v>
      </c>
      <c r="B775">
        <v>425763196</v>
      </c>
      <c r="C775">
        <v>425759828</v>
      </c>
      <c r="D775">
        <v>342646017</v>
      </c>
      <c r="E775">
        <v>113</v>
      </c>
      <c r="F775">
        <v>1</v>
      </c>
      <c r="G775">
        <v>1</v>
      </c>
      <c r="H775">
        <v>3</v>
      </c>
      <c r="I775" t="s">
        <v>1222</v>
      </c>
      <c r="J775" t="s">
        <v>3</v>
      </c>
      <c r="K775" t="s">
        <v>1223</v>
      </c>
      <c r="L775">
        <v>3277935</v>
      </c>
      <c r="N775">
        <v>1013</v>
      </c>
      <c r="O775" t="s">
        <v>1224</v>
      </c>
      <c r="P775" t="s">
        <v>1224</v>
      </c>
      <c r="Q775">
        <v>1</v>
      </c>
      <c r="W775">
        <v>0</v>
      </c>
      <c r="X775">
        <v>274903907</v>
      </c>
      <c r="Y775">
        <f>AT775</f>
        <v>2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  <c r="AI775">
        <v>1</v>
      </c>
      <c r="AJ775">
        <v>1</v>
      </c>
      <c r="AK775">
        <v>1</v>
      </c>
      <c r="AL775">
        <v>1</v>
      </c>
      <c r="AM775">
        <v>-2</v>
      </c>
      <c r="AN775">
        <v>0</v>
      </c>
      <c r="AO775">
        <v>0</v>
      </c>
      <c r="AP775">
        <v>0</v>
      </c>
      <c r="AQ775">
        <v>1</v>
      </c>
      <c r="AR775">
        <v>0</v>
      </c>
      <c r="AS775" t="s">
        <v>3</v>
      </c>
      <c r="AT775">
        <v>2</v>
      </c>
      <c r="AU775" t="s">
        <v>3</v>
      </c>
      <c r="AV775">
        <v>0</v>
      </c>
      <c r="AW775">
        <v>2</v>
      </c>
      <c r="AX775">
        <v>425759834</v>
      </c>
      <c r="AY775">
        <v>1</v>
      </c>
      <c r="AZ775">
        <v>2048</v>
      </c>
      <c r="BA775">
        <v>775</v>
      </c>
      <c r="BB775">
        <v>1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0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</v>
      </c>
      <c r="CV775">
        <v>0</v>
      </c>
      <c r="CW775">
        <v>0</v>
      </c>
      <c r="CX775">
        <f>ROUND(Y775*Source!I406,7)</f>
        <v>2</v>
      </c>
      <c r="CY775">
        <f>AA775</f>
        <v>0</v>
      </c>
      <c r="CZ775">
        <f>AE775</f>
        <v>0</v>
      </c>
      <c r="DA775">
        <f>AI775</f>
        <v>1</v>
      </c>
      <c r="DB775">
        <f>ROUND(ROUND(AT775*CZ775,2),6)</f>
        <v>0</v>
      </c>
      <c r="DC775">
        <f>ROUND(ROUND(AT775*AG775,2),6)</f>
        <v>0</v>
      </c>
      <c r="DD775" t="s">
        <v>3</v>
      </c>
      <c r="DE775" t="s">
        <v>3</v>
      </c>
      <c r="DF775">
        <f>ROUND(ROUND(AE775,2)*CX775,2)</f>
        <v>0</v>
      </c>
      <c r="DG775">
        <f t="shared" si="380"/>
        <v>0</v>
      </c>
      <c r="DH775">
        <f t="shared" si="381"/>
        <v>0</v>
      </c>
      <c r="DI775">
        <f t="shared" si="382"/>
        <v>0</v>
      </c>
      <c r="DJ775">
        <f>DF775</f>
        <v>0</v>
      </c>
      <c r="DK775">
        <v>0</v>
      </c>
      <c r="DL775" t="s">
        <v>3</v>
      </c>
      <c r="DM775">
        <v>0</v>
      </c>
      <c r="DN775" t="s">
        <v>3</v>
      </c>
      <c r="DO775">
        <v>0</v>
      </c>
    </row>
    <row r="776" spans="1:119" x14ac:dyDescent="0.2">
      <c r="A776">
        <f>ROW(Source!A407)</f>
        <v>407</v>
      </c>
      <c r="B776">
        <v>425763196</v>
      </c>
      <c r="C776">
        <v>425759835</v>
      </c>
      <c r="D776">
        <v>342640222</v>
      </c>
      <c r="E776">
        <v>113</v>
      </c>
      <c r="F776">
        <v>1</v>
      </c>
      <c r="G776">
        <v>1</v>
      </c>
      <c r="H776">
        <v>1</v>
      </c>
      <c r="I776" t="s">
        <v>1036</v>
      </c>
      <c r="J776" t="s">
        <v>3</v>
      </c>
      <c r="K776" t="s">
        <v>1037</v>
      </c>
      <c r="L776">
        <v>1191</v>
      </c>
      <c r="N776">
        <v>1013</v>
      </c>
      <c r="O776" t="s">
        <v>904</v>
      </c>
      <c r="P776" t="s">
        <v>904</v>
      </c>
      <c r="Q776">
        <v>1</v>
      </c>
      <c r="W776">
        <v>0</v>
      </c>
      <c r="X776">
        <v>888410196</v>
      </c>
      <c r="Y776">
        <f>(AT776*ROUND((0.3*0.84),7))</f>
        <v>0.74592000000000003</v>
      </c>
      <c r="AA776">
        <v>0</v>
      </c>
      <c r="AB776">
        <v>0</v>
      </c>
      <c r="AC776">
        <v>0</v>
      </c>
      <c r="AD776">
        <v>722.05</v>
      </c>
      <c r="AE776">
        <v>0</v>
      </c>
      <c r="AF776">
        <v>0</v>
      </c>
      <c r="AG776">
        <v>0</v>
      </c>
      <c r="AH776">
        <v>722.05</v>
      </c>
      <c r="AI776">
        <v>1</v>
      </c>
      <c r="AJ776">
        <v>1</v>
      </c>
      <c r="AK776">
        <v>1</v>
      </c>
      <c r="AL776">
        <v>1</v>
      </c>
      <c r="AM776">
        <v>-2</v>
      </c>
      <c r="AN776">
        <v>0</v>
      </c>
      <c r="AO776">
        <v>0</v>
      </c>
      <c r="AP776">
        <v>1</v>
      </c>
      <c r="AQ776">
        <v>1</v>
      </c>
      <c r="AR776">
        <v>0</v>
      </c>
      <c r="AS776" t="s">
        <v>3</v>
      </c>
      <c r="AT776">
        <v>2.96</v>
      </c>
      <c r="AU776" t="s">
        <v>416</v>
      </c>
      <c r="AV776">
        <v>1</v>
      </c>
      <c r="AW776">
        <v>2</v>
      </c>
      <c r="AX776">
        <v>425759839</v>
      </c>
      <c r="AY776">
        <v>2</v>
      </c>
      <c r="AZ776">
        <v>131072</v>
      </c>
      <c r="BA776">
        <v>776</v>
      </c>
      <c r="BB776">
        <v>1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2137.268</v>
      </c>
      <c r="BN776">
        <v>2.96</v>
      </c>
      <c r="BO776">
        <v>0</v>
      </c>
      <c r="BP776">
        <v>1</v>
      </c>
      <c r="BQ776">
        <v>0</v>
      </c>
      <c r="BR776">
        <v>0</v>
      </c>
      <c r="BS776">
        <v>0</v>
      </c>
      <c r="BT776">
        <v>538.59153600000002</v>
      </c>
      <c r="BU776">
        <v>0.74592000000000003</v>
      </c>
      <c r="BV776">
        <v>0</v>
      </c>
      <c r="BW776">
        <v>1</v>
      </c>
      <c r="CU776">
        <f>ROUND(AT776*Source!I407*AH776*AL776,2)</f>
        <v>2137.27</v>
      </c>
      <c r="CV776">
        <f>ROUND(Y776*Source!I407,7)</f>
        <v>0.74592000000000003</v>
      </c>
      <c r="CW776">
        <v>0</v>
      </c>
      <c r="CX776">
        <f>ROUND(Y776*Source!I407,7)</f>
        <v>0.74592000000000003</v>
      </c>
      <c r="CY776">
        <f>AD776</f>
        <v>722.05</v>
      </c>
      <c r="CZ776">
        <f>AH776</f>
        <v>722.05</v>
      </c>
      <c r="DA776">
        <f>AL776</f>
        <v>1</v>
      </c>
      <c r="DB776">
        <f>ROUND((ROUND(AT776*CZ776,2)*ROUND((0.3*0.84),7)),6)</f>
        <v>538.59204</v>
      </c>
      <c r="DC776">
        <f>ROUND((ROUND(AT776*AG776,2)*ROUND((0.3*0.84),7)),6)</f>
        <v>0</v>
      </c>
      <c r="DD776" t="s">
        <v>3</v>
      </c>
      <c r="DE776" t="s">
        <v>3</v>
      </c>
      <c r="DF776">
        <f>ROUND(ROUND(AE776,2)*CX776,2)</f>
        <v>0</v>
      </c>
      <c r="DG776">
        <f t="shared" si="380"/>
        <v>0</v>
      </c>
      <c r="DH776">
        <f t="shared" si="381"/>
        <v>0</v>
      </c>
      <c r="DI776">
        <f t="shared" si="382"/>
        <v>538.59</v>
      </c>
      <c r="DJ776">
        <f>DI776</f>
        <v>538.59</v>
      </c>
      <c r="DK776">
        <v>1</v>
      </c>
      <c r="DL776" t="s">
        <v>3</v>
      </c>
      <c r="DM776">
        <v>0</v>
      </c>
      <c r="DN776" t="s">
        <v>3</v>
      </c>
      <c r="DO776">
        <v>0</v>
      </c>
    </row>
    <row r="777" spans="1:119" x14ac:dyDescent="0.2">
      <c r="A777">
        <f>ROW(Source!A407)</f>
        <v>407</v>
      </c>
      <c r="B777">
        <v>425763196</v>
      </c>
      <c r="C777">
        <v>425759835</v>
      </c>
      <c r="D777">
        <v>342714020</v>
      </c>
      <c r="E777">
        <v>1</v>
      </c>
      <c r="F777">
        <v>1</v>
      </c>
      <c r="G777">
        <v>1</v>
      </c>
      <c r="H777">
        <v>3</v>
      </c>
      <c r="I777" t="s">
        <v>1255</v>
      </c>
      <c r="J777" t="s">
        <v>1256</v>
      </c>
      <c r="K777" t="s">
        <v>1257</v>
      </c>
      <c r="L777">
        <v>1346</v>
      </c>
      <c r="N777">
        <v>1009</v>
      </c>
      <c r="O777" t="s">
        <v>1090</v>
      </c>
      <c r="P777" t="s">
        <v>1090</v>
      </c>
      <c r="Q777">
        <v>1</v>
      </c>
      <c r="W777">
        <v>0</v>
      </c>
      <c r="X777">
        <v>338198390</v>
      </c>
      <c r="Y777">
        <f>(AT777*ROUND(0,7))</f>
        <v>0</v>
      </c>
      <c r="AA777">
        <v>57.93</v>
      </c>
      <c r="AB777">
        <v>0</v>
      </c>
      <c r="AC777">
        <v>0</v>
      </c>
      <c r="AD777">
        <v>0</v>
      </c>
      <c r="AE777">
        <v>41.38</v>
      </c>
      <c r="AF777">
        <v>0</v>
      </c>
      <c r="AG777">
        <v>0</v>
      </c>
      <c r="AH777">
        <v>0</v>
      </c>
      <c r="AI777">
        <v>1.4</v>
      </c>
      <c r="AJ777">
        <v>1</v>
      </c>
      <c r="AK777">
        <v>1</v>
      </c>
      <c r="AL777">
        <v>1</v>
      </c>
      <c r="AM777">
        <v>2</v>
      </c>
      <c r="AN777">
        <v>0</v>
      </c>
      <c r="AO777">
        <v>0</v>
      </c>
      <c r="AP777">
        <v>1</v>
      </c>
      <c r="AQ777">
        <v>1</v>
      </c>
      <c r="AR777">
        <v>0</v>
      </c>
      <c r="AS777" t="s">
        <v>3</v>
      </c>
      <c r="AT777">
        <v>0.6956</v>
      </c>
      <c r="AU777" t="s">
        <v>157</v>
      </c>
      <c r="AV777">
        <v>0</v>
      </c>
      <c r="AW777">
        <v>2</v>
      </c>
      <c r="AX777">
        <v>425759840</v>
      </c>
      <c r="AY777">
        <v>1</v>
      </c>
      <c r="AZ777">
        <v>0</v>
      </c>
      <c r="BA777">
        <v>777</v>
      </c>
      <c r="BB777">
        <v>1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28.783928000000003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1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CV777">
        <v>0</v>
      </c>
      <c r="CW777">
        <v>0</v>
      </c>
      <c r="CX777">
        <f>ROUND(Y777*Source!I407,7)</f>
        <v>0</v>
      </c>
      <c r="CY777">
        <f>AA777</f>
        <v>57.93</v>
      </c>
      <c r="CZ777">
        <f>AE777</f>
        <v>41.38</v>
      </c>
      <c r="DA777">
        <f>AI777</f>
        <v>1.4</v>
      </c>
      <c r="DB777">
        <f>ROUND((ROUND(AT777*CZ777,2)*ROUND(0,7)),6)</f>
        <v>0</v>
      </c>
      <c r="DC777">
        <f>ROUND((ROUND(AT777*AG777,2)*ROUND(0,7)),6)</f>
        <v>0</v>
      </c>
      <c r="DD777" t="s">
        <v>3</v>
      </c>
      <c r="DE777" t="s">
        <v>3</v>
      </c>
      <c r="DF777">
        <f>ROUND(ROUND(AE777*AI777,2)*CX777,2)</f>
        <v>0</v>
      </c>
      <c r="DG777">
        <f t="shared" si="380"/>
        <v>0</v>
      </c>
      <c r="DH777">
        <f t="shared" si="381"/>
        <v>0</v>
      </c>
      <c r="DI777">
        <f t="shared" si="382"/>
        <v>0</v>
      </c>
      <c r="DJ777">
        <f>DF777</f>
        <v>0</v>
      </c>
      <c r="DK777">
        <v>0</v>
      </c>
      <c r="DL777" t="s">
        <v>3</v>
      </c>
      <c r="DM777">
        <v>0</v>
      </c>
      <c r="DN777" t="s">
        <v>3</v>
      </c>
      <c r="DO777">
        <v>0</v>
      </c>
    </row>
    <row r="778" spans="1:119" x14ac:dyDescent="0.2">
      <c r="A778">
        <f>ROW(Source!A407)</f>
        <v>407</v>
      </c>
      <c r="B778">
        <v>425763196</v>
      </c>
      <c r="C778">
        <v>425759835</v>
      </c>
      <c r="D778">
        <v>342646017</v>
      </c>
      <c r="E778">
        <v>113</v>
      </c>
      <c r="F778">
        <v>1</v>
      </c>
      <c r="G778">
        <v>1</v>
      </c>
      <c r="H778">
        <v>3</v>
      </c>
      <c r="I778" t="s">
        <v>1222</v>
      </c>
      <c r="J778" t="s">
        <v>3</v>
      </c>
      <c r="K778" t="s">
        <v>1223</v>
      </c>
      <c r="L778">
        <v>3277935</v>
      </c>
      <c r="N778">
        <v>1013</v>
      </c>
      <c r="O778" t="s">
        <v>1224</v>
      </c>
      <c r="P778" t="s">
        <v>1224</v>
      </c>
      <c r="Q778">
        <v>1</v>
      </c>
      <c r="W778">
        <v>0</v>
      </c>
      <c r="X778">
        <v>274903907</v>
      </c>
      <c r="Y778">
        <f>AT778</f>
        <v>2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0</v>
      </c>
      <c r="AI778">
        <v>1</v>
      </c>
      <c r="AJ778">
        <v>1</v>
      </c>
      <c r="AK778">
        <v>1</v>
      </c>
      <c r="AL778">
        <v>1</v>
      </c>
      <c r="AM778">
        <v>-2</v>
      </c>
      <c r="AN778">
        <v>0</v>
      </c>
      <c r="AO778">
        <v>0</v>
      </c>
      <c r="AP778">
        <v>0</v>
      </c>
      <c r="AQ778">
        <v>1</v>
      </c>
      <c r="AR778">
        <v>0</v>
      </c>
      <c r="AS778" t="s">
        <v>3</v>
      </c>
      <c r="AT778">
        <v>2</v>
      </c>
      <c r="AU778" t="s">
        <v>3</v>
      </c>
      <c r="AV778">
        <v>0</v>
      </c>
      <c r="AW778">
        <v>2</v>
      </c>
      <c r="AX778">
        <v>425759841</v>
      </c>
      <c r="AY778">
        <v>1</v>
      </c>
      <c r="AZ778">
        <v>2048</v>
      </c>
      <c r="BA778">
        <v>778</v>
      </c>
      <c r="BB778">
        <v>1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0</v>
      </c>
      <c r="BQ778">
        <v>0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0</v>
      </c>
      <c r="CV778">
        <v>0</v>
      </c>
      <c r="CW778">
        <v>0</v>
      </c>
      <c r="CX778">
        <f>ROUND(Y778*Source!I407,7)</f>
        <v>2</v>
      </c>
      <c r="CY778">
        <f>AA778</f>
        <v>0</v>
      </c>
      <c r="CZ778">
        <f>AE778</f>
        <v>0</v>
      </c>
      <c r="DA778">
        <f>AI778</f>
        <v>1</v>
      </c>
      <c r="DB778">
        <f>ROUND(ROUND(AT778*CZ778,2),6)</f>
        <v>0</v>
      </c>
      <c r="DC778">
        <f>ROUND(ROUND(AT778*AG778,2),6)</f>
        <v>0</v>
      </c>
      <c r="DD778" t="s">
        <v>3</v>
      </c>
      <c r="DE778" t="s">
        <v>3</v>
      </c>
      <c r="DF778">
        <f>ROUND(ROUND(AE778,2)*CX778,2)</f>
        <v>0</v>
      </c>
      <c r="DG778">
        <f t="shared" si="380"/>
        <v>0</v>
      </c>
      <c r="DH778">
        <f t="shared" si="381"/>
        <v>0</v>
      </c>
      <c r="DI778">
        <f t="shared" si="382"/>
        <v>0</v>
      </c>
      <c r="DJ778">
        <f>DF778</f>
        <v>0</v>
      </c>
      <c r="DK778">
        <v>0</v>
      </c>
      <c r="DL778" t="s">
        <v>3</v>
      </c>
      <c r="DM778">
        <v>0</v>
      </c>
      <c r="DN778" t="s">
        <v>3</v>
      </c>
      <c r="DO778">
        <v>0</v>
      </c>
    </row>
    <row r="779" spans="1:119" x14ac:dyDescent="0.2">
      <c r="A779">
        <f>ROW(Source!A408)</f>
        <v>408</v>
      </c>
      <c r="B779">
        <v>425763196</v>
      </c>
      <c r="C779">
        <v>425759842</v>
      </c>
      <c r="D779">
        <v>342640222</v>
      </c>
      <c r="E779">
        <v>113</v>
      </c>
      <c r="F779">
        <v>1</v>
      </c>
      <c r="G779">
        <v>1</v>
      </c>
      <c r="H779">
        <v>1</v>
      </c>
      <c r="I779" t="s">
        <v>1036</v>
      </c>
      <c r="J779" t="s">
        <v>3</v>
      </c>
      <c r="K779" t="s">
        <v>1037</v>
      </c>
      <c r="L779">
        <v>1191</v>
      </c>
      <c r="N779">
        <v>1013</v>
      </c>
      <c r="O779" t="s">
        <v>904</v>
      </c>
      <c r="P779" t="s">
        <v>904</v>
      </c>
      <c r="Q779">
        <v>1</v>
      </c>
      <c r="W779">
        <v>0</v>
      </c>
      <c r="X779">
        <v>888410196</v>
      </c>
      <c r="Y779">
        <f>(AT779*ROUND(0.84,7))</f>
        <v>2.4863999999999997</v>
      </c>
      <c r="AA779">
        <v>0</v>
      </c>
      <c r="AB779">
        <v>0</v>
      </c>
      <c r="AC779">
        <v>0</v>
      </c>
      <c r="AD779">
        <v>722.05</v>
      </c>
      <c r="AE779">
        <v>0</v>
      </c>
      <c r="AF779">
        <v>0</v>
      </c>
      <c r="AG779">
        <v>0</v>
      </c>
      <c r="AH779">
        <v>722.05</v>
      </c>
      <c r="AI779">
        <v>1</v>
      </c>
      <c r="AJ779">
        <v>1</v>
      </c>
      <c r="AK779">
        <v>1</v>
      </c>
      <c r="AL779">
        <v>1</v>
      </c>
      <c r="AM779">
        <v>-2</v>
      </c>
      <c r="AN779">
        <v>0</v>
      </c>
      <c r="AO779">
        <v>0</v>
      </c>
      <c r="AP779">
        <v>1</v>
      </c>
      <c r="AQ779">
        <v>1</v>
      </c>
      <c r="AR779">
        <v>0</v>
      </c>
      <c r="AS779" t="s">
        <v>3</v>
      </c>
      <c r="AT779">
        <v>2.96</v>
      </c>
      <c r="AU779" t="s">
        <v>366</v>
      </c>
      <c r="AV779">
        <v>1</v>
      </c>
      <c r="AW779">
        <v>2</v>
      </c>
      <c r="AX779">
        <v>425759846</v>
      </c>
      <c r="AY779">
        <v>2</v>
      </c>
      <c r="AZ779">
        <v>131072</v>
      </c>
      <c r="BA779">
        <v>779</v>
      </c>
      <c r="BB779">
        <v>1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2137.268</v>
      </c>
      <c r="BN779">
        <v>2.96</v>
      </c>
      <c r="BO779">
        <v>0</v>
      </c>
      <c r="BP779">
        <v>1</v>
      </c>
      <c r="BQ779">
        <v>0</v>
      </c>
      <c r="BR779">
        <v>0</v>
      </c>
      <c r="BS779">
        <v>0</v>
      </c>
      <c r="BT779">
        <v>1795.3051199999998</v>
      </c>
      <c r="BU779">
        <v>2.4863999999999997</v>
      </c>
      <c r="BV779">
        <v>0</v>
      </c>
      <c r="BW779">
        <v>1</v>
      </c>
      <c r="CU779">
        <f>ROUND(AT779*Source!I408*AH779*AL779,2)</f>
        <v>2137.27</v>
      </c>
      <c r="CV779">
        <f>ROUND(Y779*Source!I408,7)</f>
        <v>2.4864000000000002</v>
      </c>
      <c r="CW779">
        <v>0</v>
      </c>
      <c r="CX779">
        <f>ROUND(Y779*Source!I408,7)</f>
        <v>2.4864000000000002</v>
      </c>
      <c r="CY779">
        <f>AD779</f>
        <v>722.05</v>
      </c>
      <c r="CZ779">
        <f>AH779</f>
        <v>722.05</v>
      </c>
      <c r="DA779">
        <f>AL779</f>
        <v>1</v>
      </c>
      <c r="DB779">
        <f>ROUND((ROUND(AT779*CZ779,2)*ROUND(0.84,7)),6)</f>
        <v>1795.3068000000001</v>
      </c>
      <c r="DC779">
        <f>ROUND((ROUND(AT779*AG779,2)*ROUND(0.84,7)),6)</f>
        <v>0</v>
      </c>
      <c r="DD779" t="s">
        <v>3</v>
      </c>
      <c r="DE779" t="s">
        <v>3</v>
      </c>
      <c r="DF779">
        <f>ROUND(ROUND(AE779,2)*CX779,2)</f>
        <v>0</v>
      </c>
      <c r="DG779">
        <f t="shared" si="380"/>
        <v>0</v>
      </c>
      <c r="DH779">
        <f t="shared" si="381"/>
        <v>0</v>
      </c>
      <c r="DI779">
        <f t="shared" si="382"/>
        <v>1795.31</v>
      </c>
      <c r="DJ779">
        <f>DI779</f>
        <v>1795.31</v>
      </c>
      <c r="DK779">
        <v>1</v>
      </c>
      <c r="DL779" t="s">
        <v>3</v>
      </c>
      <c r="DM779">
        <v>0</v>
      </c>
      <c r="DN779" t="s">
        <v>3</v>
      </c>
      <c r="DO779">
        <v>0</v>
      </c>
    </row>
    <row r="780" spans="1:119" x14ac:dyDescent="0.2">
      <c r="A780">
        <f>ROW(Source!A408)</f>
        <v>408</v>
      </c>
      <c r="B780">
        <v>425763196</v>
      </c>
      <c r="C780">
        <v>425759842</v>
      </c>
      <c r="D780">
        <v>342714020</v>
      </c>
      <c r="E780">
        <v>1</v>
      </c>
      <c r="F780">
        <v>1</v>
      </c>
      <c r="G780">
        <v>1</v>
      </c>
      <c r="H780">
        <v>3</v>
      </c>
      <c r="I780" t="s">
        <v>1255</v>
      </c>
      <c r="J780" t="s">
        <v>1256</v>
      </c>
      <c r="K780" t="s">
        <v>1257</v>
      </c>
      <c r="L780">
        <v>1346</v>
      </c>
      <c r="N780">
        <v>1009</v>
      </c>
      <c r="O780" t="s">
        <v>1090</v>
      </c>
      <c r="P780" t="s">
        <v>1090</v>
      </c>
      <c r="Q780">
        <v>1</v>
      </c>
      <c r="W780">
        <v>0</v>
      </c>
      <c r="X780">
        <v>338198390</v>
      </c>
      <c r="Y780">
        <f>(AT780*ROUND(0,7))</f>
        <v>0</v>
      </c>
      <c r="AA780">
        <v>57.93</v>
      </c>
      <c r="AB780">
        <v>0</v>
      </c>
      <c r="AC780">
        <v>0</v>
      </c>
      <c r="AD780">
        <v>0</v>
      </c>
      <c r="AE780">
        <v>41.38</v>
      </c>
      <c r="AF780">
        <v>0</v>
      </c>
      <c r="AG780">
        <v>0</v>
      </c>
      <c r="AH780">
        <v>0</v>
      </c>
      <c r="AI780">
        <v>1.4</v>
      </c>
      <c r="AJ780">
        <v>1</v>
      </c>
      <c r="AK780">
        <v>1</v>
      </c>
      <c r="AL780">
        <v>1</v>
      </c>
      <c r="AM780">
        <v>2</v>
      </c>
      <c r="AN780">
        <v>0</v>
      </c>
      <c r="AO780">
        <v>0</v>
      </c>
      <c r="AP780">
        <v>1</v>
      </c>
      <c r="AQ780">
        <v>1</v>
      </c>
      <c r="AR780">
        <v>0</v>
      </c>
      <c r="AS780" t="s">
        <v>3</v>
      </c>
      <c r="AT780">
        <v>0.6956</v>
      </c>
      <c r="AU780" t="s">
        <v>21</v>
      </c>
      <c r="AV780">
        <v>0</v>
      </c>
      <c r="AW780">
        <v>2</v>
      </c>
      <c r="AX780">
        <v>425759847</v>
      </c>
      <c r="AY780">
        <v>1</v>
      </c>
      <c r="AZ780">
        <v>0</v>
      </c>
      <c r="BA780">
        <v>780</v>
      </c>
      <c r="BB780">
        <v>1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28.783928000000003</v>
      </c>
      <c r="BK780">
        <v>0</v>
      </c>
      <c r="BL780">
        <v>0</v>
      </c>
      <c r="BM780">
        <v>0</v>
      </c>
      <c r="BN780">
        <v>0</v>
      </c>
      <c r="BO780">
        <v>0</v>
      </c>
      <c r="BP780">
        <v>1</v>
      </c>
      <c r="BQ780">
        <v>0</v>
      </c>
      <c r="BR780">
        <v>0</v>
      </c>
      <c r="BS780">
        <v>0</v>
      </c>
      <c r="BT780">
        <v>0</v>
      </c>
      <c r="BU780">
        <v>0</v>
      </c>
      <c r="BV780">
        <v>0</v>
      </c>
      <c r="BW780">
        <v>0</v>
      </c>
      <c r="CV780">
        <v>0</v>
      </c>
      <c r="CW780">
        <v>0</v>
      </c>
      <c r="CX780">
        <f>ROUND(Y780*Source!I408,7)</f>
        <v>0</v>
      </c>
      <c r="CY780">
        <f>AA780</f>
        <v>57.93</v>
      </c>
      <c r="CZ780">
        <f>AE780</f>
        <v>41.38</v>
      </c>
      <c r="DA780">
        <f>AI780</f>
        <v>1.4</v>
      </c>
      <c r="DB780">
        <f>ROUND((ROUND(AT780*CZ780,2)*ROUND(0,7)),6)</f>
        <v>0</v>
      </c>
      <c r="DC780">
        <f>ROUND((ROUND(AT780*AG780,2)*ROUND(0,7)),6)</f>
        <v>0</v>
      </c>
      <c r="DD780" t="s">
        <v>3</v>
      </c>
      <c r="DE780" t="s">
        <v>3</v>
      </c>
      <c r="DF780">
        <f>ROUND(ROUND(AE780*AI780,2)*CX780,2)</f>
        <v>0</v>
      </c>
      <c r="DG780">
        <f t="shared" si="380"/>
        <v>0</v>
      </c>
      <c r="DH780">
        <f t="shared" si="381"/>
        <v>0</v>
      </c>
      <c r="DI780">
        <f t="shared" si="382"/>
        <v>0</v>
      </c>
      <c r="DJ780">
        <f>DF780</f>
        <v>0</v>
      </c>
      <c r="DK780">
        <v>0</v>
      </c>
      <c r="DL780" t="s">
        <v>3</v>
      </c>
      <c r="DM780">
        <v>0</v>
      </c>
      <c r="DN780" t="s">
        <v>3</v>
      </c>
      <c r="DO780">
        <v>0</v>
      </c>
    </row>
    <row r="781" spans="1:119" x14ac:dyDescent="0.2">
      <c r="A781">
        <f>ROW(Source!A408)</f>
        <v>408</v>
      </c>
      <c r="B781">
        <v>425763196</v>
      </c>
      <c r="C781">
        <v>425759842</v>
      </c>
      <c r="D781">
        <v>342646017</v>
      </c>
      <c r="E781">
        <v>113</v>
      </c>
      <c r="F781">
        <v>1</v>
      </c>
      <c r="G781">
        <v>1</v>
      </c>
      <c r="H781">
        <v>3</v>
      </c>
      <c r="I781" t="s">
        <v>1222</v>
      </c>
      <c r="J781" t="s">
        <v>3</v>
      </c>
      <c r="K781" t="s">
        <v>1223</v>
      </c>
      <c r="L781">
        <v>3277935</v>
      </c>
      <c r="N781">
        <v>1013</v>
      </c>
      <c r="O781" t="s">
        <v>1224</v>
      </c>
      <c r="P781" t="s">
        <v>1224</v>
      </c>
      <c r="Q781">
        <v>1</v>
      </c>
      <c r="W781">
        <v>0</v>
      </c>
      <c r="X781">
        <v>274903907</v>
      </c>
      <c r="Y781">
        <f>AT781</f>
        <v>2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1</v>
      </c>
      <c r="AJ781">
        <v>1</v>
      </c>
      <c r="AK781">
        <v>1</v>
      </c>
      <c r="AL781">
        <v>1</v>
      </c>
      <c r="AM781">
        <v>-2</v>
      </c>
      <c r="AN781">
        <v>0</v>
      </c>
      <c r="AO781">
        <v>0</v>
      </c>
      <c r="AP781">
        <v>0</v>
      </c>
      <c r="AQ781">
        <v>1</v>
      </c>
      <c r="AR781">
        <v>0</v>
      </c>
      <c r="AS781" t="s">
        <v>3</v>
      </c>
      <c r="AT781">
        <v>2</v>
      </c>
      <c r="AU781" t="s">
        <v>3</v>
      </c>
      <c r="AV781">
        <v>0</v>
      </c>
      <c r="AW781">
        <v>2</v>
      </c>
      <c r="AX781">
        <v>425759848</v>
      </c>
      <c r="AY781">
        <v>1</v>
      </c>
      <c r="AZ781">
        <v>2048</v>
      </c>
      <c r="BA781">
        <v>781</v>
      </c>
      <c r="BB781">
        <v>1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0</v>
      </c>
      <c r="BN781">
        <v>0</v>
      </c>
      <c r="BO781">
        <v>0</v>
      </c>
      <c r="BP781">
        <v>0</v>
      </c>
      <c r="BQ781">
        <v>0</v>
      </c>
      <c r="BR781">
        <v>0</v>
      </c>
      <c r="BS781">
        <v>0</v>
      </c>
      <c r="BT781">
        <v>0</v>
      </c>
      <c r="BU781">
        <v>0</v>
      </c>
      <c r="BV781">
        <v>0</v>
      </c>
      <c r="BW781">
        <v>0</v>
      </c>
      <c r="CV781">
        <v>0</v>
      </c>
      <c r="CW781">
        <v>0</v>
      </c>
      <c r="CX781">
        <f>ROUND(Y781*Source!I408,7)</f>
        <v>2</v>
      </c>
      <c r="CY781">
        <f>AA781</f>
        <v>0</v>
      </c>
      <c r="CZ781">
        <f>AE781</f>
        <v>0</v>
      </c>
      <c r="DA781">
        <f>AI781</f>
        <v>1</v>
      </c>
      <c r="DB781">
        <f>ROUND(ROUND(AT781*CZ781,2),6)</f>
        <v>0</v>
      </c>
      <c r="DC781">
        <f>ROUND(ROUND(AT781*AG781,2),6)</f>
        <v>0</v>
      </c>
      <c r="DD781" t="s">
        <v>3</v>
      </c>
      <c r="DE781" t="s">
        <v>3</v>
      </c>
      <c r="DF781">
        <f>ROUND(ROUND(AE781,2)*CX781,2)</f>
        <v>0</v>
      </c>
      <c r="DG781">
        <f t="shared" si="380"/>
        <v>0</v>
      </c>
      <c r="DH781">
        <f t="shared" si="381"/>
        <v>0</v>
      </c>
      <c r="DI781">
        <f t="shared" si="382"/>
        <v>0</v>
      </c>
      <c r="DJ781">
        <f>DF781</f>
        <v>0</v>
      </c>
      <c r="DK781">
        <v>0</v>
      </c>
      <c r="DL781" t="s">
        <v>3</v>
      </c>
      <c r="DM781">
        <v>0</v>
      </c>
      <c r="DN781" t="s">
        <v>3</v>
      </c>
      <c r="DO781">
        <v>0</v>
      </c>
    </row>
    <row r="782" spans="1:119" x14ac:dyDescent="0.2">
      <c r="A782">
        <f>ROW(Source!A409)</f>
        <v>409</v>
      </c>
      <c r="B782">
        <v>425763196</v>
      </c>
      <c r="C782">
        <v>425759849</v>
      </c>
      <c r="D782">
        <v>342640222</v>
      </c>
      <c r="E782">
        <v>113</v>
      </c>
      <c r="F782">
        <v>1</v>
      </c>
      <c r="G782">
        <v>1</v>
      </c>
      <c r="H782">
        <v>1</v>
      </c>
      <c r="I782" t="s">
        <v>1036</v>
      </c>
      <c r="J782" t="s">
        <v>3</v>
      </c>
      <c r="K782" t="s">
        <v>1037</v>
      </c>
      <c r="L782">
        <v>1191</v>
      </c>
      <c r="N782">
        <v>1013</v>
      </c>
      <c r="O782" t="s">
        <v>904</v>
      </c>
      <c r="P782" t="s">
        <v>904</v>
      </c>
      <c r="Q782">
        <v>1</v>
      </c>
      <c r="W782">
        <v>0</v>
      </c>
      <c r="X782">
        <v>888410196</v>
      </c>
      <c r="Y782">
        <f>(AT782*ROUND((0.3*0.84),7))</f>
        <v>0.99540000000000006</v>
      </c>
      <c r="AA782">
        <v>0</v>
      </c>
      <c r="AB782">
        <v>0</v>
      </c>
      <c r="AC782">
        <v>0</v>
      </c>
      <c r="AD782">
        <v>722.05</v>
      </c>
      <c r="AE782">
        <v>0</v>
      </c>
      <c r="AF782">
        <v>0</v>
      </c>
      <c r="AG782">
        <v>0</v>
      </c>
      <c r="AH782">
        <v>722.05</v>
      </c>
      <c r="AI782">
        <v>1</v>
      </c>
      <c r="AJ782">
        <v>1</v>
      </c>
      <c r="AK782">
        <v>1</v>
      </c>
      <c r="AL782">
        <v>1</v>
      </c>
      <c r="AM782">
        <v>-2</v>
      </c>
      <c r="AN782">
        <v>0</v>
      </c>
      <c r="AO782">
        <v>0</v>
      </c>
      <c r="AP782">
        <v>1</v>
      </c>
      <c r="AQ782">
        <v>1</v>
      </c>
      <c r="AR782">
        <v>0</v>
      </c>
      <c r="AS782" t="s">
        <v>3</v>
      </c>
      <c r="AT782">
        <v>3.95</v>
      </c>
      <c r="AU782" t="s">
        <v>416</v>
      </c>
      <c r="AV782">
        <v>1</v>
      </c>
      <c r="AW782">
        <v>2</v>
      </c>
      <c r="AX782">
        <v>425759853</v>
      </c>
      <c r="AY782">
        <v>2</v>
      </c>
      <c r="AZ782">
        <v>131072</v>
      </c>
      <c r="BA782">
        <v>782</v>
      </c>
      <c r="BB782">
        <v>1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2852.0974999999999</v>
      </c>
      <c r="BN782">
        <v>3.95</v>
      </c>
      <c r="BO782">
        <v>0</v>
      </c>
      <c r="BP782">
        <v>1</v>
      </c>
      <c r="BQ782">
        <v>0</v>
      </c>
      <c r="BR782">
        <v>0</v>
      </c>
      <c r="BS782">
        <v>0</v>
      </c>
      <c r="BT782">
        <v>718.72856999999999</v>
      </c>
      <c r="BU782">
        <v>0.99540000000000006</v>
      </c>
      <c r="BV782">
        <v>0</v>
      </c>
      <c r="BW782">
        <v>1</v>
      </c>
      <c r="CU782">
        <f>ROUND(AT782*Source!I409*AH782*AL782,2)</f>
        <v>2852.1</v>
      </c>
      <c r="CV782">
        <f>ROUND(Y782*Source!I409,7)</f>
        <v>0.99539999999999995</v>
      </c>
      <c r="CW782">
        <v>0</v>
      </c>
      <c r="CX782">
        <f>ROUND(Y782*Source!I409,7)</f>
        <v>0.99539999999999995</v>
      </c>
      <c r="CY782">
        <f>AD782</f>
        <v>722.05</v>
      </c>
      <c r="CZ782">
        <f>AH782</f>
        <v>722.05</v>
      </c>
      <c r="DA782">
        <f>AL782</f>
        <v>1</v>
      </c>
      <c r="DB782">
        <f>ROUND((ROUND(AT782*CZ782,2)*ROUND((0.3*0.84),7)),6)</f>
        <v>718.72919999999999</v>
      </c>
      <c r="DC782">
        <f>ROUND((ROUND(AT782*AG782,2)*ROUND((0.3*0.84),7)),6)</f>
        <v>0</v>
      </c>
      <c r="DD782" t="s">
        <v>3</v>
      </c>
      <c r="DE782" t="s">
        <v>3</v>
      </c>
      <c r="DF782">
        <f>ROUND(ROUND(AE782,2)*CX782,2)</f>
        <v>0</v>
      </c>
      <c r="DG782">
        <f t="shared" si="380"/>
        <v>0</v>
      </c>
      <c r="DH782">
        <f t="shared" si="381"/>
        <v>0</v>
      </c>
      <c r="DI782">
        <f t="shared" si="382"/>
        <v>718.73</v>
      </c>
      <c r="DJ782">
        <f>DI782</f>
        <v>718.73</v>
      </c>
      <c r="DK782">
        <v>1</v>
      </c>
      <c r="DL782" t="s">
        <v>3</v>
      </c>
      <c r="DM782">
        <v>0</v>
      </c>
      <c r="DN782" t="s">
        <v>3</v>
      </c>
      <c r="DO782">
        <v>0</v>
      </c>
    </row>
    <row r="783" spans="1:119" x14ac:dyDescent="0.2">
      <c r="A783">
        <f>ROW(Source!A409)</f>
        <v>409</v>
      </c>
      <c r="B783">
        <v>425763196</v>
      </c>
      <c r="C783">
        <v>425759849</v>
      </c>
      <c r="D783">
        <v>342714020</v>
      </c>
      <c r="E783">
        <v>1</v>
      </c>
      <c r="F783">
        <v>1</v>
      </c>
      <c r="G783">
        <v>1</v>
      </c>
      <c r="H783">
        <v>3</v>
      </c>
      <c r="I783" t="s">
        <v>1255</v>
      </c>
      <c r="J783" t="s">
        <v>1256</v>
      </c>
      <c r="K783" t="s">
        <v>1257</v>
      </c>
      <c r="L783">
        <v>1346</v>
      </c>
      <c r="N783">
        <v>1009</v>
      </c>
      <c r="O783" t="s">
        <v>1090</v>
      </c>
      <c r="P783" t="s">
        <v>1090</v>
      </c>
      <c r="Q783">
        <v>1</v>
      </c>
      <c r="W783">
        <v>0</v>
      </c>
      <c r="X783">
        <v>338198390</v>
      </c>
      <c r="Y783">
        <f>(AT783*ROUND(0,7))</f>
        <v>0</v>
      </c>
      <c r="AA783">
        <v>57.93</v>
      </c>
      <c r="AB783">
        <v>0</v>
      </c>
      <c r="AC783">
        <v>0</v>
      </c>
      <c r="AD783">
        <v>0</v>
      </c>
      <c r="AE783">
        <v>41.38</v>
      </c>
      <c r="AF783">
        <v>0</v>
      </c>
      <c r="AG783">
        <v>0</v>
      </c>
      <c r="AH783">
        <v>0</v>
      </c>
      <c r="AI783">
        <v>1.4</v>
      </c>
      <c r="AJ783">
        <v>1</v>
      </c>
      <c r="AK783">
        <v>1</v>
      </c>
      <c r="AL783">
        <v>1</v>
      </c>
      <c r="AM783">
        <v>2</v>
      </c>
      <c r="AN783">
        <v>0</v>
      </c>
      <c r="AO783">
        <v>0</v>
      </c>
      <c r="AP783">
        <v>1</v>
      </c>
      <c r="AQ783">
        <v>1</v>
      </c>
      <c r="AR783">
        <v>0</v>
      </c>
      <c r="AS783" t="s">
        <v>3</v>
      </c>
      <c r="AT783">
        <v>0.70599999999999996</v>
      </c>
      <c r="AU783" t="s">
        <v>157</v>
      </c>
      <c r="AV783">
        <v>0</v>
      </c>
      <c r="AW783">
        <v>2</v>
      </c>
      <c r="AX783">
        <v>425759854</v>
      </c>
      <c r="AY783">
        <v>1</v>
      </c>
      <c r="AZ783">
        <v>0</v>
      </c>
      <c r="BA783">
        <v>783</v>
      </c>
      <c r="BB783">
        <v>1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29.214279999999999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1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CV783">
        <v>0</v>
      </c>
      <c r="CW783">
        <v>0</v>
      </c>
      <c r="CX783">
        <f>ROUND(Y783*Source!I409,7)</f>
        <v>0</v>
      </c>
      <c r="CY783">
        <f>AA783</f>
        <v>57.93</v>
      </c>
      <c r="CZ783">
        <f>AE783</f>
        <v>41.38</v>
      </c>
      <c r="DA783">
        <f>AI783</f>
        <v>1.4</v>
      </c>
      <c r="DB783">
        <f>ROUND((ROUND(AT783*CZ783,2)*ROUND(0,7)),6)</f>
        <v>0</v>
      </c>
      <c r="DC783">
        <f>ROUND((ROUND(AT783*AG783,2)*ROUND(0,7)),6)</f>
        <v>0</v>
      </c>
      <c r="DD783" t="s">
        <v>3</v>
      </c>
      <c r="DE783" t="s">
        <v>3</v>
      </c>
      <c r="DF783">
        <f>ROUND(ROUND(AE783*AI783,2)*CX783,2)</f>
        <v>0</v>
      </c>
      <c r="DG783">
        <f t="shared" si="380"/>
        <v>0</v>
      </c>
      <c r="DH783">
        <f t="shared" si="381"/>
        <v>0</v>
      </c>
      <c r="DI783">
        <f t="shared" si="382"/>
        <v>0</v>
      </c>
      <c r="DJ783">
        <f>DF783</f>
        <v>0</v>
      </c>
      <c r="DK783">
        <v>0</v>
      </c>
      <c r="DL783" t="s">
        <v>3</v>
      </c>
      <c r="DM783">
        <v>0</v>
      </c>
      <c r="DN783" t="s">
        <v>3</v>
      </c>
      <c r="DO783">
        <v>0</v>
      </c>
    </row>
    <row r="784" spans="1:119" x14ac:dyDescent="0.2">
      <c r="A784">
        <f>ROW(Source!A409)</f>
        <v>409</v>
      </c>
      <c r="B784">
        <v>425763196</v>
      </c>
      <c r="C784">
        <v>425759849</v>
      </c>
      <c r="D784">
        <v>342646017</v>
      </c>
      <c r="E784">
        <v>113</v>
      </c>
      <c r="F784">
        <v>1</v>
      </c>
      <c r="G784">
        <v>1</v>
      </c>
      <c r="H784">
        <v>3</v>
      </c>
      <c r="I784" t="s">
        <v>1222</v>
      </c>
      <c r="J784" t="s">
        <v>3</v>
      </c>
      <c r="K784" t="s">
        <v>1223</v>
      </c>
      <c r="L784">
        <v>3277935</v>
      </c>
      <c r="N784">
        <v>1013</v>
      </c>
      <c r="O784" t="s">
        <v>1224</v>
      </c>
      <c r="P784" t="s">
        <v>1224</v>
      </c>
      <c r="Q784">
        <v>1</v>
      </c>
      <c r="W784">
        <v>0</v>
      </c>
      <c r="X784">
        <v>274903907</v>
      </c>
      <c r="Y784">
        <f>AT784</f>
        <v>2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1</v>
      </c>
      <c r="AJ784">
        <v>1</v>
      </c>
      <c r="AK784">
        <v>1</v>
      </c>
      <c r="AL784">
        <v>1</v>
      </c>
      <c r="AM784">
        <v>-2</v>
      </c>
      <c r="AN784">
        <v>0</v>
      </c>
      <c r="AO784">
        <v>0</v>
      </c>
      <c r="AP784">
        <v>0</v>
      </c>
      <c r="AQ784">
        <v>1</v>
      </c>
      <c r="AR784">
        <v>0</v>
      </c>
      <c r="AS784" t="s">
        <v>3</v>
      </c>
      <c r="AT784">
        <v>2</v>
      </c>
      <c r="AU784" t="s">
        <v>3</v>
      </c>
      <c r="AV784">
        <v>0</v>
      </c>
      <c r="AW784">
        <v>2</v>
      </c>
      <c r="AX784">
        <v>425759855</v>
      </c>
      <c r="AY784">
        <v>1</v>
      </c>
      <c r="AZ784">
        <v>2048</v>
      </c>
      <c r="BA784">
        <v>784</v>
      </c>
      <c r="BB784">
        <v>1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0</v>
      </c>
      <c r="BQ784">
        <v>0</v>
      </c>
      <c r="BR784">
        <v>0</v>
      </c>
      <c r="BS784">
        <v>0</v>
      </c>
      <c r="BT784">
        <v>0</v>
      </c>
      <c r="BU784">
        <v>0</v>
      </c>
      <c r="BV784">
        <v>0</v>
      </c>
      <c r="BW784">
        <v>0</v>
      </c>
      <c r="CV784">
        <v>0</v>
      </c>
      <c r="CW784">
        <v>0</v>
      </c>
      <c r="CX784">
        <f>ROUND(Y784*Source!I409,7)</f>
        <v>2</v>
      </c>
      <c r="CY784">
        <f>AA784</f>
        <v>0</v>
      </c>
      <c r="CZ784">
        <f>AE784</f>
        <v>0</v>
      </c>
      <c r="DA784">
        <f>AI784</f>
        <v>1</v>
      </c>
      <c r="DB784">
        <f>ROUND(ROUND(AT784*CZ784,2),6)</f>
        <v>0</v>
      </c>
      <c r="DC784">
        <f>ROUND(ROUND(AT784*AG784,2),6)</f>
        <v>0</v>
      </c>
      <c r="DD784" t="s">
        <v>3</v>
      </c>
      <c r="DE784" t="s">
        <v>3</v>
      </c>
      <c r="DF784">
        <f>ROUND(ROUND(AE784,2)*CX784,2)</f>
        <v>0</v>
      </c>
      <c r="DG784">
        <f t="shared" si="380"/>
        <v>0</v>
      </c>
      <c r="DH784">
        <f t="shared" si="381"/>
        <v>0</v>
      </c>
      <c r="DI784">
        <f t="shared" si="382"/>
        <v>0</v>
      </c>
      <c r="DJ784">
        <f>DF784</f>
        <v>0</v>
      </c>
      <c r="DK784">
        <v>0</v>
      </c>
      <c r="DL784" t="s">
        <v>3</v>
      </c>
      <c r="DM784">
        <v>0</v>
      </c>
      <c r="DN784" t="s">
        <v>3</v>
      </c>
      <c r="DO784">
        <v>0</v>
      </c>
    </row>
    <row r="785" spans="1:119" x14ac:dyDescent="0.2">
      <c r="A785">
        <f>ROW(Source!A410)</f>
        <v>410</v>
      </c>
      <c r="B785">
        <v>425763196</v>
      </c>
      <c r="C785">
        <v>425759856</v>
      </c>
      <c r="D785">
        <v>342640222</v>
      </c>
      <c r="E785">
        <v>113</v>
      </c>
      <c r="F785">
        <v>1</v>
      </c>
      <c r="G785">
        <v>1</v>
      </c>
      <c r="H785">
        <v>1</v>
      </c>
      <c r="I785" t="s">
        <v>1036</v>
      </c>
      <c r="J785" t="s">
        <v>3</v>
      </c>
      <c r="K785" t="s">
        <v>1037</v>
      </c>
      <c r="L785">
        <v>1191</v>
      </c>
      <c r="N785">
        <v>1013</v>
      </c>
      <c r="O785" t="s">
        <v>904</v>
      </c>
      <c r="P785" t="s">
        <v>904</v>
      </c>
      <c r="Q785">
        <v>1</v>
      </c>
      <c r="W785">
        <v>0</v>
      </c>
      <c r="X785">
        <v>888410196</v>
      </c>
      <c r="Y785">
        <f>(AT785*ROUND(0.84,7))</f>
        <v>3.3180000000000001</v>
      </c>
      <c r="AA785">
        <v>0</v>
      </c>
      <c r="AB785">
        <v>0</v>
      </c>
      <c r="AC785">
        <v>0</v>
      </c>
      <c r="AD785">
        <v>722.05</v>
      </c>
      <c r="AE785">
        <v>0</v>
      </c>
      <c r="AF785">
        <v>0</v>
      </c>
      <c r="AG785">
        <v>0</v>
      </c>
      <c r="AH785">
        <v>722.05</v>
      </c>
      <c r="AI785">
        <v>1</v>
      </c>
      <c r="AJ785">
        <v>1</v>
      </c>
      <c r="AK785">
        <v>1</v>
      </c>
      <c r="AL785">
        <v>1</v>
      </c>
      <c r="AM785">
        <v>-2</v>
      </c>
      <c r="AN785">
        <v>0</v>
      </c>
      <c r="AO785">
        <v>0</v>
      </c>
      <c r="AP785">
        <v>1</v>
      </c>
      <c r="AQ785">
        <v>1</v>
      </c>
      <c r="AR785">
        <v>0</v>
      </c>
      <c r="AS785" t="s">
        <v>3</v>
      </c>
      <c r="AT785">
        <v>3.95</v>
      </c>
      <c r="AU785" t="s">
        <v>366</v>
      </c>
      <c r="AV785">
        <v>1</v>
      </c>
      <c r="AW785">
        <v>2</v>
      </c>
      <c r="AX785">
        <v>425759860</v>
      </c>
      <c r="AY785">
        <v>2</v>
      </c>
      <c r="AZ785">
        <v>131072</v>
      </c>
      <c r="BA785">
        <v>785</v>
      </c>
      <c r="BB785">
        <v>1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2852.0974999999999</v>
      </c>
      <c r="BN785">
        <v>3.95</v>
      </c>
      <c r="BO785">
        <v>0</v>
      </c>
      <c r="BP785">
        <v>1</v>
      </c>
      <c r="BQ785">
        <v>0</v>
      </c>
      <c r="BR785">
        <v>0</v>
      </c>
      <c r="BS785">
        <v>0</v>
      </c>
      <c r="BT785">
        <v>2395.7619</v>
      </c>
      <c r="BU785">
        <v>3.3180000000000001</v>
      </c>
      <c r="BV785">
        <v>0</v>
      </c>
      <c r="BW785">
        <v>1</v>
      </c>
      <c r="CU785">
        <f>ROUND(AT785*Source!I410*AH785*AL785,2)</f>
        <v>2852.1</v>
      </c>
      <c r="CV785">
        <f>ROUND(Y785*Source!I410,7)</f>
        <v>3.3180000000000001</v>
      </c>
      <c r="CW785">
        <v>0</v>
      </c>
      <c r="CX785">
        <f>ROUND(Y785*Source!I410,7)</f>
        <v>3.3180000000000001</v>
      </c>
      <c r="CY785">
        <f>AD785</f>
        <v>722.05</v>
      </c>
      <c r="CZ785">
        <f>AH785</f>
        <v>722.05</v>
      </c>
      <c r="DA785">
        <f>AL785</f>
        <v>1</v>
      </c>
      <c r="DB785">
        <f>ROUND((ROUND(AT785*CZ785,2)*ROUND(0.84,7)),6)</f>
        <v>2395.7640000000001</v>
      </c>
      <c r="DC785">
        <f>ROUND((ROUND(AT785*AG785,2)*ROUND(0.84,7)),6)</f>
        <v>0</v>
      </c>
      <c r="DD785" t="s">
        <v>3</v>
      </c>
      <c r="DE785" t="s">
        <v>3</v>
      </c>
      <c r="DF785">
        <f>ROUND(ROUND(AE785,2)*CX785,2)</f>
        <v>0</v>
      </c>
      <c r="DG785">
        <f t="shared" si="380"/>
        <v>0</v>
      </c>
      <c r="DH785">
        <f t="shared" si="381"/>
        <v>0</v>
      </c>
      <c r="DI785">
        <f t="shared" si="382"/>
        <v>2395.7600000000002</v>
      </c>
      <c r="DJ785">
        <f>DI785</f>
        <v>2395.7600000000002</v>
      </c>
      <c r="DK785">
        <v>1</v>
      </c>
      <c r="DL785" t="s">
        <v>3</v>
      </c>
      <c r="DM785">
        <v>0</v>
      </c>
      <c r="DN785" t="s">
        <v>3</v>
      </c>
      <c r="DO785">
        <v>0</v>
      </c>
    </row>
    <row r="786" spans="1:119" x14ac:dyDescent="0.2">
      <c r="A786">
        <f>ROW(Source!A410)</f>
        <v>410</v>
      </c>
      <c r="B786">
        <v>425763196</v>
      </c>
      <c r="C786">
        <v>425759856</v>
      </c>
      <c r="D786">
        <v>342714020</v>
      </c>
      <c r="E786">
        <v>1</v>
      </c>
      <c r="F786">
        <v>1</v>
      </c>
      <c r="G786">
        <v>1</v>
      </c>
      <c r="H786">
        <v>3</v>
      </c>
      <c r="I786" t="s">
        <v>1255</v>
      </c>
      <c r="J786" t="s">
        <v>1256</v>
      </c>
      <c r="K786" t="s">
        <v>1257</v>
      </c>
      <c r="L786">
        <v>1346</v>
      </c>
      <c r="N786">
        <v>1009</v>
      </c>
      <c r="O786" t="s">
        <v>1090</v>
      </c>
      <c r="P786" t="s">
        <v>1090</v>
      </c>
      <c r="Q786">
        <v>1</v>
      </c>
      <c r="W786">
        <v>0</v>
      </c>
      <c r="X786">
        <v>338198390</v>
      </c>
      <c r="Y786">
        <f>(AT786*ROUND(0,7))</f>
        <v>0</v>
      </c>
      <c r="AA786">
        <v>57.93</v>
      </c>
      <c r="AB786">
        <v>0</v>
      </c>
      <c r="AC786">
        <v>0</v>
      </c>
      <c r="AD786">
        <v>0</v>
      </c>
      <c r="AE786">
        <v>41.38</v>
      </c>
      <c r="AF786">
        <v>0</v>
      </c>
      <c r="AG786">
        <v>0</v>
      </c>
      <c r="AH786">
        <v>0</v>
      </c>
      <c r="AI786">
        <v>1.4</v>
      </c>
      <c r="AJ786">
        <v>1</v>
      </c>
      <c r="AK786">
        <v>1</v>
      </c>
      <c r="AL786">
        <v>1</v>
      </c>
      <c r="AM786">
        <v>2</v>
      </c>
      <c r="AN786">
        <v>0</v>
      </c>
      <c r="AO786">
        <v>0</v>
      </c>
      <c r="AP786">
        <v>1</v>
      </c>
      <c r="AQ786">
        <v>1</v>
      </c>
      <c r="AR786">
        <v>0</v>
      </c>
      <c r="AS786" t="s">
        <v>3</v>
      </c>
      <c r="AT786">
        <v>0.70599999999999996</v>
      </c>
      <c r="AU786" t="s">
        <v>157</v>
      </c>
      <c r="AV786">
        <v>0</v>
      </c>
      <c r="AW786">
        <v>2</v>
      </c>
      <c r="AX786">
        <v>425759861</v>
      </c>
      <c r="AY786">
        <v>1</v>
      </c>
      <c r="AZ786">
        <v>0</v>
      </c>
      <c r="BA786">
        <v>786</v>
      </c>
      <c r="BB786">
        <v>1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29.214279999999999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1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CV786">
        <v>0</v>
      </c>
      <c r="CW786">
        <v>0</v>
      </c>
      <c r="CX786">
        <f>ROUND(Y786*Source!I410,7)</f>
        <v>0</v>
      </c>
      <c r="CY786">
        <f>AA786</f>
        <v>57.93</v>
      </c>
      <c r="CZ786">
        <f>AE786</f>
        <v>41.38</v>
      </c>
      <c r="DA786">
        <f>AI786</f>
        <v>1.4</v>
      </c>
      <c r="DB786">
        <f>ROUND((ROUND(AT786*CZ786,2)*ROUND(0,7)),6)</f>
        <v>0</v>
      </c>
      <c r="DC786">
        <f>ROUND((ROUND(AT786*AG786,2)*ROUND(0,7)),6)</f>
        <v>0</v>
      </c>
      <c r="DD786" t="s">
        <v>3</v>
      </c>
      <c r="DE786" t="s">
        <v>3</v>
      </c>
      <c r="DF786">
        <f>ROUND(ROUND(AE786*AI786,2)*CX786,2)</f>
        <v>0</v>
      </c>
      <c r="DG786">
        <f t="shared" si="380"/>
        <v>0</v>
      </c>
      <c r="DH786">
        <f t="shared" si="381"/>
        <v>0</v>
      </c>
      <c r="DI786">
        <f t="shared" si="382"/>
        <v>0</v>
      </c>
      <c r="DJ786">
        <f>DF786</f>
        <v>0</v>
      </c>
      <c r="DK786">
        <v>0</v>
      </c>
      <c r="DL786" t="s">
        <v>3</v>
      </c>
      <c r="DM786">
        <v>0</v>
      </c>
      <c r="DN786" t="s">
        <v>3</v>
      </c>
      <c r="DO786">
        <v>0</v>
      </c>
    </row>
    <row r="787" spans="1:119" x14ac:dyDescent="0.2">
      <c r="A787">
        <f>ROW(Source!A410)</f>
        <v>410</v>
      </c>
      <c r="B787">
        <v>425763196</v>
      </c>
      <c r="C787">
        <v>425759856</v>
      </c>
      <c r="D787">
        <v>342646017</v>
      </c>
      <c r="E787">
        <v>113</v>
      </c>
      <c r="F787">
        <v>1</v>
      </c>
      <c r="G787">
        <v>1</v>
      </c>
      <c r="H787">
        <v>3</v>
      </c>
      <c r="I787" t="s">
        <v>1222</v>
      </c>
      <c r="J787" t="s">
        <v>3</v>
      </c>
      <c r="K787" t="s">
        <v>1223</v>
      </c>
      <c r="L787">
        <v>3277935</v>
      </c>
      <c r="N787">
        <v>1013</v>
      </c>
      <c r="O787" t="s">
        <v>1224</v>
      </c>
      <c r="P787" t="s">
        <v>1224</v>
      </c>
      <c r="Q787">
        <v>1</v>
      </c>
      <c r="W787">
        <v>0</v>
      </c>
      <c r="X787">
        <v>274903907</v>
      </c>
      <c r="Y787">
        <f>AT787</f>
        <v>2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0</v>
      </c>
      <c r="AH787">
        <v>0</v>
      </c>
      <c r="AI787">
        <v>1</v>
      </c>
      <c r="AJ787">
        <v>1</v>
      </c>
      <c r="AK787">
        <v>1</v>
      </c>
      <c r="AL787">
        <v>1</v>
      </c>
      <c r="AM787">
        <v>-2</v>
      </c>
      <c r="AN787">
        <v>0</v>
      </c>
      <c r="AO787">
        <v>0</v>
      </c>
      <c r="AP787">
        <v>0</v>
      </c>
      <c r="AQ787">
        <v>1</v>
      </c>
      <c r="AR787">
        <v>0</v>
      </c>
      <c r="AS787" t="s">
        <v>3</v>
      </c>
      <c r="AT787">
        <v>2</v>
      </c>
      <c r="AU787" t="s">
        <v>3</v>
      </c>
      <c r="AV787">
        <v>0</v>
      </c>
      <c r="AW787">
        <v>2</v>
      </c>
      <c r="AX787">
        <v>425759862</v>
      </c>
      <c r="AY787">
        <v>1</v>
      </c>
      <c r="AZ787">
        <v>2048</v>
      </c>
      <c r="BA787">
        <v>787</v>
      </c>
      <c r="BB787">
        <v>1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0</v>
      </c>
      <c r="BQ787">
        <v>0</v>
      </c>
      <c r="BR787">
        <v>0</v>
      </c>
      <c r="BS787">
        <v>0</v>
      </c>
      <c r="BT787">
        <v>0</v>
      </c>
      <c r="BU787">
        <v>0</v>
      </c>
      <c r="BV787">
        <v>0</v>
      </c>
      <c r="BW787">
        <v>0</v>
      </c>
      <c r="CV787">
        <v>0</v>
      </c>
      <c r="CW787">
        <v>0</v>
      </c>
      <c r="CX787">
        <f>ROUND(Y787*Source!I410,7)</f>
        <v>2</v>
      </c>
      <c r="CY787">
        <f>AA787</f>
        <v>0</v>
      </c>
      <c r="CZ787">
        <f>AE787</f>
        <v>0</v>
      </c>
      <c r="DA787">
        <f>AI787</f>
        <v>1</v>
      </c>
      <c r="DB787">
        <f>ROUND(ROUND(AT787*CZ787,2),6)</f>
        <v>0</v>
      </c>
      <c r="DC787">
        <f>ROUND(ROUND(AT787*AG787,2),6)</f>
        <v>0</v>
      </c>
      <c r="DD787" t="s">
        <v>3</v>
      </c>
      <c r="DE787" t="s">
        <v>3</v>
      </c>
      <c r="DF787">
        <f>ROUND(ROUND(AE787,2)*CX787,2)</f>
        <v>0</v>
      </c>
      <c r="DG787">
        <f t="shared" si="380"/>
        <v>0</v>
      </c>
      <c r="DH787">
        <f t="shared" si="381"/>
        <v>0</v>
      </c>
      <c r="DI787">
        <f t="shared" si="382"/>
        <v>0</v>
      </c>
      <c r="DJ787">
        <f>DF787</f>
        <v>0</v>
      </c>
      <c r="DK787">
        <v>0</v>
      </c>
      <c r="DL787" t="s">
        <v>3</v>
      </c>
      <c r="DM787">
        <v>0</v>
      </c>
      <c r="DN787" t="s">
        <v>3</v>
      </c>
      <c r="DO787">
        <v>0</v>
      </c>
    </row>
    <row r="788" spans="1:119" x14ac:dyDescent="0.2">
      <c r="A788">
        <f>ROW(Source!A412)</f>
        <v>412</v>
      </c>
      <c r="B788">
        <v>425763196</v>
      </c>
      <c r="C788">
        <v>425759864</v>
      </c>
      <c r="D788">
        <v>342640208</v>
      </c>
      <c r="E788">
        <v>113</v>
      </c>
      <c r="F788">
        <v>1</v>
      </c>
      <c r="G788">
        <v>1</v>
      </c>
      <c r="H788">
        <v>1</v>
      </c>
      <c r="I788" t="s">
        <v>1273</v>
      </c>
      <c r="J788" t="s">
        <v>3</v>
      </c>
      <c r="K788" t="s">
        <v>1274</v>
      </c>
      <c r="L788">
        <v>1191</v>
      </c>
      <c r="N788">
        <v>1013</v>
      </c>
      <c r="O788" t="s">
        <v>904</v>
      </c>
      <c r="P788" t="s">
        <v>904</v>
      </c>
      <c r="Q788">
        <v>1</v>
      </c>
      <c r="W788">
        <v>0</v>
      </c>
      <c r="X788">
        <v>-715079457</v>
      </c>
      <c r="Y788">
        <f>(AT788*ROUND((0.3*0.84),7))</f>
        <v>0.91979999999999995</v>
      </c>
      <c r="AA788">
        <v>0</v>
      </c>
      <c r="AB788">
        <v>0</v>
      </c>
      <c r="AC788">
        <v>0</v>
      </c>
      <c r="AD788">
        <v>681.63</v>
      </c>
      <c r="AE788">
        <v>0</v>
      </c>
      <c r="AF788">
        <v>0</v>
      </c>
      <c r="AG788">
        <v>0</v>
      </c>
      <c r="AH788">
        <v>681.63</v>
      </c>
      <c r="AI788">
        <v>1</v>
      </c>
      <c r="AJ788">
        <v>1</v>
      </c>
      <c r="AK788">
        <v>1</v>
      </c>
      <c r="AL788">
        <v>1</v>
      </c>
      <c r="AM788">
        <v>-2</v>
      </c>
      <c r="AN788">
        <v>0</v>
      </c>
      <c r="AO788">
        <v>0</v>
      </c>
      <c r="AP788">
        <v>1</v>
      </c>
      <c r="AQ788">
        <v>1</v>
      </c>
      <c r="AR788">
        <v>0</v>
      </c>
      <c r="AS788" t="s">
        <v>3</v>
      </c>
      <c r="AT788">
        <v>3.65</v>
      </c>
      <c r="AU788" t="s">
        <v>416</v>
      </c>
      <c r="AV788">
        <v>1</v>
      </c>
      <c r="AW788">
        <v>2</v>
      </c>
      <c r="AX788">
        <v>425759870</v>
      </c>
      <c r="AY788">
        <v>2</v>
      </c>
      <c r="AZ788">
        <v>131072</v>
      </c>
      <c r="BA788">
        <v>788</v>
      </c>
      <c r="BB788">
        <v>1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2487.9494999999997</v>
      </c>
      <c r="BN788">
        <v>3.65</v>
      </c>
      <c r="BO788">
        <v>0</v>
      </c>
      <c r="BP788">
        <v>1</v>
      </c>
      <c r="BQ788">
        <v>0</v>
      </c>
      <c r="BR788">
        <v>0</v>
      </c>
      <c r="BS788">
        <v>0</v>
      </c>
      <c r="BT788">
        <v>626.96327399999996</v>
      </c>
      <c r="BU788">
        <v>0.91979999999999995</v>
      </c>
      <c r="BV788">
        <v>0</v>
      </c>
      <c r="BW788">
        <v>1</v>
      </c>
      <c r="CU788">
        <f>ROUND(AT788*Source!I412*AH788*AL788,2)</f>
        <v>2487.9499999999998</v>
      </c>
      <c r="CV788">
        <f>ROUND(Y788*Source!I412,7)</f>
        <v>0.91979999999999995</v>
      </c>
      <c r="CW788">
        <v>0</v>
      </c>
      <c r="CX788">
        <f>ROUND(Y788*Source!I412,7)</f>
        <v>0.91979999999999995</v>
      </c>
      <c r="CY788">
        <f>AD788</f>
        <v>681.63</v>
      </c>
      <c r="CZ788">
        <f>AH788</f>
        <v>681.63</v>
      </c>
      <c r="DA788">
        <f>AL788</f>
        <v>1</v>
      </c>
      <c r="DB788">
        <f>ROUND((ROUND(AT788*CZ788,2)*ROUND((0.3*0.84),7)),6)</f>
        <v>626.96339999999998</v>
      </c>
      <c r="DC788">
        <f>ROUND((ROUND(AT788*AG788,2)*ROUND((0.3*0.84),7)),6)</f>
        <v>0</v>
      </c>
      <c r="DD788" t="s">
        <v>3</v>
      </c>
      <c r="DE788" t="s">
        <v>3</v>
      </c>
      <c r="DF788">
        <f>ROUND(ROUND(AE788,2)*CX788,2)</f>
        <v>0</v>
      </c>
      <c r="DG788">
        <f t="shared" si="380"/>
        <v>0</v>
      </c>
      <c r="DH788">
        <f t="shared" si="381"/>
        <v>0</v>
      </c>
      <c r="DI788">
        <f t="shared" si="382"/>
        <v>626.96</v>
      </c>
      <c r="DJ788">
        <f>DI788</f>
        <v>626.96</v>
      </c>
      <c r="DK788">
        <v>1</v>
      </c>
      <c r="DL788" t="s">
        <v>3</v>
      </c>
      <c r="DM788">
        <v>0</v>
      </c>
      <c r="DN788" t="s">
        <v>3</v>
      </c>
      <c r="DO788">
        <v>0</v>
      </c>
    </row>
    <row r="789" spans="1:119" x14ac:dyDescent="0.2">
      <c r="A789">
        <f>ROW(Source!A412)</f>
        <v>412</v>
      </c>
      <c r="B789">
        <v>425763196</v>
      </c>
      <c r="C789">
        <v>425759864</v>
      </c>
      <c r="D789">
        <v>342640393</v>
      </c>
      <c r="E789">
        <v>113</v>
      </c>
      <c r="F789">
        <v>1</v>
      </c>
      <c r="G789">
        <v>1</v>
      </c>
      <c r="H789">
        <v>1</v>
      </c>
      <c r="I789" t="s">
        <v>902</v>
      </c>
      <c r="J789" t="s">
        <v>3</v>
      </c>
      <c r="K789" t="s">
        <v>903</v>
      </c>
      <c r="L789">
        <v>1191</v>
      </c>
      <c r="N789">
        <v>1013</v>
      </c>
      <c r="O789" t="s">
        <v>904</v>
      </c>
      <c r="P789" t="s">
        <v>904</v>
      </c>
      <c r="Q789">
        <v>1</v>
      </c>
      <c r="W789">
        <v>0</v>
      </c>
      <c r="X789">
        <v>-1417349443</v>
      </c>
      <c r="Y789">
        <f>(AT789*ROUND((0.3*0.84),7))</f>
        <v>0.13356000000000001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1</v>
      </c>
      <c r="AJ789">
        <v>1</v>
      </c>
      <c r="AK789">
        <v>1</v>
      </c>
      <c r="AL789">
        <v>1</v>
      </c>
      <c r="AM789">
        <v>-2</v>
      </c>
      <c r="AN789">
        <v>0</v>
      </c>
      <c r="AO789">
        <v>0</v>
      </c>
      <c r="AP789">
        <v>1</v>
      </c>
      <c r="AQ789">
        <v>1</v>
      </c>
      <c r="AR789">
        <v>0</v>
      </c>
      <c r="AS789" t="s">
        <v>3</v>
      </c>
      <c r="AT789">
        <v>0.53</v>
      </c>
      <c r="AU789" t="s">
        <v>416</v>
      </c>
      <c r="AV789">
        <v>2</v>
      </c>
      <c r="AW789">
        <v>2</v>
      </c>
      <c r="AX789">
        <v>425759871</v>
      </c>
      <c r="AY789">
        <v>1</v>
      </c>
      <c r="AZ789">
        <v>0</v>
      </c>
      <c r="BA789">
        <v>789</v>
      </c>
      <c r="BB789">
        <v>1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0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CV789">
        <v>0</v>
      </c>
      <c r="CW789">
        <v>0</v>
      </c>
      <c r="CX789">
        <f>ROUND(Y789*Source!I412,7)</f>
        <v>0.13356000000000001</v>
      </c>
      <c r="CY789">
        <f>AD789</f>
        <v>0</v>
      </c>
      <c r="CZ789">
        <f>AH789</f>
        <v>0</v>
      </c>
      <c r="DA789">
        <f>AL789</f>
        <v>1</v>
      </c>
      <c r="DB789">
        <f>ROUND((ROUND(AT789*CZ789,2)*ROUND((0.3*0.84),7)),6)</f>
        <v>0</v>
      </c>
      <c r="DC789">
        <f>ROUND((ROUND(AT789*AG789,2)*ROUND((0.3*0.84),7)),6)</f>
        <v>0</v>
      </c>
      <c r="DD789" t="s">
        <v>3</v>
      </c>
      <c r="DE789" t="s">
        <v>3</v>
      </c>
      <c r="DF789">
        <f>ROUND(ROUND(AE789,2)*CX789,2)</f>
        <v>0</v>
      </c>
      <c r="DG789">
        <f t="shared" si="380"/>
        <v>0</v>
      </c>
      <c r="DH789">
        <f t="shared" si="381"/>
        <v>0</v>
      </c>
      <c r="DI789">
        <f t="shared" si="382"/>
        <v>0</v>
      </c>
      <c r="DJ789">
        <f>DI789</f>
        <v>0</v>
      </c>
      <c r="DK789">
        <v>0</v>
      </c>
      <c r="DL789" t="s">
        <v>3</v>
      </c>
      <c r="DM789">
        <v>0</v>
      </c>
      <c r="DN789" t="s">
        <v>3</v>
      </c>
      <c r="DO789">
        <v>0</v>
      </c>
    </row>
    <row r="790" spans="1:119" x14ac:dyDescent="0.2">
      <c r="A790">
        <f>ROW(Source!A412)</f>
        <v>412</v>
      </c>
      <c r="B790">
        <v>425763196</v>
      </c>
      <c r="C790">
        <v>425759864</v>
      </c>
      <c r="D790">
        <v>342764914</v>
      </c>
      <c r="E790">
        <v>1</v>
      </c>
      <c r="F790">
        <v>1</v>
      </c>
      <c r="G790">
        <v>1</v>
      </c>
      <c r="H790">
        <v>2</v>
      </c>
      <c r="I790" t="s">
        <v>1275</v>
      </c>
      <c r="J790" t="s">
        <v>1276</v>
      </c>
      <c r="K790" t="s">
        <v>1277</v>
      </c>
      <c r="L790">
        <v>1368</v>
      </c>
      <c r="N790">
        <v>1011</v>
      </c>
      <c r="O790" t="s">
        <v>797</v>
      </c>
      <c r="P790" t="s">
        <v>797</v>
      </c>
      <c r="Q790">
        <v>1</v>
      </c>
      <c r="W790">
        <v>0</v>
      </c>
      <c r="X790">
        <v>402296795</v>
      </c>
      <c r="Y790">
        <f>(AT790*ROUND((0.3*0.84),7))</f>
        <v>0.13356000000000001</v>
      </c>
      <c r="AA790">
        <v>0</v>
      </c>
      <c r="AB790">
        <v>506.23</v>
      </c>
      <c r="AC790">
        <v>722.05</v>
      </c>
      <c r="AD790">
        <v>0</v>
      </c>
      <c r="AE790">
        <v>0</v>
      </c>
      <c r="AF790">
        <v>346.73</v>
      </c>
      <c r="AG790">
        <v>722.05</v>
      </c>
      <c r="AH790">
        <v>0</v>
      </c>
      <c r="AI790">
        <v>1</v>
      </c>
      <c r="AJ790">
        <v>1.46</v>
      </c>
      <c r="AK790">
        <v>1</v>
      </c>
      <c r="AL790">
        <v>1</v>
      </c>
      <c r="AM790">
        <v>2</v>
      </c>
      <c r="AN790">
        <v>0</v>
      </c>
      <c r="AO790">
        <v>0</v>
      </c>
      <c r="AP790">
        <v>1</v>
      </c>
      <c r="AQ790">
        <v>1</v>
      </c>
      <c r="AR790">
        <v>0</v>
      </c>
      <c r="AS790" t="s">
        <v>3</v>
      </c>
      <c r="AT790">
        <v>0.53</v>
      </c>
      <c r="AU790" t="s">
        <v>416</v>
      </c>
      <c r="AV790">
        <v>1</v>
      </c>
      <c r="AW790">
        <v>2</v>
      </c>
      <c r="AX790">
        <v>425759872</v>
      </c>
      <c r="AY790">
        <v>2</v>
      </c>
      <c r="AZ790">
        <v>65536</v>
      </c>
      <c r="BA790">
        <v>790</v>
      </c>
      <c r="BB790">
        <v>1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183.76690000000002</v>
      </c>
      <c r="BL790">
        <v>382.68649999999997</v>
      </c>
      <c r="BM790">
        <v>0</v>
      </c>
      <c r="BN790">
        <v>0</v>
      </c>
      <c r="BO790">
        <v>0.53</v>
      </c>
      <c r="BP790">
        <v>1</v>
      </c>
      <c r="BQ790">
        <v>0</v>
      </c>
      <c r="BR790">
        <v>46.309258799999995</v>
      </c>
      <c r="BS790">
        <v>96.436997999999988</v>
      </c>
      <c r="BT790">
        <v>0</v>
      </c>
      <c r="BU790">
        <v>0</v>
      </c>
      <c r="BV790">
        <v>0.13355999999999998</v>
      </c>
      <c r="BW790">
        <v>1</v>
      </c>
      <c r="CV790">
        <v>0</v>
      </c>
      <c r="CW790">
        <f>ROUND(Y790*Source!I412*DO790,7)</f>
        <v>0.13356000000000001</v>
      </c>
      <c r="CX790">
        <f>ROUND(Y790*Source!I412,7)</f>
        <v>0.13356000000000001</v>
      </c>
      <c r="CY790">
        <f>AB790</f>
        <v>506.23</v>
      </c>
      <c r="CZ790">
        <f>AF790</f>
        <v>346.73</v>
      </c>
      <c r="DA790">
        <f>AJ790</f>
        <v>1.46</v>
      </c>
      <c r="DB790">
        <f>ROUND((ROUND(AT790*CZ790,2)*ROUND((0.3*0.84),7)),6)</f>
        <v>46.310040000000001</v>
      </c>
      <c r="DC790">
        <f>ROUND((ROUND(AT790*AG790,2)*ROUND((0.3*0.84),7)),6)</f>
        <v>96.437880000000007</v>
      </c>
      <c r="DD790" t="s">
        <v>3</v>
      </c>
      <c r="DE790" t="s">
        <v>3</v>
      </c>
      <c r="DF790">
        <f>ROUND(ROUND(AE790,2)*CX790,2)</f>
        <v>0</v>
      </c>
      <c r="DG790">
        <f>ROUND(ROUND(AF790*AJ790,2)*CX790,2)</f>
        <v>67.61</v>
      </c>
      <c r="DH790">
        <f t="shared" si="381"/>
        <v>96.44</v>
      </c>
      <c r="DI790">
        <f t="shared" si="382"/>
        <v>0</v>
      </c>
      <c r="DJ790">
        <f>DG790+DH790</f>
        <v>164.05</v>
      </c>
      <c r="DK790">
        <v>0</v>
      </c>
      <c r="DL790" t="s">
        <v>915</v>
      </c>
      <c r="DM790">
        <v>4</v>
      </c>
      <c r="DN790" t="s">
        <v>904</v>
      </c>
      <c r="DO790">
        <v>1</v>
      </c>
    </row>
    <row r="791" spans="1:119" x14ac:dyDescent="0.2">
      <c r="A791">
        <f>ROW(Source!A412)</f>
        <v>412</v>
      </c>
      <c r="B791">
        <v>425763196</v>
      </c>
      <c r="C791">
        <v>425759864</v>
      </c>
      <c r="D791">
        <v>342714020</v>
      </c>
      <c r="E791">
        <v>1</v>
      </c>
      <c r="F791">
        <v>1</v>
      </c>
      <c r="G791">
        <v>1</v>
      </c>
      <c r="H791">
        <v>3</v>
      </c>
      <c r="I791" t="s">
        <v>1255</v>
      </c>
      <c r="J791" t="s">
        <v>1256</v>
      </c>
      <c r="K791" t="s">
        <v>1257</v>
      </c>
      <c r="L791">
        <v>1346</v>
      </c>
      <c r="N791">
        <v>1009</v>
      </c>
      <c r="O791" t="s">
        <v>1090</v>
      </c>
      <c r="P791" t="s">
        <v>1090</v>
      </c>
      <c r="Q791">
        <v>1</v>
      </c>
      <c r="W791">
        <v>0</v>
      </c>
      <c r="X791">
        <v>338198390</v>
      </c>
      <c r="Y791">
        <f>(AT791*ROUND(0,7))</f>
        <v>0</v>
      </c>
      <c r="AA791">
        <v>57.93</v>
      </c>
      <c r="AB791">
        <v>0</v>
      </c>
      <c r="AC791">
        <v>0</v>
      </c>
      <c r="AD791">
        <v>0</v>
      </c>
      <c r="AE791">
        <v>41.38</v>
      </c>
      <c r="AF791">
        <v>0</v>
      </c>
      <c r="AG791">
        <v>0</v>
      </c>
      <c r="AH791">
        <v>0</v>
      </c>
      <c r="AI791">
        <v>1.4</v>
      </c>
      <c r="AJ791">
        <v>1</v>
      </c>
      <c r="AK791">
        <v>1</v>
      </c>
      <c r="AL791">
        <v>1</v>
      </c>
      <c r="AM791">
        <v>2</v>
      </c>
      <c r="AN791">
        <v>0</v>
      </c>
      <c r="AO791">
        <v>0</v>
      </c>
      <c r="AP791">
        <v>1</v>
      </c>
      <c r="AQ791">
        <v>1</v>
      </c>
      <c r="AR791">
        <v>0</v>
      </c>
      <c r="AS791" t="s">
        <v>3</v>
      </c>
      <c r="AT791">
        <v>1.014</v>
      </c>
      <c r="AU791" t="s">
        <v>157</v>
      </c>
      <c r="AV791">
        <v>0</v>
      </c>
      <c r="AW791">
        <v>2</v>
      </c>
      <c r="AX791">
        <v>425759873</v>
      </c>
      <c r="AY791">
        <v>1</v>
      </c>
      <c r="AZ791">
        <v>0</v>
      </c>
      <c r="BA791">
        <v>791</v>
      </c>
      <c r="BB791">
        <v>1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41.959320000000005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1</v>
      </c>
      <c r="BQ791">
        <v>0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0</v>
      </c>
      <c r="CV791">
        <v>0</v>
      </c>
      <c r="CW791">
        <v>0</v>
      </c>
      <c r="CX791">
        <f>ROUND(Y791*Source!I412,7)</f>
        <v>0</v>
      </c>
      <c r="CY791">
        <f>AA791</f>
        <v>57.93</v>
      </c>
      <c r="CZ791">
        <f>AE791</f>
        <v>41.38</v>
      </c>
      <c r="DA791">
        <f>AI791</f>
        <v>1.4</v>
      </c>
      <c r="DB791">
        <f>ROUND((ROUND(AT791*CZ791,2)*ROUND(0,7)),6)</f>
        <v>0</v>
      </c>
      <c r="DC791">
        <f>ROUND((ROUND(AT791*AG791,2)*ROUND(0,7)),6)</f>
        <v>0</v>
      </c>
      <c r="DD791" t="s">
        <v>3</v>
      </c>
      <c r="DE791" t="s">
        <v>3</v>
      </c>
      <c r="DF791">
        <f>ROUND(ROUND(AE791*AI791,2)*CX791,2)</f>
        <v>0</v>
      </c>
      <c r="DG791">
        <f>ROUND(ROUND(AF791,2)*CX791,2)</f>
        <v>0</v>
      </c>
      <c r="DH791">
        <f t="shared" si="381"/>
        <v>0</v>
      </c>
      <c r="DI791">
        <f t="shared" si="382"/>
        <v>0</v>
      </c>
      <c r="DJ791">
        <f>DF791</f>
        <v>0</v>
      </c>
      <c r="DK791">
        <v>0</v>
      </c>
      <c r="DL791" t="s">
        <v>3</v>
      </c>
      <c r="DM791">
        <v>0</v>
      </c>
      <c r="DN791" t="s">
        <v>3</v>
      </c>
      <c r="DO791">
        <v>0</v>
      </c>
    </row>
    <row r="792" spans="1:119" x14ac:dyDescent="0.2">
      <c r="A792">
        <f>ROW(Source!A412)</f>
        <v>412</v>
      </c>
      <c r="B792">
        <v>425763196</v>
      </c>
      <c r="C792">
        <v>425759864</v>
      </c>
      <c r="D792">
        <v>342646017</v>
      </c>
      <c r="E792">
        <v>113</v>
      </c>
      <c r="F792">
        <v>1</v>
      </c>
      <c r="G792">
        <v>1</v>
      </c>
      <c r="H792">
        <v>3</v>
      </c>
      <c r="I792" t="s">
        <v>1222</v>
      </c>
      <c r="J792" t="s">
        <v>3</v>
      </c>
      <c r="K792" t="s">
        <v>1223</v>
      </c>
      <c r="L792">
        <v>3277935</v>
      </c>
      <c r="N792">
        <v>1013</v>
      </c>
      <c r="O792" t="s">
        <v>1224</v>
      </c>
      <c r="P792" t="s">
        <v>1224</v>
      </c>
      <c r="Q792">
        <v>1</v>
      </c>
      <c r="W792">
        <v>0</v>
      </c>
      <c r="X792">
        <v>274903907</v>
      </c>
      <c r="Y792">
        <f>AT792</f>
        <v>2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0</v>
      </c>
      <c r="AI792">
        <v>1</v>
      </c>
      <c r="AJ792">
        <v>1</v>
      </c>
      <c r="AK792">
        <v>1</v>
      </c>
      <c r="AL792">
        <v>1</v>
      </c>
      <c r="AM792">
        <v>-2</v>
      </c>
      <c r="AN792">
        <v>0</v>
      </c>
      <c r="AO792">
        <v>0</v>
      </c>
      <c r="AP792">
        <v>0</v>
      </c>
      <c r="AQ792">
        <v>1</v>
      </c>
      <c r="AR792">
        <v>0</v>
      </c>
      <c r="AS792" t="s">
        <v>3</v>
      </c>
      <c r="AT792">
        <v>2</v>
      </c>
      <c r="AU792" t="s">
        <v>3</v>
      </c>
      <c r="AV792">
        <v>0</v>
      </c>
      <c r="AW792">
        <v>2</v>
      </c>
      <c r="AX792">
        <v>425759874</v>
      </c>
      <c r="AY792">
        <v>1</v>
      </c>
      <c r="AZ792">
        <v>2048</v>
      </c>
      <c r="BA792">
        <v>792</v>
      </c>
      <c r="BB792">
        <v>1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0</v>
      </c>
      <c r="BQ792">
        <v>0</v>
      </c>
      <c r="BR792">
        <v>0</v>
      </c>
      <c r="BS792">
        <v>0</v>
      </c>
      <c r="BT792">
        <v>0</v>
      </c>
      <c r="BU792">
        <v>0</v>
      </c>
      <c r="BV792">
        <v>0</v>
      </c>
      <c r="BW792">
        <v>0</v>
      </c>
      <c r="CV792">
        <v>0</v>
      </c>
      <c r="CW792">
        <v>0</v>
      </c>
      <c r="CX792">
        <f>ROUND(Y792*Source!I412,7)</f>
        <v>2</v>
      </c>
      <c r="CY792">
        <f>AA792</f>
        <v>0</v>
      </c>
      <c r="CZ792">
        <f>AE792</f>
        <v>0</v>
      </c>
      <c r="DA792">
        <f>AI792</f>
        <v>1</v>
      </c>
      <c r="DB792">
        <f>ROUND(ROUND(AT792*CZ792,2),6)</f>
        <v>0</v>
      </c>
      <c r="DC792">
        <f>ROUND(ROUND(AT792*AG792,2),6)</f>
        <v>0</v>
      </c>
      <c r="DD792" t="s">
        <v>3</v>
      </c>
      <c r="DE792" t="s">
        <v>3</v>
      </c>
      <c r="DF792">
        <f>ROUND(ROUND(AE792,2)*CX792,2)</f>
        <v>0</v>
      </c>
      <c r="DG792">
        <f>ROUND(ROUND(AF792,2)*CX792,2)</f>
        <v>0</v>
      </c>
      <c r="DH792">
        <f t="shared" si="381"/>
        <v>0</v>
      </c>
      <c r="DI792">
        <f t="shared" si="382"/>
        <v>0</v>
      </c>
      <c r="DJ792">
        <f>DF792</f>
        <v>0</v>
      </c>
      <c r="DK792">
        <v>0</v>
      </c>
      <c r="DL792" t="s">
        <v>3</v>
      </c>
      <c r="DM792">
        <v>0</v>
      </c>
      <c r="DN792" t="s">
        <v>3</v>
      </c>
      <c r="DO792">
        <v>0</v>
      </c>
    </row>
    <row r="793" spans="1:119" x14ac:dyDescent="0.2">
      <c r="A793">
        <f>ROW(Source!A413)</f>
        <v>413</v>
      </c>
      <c r="B793">
        <v>425763196</v>
      </c>
      <c r="C793">
        <v>425759875</v>
      </c>
      <c r="D793">
        <v>342640208</v>
      </c>
      <c r="E793">
        <v>113</v>
      </c>
      <c r="F793">
        <v>1</v>
      </c>
      <c r="G793">
        <v>1</v>
      </c>
      <c r="H793">
        <v>1</v>
      </c>
      <c r="I793" t="s">
        <v>1273</v>
      </c>
      <c r="J793" t="s">
        <v>3</v>
      </c>
      <c r="K793" t="s">
        <v>1274</v>
      </c>
      <c r="L793">
        <v>1191</v>
      </c>
      <c r="N793">
        <v>1013</v>
      </c>
      <c r="O793" t="s">
        <v>904</v>
      </c>
      <c r="P793" t="s">
        <v>904</v>
      </c>
      <c r="Q793">
        <v>1</v>
      </c>
      <c r="W793">
        <v>0</v>
      </c>
      <c r="X793">
        <v>-715079457</v>
      </c>
      <c r="Y793">
        <f>(AT793*ROUND(0.84,7))</f>
        <v>3.0659999999999998</v>
      </c>
      <c r="AA793">
        <v>0</v>
      </c>
      <c r="AB793">
        <v>0</v>
      </c>
      <c r="AC793">
        <v>0</v>
      </c>
      <c r="AD793">
        <v>681.63</v>
      </c>
      <c r="AE793">
        <v>0</v>
      </c>
      <c r="AF793">
        <v>0</v>
      </c>
      <c r="AG793">
        <v>0</v>
      </c>
      <c r="AH793">
        <v>681.63</v>
      </c>
      <c r="AI793">
        <v>1</v>
      </c>
      <c r="AJ793">
        <v>1</v>
      </c>
      <c r="AK793">
        <v>1</v>
      </c>
      <c r="AL793">
        <v>1</v>
      </c>
      <c r="AM793">
        <v>-2</v>
      </c>
      <c r="AN793">
        <v>0</v>
      </c>
      <c r="AO793">
        <v>0</v>
      </c>
      <c r="AP793">
        <v>1</v>
      </c>
      <c r="AQ793">
        <v>1</v>
      </c>
      <c r="AR793">
        <v>0</v>
      </c>
      <c r="AS793" t="s">
        <v>3</v>
      </c>
      <c r="AT793">
        <v>3.65</v>
      </c>
      <c r="AU793" t="s">
        <v>366</v>
      </c>
      <c r="AV793">
        <v>1</v>
      </c>
      <c r="AW793">
        <v>2</v>
      </c>
      <c r="AX793">
        <v>425759881</v>
      </c>
      <c r="AY793">
        <v>2</v>
      </c>
      <c r="AZ793">
        <v>131072</v>
      </c>
      <c r="BA793">
        <v>793</v>
      </c>
      <c r="BB793">
        <v>1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2487.9494999999997</v>
      </c>
      <c r="BN793">
        <v>3.65</v>
      </c>
      <c r="BO793">
        <v>0</v>
      </c>
      <c r="BP793">
        <v>1</v>
      </c>
      <c r="BQ793">
        <v>0</v>
      </c>
      <c r="BR793">
        <v>0</v>
      </c>
      <c r="BS793">
        <v>0</v>
      </c>
      <c r="BT793">
        <v>2089.8775799999999</v>
      </c>
      <c r="BU793">
        <v>3.0659999999999998</v>
      </c>
      <c r="BV793">
        <v>0</v>
      </c>
      <c r="BW793">
        <v>1</v>
      </c>
      <c r="CU793">
        <f>ROUND(AT793*Source!I413*AH793*AL793,2)</f>
        <v>2487.9499999999998</v>
      </c>
      <c r="CV793">
        <f>ROUND(Y793*Source!I413,7)</f>
        <v>3.0659999999999998</v>
      </c>
      <c r="CW793">
        <v>0</v>
      </c>
      <c r="CX793">
        <f>ROUND(Y793*Source!I413,7)</f>
        <v>3.0659999999999998</v>
      </c>
      <c r="CY793">
        <f>AD793</f>
        <v>681.63</v>
      </c>
      <c r="CZ793">
        <f>AH793</f>
        <v>681.63</v>
      </c>
      <c r="DA793">
        <f>AL793</f>
        <v>1</v>
      </c>
      <c r="DB793">
        <f>ROUND((ROUND(AT793*CZ793,2)*ROUND(0.84,7)),6)</f>
        <v>2089.8780000000002</v>
      </c>
      <c r="DC793">
        <f>ROUND((ROUND(AT793*AG793,2)*ROUND(0.84,7)),6)</f>
        <v>0</v>
      </c>
      <c r="DD793" t="s">
        <v>3</v>
      </c>
      <c r="DE793" t="s">
        <v>3</v>
      </c>
      <c r="DF793">
        <f>ROUND(ROUND(AE793,2)*CX793,2)</f>
        <v>0</v>
      </c>
      <c r="DG793">
        <f>ROUND(ROUND(AF793,2)*CX793,2)</f>
        <v>0</v>
      </c>
      <c r="DH793">
        <f t="shared" si="381"/>
        <v>0</v>
      </c>
      <c r="DI793">
        <f t="shared" si="382"/>
        <v>2089.88</v>
      </c>
      <c r="DJ793">
        <f>DI793</f>
        <v>2089.88</v>
      </c>
      <c r="DK793">
        <v>1</v>
      </c>
      <c r="DL793" t="s">
        <v>3</v>
      </c>
      <c r="DM793">
        <v>0</v>
      </c>
      <c r="DN793" t="s">
        <v>3</v>
      </c>
      <c r="DO793">
        <v>0</v>
      </c>
    </row>
    <row r="794" spans="1:119" x14ac:dyDescent="0.2">
      <c r="A794">
        <f>ROW(Source!A413)</f>
        <v>413</v>
      </c>
      <c r="B794">
        <v>425763196</v>
      </c>
      <c r="C794">
        <v>425759875</v>
      </c>
      <c r="D794">
        <v>342640393</v>
      </c>
      <c r="E794">
        <v>113</v>
      </c>
      <c r="F794">
        <v>1</v>
      </c>
      <c r="G794">
        <v>1</v>
      </c>
      <c r="H794">
        <v>1</v>
      </c>
      <c r="I794" t="s">
        <v>902</v>
      </c>
      <c r="J794" t="s">
        <v>3</v>
      </c>
      <c r="K794" t="s">
        <v>903</v>
      </c>
      <c r="L794">
        <v>1191</v>
      </c>
      <c r="N794">
        <v>1013</v>
      </c>
      <c r="O794" t="s">
        <v>904</v>
      </c>
      <c r="P794" t="s">
        <v>904</v>
      </c>
      <c r="Q794">
        <v>1</v>
      </c>
      <c r="W794">
        <v>0</v>
      </c>
      <c r="X794">
        <v>-1417349443</v>
      </c>
      <c r="Y794">
        <f>(AT794*ROUND(0.84,7))</f>
        <v>0.44519999999999998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0</v>
      </c>
      <c r="AI794">
        <v>1</v>
      </c>
      <c r="AJ794">
        <v>1</v>
      </c>
      <c r="AK794">
        <v>1</v>
      </c>
      <c r="AL794">
        <v>1</v>
      </c>
      <c r="AM794">
        <v>-2</v>
      </c>
      <c r="AN794">
        <v>0</v>
      </c>
      <c r="AO794">
        <v>0</v>
      </c>
      <c r="AP794">
        <v>1</v>
      </c>
      <c r="AQ794">
        <v>1</v>
      </c>
      <c r="AR794">
        <v>0</v>
      </c>
      <c r="AS794" t="s">
        <v>3</v>
      </c>
      <c r="AT794">
        <v>0.53</v>
      </c>
      <c r="AU794" t="s">
        <v>366</v>
      </c>
      <c r="AV794">
        <v>2</v>
      </c>
      <c r="AW794">
        <v>2</v>
      </c>
      <c r="AX794">
        <v>425759882</v>
      </c>
      <c r="AY794">
        <v>1</v>
      </c>
      <c r="AZ794">
        <v>0</v>
      </c>
      <c r="BA794">
        <v>794</v>
      </c>
      <c r="BB794">
        <v>1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0</v>
      </c>
      <c r="BN794">
        <v>0</v>
      </c>
      <c r="BO794">
        <v>0</v>
      </c>
      <c r="BP794">
        <v>0</v>
      </c>
      <c r="BQ794">
        <v>0</v>
      </c>
      <c r="BR794">
        <v>0</v>
      </c>
      <c r="BS794">
        <v>0</v>
      </c>
      <c r="BT794">
        <v>0</v>
      </c>
      <c r="BU794">
        <v>0</v>
      </c>
      <c r="BV794">
        <v>0</v>
      </c>
      <c r="BW794">
        <v>0</v>
      </c>
      <c r="CV794">
        <v>0</v>
      </c>
      <c r="CW794">
        <v>0</v>
      </c>
      <c r="CX794">
        <f>ROUND(Y794*Source!I413,7)</f>
        <v>0.44519999999999998</v>
      </c>
      <c r="CY794">
        <f>AD794</f>
        <v>0</v>
      </c>
      <c r="CZ794">
        <f>AH794</f>
        <v>0</v>
      </c>
      <c r="DA794">
        <f>AL794</f>
        <v>1</v>
      </c>
      <c r="DB794">
        <f>ROUND((ROUND(AT794*CZ794,2)*ROUND(0.84,7)),6)</f>
        <v>0</v>
      </c>
      <c r="DC794">
        <f>ROUND((ROUND(AT794*AG794,2)*ROUND(0.84,7)),6)</f>
        <v>0</v>
      </c>
      <c r="DD794" t="s">
        <v>3</v>
      </c>
      <c r="DE794" t="s">
        <v>3</v>
      </c>
      <c r="DF794">
        <f>ROUND(ROUND(AE794,2)*CX794,2)</f>
        <v>0</v>
      </c>
      <c r="DG794">
        <f>ROUND(ROUND(AF794,2)*CX794,2)</f>
        <v>0</v>
      </c>
      <c r="DH794">
        <f t="shared" si="381"/>
        <v>0</v>
      </c>
      <c r="DI794">
        <f t="shared" si="382"/>
        <v>0</v>
      </c>
      <c r="DJ794">
        <f>DI794</f>
        <v>0</v>
      </c>
      <c r="DK794">
        <v>0</v>
      </c>
      <c r="DL794" t="s">
        <v>3</v>
      </c>
      <c r="DM794">
        <v>0</v>
      </c>
      <c r="DN794" t="s">
        <v>3</v>
      </c>
      <c r="DO794">
        <v>0</v>
      </c>
    </row>
    <row r="795" spans="1:119" x14ac:dyDescent="0.2">
      <c r="A795">
        <f>ROW(Source!A413)</f>
        <v>413</v>
      </c>
      <c r="B795">
        <v>425763196</v>
      </c>
      <c r="C795">
        <v>425759875</v>
      </c>
      <c r="D795">
        <v>342764914</v>
      </c>
      <c r="E795">
        <v>1</v>
      </c>
      <c r="F795">
        <v>1</v>
      </c>
      <c r="G795">
        <v>1</v>
      </c>
      <c r="H795">
        <v>2</v>
      </c>
      <c r="I795" t="s">
        <v>1275</v>
      </c>
      <c r="J795" t="s">
        <v>1276</v>
      </c>
      <c r="K795" t="s">
        <v>1277</v>
      </c>
      <c r="L795">
        <v>1368</v>
      </c>
      <c r="N795">
        <v>1011</v>
      </c>
      <c r="O795" t="s">
        <v>797</v>
      </c>
      <c r="P795" t="s">
        <v>797</v>
      </c>
      <c r="Q795">
        <v>1</v>
      </c>
      <c r="W795">
        <v>0</v>
      </c>
      <c r="X795">
        <v>402296795</v>
      </c>
      <c r="Y795">
        <f>(AT795*ROUND(0.84,7))</f>
        <v>0.44519999999999998</v>
      </c>
      <c r="AA795">
        <v>0</v>
      </c>
      <c r="AB795">
        <v>506.23</v>
      </c>
      <c r="AC795">
        <v>722.05</v>
      </c>
      <c r="AD795">
        <v>0</v>
      </c>
      <c r="AE795">
        <v>0</v>
      </c>
      <c r="AF795">
        <v>346.73</v>
      </c>
      <c r="AG795">
        <v>722.05</v>
      </c>
      <c r="AH795">
        <v>0</v>
      </c>
      <c r="AI795">
        <v>1</v>
      </c>
      <c r="AJ795">
        <v>1.46</v>
      </c>
      <c r="AK795">
        <v>1</v>
      </c>
      <c r="AL795">
        <v>1</v>
      </c>
      <c r="AM795">
        <v>2</v>
      </c>
      <c r="AN795">
        <v>0</v>
      </c>
      <c r="AO795">
        <v>0</v>
      </c>
      <c r="AP795">
        <v>1</v>
      </c>
      <c r="AQ795">
        <v>1</v>
      </c>
      <c r="AR795">
        <v>0</v>
      </c>
      <c r="AS795" t="s">
        <v>3</v>
      </c>
      <c r="AT795">
        <v>0.53</v>
      </c>
      <c r="AU795" t="s">
        <v>366</v>
      </c>
      <c r="AV795">
        <v>1</v>
      </c>
      <c r="AW795">
        <v>2</v>
      </c>
      <c r="AX795">
        <v>425759883</v>
      </c>
      <c r="AY795">
        <v>2</v>
      </c>
      <c r="AZ795">
        <v>65536</v>
      </c>
      <c r="BA795">
        <v>795</v>
      </c>
      <c r="BB795">
        <v>1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183.76690000000002</v>
      </c>
      <c r="BL795">
        <v>382.68649999999997</v>
      </c>
      <c r="BM795">
        <v>0</v>
      </c>
      <c r="BN795">
        <v>0</v>
      </c>
      <c r="BO795">
        <v>0.53</v>
      </c>
      <c r="BP795">
        <v>1</v>
      </c>
      <c r="BQ795">
        <v>0</v>
      </c>
      <c r="BR795">
        <v>154.36419599999999</v>
      </c>
      <c r="BS795">
        <v>321.45665999999994</v>
      </c>
      <c r="BT795">
        <v>0</v>
      </c>
      <c r="BU795">
        <v>0</v>
      </c>
      <c r="BV795">
        <v>0.44519999999999998</v>
      </c>
      <c r="BW795">
        <v>1</v>
      </c>
      <c r="CV795">
        <v>0</v>
      </c>
      <c r="CW795">
        <f>ROUND(Y795*Source!I413*DO795,7)</f>
        <v>0.44519999999999998</v>
      </c>
      <c r="CX795">
        <f>ROUND(Y795*Source!I413,7)</f>
        <v>0.44519999999999998</v>
      </c>
      <c r="CY795">
        <f>AB795</f>
        <v>506.23</v>
      </c>
      <c r="CZ795">
        <f>AF795</f>
        <v>346.73</v>
      </c>
      <c r="DA795">
        <f>AJ795</f>
        <v>1.46</v>
      </c>
      <c r="DB795">
        <f>ROUND((ROUND(AT795*CZ795,2)*ROUND(0.84,7)),6)</f>
        <v>154.36680000000001</v>
      </c>
      <c r="DC795">
        <f>ROUND((ROUND(AT795*AG795,2)*ROUND(0.84,7)),6)</f>
        <v>321.45960000000002</v>
      </c>
      <c r="DD795" t="s">
        <v>3</v>
      </c>
      <c r="DE795" t="s">
        <v>3</v>
      </c>
      <c r="DF795">
        <f>ROUND(ROUND(AE795,2)*CX795,2)</f>
        <v>0</v>
      </c>
      <c r="DG795">
        <f>ROUND(ROUND(AF795*AJ795,2)*CX795,2)</f>
        <v>225.37</v>
      </c>
      <c r="DH795">
        <f t="shared" si="381"/>
        <v>321.45999999999998</v>
      </c>
      <c r="DI795">
        <f t="shared" si="382"/>
        <v>0</v>
      </c>
      <c r="DJ795">
        <f>DG795+DH795</f>
        <v>546.82999999999993</v>
      </c>
      <c r="DK795">
        <v>0</v>
      </c>
      <c r="DL795" t="s">
        <v>915</v>
      </c>
      <c r="DM795">
        <v>4</v>
      </c>
      <c r="DN795" t="s">
        <v>904</v>
      </c>
      <c r="DO795">
        <v>1</v>
      </c>
    </row>
    <row r="796" spans="1:119" x14ac:dyDescent="0.2">
      <c r="A796">
        <f>ROW(Source!A413)</f>
        <v>413</v>
      </c>
      <c r="B796">
        <v>425763196</v>
      </c>
      <c r="C796">
        <v>425759875</v>
      </c>
      <c r="D796">
        <v>342714020</v>
      </c>
      <c r="E796">
        <v>1</v>
      </c>
      <c r="F796">
        <v>1</v>
      </c>
      <c r="G796">
        <v>1</v>
      </c>
      <c r="H796">
        <v>3</v>
      </c>
      <c r="I796" t="s">
        <v>1255</v>
      </c>
      <c r="J796" t="s">
        <v>1256</v>
      </c>
      <c r="K796" t="s">
        <v>1257</v>
      </c>
      <c r="L796">
        <v>1346</v>
      </c>
      <c r="N796">
        <v>1009</v>
      </c>
      <c r="O796" t="s">
        <v>1090</v>
      </c>
      <c r="P796" t="s">
        <v>1090</v>
      </c>
      <c r="Q796">
        <v>1</v>
      </c>
      <c r="W796">
        <v>0</v>
      </c>
      <c r="X796">
        <v>338198390</v>
      </c>
      <c r="Y796">
        <f>(AT796*ROUND(0,7))</f>
        <v>0</v>
      </c>
      <c r="AA796">
        <v>57.93</v>
      </c>
      <c r="AB796">
        <v>0</v>
      </c>
      <c r="AC796">
        <v>0</v>
      </c>
      <c r="AD796">
        <v>0</v>
      </c>
      <c r="AE796">
        <v>41.38</v>
      </c>
      <c r="AF796">
        <v>0</v>
      </c>
      <c r="AG796">
        <v>0</v>
      </c>
      <c r="AH796">
        <v>0</v>
      </c>
      <c r="AI796">
        <v>1.4</v>
      </c>
      <c r="AJ796">
        <v>1</v>
      </c>
      <c r="AK796">
        <v>1</v>
      </c>
      <c r="AL796">
        <v>1</v>
      </c>
      <c r="AM796">
        <v>2</v>
      </c>
      <c r="AN796">
        <v>0</v>
      </c>
      <c r="AO796">
        <v>0</v>
      </c>
      <c r="AP796">
        <v>1</v>
      </c>
      <c r="AQ796">
        <v>1</v>
      </c>
      <c r="AR796">
        <v>0</v>
      </c>
      <c r="AS796" t="s">
        <v>3</v>
      </c>
      <c r="AT796">
        <v>1.014</v>
      </c>
      <c r="AU796" t="s">
        <v>21</v>
      </c>
      <c r="AV796">
        <v>0</v>
      </c>
      <c r="AW796">
        <v>2</v>
      </c>
      <c r="AX796">
        <v>425759884</v>
      </c>
      <c r="AY796">
        <v>1</v>
      </c>
      <c r="AZ796">
        <v>0</v>
      </c>
      <c r="BA796">
        <v>796</v>
      </c>
      <c r="BB796">
        <v>1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41.959320000000005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1</v>
      </c>
      <c r="BQ796">
        <v>0</v>
      </c>
      <c r="BR796">
        <v>0</v>
      </c>
      <c r="BS796">
        <v>0</v>
      </c>
      <c r="BT796">
        <v>0</v>
      </c>
      <c r="BU796">
        <v>0</v>
      </c>
      <c r="BV796">
        <v>0</v>
      </c>
      <c r="BW796">
        <v>0</v>
      </c>
      <c r="CV796">
        <v>0</v>
      </c>
      <c r="CW796">
        <v>0</v>
      </c>
      <c r="CX796">
        <f>ROUND(Y796*Source!I413,7)</f>
        <v>0</v>
      </c>
      <c r="CY796">
        <f>AA796</f>
        <v>57.93</v>
      </c>
      <c r="CZ796">
        <f>AE796</f>
        <v>41.38</v>
      </c>
      <c r="DA796">
        <f>AI796</f>
        <v>1.4</v>
      </c>
      <c r="DB796">
        <f>ROUND((ROUND(AT796*CZ796,2)*ROUND(0,7)),6)</f>
        <v>0</v>
      </c>
      <c r="DC796">
        <f>ROUND((ROUND(AT796*AG796,2)*ROUND(0,7)),6)</f>
        <v>0</v>
      </c>
      <c r="DD796" t="s">
        <v>3</v>
      </c>
      <c r="DE796" t="s">
        <v>3</v>
      </c>
      <c r="DF796">
        <f>ROUND(ROUND(AE796*AI796,2)*CX796,2)</f>
        <v>0</v>
      </c>
      <c r="DG796">
        <f>ROUND(ROUND(AF796,2)*CX796,2)</f>
        <v>0</v>
      </c>
      <c r="DH796">
        <f t="shared" si="381"/>
        <v>0</v>
      </c>
      <c r="DI796">
        <f t="shared" si="382"/>
        <v>0</v>
      </c>
      <c r="DJ796">
        <f>DF796</f>
        <v>0</v>
      </c>
      <c r="DK796">
        <v>0</v>
      </c>
      <c r="DL796" t="s">
        <v>3</v>
      </c>
      <c r="DM796">
        <v>0</v>
      </c>
      <c r="DN796" t="s">
        <v>3</v>
      </c>
      <c r="DO796">
        <v>0</v>
      </c>
    </row>
    <row r="797" spans="1:119" x14ac:dyDescent="0.2">
      <c r="A797">
        <f>ROW(Source!A413)</f>
        <v>413</v>
      </c>
      <c r="B797">
        <v>425763196</v>
      </c>
      <c r="C797">
        <v>425759875</v>
      </c>
      <c r="D797">
        <v>342646017</v>
      </c>
      <c r="E797">
        <v>113</v>
      </c>
      <c r="F797">
        <v>1</v>
      </c>
      <c r="G797">
        <v>1</v>
      </c>
      <c r="H797">
        <v>3</v>
      </c>
      <c r="I797" t="s">
        <v>1222</v>
      </c>
      <c r="J797" t="s">
        <v>3</v>
      </c>
      <c r="K797" t="s">
        <v>1223</v>
      </c>
      <c r="L797">
        <v>3277935</v>
      </c>
      <c r="N797">
        <v>1013</v>
      </c>
      <c r="O797" t="s">
        <v>1224</v>
      </c>
      <c r="P797" t="s">
        <v>1224</v>
      </c>
      <c r="Q797">
        <v>1</v>
      </c>
      <c r="W797">
        <v>0</v>
      </c>
      <c r="X797">
        <v>274903907</v>
      </c>
      <c r="Y797">
        <f>AT797</f>
        <v>2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1</v>
      </c>
      <c r="AJ797">
        <v>1</v>
      </c>
      <c r="AK797">
        <v>1</v>
      </c>
      <c r="AL797">
        <v>1</v>
      </c>
      <c r="AM797">
        <v>-2</v>
      </c>
      <c r="AN797">
        <v>0</v>
      </c>
      <c r="AO797">
        <v>0</v>
      </c>
      <c r="AP797">
        <v>0</v>
      </c>
      <c r="AQ797">
        <v>1</v>
      </c>
      <c r="AR797">
        <v>0</v>
      </c>
      <c r="AS797" t="s">
        <v>3</v>
      </c>
      <c r="AT797">
        <v>2</v>
      </c>
      <c r="AU797" t="s">
        <v>3</v>
      </c>
      <c r="AV797">
        <v>0</v>
      </c>
      <c r="AW797">
        <v>2</v>
      </c>
      <c r="AX797">
        <v>425759885</v>
      </c>
      <c r="AY797">
        <v>1</v>
      </c>
      <c r="AZ797">
        <v>2048</v>
      </c>
      <c r="BA797">
        <v>797</v>
      </c>
      <c r="BB797">
        <v>1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0</v>
      </c>
      <c r="BQ797">
        <v>0</v>
      </c>
      <c r="BR797">
        <v>0</v>
      </c>
      <c r="BS797">
        <v>0</v>
      </c>
      <c r="BT797">
        <v>0</v>
      </c>
      <c r="BU797">
        <v>0</v>
      </c>
      <c r="BV797">
        <v>0</v>
      </c>
      <c r="BW797">
        <v>0</v>
      </c>
      <c r="CV797">
        <v>0</v>
      </c>
      <c r="CW797">
        <v>0</v>
      </c>
      <c r="CX797">
        <f>ROUND(Y797*Source!I413,7)</f>
        <v>2</v>
      </c>
      <c r="CY797">
        <f>AA797</f>
        <v>0</v>
      </c>
      <c r="CZ797">
        <f>AE797</f>
        <v>0</v>
      </c>
      <c r="DA797">
        <f>AI797</f>
        <v>1</v>
      </c>
      <c r="DB797">
        <f>ROUND(ROUND(AT797*CZ797,2),6)</f>
        <v>0</v>
      </c>
      <c r="DC797">
        <f>ROUND(ROUND(AT797*AG797,2),6)</f>
        <v>0</v>
      </c>
      <c r="DD797" t="s">
        <v>3</v>
      </c>
      <c r="DE797" t="s">
        <v>3</v>
      </c>
      <c r="DF797">
        <f>ROUND(ROUND(AE797,2)*CX797,2)</f>
        <v>0</v>
      </c>
      <c r="DG797">
        <f>ROUND(ROUND(AF797,2)*CX797,2)</f>
        <v>0</v>
      </c>
      <c r="DH797">
        <f t="shared" si="381"/>
        <v>0</v>
      </c>
      <c r="DI797">
        <f t="shared" si="382"/>
        <v>0</v>
      </c>
      <c r="DJ797">
        <f>DF797</f>
        <v>0</v>
      </c>
      <c r="DK797">
        <v>0</v>
      </c>
      <c r="DL797" t="s">
        <v>3</v>
      </c>
      <c r="DM797">
        <v>0</v>
      </c>
      <c r="DN797" t="s">
        <v>3</v>
      </c>
      <c r="DO797">
        <v>0</v>
      </c>
    </row>
    <row r="798" spans="1:119" x14ac:dyDescent="0.2">
      <c r="A798">
        <f>ROW(Source!A414)</f>
        <v>414</v>
      </c>
      <c r="B798">
        <v>425763196</v>
      </c>
      <c r="C798">
        <v>425759886</v>
      </c>
      <c r="D798">
        <v>342640222</v>
      </c>
      <c r="E798">
        <v>113</v>
      </c>
      <c r="F798">
        <v>1</v>
      </c>
      <c r="G798">
        <v>1</v>
      </c>
      <c r="H798">
        <v>1</v>
      </c>
      <c r="I798" t="s">
        <v>1036</v>
      </c>
      <c r="J798" t="s">
        <v>3</v>
      </c>
      <c r="K798" t="s">
        <v>1037</v>
      </c>
      <c r="L798">
        <v>1191</v>
      </c>
      <c r="N798">
        <v>1013</v>
      </c>
      <c r="O798" t="s">
        <v>904</v>
      </c>
      <c r="P798" t="s">
        <v>904</v>
      </c>
      <c r="Q798">
        <v>1</v>
      </c>
      <c r="W798">
        <v>0</v>
      </c>
      <c r="X798">
        <v>888410196</v>
      </c>
      <c r="Y798">
        <f>(AT798*ROUND((0.3*0.84),7))</f>
        <v>1.00044</v>
      </c>
      <c r="AA798">
        <v>0</v>
      </c>
      <c r="AB798">
        <v>0</v>
      </c>
      <c r="AC798">
        <v>0</v>
      </c>
      <c r="AD798">
        <v>722.05</v>
      </c>
      <c r="AE798">
        <v>0</v>
      </c>
      <c r="AF798">
        <v>0</v>
      </c>
      <c r="AG798">
        <v>0</v>
      </c>
      <c r="AH798">
        <v>722.05</v>
      </c>
      <c r="AI798">
        <v>1</v>
      </c>
      <c r="AJ798">
        <v>1</v>
      </c>
      <c r="AK798">
        <v>1</v>
      </c>
      <c r="AL798">
        <v>1</v>
      </c>
      <c r="AM798">
        <v>-2</v>
      </c>
      <c r="AN798">
        <v>0</v>
      </c>
      <c r="AO798">
        <v>0</v>
      </c>
      <c r="AP798">
        <v>1</v>
      </c>
      <c r="AQ798">
        <v>1</v>
      </c>
      <c r="AR798">
        <v>0</v>
      </c>
      <c r="AS798" t="s">
        <v>3</v>
      </c>
      <c r="AT798">
        <v>3.97</v>
      </c>
      <c r="AU798" t="s">
        <v>416</v>
      </c>
      <c r="AV798">
        <v>1</v>
      </c>
      <c r="AW798">
        <v>2</v>
      </c>
      <c r="AX798">
        <v>425759892</v>
      </c>
      <c r="AY798">
        <v>2</v>
      </c>
      <c r="AZ798">
        <v>131072</v>
      </c>
      <c r="BA798">
        <v>798</v>
      </c>
      <c r="BB798">
        <v>1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2866.5385000000001</v>
      </c>
      <c r="BN798">
        <v>3.97</v>
      </c>
      <c r="BO798">
        <v>0</v>
      </c>
      <c r="BP798">
        <v>1</v>
      </c>
      <c r="BQ798">
        <v>0</v>
      </c>
      <c r="BR798">
        <v>0</v>
      </c>
      <c r="BS798">
        <v>0</v>
      </c>
      <c r="BT798">
        <v>722.36770200000001</v>
      </c>
      <c r="BU798">
        <v>1.00044</v>
      </c>
      <c r="BV798">
        <v>0</v>
      </c>
      <c r="BW798">
        <v>1</v>
      </c>
      <c r="CU798">
        <f>ROUND(AT798*Source!I414*AH798*AL798,2)</f>
        <v>2866.54</v>
      </c>
      <c r="CV798">
        <f>ROUND(Y798*Source!I414,7)</f>
        <v>1.00044</v>
      </c>
      <c r="CW798">
        <v>0</v>
      </c>
      <c r="CX798">
        <f>ROUND(Y798*Source!I414,7)</f>
        <v>1.00044</v>
      </c>
      <c r="CY798">
        <f>AD798</f>
        <v>722.05</v>
      </c>
      <c r="CZ798">
        <f>AH798</f>
        <v>722.05</v>
      </c>
      <c r="DA798">
        <f>AL798</f>
        <v>1</v>
      </c>
      <c r="DB798">
        <f>ROUND((ROUND(AT798*CZ798,2)*ROUND((0.3*0.84),7)),6)</f>
        <v>722.36807999999996</v>
      </c>
      <c r="DC798">
        <f>ROUND((ROUND(AT798*AG798,2)*ROUND((0.3*0.84),7)),6)</f>
        <v>0</v>
      </c>
      <c r="DD798" t="s">
        <v>3</v>
      </c>
      <c r="DE798" t="s">
        <v>3</v>
      </c>
      <c r="DF798">
        <f>ROUND(ROUND(AE798,2)*CX798,2)</f>
        <v>0</v>
      </c>
      <c r="DG798">
        <f>ROUND(ROUND(AF798,2)*CX798,2)</f>
        <v>0</v>
      </c>
      <c r="DH798">
        <f t="shared" si="381"/>
        <v>0</v>
      </c>
      <c r="DI798">
        <f t="shared" si="382"/>
        <v>722.37</v>
      </c>
      <c r="DJ798">
        <f>DI798</f>
        <v>722.37</v>
      </c>
      <c r="DK798">
        <v>1</v>
      </c>
      <c r="DL798" t="s">
        <v>3</v>
      </c>
      <c r="DM798">
        <v>0</v>
      </c>
      <c r="DN798" t="s">
        <v>3</v>
      </c>
      <c r="DO798">
        <v>0</v>
      </c>
    </row>
    <row r="799" spans="1:119" x14ac:dyDescent="0.2">
      <c r="A799">
        <f>ROW(Source!A414)</f>
        <v>414</v>
      </c>
      <c r="B799">
        <v>425763196</v>
      </c>
      <c r="C799">
        <v>425759886</v>
      </c>
      <c r="D799">
        <v>342640393</v>
      </c>
      <c r="E799">
        <v>113</v>
      </c>
      <c r="F799">
        <v>1</v>
      </c>
      <c r="G799">
        <v>1</v>
      </c>
      <c r="H799">
        <v>1</v>
      </c>
      <c r="I799" t="s">
        <v>902</v>
      </c>
      <c r="J799" t="s">
        <v>3</v>
      </c>
      <c r="K799" t="s">
        <v>903</v>
      </c>
      <c r="L799">
        <v>1191</v>
      </c>
      <c r="N799">
        <v>1013</v>
      </c>
      <c r="O799" t="s">
        <v>904</v>
      </c>
      <c r="P799" t="s">
        <v>904</v>
      </c>
      <c r="Q799">
        <v>1</v>
      </c>
      <c r="W799">
        <v>0</v>
      </c>
      <c r="X799">
        <v>-1417349443</v>
      </c>
      <c r="Y799">
        <f>(AT799*ROUND((0.3*0.84),7))</f>
        <v>0.13356000000000001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0</v>
      </c>
      <c r="AI799">
        <v>1</v>
      </c>
      <c r="AJ799">
        <v>1</v>
      </c>
      <c r="AK799">
        <v>1</v>
      </c>
      <c r="AL799">
        <v>1</v>
      </c>
      <c r="AM799">
        <v>-2</v>
      </c>
      <c r="AN799">
        <v>0</v>
      </c>
      <c r="AO799">
        <v>0</v>
      </c>
      <c r="AP799">
        <v>1</v>
      </c>
      <c r="AQ799">
        <v>1</v>
      </c>
      <c r="AR799">
        <v>0</v>
      </c>
      <c r="AS799" t="s">
        <v>3</v>
      </c>
      <c r="AT799">
        <v>0.53</v>
      </c>
      <c r="AU799" t="s">
        <v>416</v>
      </c>
      <c r="AV799">
        <v>2</v>
      </c>
      <c r="AW799">
        <v>2</v>
      </c>
      <c r="AX799">
        <v>425759893</v>
      </c>
      <c r="AY799">
        <v>1</v>
      </c>
      <c r="AZ799">
        <v>0</v>
      </c>
      <c r="BA799">
        <v>799</v>
      </c>
      <c r="BB799">
        <v>1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0</v>
      </c>
      <c r="BN799">
        <v>0</v>
      </c>
      <c r="BO799">
        <v>0</v>
      </c>
      <c r="BP799">
        <v>0</v>
      </c>
      <c r="BQ799">
        <v>0</v>
      </c>
      <c r="BR799">
        <v>0</v>
      </c>
      <c r="BS799">
        <v>0</v>
      </c>
      <c r="BT799">
        <v>0</v>
      </c>
      <c r="BU799">
        <v>0</v>
      </c>
      <c r="BV799">
        <v>0</v>
      </c>
      <c r="BW799">
        <v>0</v>
      </c>
      <c r="CV799">
        <v>0</v>
      </c>
      <c r="CW799">
        <v>0</v>
      </c>
      <c r="CX799">
        <f>ROUND(Y799*Source!I414,7)</f>
        <v>0.13356000000000001</v>
      </c>
      <c r="CY799">
        <f>AD799</f>
        <v>0</v>
      </c>
      <c r="CZ799">
        <f>AH799</f>
        <v>0</v>
      </c>
      <c r="DA799">
        <f>AL799</f>
        <v>1</v>
      </c>
      <c r="DB799">
        <f>ROUND((ROUND(AT799*CZ799,2)*ROUND((0.3*0.84),7)),6)</f>
        <v>0</v>
      </c>
      <c r="DC799">
        <f>ROUND((ROUND(AT799*AG799,2)*ROUND((0.3*0.84),7)),6)</f>
        <v>0</v>
      </c>
      <c r="DD799" t="s">
        <v>3</v>
      </c>
      <c r="DE799" t="s">
        <v>3</v>
      </c>
      <c r="DF799">
        <f>ROUND(ROUND(AE799,2)*CX799,2)</f>
        <v>0</v>
      </c>
      <c r="DG799">
        <f>ROUND(ROUND(AF799,2)*CX799,2)</f>
        <v>0</v>
      </c>
      <c r="DH799">
        <f t="shared" si="381"/>
        <v>0</v>
      </c>
      <c r="DI799">
        <f t="shared" si="382"/>
        <v>0</v>
      </c>
      <c r="DJ799">
        <f>DI799</f>
        <v>0</v>
      </c>
      <c r="DK799">
        <v>0</v>
      </c>
      <c r="DL799" t="s">
        <v>3</v>
      </c>
      <c r="DM799">
        <v>0</v>
      </c>
      <c r="DN799" t="s">
        <v>3</v>
      </c>
      <c r="DO799">
        <v>0</v>
      </c>
    </row>
    <row r="800" spans="1:119" x14ac:dyDescent="0.2">
      <c r="A800">
        <f>ROW(Source!A414)</f>
        <v>414</v>
      </c>
      <c r="B800">
        <v>425763196</v>
      </c>
      <c r="C800">
        <v>425759886</v>
      </c>
      <c r="D800">
        <v>342764914</v>
      </c>
      <c r="E800">
        <v>1</v>
      </c>
      <c r="F800">
        <v>1</v>
      </c>
      <c r="G800">
        <v>1</v>
      </c>
      <c r="H800">
        <v>2</v>
      </c>
      <c r="I800" t="s">
        <v>1275</v>
      </c>
      <c r="J800" t="s">
        <v>1276</v>
      </c>
      <c r="K800" t="s">
        <v>1277</v>
      </c>
      <c r="L800">
        <v>1368</v>
      </c>
      <c r="N800">
        <v>1011</v>
      </c>
      <c r="O800" t="s">
        <v>797</v>
      </c>
      <c r="P800" t="s">
        <v>797</v>
      </c>
      <c r="Q800">
        <v>1</v>
      </c>
      <c r="W800">
        <v>0</v>
      </c>
      <c r="X800">
        <v>402296795</v>
      </c>
      <c r="Y800">
        <f>(AT800*ROUND((0.3*0.84),7))</f>
        <v>0.13356000000000001</v>
      </c>
      <c r="AA800">
        <v>0</v>
      </c>
      <c r="AB800">
        <v>506.23</v>
      </c>
      <c r="AC800">
        <v>722.05</v>
      </c>
      <c r="AD800">
        <v>0</v>
      </c>
      <c r="AE800">
        <v>0</v>
      </c>
      <c r="AF800">
        <v>346.73</v>
      </c>
      <c r="AG800">
        <v>722.05</v>
      </c>
      <c r="AH800">
        <v>0</v>
      </c>
      <c r="AI800">
        <v>1</v>
      </c>
      <c r="AJ800">
        <v>1.46</v>
      </c>
      <c r="AK800">
        <v>1</v>
      </c>
      <c r="AL800">
        <v>1</v>
      </c>
      <c r="AM800">
        <v>2</v>
      </c>
      <c r="AN800">
        <v>0</v>
      </c>
      <c r="AO800">
        <v>0</v>
      </c>
      <c r="AP800">
        <v>1</v>
      </c>
      <c r="AQ800">
        <v>1</v>
      </c>
      <c r="AR800">
        <v>0</v>
      </c>
      <c r="AS800" t="s">
        <v>3</v>
      </c>
      <c r="AT800">
        <v>0.53</v>
      </c>
      <c r="AU800" t="s">
        <v>416</v>
      </c>
      <c r="AV800">
        <v>1</v>
      </c>
      <c r="AW800">
        <v>2</v>
      </c>
      <c r="AX800">
        <v>425759894</v>
      </c>
      <c r="AY800">
        <v>2</v>
      </c>
      <c r="AZ800">
        <v>65536</v>
      </c>
      <c r="BA800">
        <v>800</v>
      </c>
      <c r="BB800">
        <v>1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</v>
      </c>
      <c r="BK800">
        <v>183.76690000000002</v>
      </c>
      <c r="BL800">
        <v>382.68649999999997</v>
      </c>
      <c r="BM800">
        <v>0</v>
      </c>
      <c r="BN800">
        <v>0</v>
      </c>
      <c r="BO800">
        <v>0.53</v>
      </c>
      <c r="BP800">
        <v>1</v>
      </c>
      <c r="BQ800">
        <v>0</v>
      </c>
      <c r="BR800">
        <v>46.309258799999995</v>
      </c>
      <c r="BS800">
        <v>96.436997999999988</v>
      </c>
      <c r="BT800">
        <v>0</v>
      </c>
      <c r="BU800">
        <v>0</v>
      </c>
      <c r="BV800">
        <v>0.13355999999999998</v>
      </c>
      <c r="BW800">
        <v>1</v>
      </c>
      <c r="CV800">
        <v>0</v>
      </c>
      <c r="CW800">
        <f>ROUND(Y800*Source!I414*DO800,7)</f>
        <v>0.13356000000000001</v>
      </c>
      <c r="CX800">
        <f>ROUND(Y800*Source!I414,7)</f>
        <v>0.13356000000000001</v>
      </c>
      <c r="CY800">
        <f>AB800</f>
        <v>506.23</v>
      </c>
      <c r="CZ800">
        <f>AF800</f>
        <v>346.73</v>
      </c>
      <c r="DA800">
        <f>AJ800</f>
        <v>1.46</v>
      </c>
      <c r="DB800">
        <f>ROUND((ROUND(AT800*CZ800,2)*ROUND((0.3*0.84),7)),6)</f>
        <v>46.310040000000001</v>
      </c>
      <c r="DC800">
        <f>ROUND((ROUND(AT800*AG800,2)*ROUND((0.3*0.84),7)),6)</f>
        <v>96.437880000000007</v>
      </c>
      <c r="DD800" t="s">
        <v>3</v>
      </c>
      <c r="DE800" t="s">
        <v>3</v>
      </c>
      <c r="DF800">
        <f>ROUND(ROUND(AE800,2)*CX800,2)</f>
        <v>0</v>
      </c>
      <c r="DG800">
        <f>ROUND(ROUND(AF800*AJ800,2)*CX800,2)</f>
        <v>67.61</v>
      </c>
      <c r="DH800">
        <f t="shared" si="381"/>
        <v>96.44</v>
      </c>
      <c r="DI800">
        <f t="shared" si="382"/>
        <v>0</v>
      </c>
      <c r="DJ800">
        <f>DG800+DH800</f>
        <v>164.05</v>
      </c>
      <c r="DK800">
        <v>0</v>
      </c>
      <c r="DL800" t="s">
        <v>915</v>
      </c>
      <c r="DM800">
        <v>4</v>
      </c>
      <c r="DN800" t="s">
        <v>904</v>
      </c>
      <c r="DO800">
        <v>1</v>
      </c>
    </row>
    <row r="801" spans="1:119" x14ac:dyDescent="0.2">
      <c r="A801">
        <f>ROW(Source!A414)</f>
        <v>414</v>
      </c>
      <c r="B801">
        <v>425763196</v>
      </c>
      <c r="C801">
        <v>425759886</v>
      </c>
      <c r="D801">
        <v>342714020</v>
      </c>
      <c r="E801">
        <v>1</v>
      </c>
      <c r="F801">
        <v>1</v>
      </c>
      <c r="G801">
        <v>1</v>
      </c>
      <c r="H801">
        <v>3</v>
      </c>
      <c r="I801" t="s">
        <v>1255</v>
      </c>
      <c r="J801" t="s">
        <v>1256</v>
      </c>
      <c r="K801" t="s">
        <v>1257</v>
      </c>
      <c r="L801">
        <v>1346</v>
      </c>
      <c r="N801">
        <v>1009</v>
      </c>
      <c r="O801" t="s">
        <v>1090</v>
      </c>
      <c r="P801" t="s">
        <v>1090</v>
      </c>
      <c r="Q801">
        <v>1</v>
      </c>
      <c r="W801">
        <v>0</v>
      </c>
      <c r="X801">
        <v>338198390</v>
      </c>
      <c r="Y801">
        <f>(AT801*ROUND(0,7))</f>
        <v>0</v>
      </c>
      <c r="AA801">
        <v>57.93</v>
      </c>
      <c r="AB801">
        <v>0</v>
      </c>
      <c r="AC801">
        <v>0</v>
      </c>
      <c r="AD801">
        <v>0</v>
      </c>
      <c r="AE801">
        <v>41.38</v>
      </c>
      <c r="AF801">
        <v>0</v>
      </c>
      <c r="AG801">
        <v>0</v>
      </c>
      <c r="AH801">
        <v>0</v>
      </c>
      <c r="AI801">
        <v>1.4</v>
      </c>
      <c r="AJ801">
        <v>1</v>
      </c>
      <c r="AK801">
        <v>1</v>
      </c>
      <c r="AL801">
        <v>1</v>
      </c>
      <c r="AM801">
        <v>2</v>
      </c>
      <c r="AN801">
        <v>0</v>
      </c>
      <c r="AO801">
        <v>0</v>
      </c>
      <c r="AP801">
        <v>1</v>
      </c>
      <c r="AQ801">
        <v>1</v>
      </c>
      <c r="AR801">
        <v>0</v>
      </c>
      <c r="AS801" t="s">
        <v>3</v>
      </c>
      <c r="AT801">
        <v>1.0412999999999999</v>
      </c>
      <c r="AU801" t="s">
        <v>157</v>
      </c>
      <c r="AV801">
        <v>0</v>
      </c>
      <c r="AW801">
        <v>2</v>
      </c>
      <c r="AX801">
        <v>425759895</v>
      </c>
      <c r="AY801">
        <v>1</v>
      </c>
      <c r="AZ801">
        <v>0</v>
      </c>
      <c r="BA801">
        <v>801</v>
      </c>
      <c r="BB801">
        <v>1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43.088994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1</v>
      </c>
      <c r="BQ801">
        <v>0</v>
      </c>
      <c r="BR801">
        <v>0</v>
      </c>
      <c r="BS801">
        <v>0</v>
      </c>
      <c r="BT801">
        <v>0</v>
      </c>
      <c r="BU801">
        <v>0</v>
      </c>
      <c r="BV801">
        <v>0</v>
      </c>
      <c r="BW801">
        <v>0</v>
      </c>
      <c r="CV801">
        <v>0</v>
      </c>
      <c r="CW801">
        <v>0</v>
      </c>
      <c r="CX801">
        <f>ROUND(Y801*Source!I414,7)</f>
        <v>0</v>
      </c>
      <c r="CY801">
        <f>AA801</f>
        <v>57.93</v>
      </c>
      <c r="CZ801">
        <f>AE801</f>
        <v>41.38</v>
      </c>
      <c r="DA801">
        <f>AI801</f>
        <v>1.4</v>
      </c>
      <c r="DB801">
        <f>ROUND((ROUND(AT801*CZ801,2)*ROUND(0,7)),6)</f>
        <v>0</v>
      </c>
      <c r="DC801">
        <f>ROUND((ROUND(AT801*AG801,2)*ROUND(0,7)),6)</f>
        <v>0</v>
      </c>
      <c r="DD801" t="s">
        <v>3</v>
      </c>
      <c r="DE801" t="s">
        <v>3</v>
      </c>
      <c r="DF801">
        <f>ROUND(ROUND(AE801*AI801,2)*CX801,2)</f>
        <v>0</v>
      </c>
      <c r="DG801">
        <f>ROUND(ROUND(AF801,2)*CX801,2)</f>
        <v>0</v>
      </c>
      <c r="DH801">
        <f t="shared" si="381"/>
        <v>0</v>
      </c>
      <c r="DI801">
        <f t="shared" si="382"/>
        <v>0</v>
      </c>
      <c r="DJ801">
        <f>DF801</f>
        <v>0</v>
      </c>
      <c r="DK801">
        <v>0</v>
      </c>
      <c r="DL801" t="s">
        <v>3</v>
      </c>
      <c r="DM801">
        <v>0</v>
      </c>
      <c r="DN801" t="s">
        <v>3</v>
      </c>
      <c r="DO801">
        <v>0</v>
      </c>
    </row>
    <row r="802" spans="1:119" x14ac:dyDescent="0.2">
      <c r="A802">
        <f>ROW(Source!A414)</f>
        <v>414</v>
      </c>
      <c r="B802">
        <v>425763196</v>
      </c>
      <c r="C802">
        <v>425759886</v>
      </c>
      <c r="D802">
        <v>342646017</v>
      </c>
      <c r="E802">
        <v>113</v>
      </c>
      <c r="F802">
        <v>1</v>
      </c>
      <c r="G802">
        <v>1</v>
      </c>
      <c r="H802">
        <v>3</v>
      </c>
      <c r="I802" t="s">
        <v>1222</v>
      </c>
      <c r="J802" t="s">
        <v>3</v>
      </c>
      <c r="K802" t="s">
        <v>1223</v>
      </c>
      <c r="L802">
        <v>3277935</v>
      </c>
      <c r="N802">
        <v>1013</v>
      </c>
      <c r="O802" t="s">
        <v>1224</v>
      </c>
      <c r="P802" t="s">
        <v>1224</v>
      </c>
      <c r="Q802">
        <v>1</v>
      </c>
      <c r="W802">
        <v>0</v>
      </c>
      <c r="X802">
        <v>274903907</v>
      </c>
      <c r="Y802">
        <f>AT802</f>
        <v>2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0</v>
      </c>
      <c r="AI802">
        <v>1</v>
      </c>
      <c r="AJ802">
        <v>1</v>
      </c>
      <c r="AK802">
        <v>1</v>
      </c>
      <c r="AL802">
        <v>1</v>
      </c>
      <c r="AM802">
        <v>-2</v>
      </c>
      <c r="AN802">
        <v>0</v>
      </c>
      <c r="AO802">
        <v>0</v>
      </c>
      <c r="AP802">
        <v>0</v>
      </c>
      <c r="AQ802">
        <v>1</v>
      </c>
      <c r="AR802">
        <v>0</v>
      </c>
      <c r="AS802" t="s">
        <v>3</v>
      </c>
      <c r="AT802">
        <v>2</v>
      </c>
      <c r="AU802" t="s">
        <v>3</v>
      </c>
      <c r="AV802">
        <v>0</v>
      </c>
      <c r="AW802">
        <v>2</v>
      </c>
      <c r="AX802">
        <v>425759896</v>
      </c>
      <c r="AY802">
        <v>1</v>
      </c>
      <c r="AZ802">
        <v>2048</v>
      </c>
      <c r="BA802">
        <v>802</v>
      </c>
      <c r="BB802">
        <v>1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0</v>
      </c>
      <c r="BK802">
        <v>0</v>
      </c>
      <c r="BL802">
        <v>0</v>
      </c>
      <c r="BM802">
        <v>0</v>
      </c>
      <c r="BN802">
        <v>0</v>
      </c>
      <c r="BO802">
        <v>0</v>
      </c>
      <c r="BP802">
        <v>0</v>
      </c>
      <c r="BQ802">
        <v>0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0</v>
      </c>
      <c r="CV802">
        <v>0</v>
      </c>
      <c r="CW802">
        <v>0</v>
      </c>
      <c r="CX802">
        <f>ROUND(Y802*Source!I414,7)</f>
        <v>2</v>
      </c>
      <c r="CY802">
        <f>AA802</f>
        <v>0</v>
      </c>
      <c r="CZ802">
        <f>AE802</f>
        <v>0</v>
      </c>
      <c r="DA802">
        <f>AI802</f>
        <v>1</v>
      </c>
      <c r="DB802">
        <f>ROUND(ROUND(AT802*CZ802,2),6)</f>
        <v>0</v>
      </c>
      <c r="DC802">
        <f>ROUND(ROUND(AT802*AG802,2),6)</f>
        <v>0</v>
      </c>
      <c r="DD802" t="s">
        <v>3</v>
      </c>
      <c r="DE802" t="s">
        <v>3</v>
      </c>
      <c r="DF802">
        <f>ROUND(ROUND(AE802,2)*CX802,2)</f>
        <v>0</v>
      </c>
      <c r="DG802">
        <f>ROUND(ROUND(AF802,2)*CX802,2)</f>
        <v>0</v>
      </c>
      <c r="DH802">
        <f t="shared" si="381"/>
        <v>0</v>
      </c>
      <c r="DI802">
        <f t="shared" si="382"/>
        <v>0</v>
      </c>
      <c r="DJ802">
        <f>DF802</f>
        <v>0</v>
      </c>
      <c r="DK802">
        <v>0</v>
      </c>
      <c r="DL802" t="s">
        <v>3</v>
      </c>
      <c r="DM802">
        <v>0</v>
      </c>
      <c r="DN802" t="s">
        <v>3</v>
      </c>
      <c r="DO802">
        <v>0</v>
      </c>
    </row>
    <row r="803" spans="1:119" x14ac:dyDescent="0.2">
      <c r="A803">
        <f>ROW(Source!A415)</f>
        <v>415</v>
      </c>
      <c r="B803">
        <v>425763196</v>
      </c>
      <c r="C803">
        <v>425759897</v>
      </c>
      <c r="D803">
        <v>342640222</v>
      </c>
      <c r="E803">
        <v>113</v>
      </c>
      <c r="F803">
        <v>1</v>
      </c>
      <c r="G803">
        <v>1</v>
      </c>
      <c r="H803">
        <v>1</v>
      </c>
      <c r="I803" t="s">
        <v>1036</v>
      </c>
      <c r="J803" t="s">
        <v>3</v>
      </c>
      <c r="K803" t="s">
        <v>1037</v>
      </c>
      <c r="L803">
        <v>1191</v>
      </c>
      <c r="N803">
        <v>1013</v>
      </c>
      <c r="O803" t="s">
        <v>904</v>
      </c>
      <c r="P803" t="s">
        <v>904</v>
      </c>
      <c r="Q803">
        <v>1</v>
      </c>
      <c r="W803">
        <v>0</v>
      </c>
      <c r="X803">
        <v>888410196</v>
      </c>
      <c r="Y803">
        <f>(AT803*ROUND(0.84,7))</f>
        <v>3.3348</v>
      </c>
      <c r="AA803">
        <v>0</v>
      </c>
      <c r="AB803">
        <v>0</v>
      </c>
      <c r="AC803">
        <v>0</v>
      </c>
      <c r="AD803">
        <v>722.05</v>
      </c>
      <c r="AE803">
        <v>0</v>
      </c>
      <c r="AF803">
        <v>0</v>
      </c>
      <c r="AG803">
        <v>0</v>
      </c>
      <c r="AH803">
        <v>722.05</v>
      </c>
      <c r="AI803">
        <v>1</v>
      </c>
      <c r="AJ803">
        <v>1</v>
      </c>
      <c r="AK803">
        <v>1</v>
      </c>
      <c r="AL803">
        <v>1</v>
      </c>
      <c r="AM803">
        <v>-2</v>
      </c>
      <c r="AN803">
        <v>0</v>
      </c>
      <c r="AO803">
        <v>0</v>
      </c>
      <c r="AP803">
        <v>1</v>
      </c>
      <c r="AQ803">
        <v>1</v>
      </c>
      <c r="AR803">
        <v>0</v>
      </c>
      <c r="AS803" t="s">
        <v>3</v>
      </c>
      <c r="AT803">
        <v>3.97</v>
      </c>
      <c r="AU803" t="s">
        <v>366</v>
      </c>
      <c r="AV803">
        <v>1</v>
      </c>
      <c r="AW803">
        <v>2</v>
      </c>
      <c r="AX803">
        <v>425759903</v>
      </c>
      <c r="AY803">
        <v>2</v>
      </c>
      <c r="AZ803">
        <v>131072</v>
      </c>
      <c r="BA803">
        <v>803</v>
      </c>
      <c r="BB803">
        <v>1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2866.5385000000001</v>
      </c>
      <c r="BN803">
        <v>3.97</v>
      </c>
      <c r="BO803">
        <v>0</v>
      </c>
      <c r="BP803">
        <v>1</v>
      </c>
      <c r="BQ803">
        <v>0</v>
      </c>
      <c r="BR803">
        <v>0</v>
      </c>
      <c r="BS803">
        <v>0</v>
      </c>
      <c r="BT803">
        <v>2407.8923399999999</v>
      </c>
      <c r="BU803">
        <v>3.3348</v>
      </c>
      <c r="BV803">
        <v>0</v>
      </c>
      <c r="BW803">
        <v>1</v>
      </c>
      <c r="CU803">
        <f>ROUND(AT803*Source!I415*AH803*AL803,2)</f>
        <v>2866.54</v>
      </c>
      <c r="CV803">
        <f>ROUND(Y803*Source!I415,7)</f>
        <v>3.3348</v>
      </c>
      <c r="CW803">
        <v>0</v>
      </c>
      <c r="CX803">
        <f>ROUND(Y803*Source!I415,7)</f>
        <v>3.3348</v>
      </c>
      <c r="CY803">
        <f>AD803</f>
        <v>722.05</v>
      </c>
      <c r="CZ803">
        <f>AH803</f>
        <v>722.05</v>
      </c>
      <c r="DA803">
        <f>AL803</f>
        <v>1</v>
      </c>
      <c r="DB803">
        <f>ROUND((ROUND(AT803*CZ803,2)*ROUND(0.84,7)),6)</f>
        <v>2407.8935999999999</v>
      </c>
      <c r="DC803">
        <f>ROUND((ROUND(AT803*AG803,2)*ROUND(0.84,7)),6)</f>
        <v>0</v>
      </c>
      <c r="DD803" t="s">
        <v>3</v>
      </c>
      <c r="DE803" t="s">
        <v>3</v>
      </c>
      <c r="DF803">
        <f>ROUND(ROUND(AE803,2)*CX803,2)</f>
        <v>0</v>
      </c>
      <c r="DG803">
        <f>ROUND(ROUND(AF803,2)*CX803,2)</f>
        <v>0</v>
      </c>
      <c r="DH803">
        <f t="shared" si="381"/>
        <v>0</v>
      </c>
      <c r="DI803">
        <f t="shared" si="382"/>
        <v>2407.89</v>
      </c>
      <c r="DJ803">
        <f>DI803</f>
        <v>2407.89</v>
      </c>
      <c r="DK803">
        <v>1</v>
      </c>
      <c r="DL803" t="s">
        <v>3</v>
      </c>
      <c r="DM803">
        <v>0</v>
      </c>
      <c r="DN803" t="s">
        <v>3</v>
      </c>
      <c r="DO803">
        <v>0</v>
      </c>
    </row>
    <row r="804" spans="1:119" x14ac:dyDescent="0.2">
      <c r="A804">
        <f>ROW(Source!A415)</f>
        <v>415</v>
      </c>
      <c r="B804">
        <v>425763196</v>
      </c>
      <c r="C804">
        <v>425759897</v>
      </c>
      <c r="D804">
        <v>342640393</v>
      </c>
      <c r="E804">
        <v>113</v>
      </c>
      <c r="F804">
        <v>1</v>
      </c>
      <c r="G804">
        <v>1</v>
      </c>
      <c r="H804">
        <v>1</v>
      </c>
      <c r="I804" t="s">
        <v>902</v>
      </c>
      <c r="J804" t="s">
        <v>3</v>
      </c>
      <c r="K804" t="s">
        <v>903</v>
      </c>
      <c r="L804">
        <v>1191</v>
      </c>
      <c r="N804">
        <v>1013</v>
      </c>
      <c r="O804" t="s">
        <v>904</v>
      </c>
      <c r="P804" t="s">
        <v>904</v>
      </c>
      <c r="Q804">
        <v>1</v>
      </c>
      <c r="W804">
        <v>0</v>
      </c>
      <c r="X804">
        <v>-1417349443</v>
      </c>
      <c r="Y804">
        <f>(AT804*ROUND(0.84,7))</f>
        <v>0.44519999999999998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1</v>
      </c>
      <c r="AJ804">
        <v>1</v>
      </c>
      <c r="AK804">
        <v>1</v>
      </c>
      <c r="AL804">
        <v>1</v>
      </c>
      <c r="AM804">
        <v>-2</v>
      </c>
      <c r="AN804">
        <v>0</v>
      </c>
      <c r="AO804">
        <v>0</v>
      </c>
      <c r="AP804">
        <v>1</v>
      </c>
      <c r="AQ804">
        <v>1</v>
      </c>
      <c r="AR804">
        <v>0</v>
      </c>
      <c r="AS804" t="s">
        <v>3</v>
      </c>
      <c r="AT804">
        <v>0.53</v>
      </c>
      <c r="AU804" t="s">
        <v>366</v>
      </c>
      <c r="AV804">
        <v>2</v>
      </c>
      <c r="AW804">
        <v>2</v>
      </c>
      <c r="AX804">
        <v>425759904</v>
      </c>
      <c r="AY804">
        <v>1</v>
      </c>
      <c r="AZ804">
        <v>0</v>
      </c>
      <c r="BA804">
        <v>804</v>
      </c>
      <c r="BB804">
        <v>1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0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CV804">
        <v>0</v>
      </c>
      <c r="CW804">
        <v>0</v>
      </c>
      <c r="CX804">
        <f>ROUND(Y804*Source!I415,7)</f>
        <v>0.44519999999999998</v>
      </c>
      <c r="CY804">
        <f>AD804</f>
        <v>0</v>
      </c>
      <c r="CZ804">
        <f>AH804</f>
        <v>0</v>
      </c>
      <c r="DA804">
        <f>AL804</f>
        <v>1</v>
      </c>
      <c r="DB804">
        <f>ROUND((ROUND(AT804*CZ804,2)*ROUND(0.84,7)),6)</f>
        <v>0</v>
      </c>
      <c r="DC804">
        <f>ROUND((ROUND(AT804*AG804,2)*ROUND(0.84,7)),6)</f>
        <v>0</v>
      </c>
      <c r="DD804" t="s">
        <v>3</v>
      </c>
      <c r="DE804" t="s">
        <v>3</v>
      </c>
      <c r="DF804">
        <f>ROUND(ROUND(AE804,2)*CX804,2)</f>
        <v>0</v>
      </c>
      <c r="DG804">
        <f>ROUND(ROUND(AF804,2)*CX804,2)</f>
        <v>0</v>
      </c>
      <c r="DH804">
        <f t="shared" si="381"/>
        <v>0</v>
      </c>
      <c r="DI804">
        <f t="shared" si="382"/>
        <v>0</v>
      </c>
      <c r="DJ804">
        <f>DI804</f>
        <v>0</v>
      </c>
      <c r="DK804">
        <v>0</v>
      </c>
      <c r="DL804" t="s">
        <v>3</v>
      </c>
      <c r="DM804">
        <v>0</v>
      </c>
      <c r="DN804" t="s">
        <v>3</v>
      </c>
      <c r="DO804">
        <v>0</v>
      </c>
    </row>
    <row r="805" spans="1:119" x14ac:dyDescent="0.2">
      <c r="A805">
        <f>ROW(Source!A415)</f>
        <v>415</v>
      </c>
      <c r="B805">
        <v>425763196</v>
      </c>
      <c r="C805">
        <v>425759897</v>
      </c>
      <c r="D805">
        <v>342764914</v>
      </c>
      <c r="E805">
        <v>1</v>
      </c>
      <c r="F805">
        <v>1</v>
      </c>
      <c r="G805">
        <v>1</v>
      </c>
      <c r="H805">
        <v>2</v>
      </c>
      <c r="I805" t="s">
        <v>1275</v>
      </c>
      <c r="J805" t="s">
        <v>1276</v>
      </c>
      <c r="K805" t="s">
        <v>1277</v>
      </c>
      <c r="L805">
        <v>1368</v>
      </c>
      <c r="N805">
        <v>1011</v>
      </c>
      <c r="O805" t="s">
        <v>797</v>
      </c>
      <c r="P805" t="s">
        <v>797</v>
      </c>
      <c r="Q805">
        <v>1</v>
      </c>
      <c r="W805">
        <v>0</v>
      </c>
      <c r="X805">
        <v>402296795</v>
      </c>
      <c r="Y805">
        <f>(AT805*ROUND(0.84,7))</f>
        <v>0.44519999999999998</v>
      </c>
      <c r="AA805">
        <v>0</v>
      </c>
      <c r="AB805">
        <v>506.23</v>
      </c>
      <c r="AC805">
        <v>722.05</v>
      </c>
      <c r="AD805">
        <v>0</v>
      </c>
      <c r="AE805">
        <v>0</v>
      </c>
      <c r="AF805">
        <v>346.73</v>
      </c>
      <c r="AG805">
        <v>722.05</v>
      </c>
      <c r="AH805">
        <v>0</v>
      </c>
      <c r="AI805">
        <v>1</v>
      </c>
      <c r="AJ805">
        <v>1.46</v>
      </c>
      <c r="AK805">
        <v>1</v>
      </c>
      <c r="AL805">
        <v>1</v>
      </c>
      <c r="AM805">
        <v>2</v>
      </c>
      <c r="AN805">
        <v>0</v>
      </c>
      <c r="AO805">
        <v>0</v>
      </c>
      <c r="AP805">
        <v>1</v>
      </c>
      <c r="AQ805">
        <v>1</v>
      </c>
      <c r="AR805">
        <v>0</v>
      </c>
      <c r="AS805" t="s">
        <v>3</v>
      </c>
      <c r="AT805">
        <v>0.53</v>
      </c>
      <c r="AU805" t="s">
        <v>366</v>
      </c>
      <c r="AV805">
        <v>1</v>
      </c>
      <c r="AW805">
        <v>2</v>
      </c>
      <c r="AX805">
        <v>425759905</v>
      </c>
      <c r="AY805">
        <v>2</v>
      </c>
      <c r="AZ805">
        <v>65536</v>
      </c>
      <c r="BA805">
        <v>805</v>
      </c>
      <c r="BB805">
        <v>1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183.76690000000002</v>
      </c>
      <c r="BL805">
        <v>382.68649999999997</v>
      </c>
      <c r="BM805">
        <v>0</v>
      </c>
      <c r="BN805">
        <v>0</v>
      </c>
      <c r="BO805">
        <v>0.53</v>
      </c>
      <c r="BP805">
        <v>1</v>
      </c>
      <c r="BQ805">
        <v>0</v>
      </c>
      <c r="BR805">
        <v>154.36419599999999</v>
      </c>
      <c r="BS805">
        <v>321.45665999999994</v>
      </c>
      <c r="BT805">
        <v>0</v>
      </c>
      <c r="BU805">
        <v>0</v>
      </c>
      <c r="BV805">
        <v>0.44519999999999998</v>
      </c>
      <c r="BW805">
        <v>1</v>
      </c>
      <c r="CV805">
        <v>0</v>
      </c>
      <c r="CW805">
        <f>ROUND(Y805*Source!I415*DO805,7)</f>
        <v>0.44519999999999998</v>
      </c>
      <c r="CX805">
        <f>ROUND(Y805*Source!I415,7)</f>
        <v>0.44519999999999998</v>
      </c>
      <c r="CY805">
        <f>AB805</f>
        <v>506.23</v>
      </c>
      <c r="CZ805">
        <f>AF805</f>
        <v>346.73</v>
      </c>
      <c r="DA805">
        <f>AJ805</f>
        <v>1.46</v>
      </c>
      <c r="DB805">
        <f>ROUND((ROUND(AT805*CZ805,2)*ROUND(0.84,7)),6)</f>
        <v>154.36680000000001</v>
      </c>
      <c r="DC805">
        <f>ROUND((ROUND(AT805*AG805,2)*ROUND(0.84,7)),6)</f>
        <v>321.45960000000002</v>
      </c>
      <c r="DD805" t="s">
        <v>3</v>
      </c>
      <c r="DE805" t="s">
        <v>3</v>
      </c>
      <c r="DF805">
        <f>ROUND(ROUND(AE805,2)*CX805,2)</f>
        <v>0</v>
      </c>
      <c r="DG805">
        <f>ROUND(ROUND(AF805*AJ805,2)*CX805,2)</f>
        <v>225.37</v>
      </c>
      <c r="DH805">
        <f t="shared" si="381"/>
        <v>321.45999999999998</v>
      </c>
      <c r="DI805">
        <f t="shared" si="382"/>
        <v>0</v>
      </c>
      <c r="DJ805">
        <f>DG805+DH805</f>
        <v>546.82999999999993</v>
      </c>
      <c r="DK805">
        <v>0</v>
      </c>
      <c r="DL805" t="s">
        <v>915</v>
      </c>
      <c r="DM805">
        <v>4</v>
      </c>
      <c r="DN805" t="s">
        <v>904</v>
      </c>
      <c r="DO805">
        <v>1</v>
      </c>
    </row>
    <row r="806" spans="1:119" x14ac:dyDescent="0.2">
      <c r="A806">
        <f>ROW(Source!A415)</f>
        <v>415</v>
      </c>
      <c r="B806">
        <v>425763196</v>
      </c>
      <c r="C806">
        <v>425759897</v>
      </c>
      <c r="D806">
        <v>342714020</v>
      </c>
      <c r="E806">
        <v>1</v>
      </c>
      <c r="F806">
        <v>1</v>
      </c>
      <c r="G806">
        <v>1</v>
      </c>
      <c r="H806">
        <v>3</v>
      </c>
      <c r="I806" t="s">
        <v>1255</v>
      </c>
      <c r="J806" t="s">
        <v>1256</v>
      </c>
      <c r="K806" t="s">
        <v>1257</v>
      </c>
      <c r="L806">
        <v>1346</v>
      </c>
      <c r="N806">
        <v>1009</v>
      </c>
      <c r="O806" t="s">
        <v>1090</v>
      </c>
      <c r="P806" t="s">
        <v>1090</v>
      </c>
      <c r="Q806">
        <v>1</v>
      </c>
      <c r="W806">
        <v>0</v>
      </c>
      <c r="X806">
        <v>338198390</v>
      </c>
      <c r="Y806">
        <f>(AT806*ROUND(0,7))</f>
        <v>0</v>
      </c>
      <c r="AA806">
        <v>57.93</v>
      </c>
      <c r="AB806">
        <v>0</v>
      </c>
      <c r="AC806">
        <v>0</v>
      </c>
      <c r="AD806">
        <v>0</v>
      </c>
      <c r="AE806">
        <v>41.38</v>
      </c>
      <c r="AF806">
        <v>0</v>
      </c>
      <c r="AG806">
        <v>0</v>
      </c>
      <c r="AH806">
        <v>0</v>
      </c>
      <c r="AI806">
        <v>1.4</v>
      </c>
      <c r="AJ806">
        <v>1</v>
      </c>
      <c r="AK806">
        <v>1</v>
      </c>
      <c r="AL806">
        <v>1</v>
      </c>
      <c r="AM806">
        <v>2</v>
      </c>
      <c r="AN806">
        <v>0</v>
      </c>
      <c r="AO806">
        <v>0</v>
      </c>
      <c r="AP806">
        <v>1</v>
      </c>
      <c r="AQ806">
        <v>1</v>
      </c>
      <c r="AR806">
        <v>0</v>
      </c>
      <c r="AS806" t="s">
        <v>3</v>
      </c>
      <c r="AT806">
        <v>1.0412999999999999</v>
      </c>
      <c r="AU806" t="s">
        <v>157</v>
      </c>
      <c r="AV806">
        <v>0</v>
      </c>
      <c r="AW806">
        <v>2</v>
      </c>
      <c r="AX806">
        <v>425759906</v>
      </c>
      <c r="AY806">
        <v>1</v>
      </c>
      <c r="AZ806">
        <v>0</v>
      </c>
      <c r="BA806">
        <v>806</v>
      </c>
      <c r="BB806">
        <v>1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43.088994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1</v>
      </c>
      <c r="BQ806">
        <v>0</v>
      </c>
      <c r="BR806">
        <v>0</v>
      </c>
      <c r="BS806">
        <v>0</v>
      </c>
      <c r="BT806">
        <v>0</v>
      </c>
      <c r="BU806">
        <v>0</v>
      </c>
      <c r="BV806">
        <v>0</v>
      </c>
      <c r="BW806">
        <v>0</v>
      </c>
      <c r="CV806">
        <v>0</v>
      </c>
      <c r="CW806">
        <v>0</v>
      </c>
      <c r="CX806">
        <f>ROUND(Y806*Source!I415,7)</f>
        <v>0</v>
      </c>
      <c r="CY806">
        <f>AA806</f>
        <v>57.93</v>
      </c>
      <c r="CZ806">
        <f>AE806</f>
        <v>41.38</v>
      </c>
      <c r="DA806">
        <f>AI806</f>
        <v>1.4</v>
      </c>
      <c r="DB806">
        <f>ROUND((ROUND(AT806*CZ806,2)*ROUND(0,7)),6)</f>
        <v>0</v>
      </c>
      <c r="DC806">
        <f>ROUND((ROUND(AT806*AG806,2)*ROUND(0,7)),6)</f>
        <v>0</v>
      </c>
      <c r="DD806" t="s">
        <v>3</v>
      </c>
      <c r="DE806" t="s">
        <v>3</v>
      </c>
      <c r="DF806">
        <f>ROUND(ROUND(AE806*AI806,2)*CX806,2)</f>
        <v>0</v>
      </c>
      <c r="DG806">
        <f>ROUND(ROUND(AF806,2)*CX806,2)</f>
        <v>0</v>
      </c>
      <c r="DH806">
        <f t="shared" si="381"/>
        <v>0</v>
      </c>
      <c r="DI806">
        <f t="shared" si="382"/>
        <v>0</v>
      </c>
      <c r="DJ806">
        <f>DF806</f>
        <v>0</v>
      </c>
      <c r="DK806">
        <v>0</v>
      </c>
      <c r="DL806" t="s">
        <v>3</v>
      </c>
      <c r="DM806">
        <v>0</v>
      </c>
      <c r="DN806" t="s">
        <v>3</v>
      </c>
      <c r="DO806">
        <v>0</v>
      </c>
    </row>
    <row r="807" spans="1:119" x14ac:dyDescent="0.2">
      <c r="A807">
        <f>ROW(Source!A415)</f>
        <v>415</v>
      </c>
      <c r="B807">
        <v>425763196</v>
      </c>
      <c r="C807">
        <v>425759897</v>
      </c>
      <c r="D807">
        <v>342646017</v>
      </c>
      <c r="E807">
        <v>113</v>
      </c>
      <c r="F807">
        <v>1</v>
      </c>
      <c r="G807">
        <v>1</v>
      </c>
      <c r="H807">
        <v>3</v>
      </c>
      <c r="I807" t="s">
        <v>1222</v>
      </c>
      <c r="J807" t="s">
        <v>3</v>
      </c>
      <c r="K807" t="s">
        <v>1223</v>
      </c>
      <c r="L807">
        <v>3277935</v>
      </c>
      <c r="N807">
        <v>1013</v>
      </c>
      <c r="O807" t="s">
        <v>1224</v>
      </c>
      <c r="P807" t="s">
        <v>1224</v>
      </c>
      <c r="Q807">
        <v>1</v>
      </c>
      <c r="W807">
        <v>0</v>
      </c>
      <c r="X807">
        <v>274903907</v>
      </c>
      <c r="Y807">
        <f>AT807</f>
        <v>2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0</v>
      </c>
      <c r="AH807">
        <v>0</v>
      </c>
      <c r="AI807">
        <v>1</v>
      </c>
      <c r="AJ807">
        <v>1</v>
      </c>
      <c r="AK807">
        <v>1</v>
      </c>
      <c r="AL807">
        <v>1</v>
      </c>
      <c r="AM807">
        <v>-2</v>
      </c>
      <c r="AN807">
        <v>0</v>
      </c>
      <c r="AO807">
        <v>0</v>
      </c>
      <c r="AP807">
        <v>0</v>
      </c>
      <c r="AQ807">
        <v>1</v>
      </c>
      <c r="AR807">
        <v>0</v>
      </c>
      <c r="AS807" t="s">
        <v>3</v>
      </c>
      <c r="AT807">
        <v>2</v>
      </c>
      <c r="AU807" t="s">
        <v>3</v>
      </c>
      <c r="AV807">
        <v>0</v>
      </c>
      <c r="AW807">
        <v>2</v>
      </c>
      <c r="AX807">
        <v>425759907</v>
      </c>
      <c r="AY807">
        <v>1</v>
      </c>
      <c r="AZ807">
        <v>2048</v>
      </c>
      <c r="BA807">
        <v>807</v>
      </c>
      <c r="BB807">
        <v>1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0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0</v>
      </c>
      <c r="BQ807">
        <v>0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0</v>
      </c>
      <c r="CV807">
        <v>0</v>
      </c>
      <c r="CW807">
        <v>0</v>
      </c>
      <c r="CX807">
        <f>ROUND(Y807*Source!I415,7)</f>
        <v>2</v>
      </c>
      <c r="CY807">
        <f>AA807</f>
        <v>0</v>
      </c>
      <c r="CZ807">
        <f>AE807</f>
        <v>0</v>
      </c>
      <c r="DA807">
        <f>AI807</f>
        <v>1</v>
      </c>
      <c r="DB807">
        <f>ROUND(ROUND(AT807*CZ807,2),6)</f>
        <v>0</v>
      </c>
      <c r="DC807">
        <f>ROUND(ROUND(AT807*AG807,2),6)</f>
        <v>0</v>
      </c>
      <c r="DD807" t="s">
        <v>3</v>
      </c>
      <c r="DE807" t="s">
        <v>3</v>
      </c>
      <c r="DF807">
        <f>ROUND(ROUND(AE807,2)*CX807,2)</f>
        <v>0</v>
      </c>
      <c r="DG807">
        <f>ROUND(ROUND(AF807,2)*CX807,2)</f>
        <v>0</v>
      </c>
      <c r="DH807">
        <f t="shared" si="381"/>
        <v>0</v>
      </c>
      <c r="DI807">
        <f t="shared" si="382"/>
        <v>0</v>
      </c>
      <c r="DJ807">
        <f>DF807</f>
        <v>0</v>
      </c>
      <c r="DK807">
        <v>0</v>
      </c>
      <c r="DL807" t="s">
        <v>3</v>
      </c>
      <c r="DM807">
        <v>0</v>
      </c>
      <c r="DN807" t="s">
        <v>3</v>
      </c>
      <c r="DO807">
        <v>0</v>
      </c>
    </row>
    <row r="808" spans="1:119" x14ac:dyDescent="0.2">
      <c r="A808">
        <f>ROW(Source!A416)</f>
        <v>416</v>
      </c>
      <c r="B808">
        <v>425763196</v>
      </c>
      <c r="C808">
        <v>425759908</v>
      </c>
      <c r="D808">
        <v>342640222</v>
      </c>
      <c r="E808">
        <v>113</v>
      </c>
      <c r="F808">
        <v>1</v>
      </c>
      <c r="G808">
        <v>1</v>
      </c>
      <c r="H808">
        <v>1</v>
      </c>
      <c r="I808" t="s">
        <v>1036</v>
      </c>
      <c r="J808" t="s">
        <v>3</v>
      </c>
      <c r="K808" t="s">
        <v>1037</v>
      </c>
      <c r="L808">
        <v>1191</v>
      </c>
      <c r="N808">
        <v>1013</v>
      </c>
      <c r="O808" t="s">
        <v>904</v>
      </c>
      <c r="P808" t="s">
        <v>904</v>
      </c>
      <c r="Q808">
        <v>1</v>
      </c>
      <c r="W808">
        <v>0</v>
      </c>
      <c r="X808">
        <v>888410196</v>
      </c>
      <c r="Y808">
        <f>(AT808*ROUND((0.3*0.84),7))</f>
        <v>1.2499199999999999</v>
      </c>
      <c r="AA808">
        <v>0</v>
      </c>
      <c r="AB808">
        <v>0</v>
      </c>
      <c r="AC808">
        <v>0</v>
      </c>
      <c r="AD808">
        <v>722.05</v>
      </c>
      <c r="AE808">
        <v>0</v>
      </c>
      <c r="AF808">
        <v>0</v>
      </c>
      <c r="AG808">
        <v>0</v>
      </c>
      <c r="AH808">
        <v>722.05</v>
      </c>
      <c r="AI808">
        <v>1</v>
      </c>
      <c r="AJ808">
        <v>1</v>
      </c>
      <c r="AK808">
        <v>1</v>
      </c>
      <c r="AL808">
        <v>1</v>
      </c>
      <c r="AM808">
        <v>-2</v>
      </c>
      <c r="AN808">
        <v>0</v>
      </c>
      <c r="AO808">
        <v>0</v>
      </c>
      <c r="AP808">
        <v>1</v>
      </c>
      <c r="AQ808">
        <v>1</v>
      </c>
      <c r="AR808">
        <v>0</v>
      </c>
      <c r="AS808" t="s">
        <v>3</v>
      </c>
      <c r="AT808">
        <v>4.96</v>
      </c>
      <c r="AU808" t="s">
        <v>416</v>
      </c>
      <c r="AV808">
        <v>1</v>
      </c>
      <c r="AW808">
        <v>2</v>
      </c>
      <c r="AX808">
        <v>425759914</v>
      </c>
      <c r="AY808">
        <v>2</v>
      </c>
      <c r="AZ808">
        <v>131072</v>
      </c>
      <c r="BA808">
        <v>808</v>
      </c>
      <c r="BB808">
        <v>1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</v>
      </c>
      <c r="BK808">
        <v>0</v>
      </c>
      <c r="BL808">
        <v>0</v>
      </c>
      <c r="BM808">
        <v>3581.3679999999999</v>
      </c>
      <c r="BN808">
        <v>4.96</v>
      </c>
      <c r="BO808">
        <v>0</v>
      </c>
      <c r="BP808">
        <v>1</v>
      </c>
      <c r="BQ808">
        <v>0</v>
      </c>
      <c r="BR808">
        <v>0</v>
      </c>
      <c r="BS808">
        <v>0</v>
      </c>
      <c r="BT808">
        <v>902.50473599999987</v>
      </c>
      <c r="BU808">
        <v>1.2499199999999999</v>
      </c>
      <c r="BV808">
        <v>0</v>
      </c>
      <c r="BW808">
        <v>1</v>
      </c>
      <c r="CU808">
        <f>ROUND(AT808*Source!I416*AH808*AL808,2)</f>
        <v>3581.37</v>
      </c>
      <c r="CV808">
        <f>ROUND(Y808*Source!I416,7)</f>
        <v>1.2499199999999999</v>
      </c>
      <c r="CW808">
        <v>0</v>
      </c>
      <c r="CX808">
        <f>ROUND(Y808*Source!I416,7)</f>
        <v>1.2499199999999999</v>
      </c>
      <c r="CY808">
        <f>AD808</f>
        <v>722.05</v>
      </c>
      <c r="CZ808">
        <f>AH808</f>
        <v>722.05</v>
      </c>
      <c r="DA808">
        <f>AL808</f>
        <v>1</v>
      </c>
      <c r="DB808">
        <f>ROUND((ROUND(AT808*CZ808,2)*ROUND((0.3*0.84),7)),6)</f>
        <v>902.50523999999996</v>
      </c>
      <c r="DC808">
        <f>ROUND((ROUND(AT808*AG808,2)*ROUND((0.3*0.84),7)),6)</f>
        <v>0</v>
      </c>
      <c r="DD808" t="s">
        <v>3</v>
      </c>
      <c r="DE808" t="s">
        <v>3</v>
      </c>
      <c r="DF808">
        <f>ROUND(ROUND(AE808,2)*CX808,2)</f>
        <v>0</v>
      </c>
      <c r="DG808">
        <f>ROUND(ROUND(AF808,2)*CX808,2)</f>
        <v>0</v>
      </c>
      <c r="DH808">
        <f t="shared" si="381"/>
        <v>0</v>
      </c>
      <c r="DI808">
        <f t="shared" si="382"/>
        <v>902.5</v>
      </c>
      <c r="DJ808">
        <f>DI808</f>
        <v>902.5</v>
      </c>
      <c r="DK808">
        <v>1</v>
      </c>
      <c r="DL808" t="s">
        <v>3</v>
      </c>
      <c r="DM808">
        <v>0</v>
      </c>
      <c r="DN808" t="s">
        <v>3</v>
      </c>
      <c r="DO808">
        <v>0</v>
      </c>
    </row>
    <row r="809" spans="1:119" x14ac:dyDescent="0.2">
      <c r="A809">
        <f>ROW(Source!A416)</f>
        <v>416</v>
      </c>
      <c r="B809">
        <v>425763196</v>
      </c>
      <c r="C809">
        <v>425759908</v>
      </c>
      <c r="D809">
        <v>342640393</v>
      </c>
      <c r="E809">
        <v>113</v>
      </c>
      <c r="F809">
        <v>1</v>
      </c>
      <c r="G809">
        <v>1</v>
      </c>
      <c r="H809">
        <v>1</v>
      </c>
      <c r="I809" t="s">
        <v>902</v>
      </c>
      <c r="J809" t="s">
        <v>3</v>
      </c>
      <c r="K809" t="s">
        <v>903</v>
      </c>
      <c r="L809">
        <v>1191</v>
      </c>
      <c r="N809">
        <v>1013</v>
      </c>
      <c r="O809" t="s">
        <v>904</v>
      </c>
      <c r="P809" t="s">
        <v>904</v>
      </c>
      <c r="Q809">
        <v>1</v>
      </c>
      <c r="W809">
        <v>0</v>
      </c>
      <c r="X809">
        <v>-1417349443</v>
      </c>
      <c r="Y809">
        <f>(AT809*ROUND((0.3*0.84),7))</f>
        <v>0.13356000000000001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1</v>
      </c>
      <c r="AJ809">
        <v>1</v>
      </c>
      <c r="AK809">
        <v>1</v>
      </c>
      <c r="AL809">
        <v>1</v>
      </c>
      <c r="AM809">
        <v>-2</v>
      </c>
      <c r="AN809">
        <v>0</v>
      </c>
      <c r="AO809">
        <v>0</v>
      </c>
      <c r="AP809">
        <v>1</v>
      </c>
      <c r="AQ809">
        <v>1</v>
      </c>
      <c r="AR809">
        <v>0</v>
      </c>
      <c r="AS809" t="s">
        <v>3</v>
      </c>
      <c r="AT809">
        <v>0.53</v>
      </c>
      <c r="AU809" t="s">
        <v>416</v>
      </c>
      <c r="AV809">
        <v>2</v>
      </c>
      <c r="AW809">
        <v>2</v>
      </c>
      <c r="AX809">
        <v>425759915</v>
      </c>
      <c r="AY809">
        <v>1</v>
      </c>
      <c r="AZ809">
        <v>0</v>
      </c>
      <c r="BA809">
        <v>809</v>
      </c>
      <c r="BB809">
        <v>1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0</v>
      </c>
      <c r="BK809">
        <v>0</v>
      </c>
      <c r="BL809">
        <v>0</v>
      </c>
      <c r="BM809">
        <v>0</v>
      </c>
      <c r="BN809">
        <v>0</v>
      </c>
      <c r="BO809">
        <v>0</v>
      </c>
      <c r="BP809">
        <v>0</v>
      </c>
      <c r="BQ809">
        <v>0</v>
      </c>
      <c r="BR809">
        <v>0</v>
      </c>
      <c r="BS809">
        <v>0</v>
      </c>
      <c r="BT809">
        <v>0</v>
      </c>
      <c r="BU809">
        <v>0</v>
      </c>
      <c r="BV809">
        <v>0</v>
      </c>
      <c r="BW809">
        <v>0</v>
      </c>
      <c r="CV809">
        <v>0</v>
      </c>
      <c r="CW809">
        <v>0</v>
      </c>
      <c r="CX809">
        <f>ROUND(Y809*Source!I416,7)</f>
        <v>0.13356000000000001</v>
      </c>
      <c r="CY809">
        <f>AD809</f>
        <v>0</v>
      </c>
      <c r="CZ809">
        <f>AH809</f>
        <v>0</v>
      </c>
      <c r="DA809">
        <f>AL809</f>
        <v>1</v>
      </c>
      <c r="DB809">
        <f>ROUND((ROUND(AT809*CZ809,2)*ROUND((0.3*0.84),7)),6)</f>
        <v>0</v>
      </c>
      <c r="DC809">
        <f>ROUND((ROUND(AT809*AG809,2)*ROUND((0.3*0.84),7)),6)</f>
        <v>0</v>
      </c>
      <c r="DD809" t="s">
        <v>3</v>
      </c>
      <c r="DE809" t="s">
        <v>3</v>
      </c>
      <c r="DF809">
        <f>ROUND(ROUND(AE809,2)*CX809,2)</f>
        <v>0</v>
      </c>
      <c r="DG809">
        <f>ROUND(ROUND(AF809,2)*CX809,2)</f>
        <v>0</v>
      </c>
      <c r="DH809">
        <f t="shared" si="381"/>
        <v>0</v>
      </c>
      <c r="DI809">
        <f t="shared" si="382"/>
        <v>0</v>
      </c>
      <c r="DJ809">
        <f>DI809</f>
        <v>0</v>
      </c>
      <c r="DK809">
        <v>0</v>
      </c>
      <c r="DL809" t="s">
        <v>3</v>
      </c>
      <c r="DM809">
        <v>0</v>
      </c>
      <c r="DN809" t="s">
        <v>3</v>
      </c>
      <c r="DO809">
        <v>0</v>
      </c>
    </row>
    <row r="810" spans="1:119" x14ac:dyDescent="0.2">
      <c r="A810">
        <f>ROW(Source!A416)</f>
        <v>416</v>
      </c>
      <c r="B810">
        <v>425763196</v>
      </c>
      <c r="C810">
        <v>425759908</v>
      </c>
      <c r="D810">
        <v>342764914</v>
      </c>
      <c r="E810">
        <v>1</v>
      </c>
      <c r="F810">
        <v>1</v>
      </c>
      <c r="G810">
        <v>1</v>
      </c>
      <c r="H810">
        <v>2</v>
      </c>
      <c r="I810" t="s">
        <v>1275</v>
      </c>
      <c r="J810" t="s">
        <v>1276</v>
      </c>
      <c r="K810" t="s">
        <v>1277</v>
      </c>
      <c r="L810">
        <v>1368</v>
      </c>
      <c r="N810">
        <v>1011</v>
      </c>
      <c r="O810" t="s">
        <v>797</v>
      </c>
      <c r="P810" t="s">
        <v>797</v>
      </c>
      <c r="Q810">
        <v>1</v>
      </c>
      <c r="W810">
        <v>0</v>
      </c>
      <c r="X810">
        <v>402296795</v>
      </c>
      <c r="Y810">
        <f>(AT810*ROUND((0.3*0.84),7))</f>
        <v>0.13356000000000001</v>
      </c>
      <c r="AA810">
        <v>0</v>
      </c>
      <c r="AB810">
        <v>506.23</v>
      </c>
      <c r="AC810">
        <v>722.05</v>
      </c>
      <c r="AD810">
        <v>0</v>
      </c>
      <c r="AE810">
        <v>0</v>
      </c>
      <c r="AF810">
        <v>346.73</v>
      </c>
      <c r="AG810">
        <v>722.05</v>
      </c>
      <c r="AH810">
        <v>0</v>
      </c>
      <c r="AI810">
        <v>1</v>
      </c>
      <c r="AJ810">
        <v>1.46</v>
      </c>
      <c r="AK810">
        <v>1</v>
      </c>
      <c r="AL810">
        <v>1</v>
      </c>
      <c r="AM810">
        <v>2</v>
      </c>
      <c r="AN810">
        <v>0</v>
      </c>
      <c r="AO810">
        <v>0</v>
      </c>
      <c r="AP810">
        <v>1</v>
      </c>
      <c r="AQ810">
        <v>1</v>
      </c>
      <c r="AR810">
        <v>0</v>
      </c>
      <c r="AS810" t="s">
        <v>3</v>
      </c>
      <c r="AT810">
        <v>0.53</v>
      </c>
      <c r="AU810" t="s">
        <v>416</v>
      </c>
      <c r="AV810">
        <v>1</v>
      </c>
      <c r="AW810">
        <v>2</v>
      </c>
      <c r="AX810">
        <v>425759916</v>
      </c>
      <c r="AY810">
        <v>2</v>
      </c>
      <c r="AZ810">
        <v>65536</v>
      </c>
      <c r="BA810">
        <v>810</v>
      </c>
      <c r="BB810">
        <v>1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0</v>
      </c>
      <c r="BK810">
        <v>183.76690000000002</v>
      </c>
      <c r="BL810">
        <v>382.68649999999997</v>
      </c>
      <c r="BM810">
        <v>0</v>
      </c>
      <c r="BN810">
        <v>0</v>
      </c>
      <c r="BO810">
        <v>0.53</v>
      </c>
      <c r="BP810">
        <v>1</v>
      </c>
      <c r="BQ810">
        <v>0</v>
      </c>
      <c r="BR810">
        <v>46.309258799999995</v>
      </c>
      <c r="BS810">
        <v>96.436997999999988</v>
      </c>
      <c r="BT810">
        <v>0</v>
      </c>
      <c r="BU810">
        <v>0</v>
      </c>
      <c r="BV810">
        <v>0.13355999999999998</v>
      </c>
      <c r="BW810">
        <v>1</v>
      </c>
      <c r="CV810">
        <v>0</v>
      </c>
      <c r="CW810">
        <f>ROUND(Y810*Source!I416*DO810,7)</f>
        <v>0.13356000000000001</v>
      </c>
      <c r="CX810">
        <f>ROUND(Y810*Source!I416,7)</f>
        <v>0.13356000000000001</v>
      </c>
      <c r="CY810">
        <f>AB810</f>
        <v>506.23</v>
      </c>
      <c r="CZ810">
        <f>AF810</f>
        <v>346.73</v>
      </c>
      <c r="DA810">
        <f>AJ810</f>
        <v>1.46</v>
      </c>
      <c r="DB810">
        <f>ROUND((ROUND(AT810*CZ810,2)*ROUND((0.3*0.84),7)),6)</f>
        <v>46.310040000000001</v>
      </c>
      <c r="DC810">
        <f>ROUND((ROUND(AT810*AG810,2)*ROUND((0.3*0.84),7)),6)</f>
        <v>96.437880000000007</v>
      </c>
      <c r="DD810" t="s">
        <v>3</v>
      </c>
      <c r="DE810" t="s">
        <v>3</v>
      </c>
      <c r="DF810">
        <f>ROUND(ROUND(AE810,2)*CX810,2)</f>
        <v>0</v>
      </c>
      <c r="DG810">
        <f>ROUND(ROUND(AF810*AJ810,2)*CX810,2)</f>
        <v>67.61</v>
      </c>
      <c r="DH810">
        <f t="shared" si="381"/>
        <v>96.44</v>
      </c>
      <c r="DI810">
        <f t="shared" si="382"/>
        <v>0</v>
      </c>
      <c r="DJ810">
        <f>DG810+DH810</f>
        <v>164.05</v>
      </c>
      <c r="DK810">
        <v>0</v>
      </c>
      <c r="DL810" t="s">
        <v>915</v>
      </c>
      <c r="DM810">
        <v>4</v>
      </c>
      <c r="DN810" t="s">
        <v>904</v>
      </c>
      <c r="DO810">
        <v>1</v>
      </c>
    </row>
    <row r="811" spans="1:119" x14ac:dyDescent="0.2">
      <c r="A811">
        <f>ROW(Source!A416)</f>
        <v>416</v>
      </c>
      <c r="B811">
        <v>425763196</v>
      </c>
      <c r="C811">
        <v>425759908</v>
      </c>
      <c r="D811">
        <v>342714020</v>
      </c>
      <c r="E811">
        <v>1</v>
      </c>
      <c r="F811">
        <v>1</v>
      </c>
      <c r="G811">
        <v>1</v>
      </c>
      <c r="H811">
        <v>3</v>
      </c>
      <c r="I811" t="s">
        <v>1255</v>
      </c>
      <c r="J811" t="s">
        <v>1256</v>
      </c>
      <c r="K811" t="s">
        <v>1257</v>
      </c>
      <c r="L811">
        <v>1346</v>
      </c>
      <c r="N811">
        <v>1009</v>
      </c>
      <c r="O811" t="s">
        <v>1090</v>
      </c>
      <c r="P811" t="s">
        <v>1090</v>
      </c>
      <c r="Q811">
        <v>1</v>
      </c>
      <c r="W811">
        <v>0</v>
      </c>
      <c r="X811">
        <v>338198390</v>
      </c>
      <c r="Y811">
        <f>(AT811*ROUND(0,7))</f>
        <v>0</v>
      </c>
      <c r="AA811">
        <v>57.93</v>
      </c>
      <c r="AB811">
        <v>0</v>
      </c>
      <c r="AC811">
        <v>0</v>
      </c>
      <c r="AD811">
        <v>0</v>
      </c>
      <c r="AE811">
        <v>41.38</v>
      </c>
      <c r="AF811">
        <v>0</v>
      </c>
      <c r="AG811">
        <v>0</v>
      </c>
      <c r="AH811">
        <v>0</v>
      </c>
      <c r="AI811">
        <v>1.4</v>
      </c>
      <c r="AJ811">
        <v>1</v>
      </c>
      <c r="AK811">
        <v>1</v>
      </c>
      <c r="AL811">
        <v>1</v>
      </c>
      <c r="AM811">
        <v>2</v>
      </c>
      <c r="AN811">
        <v>0</v>
      </c>
      <c r="AO811">
        <v>0</v>
      </c>
      <c r="AP811">
        <v>1</v>
      </c>
      <c r="AQ811">
        <v>1</v>
      </c>
      <c r="AR811">
        <v>0</v>
      </c>
      <c r="AS811" t="s">
        <v>3</v>
      </c>
      <c r="AT811">
        <v>1.0517000000000001</v>
      </c>
      <c r="AU811" t="s">
        <v>157</v>
      </c>
      <c r="AV811">
        <v>0</v>
      </c>
      <c r="AW811">
        <v>2</v>
      </c>
      <c r="AX811">
        <v>425759917</v>
      </c>
      <c r="AY811">
        <v>1</v>
      </c>
      <c r="AZ811">
        <v>0</v>
      </c>
      <c r="BA811">
        <v>811</v>
      </c>
      <c r="BB811">
        <v>1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43.519346000000006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1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  <c r="CV811">
        <v>0</v>
      </c>
      <c r="CW811">
        <v>0</v>
      </c>
      <c r="CX811">
        <f>ROUND(Y811*Source!I416,7)</f>
        <v>0</v>
      </c>
      <c r="CY811">
        <f>AA811</f>
        <v>57.93</v>
      </c>
      <c r="CZ811">
        <f>AE811</f>
        <v>41.38</v>
      </c>
      <c r="DA811">
        <f>AI811</f>
        <v>1.4</v>
      </c>
      <c r="DB811">
        <f>ROUND((ROUND(AT811*CZ811,2)*ROUND(0,7)),6)</f>
        <v>0</v>
      </c>
      <c r="DC811">
        <f>ROUND((ROUND(AT811*AG811,2)*ROUND(0,7)),6)</f>
        <v>0</v>
      </c>
      <c r="DD811" t="s">
        <v>3</v>
      </c>
      <c r="DE811" t="s">
        <v>3</v>
      </c>
      <c r="DF811">
        <f>ROUND(ROUND(AE811*AI811,2)*CX811,2)</f>
        <v>0</v>
      </c>
      <c r="DG811">
        <f>ROUND(ROUND(AF811,2)*CX811,2)</f>
        <v>0</v>
      </c>
      <c r="DH811">
        <f t="shared" si="381"/>
        <v>0</v>
      </c>
      <c r="DI811">
        <f t="shared" si="382"/>
        <v>0</v>
      </c>
      <c r="DJ811">
        <f>DF811</f>
        <v>0</v>
      </c>
      <c r="DK811">
        <v>0</v>
      </c>
      <c r="DL811" t="s">
        <v>3</v>
      </c>
      <c r="DM811">
        <v>0</v>
      </c>
      <c r="DN811" t="s">
        <v>3</v>
      </c>
      <c r="DO811">
        <v>0</v>
      </c>
    </row>
    <row r="812" spans="1:119" x14ac:dyDescent="0.2">
      <c r="A812">
        <f>ROW(Source!A416)</f>
        <v>416</v>
      </c>
      <c r="B812">
        <v>425763196</v>
      </c>
      <c r="C812">
        <v>425759908</v>
      </c>
      <c r="D812">
        <v>342646017</v>
      </c>
      <c r="E812">
        <v>113</v>
      </c>
      <c r="F812">
        <v>1</v>
      </c>
      <c r="G812">
        <v>1</v>
      </c>
      <c r="H812">
        <v>3</v>
      </c>
      <c r="I812" t="s">
        <v>1222</v>
      </c>
      <c r="J812" t="s">
        <v>3</v>
      </c>
      <c r="K812" t="s">
        <v>1223</v>
      </c>
      <c r="L812">
        <v>3277935</v>
      </c>
      <c r="N812">
        <v>1013</v>
      </c>
      <c r="O812" t="s">
        <v>1224</v>
      </c>
      <c r="P812" t="s">
        <v>1224</v>
      </c>
      <c r="Q812">
        <v>1</v>
      </c>
      <c r="W812">
        <v>0</v>
      </c>
      <c r="X812">
        <v>274903907</v>
      </c>
      <c r="Y812">
        <f>AT812</f>
        <v>2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1</v>
      </c>
      <c r="AJ812">
        <v>1</v>
      </c>
      <c r="AK812">
        <v>1</v>
      </c>
      <c r="AL812">
        <v>1</v>
      </c>
      <c r="AM812">
        <v>-2</v>
      </c>
      <c r="AN812">
        <v>0</v>
      </c>
      <c r="AO812">
        <v>0</v>
      </c>
      <c r="AP812">
        <v>0</v>
      </c>
      <c r="AQ812">
        <v>1</v>
      </c>
      <c r="AR812">
        <v>0</v>
      </c>
      <c r="AS812" t="s">
        <v>3</v>
      </c>
      <c r="AT812">
        <v>2</v>
      </c>
      <c r="AU812" t="s">
        <v>3</v>
      </c>
      <c r="AV812">
        <v>0</v>
      </c>
      <c r="AW812">
        <v>2</v>
      </c>
      <c r="AX812">
        <v>425759918</v>
      </c>
      <c r="AY812">
        <v>1</v>
      </c>
      <c r="AZ812">
        <v>2048</v>
      </c>
      <c r="BA812">
        <v>812</v>
      </c>
      <c r="BB812">
        <v>1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0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0</v>
      </c>
      <c r="CV812">
        <v>0</v>
      </c>
      <c r="CW812">
        <v>0</v>
      </c>
      <c r="CX812">
        <f>ROUND(Y812*Source!I416,7)</f>
        <v>2</v>
      </c>
      <c r="CY812">
        <f>AA812</f>
        <v>0</v>
      </c>
      <c r="CZ812">
        <f>AE812</f>
        <v>0</v>
      </c>
      <c r="DA812">
        <f>AI812</f>
        <v>1</v>
      </c>
      <c r="DB812">
        <f>ROUND(ROUND(AT812*CZ812,2),6)</f>
        <v>0</v>
      </c>
      <c r="DC812">
        <f>ROUND(ROUND(AT812*AG812,2),6)</f>
        <v>0</v>
      </c>
      <c r="DD812" t="s">
        <v>3</v>
      </c>
      <c r="DE812" t="s">
        <v>3</v>
      </c>
      <c r="DF812">
        <f>ROUND(ROUND(AE812,2)*CX812,2)</f>
        <v>0</v>
      </c>
      <c r="DG812">
        <f>ROUND(ROUND(AF812,2)*CX812,2)</f>
        <v>0</v>
      </c>
      <c r="DH812">
        <f t="shared" si="381"/>
        <v>0</v>
      </c>
      <c r="DI812">
        <f t="shared" si="382"/>
        <v>0</v>
      </c>
      <c r="DJ812">
        <f>DF812</f>
        <v>0</v>
      </c>
      <c r="DK812">
        <v>0</v>
      </c>
      <c r="DL812" t="s">
        <v>3</v>
      </c>
      <c r="DM812">
        <v>0</v>
      </c>
      <c r="DN812" t="s">
        <v>3</v>
      </c>
      <c r="DO812">
        <v>0</v>
      </c>
    </row>
    <row r="813" spans="1:119" x14ac:dyDescent="0.2">
      <c r="A813">
        <f>ROW(Source!A417)</f>
        <v>417</v>
      </c>
      <c r="B813">
        <v>425763196</v>
      </c>
      <c r="C813">
        <v>425759919</v>
      </c>
      <c r="D813">
        <v>342640222</v>
      </c>
      <c r="E813">
        <v>113</v>
      </c>
      <c r="F813">
        <v>1</v>
      </c>
      <c r="G813">
        <v>1</v>
      </c>
      <c r="H813">
        <v>1</v>
      </c>
      <c r="I813" t="s">
        <v>1036</v>
      </c>
      <c r="J813" t="s">
        <v>3</v>
      </c>
      <c r="K813" t="s">
        <v>1037</v>
      </c>
      <c r="L813">
        <v>1191</v>
      </c>
      <c r="N813">
        <v>1013</v>
      </c>
      <c r="O813" t="s">
        <v>904</v>
      </c>
      <c r="P813" t="s">
        <v>904</v>
      </c>
      <c r="Q813">
        <v>1</v>
      </c>
      <c r="W813">
        <v>0</v>
      </c>
      <c r="X813">
        <v>888410196</v>
      </c>
      <c r="Y813">
        <f>(AT813*ROUND(0.84,7))</f>
        <v>4.1663999999999994</v>
      </c>
      <c r="AA813">
        <v>0</v>
      </c>
      <c r="AB813">
        <v>0</v>
      </c>
      <c r="AC813">
        <v>0</v>
      </c>
      <c r="AD813">
        <v>722.05</v>
      </c>
      <c r="AE813">
        <v>0</v>
      </c>
      <c r="AF813">
        <v>0</v>
      </c>
      <c r="AG813">
        <v>0</v>
      </c>
      <c r="AH813">
        <v>722.05</v>
      </c>
      <c r="AI813">
        <v>1</v>
      </c>
      <c r="AJ813">
        <v>1</v>
      </c>
      <c r="AK813">
        <v>1</v>
      </c>
      <c r="AL813">
        <v>1</v>
      </c>
      <c r="AM813">
        <v>-2</v>
      </c>
      <c r="AN813">
        <v>0</v>
      </c>
      <c r="AO813">
        <v>0</v>
      </c>
      <c r="AP813">
        <v>1</v>
      </c>
      <c r="AQ813">
        <v>1</v>
      </c>
      <c r="AR813">
        <v>0</v>
      </c>
      <c r="AS813" t="s">
        <v>3</v>
      </c>
      <c r="AT813">
        <v>4.96</v>
      </c>
      <c r="AU813" t="s">
        <v>366</v>
      </c>
      <c r="AV813">
        <v>1</v>
      </c>
      <c r="AW813">
        <v>2</v>
      </c>
      <c r="AX813">
        <v>425759925</v>
      </c>
      <c r="AY813">
        <v>2</v>
      </c>
      <c r="AZ813">
        <v>131072</v>
      </c>
      <c r="BA813">
        <v>813</v>
      </c>
      <c r="BB813">
        <v>1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3581.3679999999999</v>
      </c>
      <c r="BN813">
        <v>4.96</v>
      </c>
      <c r="BO813">
        <v>0</v>
      </c>
      <c r="BP813">
        <v>1</v>
      </c>
      <c r="BQ813">
        <v>0</v>
      </c>
      <c r="BR813">
        <v>0</v>
      </c>
      <c r="BS813">
        <v>0</v>
      </c>
      <c r="BT813">
        <v>3008.3491199999994</v>
      </c>
      <c r="BU813">
        <v>4.1663999999999994</v>
      </c>
      <c r="BV813">
        <v>0</v>
      </c>
      <c r="BW813">
        <v>1</v>
      </c>
      <c r="CU813">
        <f>ROUND(AT813*Source!I417*AH813*AL813,2)</f>
        <v>3581.37</v>
      </c>
      <c r="CV813">
        <f>ROUND(Y813*Source!I417,7)</f>
        <v>4.1664000000000003</v>
      </c>
      <c r="CW813">
        <v>0</v>
      </c>
      <c r="CX813">
        <f>ROUND(Y813*Source!I417,7)</f>
        <v>4.1664000000000003</v>
      </c>
      <c r="CY813">
        <f>AD813</f>
        <v>722.05</v>
      </c>
      <c r="CZ813">
        <f>AH813</f>
        <v>722.05</v>
      </c>
      <c r="DA813">
        <f>AL813</f>
        <v>1</v>
      </c>
      <c r="DB813">
        <f>ROUND((ROUND(AT813*CZ813,2)*ROUND(0.84,7)),6)</f>
        <v>3008.3508000000002</v>
      </c>
      <c r="DC813">
        <f>ROUND((ROUND(AT813*AG813,2)*ROUND(0.84,7)),6)</f>
        <v>0</v>
      </c>
      <c r="DD813" t="s">
        <v>3</v>
      </c>
      <c r="DE813" t="s">
        <v>3</v>
      </c>
      <c r="DF813">
        <f>ROUND(ROUND(AE813,2)*CX813,2)</f>
        <v>0</v>
      </c>
      <c r="DG813">
        <f>ROUND(ROUND(AF813,2)*CX813,2)</f>
        <v>0</v>
      </c>
      <c r="DH813">
        <f t="shared" si="381"/>
        <v>0</v>
      </c>
      <c r="DI813">
        <f t="shared" si="382"/>
        <v>3008.35</v>
      </c>
      <c r="DJ813">
        <f>DI813</f>
        <v>3008.35</v>
      </c>
      <c r="DK813">
        <v>1</v>
      </c>
      <c r="DL813" t="s">
        <v>3</v>
      </c>
      <c r="DM813">
        <v>0</v>
      </c>
      <c r="DN813" t="s">
        <v>3</v>
      </c>
      <c r="DO813">
        <v>0</v>
      </c>
    </row>
    <row r="814" spans="1:119" x14ac:dyDescent="0.2">
      <c r="A814">
        <f>ROW(Source!A417)</f>
        <v>417</v>
      </c>
      <c r="B814">
        <v>425763196</v>
      </c>
      <c r="C814">
        <v>425759919</v>
      </c>
      <c r="D814">
        <v>342640393</v>
      </c>
      <c r="E814">
        <v>113</v>
      </c>
      <c r="F814">
        <v>1</v>
      </c>
      <c r="G814">
        <v>1</v>
      </c>
      <c r="H814">
        <v>1</v>
      </c>
      <c r="I814" t="s">
        <v>902</v>
      </c>
      <c r="J814" t="s">
        <v>3</v>
      </c>
      <c r="K814" t="s">
        <v>903</v>
      </c>
      <c r="L814">
        <v>1191</v>
      </c>
      <c r="N814">
        <v>1013</v>
      </c>
      <c r="O814" t="s">
        <v>904</v>
      </c>
      <c r="P814" t="s">
        <v>904</v>
      </c>
      <c r="Q814">
        <v>1</v>
      </c>
      <c r="W814">
        <v>0</v>
      </c>
      <c r="X814">
        <v>-1417349443</v>
      </c>
      <c r="Y814">
        <f>(AT814*ROUND(0.84,7))</f>
        <v>0.44519999999999998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1</v>
      </c>
      <c r="AJ814">
        <v>1</v>
      </c>
      <c r="AK814">
        <v>1</v>
      </c>
      <c r="AL814">
        <v>1</v>
      </c>
      <c r="AM814">
        <v>-2</v>
      </c>
      <c r="AN814">
        <v>0</v>
      </c>
      <c r="AO814">
        <v>0</v>
      </c>
      <c r="AP814">
        <v>1</v>
      </c>
      <c r="AQ814">
        <v>1</v>
      </c>
      <c r="AR814">
        <v>0</v>
      </c>
      <c r="AS814" t="s">
        <v>3</v>
      </c>
      <c r="AT814">
        <v>0.53</v>
      </c>
      <c r="AU814" t="s">
        <v>366</v>
      </c>
      <c r="AV814">
        <v>2</v>
      </c>
      <c r="AW814">
        <v>2</v>
      </c>
      <c r="AX814">
        <v>425759926</v>
      </c>
      <c r="AY814">
        <v>1</v>
      </c>
      <c r="AZ814">
        <v>0</v>
      </c>
      <c r="BA814">
        <v>814</v>
      </c>
      <c r="BB814">
        <v>1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0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0</v>
      </c>
      <c r="BQ814">
        <v>0</v>
      </c>
      <c r="BR814">
        <v>0</v>
      </c>
      <c r="BS814">
        <v>0</v>
      </c>
      <c r="BT814">
        <v>0</v>
      </c>
      <c r="BU814">
        <v>0</v>
      </c>
      <c r="BV814">
        <v>0</v>
      </c>
      <c r="BW814">
        <v>0</v>
      </c>
      <c r="CV814">
        <v>0</v>
      </c>
      <c r="CW814">
        <v>0</v>
      </c>
      <c r="CX814">
        <f>ROUND(Y814*Source!I417,7)</f>
        <v>0.44519999999999998</v>
      </c>
      <c r="CY814">
        <f>AD814</f>
        <v>0</v>
      </c>
      <c r="CZ814">
        <f>AH814</f>
        <v>0</v>
      </c>
      <c r="DA814">
        <f>AL814</f>
        <v>1</v>
      </c>
      <c r="DB814">
        <f>ROUND((ROUND(AT814*CZ814,2)*ROUND(0.84,7)),6)</f>
        <v>0</v>
      </c>
      <c r="DC814">
        <f>ROUND((ROUND(AT814*AG814,2)*ROUND(0.84,7)),6)</f>
        <v>0</v>
      </c>
      <c r="DD814" t="s">
        <v>3</v>
      </c>
      <c r="DE814" t="s">
        <v>3</v>
      </c>
      <c r="DF814">
        <f>ROUND(ROUND(AE814,2)*CX814,2)</f>
        <v>0</v>
      </c>
      <c r="DG814">
        <f>ROUND(ROUND(AF814,2)*CX814,2)</f>
        <v>0</v>
      </c>
      <c r="DH814">
        <f t="shared" si="381"/>
        <v>0</v>
      </c>
      <c r="DI814">
        <f t="shared" si="382"/>
        <v>0</v>
      </c>
      <c r="DJ814">
        <f>DI814</f>
        <v>0</v>
      </c>
      <c r="DK814">
        <v>0</v>
      </c>
      <c r="DL814" t="s">
        <v>3</v>
      </c>
      <c r="DM814">
        <v>0</v>
      </c>
      <c r="DN814" t="s">
        <v>3</v>
      </c>
      <c r="DO814">
        <v>0</v>
      </c>
    </row>
    <row r="815" spans="1:119" x14ac:dyDescent="0.2">
      <c r="A815">
        <f>ROW(Source!A417)</f>
        <v>417</v>
      </c>
      <c r="B815">
        <v>425763196</v>
      </c>
      <c r="C815">
        <v>425759919</v>
      </c>
      <c r="D815">
        <v>342764914</v>
      </c>
      <c r="E815">
        <v>1</v>
      </c>
      <c r="F815">
        <v>1</v>
      </c>
      <c r="G815">
        <v>1</v>
      </c>
      <c r="H815">
        <v>2</v>
      </c>
      <c r="I815" t="s">
        <v>1275</v>
      </c>
      <c r="J815" t="s">
        <v>1276</v>
      </c>
      <c r="K815" t="s">
        <v>1277</v>
      </c>
      <c r="L815">
        <v>1368</v>
      </c>
      <c r="N815">
        <v>1011</v>
      </c>
      <c r="O815" t="s">
        <v>797</v>
      </c>
      <c r="P815" t="s">
        <v>797</v>
      </c>
      <c r="Q815">
        <v>1</v>
      </c>
      <c r="W815">
        <v>0</v>
      </c>
      <c r="X815">
        <v>402296795</v>
      </c>
      <c r="Y815">
        <f>(AT815*ROUND(0.84,7))</f>
        <v>0.44519999999999998</v>
      </c>
      <c r="AA815">
        <v>0</v>
      </c>
      <c r="AB815">
        <v>506.23</v>
      </c>
      <c r="AC815">
        <v>722.05</v>
      </c>
      <c r="AD815">
        <v>0</v>
      </c>
      <c r="AE815">
        <v>0</v>
      </c>
      <c r="AF815">
        <v>346.73</v>
      </c>
      <c r="AG815">
        <v>722.05</v>
      </c>
      <c r="AH815">
        <v>0</v>
      </c>
      <c r="AI815">
        <v>1</v>
      </c>
      <c r="AJ815">
        <v>1.46</v>
      </c>
      <c r="AK815">
        <v>1</v>
      </c>
      <c r="AL815">
        <v>1</v>
      </c>
      <c r="AM815">
        <v>2</v>
      </c>
      <c r="AN815">
        <v>0</v>
      </c>
      <c r="AO815">
        <v>0</v>
      </c>
      <c r="AP815">
        <v>1</v>
      </c>
      <c r="AQ815">
        <v>1</v>
      </c>
      <c r="AR815">
        <v>0</v>
      </c>
      <c r="AS815" t="s">
        <v>3</v>
      </c>
      <c r="AT815">
        <v>0.53</v>
      </c>
      <c r="AU815" t="s">
        <v>366</v>
      </c>
      <c r="AV815">
        <v>1</v>
      </c>
      <c r="AW815">
        <v>2</v>
      </c>
      <c r="AX815">
        <v>425759927</v>
      </c>
      <c r="AY815">
        <v>2</v>
      </c>
      <c r="AZ815">
        <v>65536</v>
      </c>
      <c r="BA815">
        <v>815</v>
      </c>
      <c r="BB815">
        <v>1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</v>
      </c>
      <c r="BK815">
        <v>183.76690000000002</v>
      </c>
      <c r="BL815">
        <v>382.68649999999997</v>
      </c>
      <c r="BM815">
        <v>0</v>
      </c>
      <c r="BN815">
        <v>0</v>
      </c>
      <c r="BO815">
        <v>0.53</v>
      </c>
      <c r="BP815">
        <v>1</v>
      </c>
      <c r="BQ815">
        <v>0</v>
      </c>
      <c r="BR815">
        <v>154.36419599999999</v>
      </c>
      <c r="BS815">
        <v>321.45665999999994</v>
      </c>
      <c r="BT815">
        <v>0</v>
      </c>
      <c r="BU815">
        <v>0</v>
      </c>
      <c r="BV815">
        <v>0.44519999999999998</v>
      </c>
      <c r="BW815">
        <v>1</v>
      </c>
      <c r="CV815">
        <v>0</v>
      </c>
      <c r="CW815">
        <f>ROUND(Y815*Source!I417*DO815,7)</f>
        <v>0.44519999999999998</v>
      </c>
      <c r="CX815">
        <f>ROUND(Y815*Source!I417,7)</f>
        <v>0.44519999999999998</v>
      </c>
      <c r="CY815">
        <f>AB815</f>
        <v>506.23</v>
      </c>
      <c r="CZ815">
        <f>AF815</f>
        <v>346.73</v>
      </c>
      <c r="DA815">
        <f>AJ815</f>
        <v>1.46</v>
      </c>
      <c r="DB815">
        <f>ROUND((ROUND(AT815*CZ815,2)*ROUND(0.84,7)),6)</f>
        <v>154.36680000000001</v>
      </c>
      <c r="DC815">
        <f>ROUND((ROUND(AT815*AG815,2)*ROUND(0.84,7)),6)</f>
        <v>321.45960000000002</v>
      </c>
      <c r="DD815" t="s">
        <v>3</v>
      </c>
      <c r="DE815" t="s">
        <v>3</v>
      </c>
      <c r="DF815">
        <f>ROUND(ROUND(AE815,2)*CX815,2)</f>
        <v>0</v>
      </c>
      <c r="DG815">
        <f>ROUND(ROUND(AF815*AJ815,2)*CX815,2)</f>
        <v>225.37</v>
      </c>
      <c r="DH815">
        <f t="shared" si="381"/>
        <v>321.45999999999998</v>
      </c>
      <c r="DI815">
        <f t="shared" si="382"/>
        <v>0</v>
      </c>
      <c r="DJ815">
        <f>DG815+DH815</f>
        <v>546.82999999999993</v>
      </c>
      <c r="DK815">
        <v>0</v>
      </c>
      <c r="DL815" t="s">
        <v>915</v>
      </c>
      <c r="DM815">
        <v>4</v>
      </c>
      <c r="DN815" t="s">
        <v>904</v>
      </c>
      <c r="DO815">
        <v>1</v>
      </c>
    </row>
    <row r="816" spans="1:119" x14ac:dyDescent="0.2">
      <c r="A816">
        <f>ROW(Source!A417)</f>
        <v>417</v>
      </c>
      <c r="B816">
        <v>425763196</v>
      </c>
      <c r="C816">
        <v>425759919</v>
      </c>
      <c r="D816">
        <v>342714020</v>
      </c>
      <c r="E816">
        <v>1</v>
      </c>
      <c r="F816">
        <v>1</v>
      </c>
      <c r="G816">
        <v>1</v>
      </c>
      <c r="H816">
        <v>3</v>
      </c>
      <c r="I816" t="s">
        <v>1255</v>
      </c>
      <c r="J816" t="s">
        <v>1256</v>
      </c>
      <c r="K816" t="s">
        <v>1257</v>
      </c>
      <c r="L816">
        <v>1346</v>
      </c>
      <c r="N816">
        <v>1009</v>
      </c>
      <c r="O816" t="s">
        <v>1090</v>
      </c>
      <c r="P816" t="s">
        <v>1090</v>
      </c>
      <c r="Q816">
        <v>1</v>
      </c>
      <c r="W816">
        <v>0</v>
      </c>
      <c r="X816">
        <v>338198390</v>
      </c>
      <c r="Y816">
        <f>(AT816*ROUND(0,7))</f>
        <v>0</v>
      </c>
      <c r="AA816">
        <v>57.93</v>
      </c>
      <c r="AB816">
        <v>0</v>
      </c>
      <c r="AC816">
        <v>0</v>
      </c>
      <c r="AD816">
        <v>0</v>
      </c>
      <c r="AE816">
        <v>41.38</v>
      </c>
      <c r="AF816">
        <v>0</v>
      </c>
      <c r="AG816">
        <v>0</v>
      </c>
      <c r="AH816">
        <v>0</v>
      </c>
      <c r="AI816">
        <v>1.4</v>
      </c>
      <c r="AJ816">
        <v>1</v>
      </c>
      <c r="AK816">
        <v>1</v>
      </c>
      <c r="AL816">
        <v>1</v>
      </c>
      <c r="AM816">
        <v>2</v>
      </c>
      <c r="AN816">
        <v>0</v>
      </c>
      <c r="AO816">
        <v>0</v>
      </c>
      <c r="AP816">
        <v>1</v>
      </c>
      <c r="AQ816">
        <v>1</v>
      </c>
      <c r="AR816">
        <v>0</v>
      </c>
      <c r="AS816" t="s">
        <v>3</v>
      </c>
      <c r="AT816">
        <v>1.0517000000000001</v>
      </c>
      <c r="AU816" t="s">
        <v>21</v>
      </c>
      <c r="AV816">
        <v>0</v>
      </c>
      <c r="AW816">
        <v>2</v>
      </c>
      <c r="AX816">
        <v>425759928</v>
      </c>
      <c r="AY816">
        <v>1</v>
      </c>
      <c r="AZ816">
        <v>0</v>
      </c>
      <c r="BA816">
        <v>816</v>
      </c>
      <c r="BB816">
        <v>1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43.519346000000006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1</v>
      </c>
      <c r="BQ816">
        <v>0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0</v>
      </c>
      <c r="CV816">
        <v>0</v>
      </c>
      <c r="CW816">
        <v>0</v>
      </c>
      <c r="CX816">
        <f>ROUND(Y816*Source!I417,7)</f>
        <v>0</v>
      </c>
      <c r="CY816">
        <f>AA816</f>
        <v>57.93</v>
      </c>
      <c r="CZ816">
        <f>AE816</f>
        <v>41.38</v>
      </c>
      <c r="DA816">
        <f>AI816</f>
        <v>1.4</v>
      </c>
      <c r="DB816">
        <f>ROUND((ROUND(AT816*CZ816,2)*ROUND(0,7)),6)</f>
        <v>0</v>
      </c>
      <c r="DC816">
        <f>ROUND((ROUND(AT816*AG816,2)*ROUND(0,7)),6)</f>
        <v>0</v>
      </c>
      <c r="DD816" t="s">
        <v>3</v>
      </c>
      <c r="DE816" t="s">
        <v>3</v>
      </c>
      <c r="DF816">
        <f>ROUND(ROUND(AE816*AI816,2)*CX816,2)</f>
        <v>0</v>
      </c>
      <c r="DG816">
        <f t="shared" ref="DG816:DG847" si="383">ROUND(ROUND(AF816,2)*CX816,2)</f>
        <v>0</v>
      </c>
      <c r="DH816">
        <f t="shared" si="381"/>
        <v>0</v>
      </c>
      <c r="DI816">
        <f t="shared" si="382"/>
        <v>0</v>
      </c>
      <c r="DJ816">
        <f>DF816</f>
        <v>0</v>
      </c>
      <c r="DK816">
        <v>0</v>
      </c>
      <c r="DL816" t="s">
        <v>3</v>
      </c>
      <c r="DM816">
        <v>0</v>
      </c>
      <c r="DN816" t="s">
        <v>3</v>
      </c>
      <c r="DO816">
        <v>0</v>
      </c>
    </row>
    <row r="817" spans="1:119" x14ac:dyDescent="0.2">
      <c r="A817">
        <f>ROW(Source!A417)</f>
        <v>417</v>
      </c>
      <c r="B817">
        <v>425763196</v>
      </c>
      <c r="C817">
        <v>425759919</v>
      </c>
      <c r="D817">
        <v>342646017</v>
      </c>
      <c r="E817">
        <v>113</v>
      </c>
      <c r="F817">
        <v>1</v>
      </c>
      <c r="G817">
        <v>1</v>
      </c>
      <c r="H817">
        <v>3</v>
      </c>
      <c r="I817" t="s">
        <v>1222</v>
      </c>
      <c r="J817" t="s">
        <v>3</v>
      </c>
      <c r="K817" t="s">
        <v>1223</v>
      </c>
      <c r="L817">
        <v>3277935</v>
      </c>
      <c r="N817">
        <v>1013</v>
      </c>
      <c r="O817" t="s">
        <v>1224</v>
      </c>
      <c r="P817" t="s">
        <v>1224</v>
      </c>
      <c r="Q817">
        <v>1</v>
      </c>
      <c r="W817">
        <v>0</v>
      </c>
      <c r="X817">
        <v>274903907</v>
      </c>
      <c r="Y817">
        <f>AT817</f>
        <v>2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0</v>
      </c>
      <c r="AH817">
        <v>0</v>
      </c>
      <c r="AI817">
        <v>1</v>
      </c>
      <c r="AJ817">
        <v>1</v>
      </c>
      <c r="AK817">
        <v>1</v>
      </c>
      <c r="AL817">
        <v>1</v>
      </c>
      <c r="AM817">
        <v>-2</v>
      </c>
      <c r="AN817">
        <v>0</v>
      </c>
      <c r="AO817">
        <v>0</v>
      </c>
      <c r="AP817">
        <v>0</v>
      </c>
      <c r="AQ817">
        <v>1</v>
      </c>
      <c r="AR817">
        <v>0</v>
      </c>
      <c r="AS817" t="s">
        <v>3</v>
      </c>
      <c r="AT817">
        <v>2</v>
      </c>
      <c r="AU817" t="s">
        <v>3</v>
      </c>
      <c r="AV817">
        <v>0</v>
      </c>
      <c r="AW817">
        <v>2</v>
      </c>
      <c r="AX817">
        <v>425759929</v>
      </c>
      <c r="AY817">
        <v>1</v>
      </c>
      <c r="AZ817">
        <v>2048</v>
      </c>
      <c r="BA817">
        <v>817</v>
      </c>
      <c r="BB817">
        <v>1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0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0</v>
      </c>
      <c r="BQ817">
        <v>0</v>
      </c>
      <c r="BR817">
        <v>0</v>
      </c>
      <c r="BS817">
        <v>0</v>
      </c>
      <c r="BT817">
        <v>0</v>
      </c>
      <c r="BU817">
        <v>0</v>
      </c>
      <c r="BV817">
        <v>0</v>
      </c>
      <c r="BW817">
        <v>0</v>
      </c>
      <c r="CV817">
        <v>0</v>
      </c>
      <c r="CW817">
        <v>0</v>
      </c>
      <c r="CX817">
        <f>ROUND(Y817*Source!I417,7)</f>
        <v>2</v>
      </c>
      <c r="CY817">
        <f>AA817</f>
        <v>0</v>
      </c>
      <c r="CZ817">
        <f>AE817</f>
        <v>0</v>
      </c>
      <c r="DA817">
        <f>AI817</f>
        <v>1</v>
      </c>
      <c r="DB817">
        <f>ROUND(ROUND(AT817*CZ817,2),6)</f>
        <v>0</v>
      </c>
      <c r="DC817">
        <f>ROUND(ROUND(AT817*AG817,2),6)</f>
        <v>0</v>
      </c>
      <c r="DD817" t="s">
        <v>3</v>
      </c>
      <c r="DE817" t="s">
        <v>3</v>
      </c>
      <c r="DF817">
        <f>ROUND(ROUND(AE817,2)*CX817,2)</f>
        <v>0</v>
      </c>
      <c r="DG817">
        <f t="shared" si="383"/>
        <v>0</v>
      </c>
      <c r="DH817">
        <f t="shared" si="381"/>
        <v>0</v>
      </c>
      <c r="DI817">
        <f t="shared" si="382"/>
        <v>0</v>
      </c>
      <c r="DJ817">
        <f>DF817</f>
        <v>0</v>
      </c>
      <c r="DK817">
        <v>0</v>
      </c>
      <c r="DL817" t="s">
        <v>3</v>
      </c>
      <c r="DM817">
        <v>0</v>
      </c>
      <c r="DN817" t="s">
        <v>3</v>
      </c>
      <c r="DO817">
        <v>0</v>
      </c>
    </row>
    <row r="818" spans="1:119" x14ac:dyDescent="0.2">
      <c r="A818">
        <f>ROW(Source!A419)</f>
        <v>419</v>
      </c>
      <c r="B818">
        <v>425763196</v>
      </c>
      <c r="C818">
        <v>425759931</v>
      </c>
      <c r="D818">
        <v>342640356</v>
      </c>
      <c r="E818">
        <v>113</v>
      </c>
      <c r="F818">
        <v>1</v>
      </c>
      <c r="G818">
        <v>1</v>
      </c>
      <c r="H818">
        <v>1</v>
      </c>
      <c r="I818" t="s">
        <v>900</v>
      </c>
      <c r="J818" t="s">
        <v>3</v>
      </c>
      <c r="K818" t="s">
        <v>901</v>
      </c>
      <c r="L818">
        <v>1369</v>
      </c>
      <c r="N818">
        <v>1013</v>
      </c>
      <c r="O818" t="s">
        <v>899</v>
      </c>
      <c r="P818" t="s">
        <v>899</v>
      </c>
      <c r="Q818">
        <v>1</v>
      </c>
      <c r="W818">
        <v>0</v>
      </c>
      <c r="X818">
        <v>-587036825</v>
      </c>
      <c r="Y818">
        <f>(AT818*ROUND((0.3*0.84),7))</f>
        <v>0.38052000000000002</v>
      </c>
      <c r="AA818">
        <v>0</v>
      </c>
      <c r="AB818">
        <v>0</v>
      </c>
      <c r="AC818">
        <v>0</v>
      </c>
      <c r="AD818">
        <v>641.22</v>
      </c>
      <c r="AE818">
        <v>0</v>
      </c>
      <c r="AF818">
        <v>0</v>
      </c>
      <c r="AG818">
        <v>0</v>
      </c>
      <c r="AH818">
        <v>641.22</v>
      </c>
      <c r="AI818">
        <v>1</v>
      </c>
      <c r="AJ818">
        <v>1</v>
      </c>
      <c r="AK818">
        <v>1</v>
      </c>
      <c r="AL818">
        <v>1</v>
      </c>
      <c r="AM818">
        <v>-2</v>
      </c>
      <c r="AN818">
        <v>0</v>
      </c>
      <c r="AO818">
        <v>0</v>
      </c>
      <c r="AP818">
        <v>1</v>
      </c>
      <c r="AQ818">
        <v>1</v>
      </c>
      <c r="AR818">
        <v>0</v>
      </c>
      <c r="AS818" t="s">
        <v>3</v>
      </c>
      <c r="AT818">
        <v>1.51</v>
      </c>
      <c r="AU818" t="s">
        <v>416</v>
      </c>
      <c r="AV818">
        <v>1</v>
      </c>
      <c r="AW818">
        <v>2</v>
      </c>
      <c r="AX818">
        <v>425759936</v>
      </c>
      <c r="AY818">
        <v>2</v>
      </c>
      <c r="AZ818">
        <v>131072</v>
      </c>
      <c r="BA818">
        <v>818</v>
      </c>
      <c r="BB818">
        <v>1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0</v>
      </c>
      <c r="BL818">
        <v>0</v>
      </c>
      <c r="BM818">
        <v>968.24220000000003</v>
      </c>
      <c r="BN818">
        <v>1.51</v>
      </c>
      <c r="BO818">
        <v>0</v>
      </c>
      <c r="BP818">
        <v>1</v>
      </c>
      <c r="BQ818">
        <v>0</v>
      </c>
      <c r="BR818">
        <v>0</v>
      </c>
      <c r="BS818">
        <v>0</v>
      </c>
      <c r="BT818">
        <v>243.99703439999999</v>
      </c>
      <c r="BU818">
        <v>0.38051999999999997</v>
      </c>
      <c r="BV818">
        <v>0</v>
      </c>
      <c r="BW818">
        <v>1</v>
      </c>
      <c r="CU818">
        <f>ROUND(AT818*Source!I419*AH818*AL818,2)</f>
        <v>968.24</v>
      </c>
      <c r="CV818">
        <f>ROUND(Y818*Source!I419,7)</f>
        <v>0.38052000000000002</v>
      </c>
      <c r="CW818">
        <v>0</v>
      </c>
      <c r="CX818">
        <f>ROUND(Y818*Source!I419,7)</f>
        <v>0.38052000000000002</v>
      </c>
      <c r="CY818">
        <f>AD818</f>
        <v>641.22</v>
      </c>
      <c r="CZ818">
        <f>AH818</f>
        <v>641.22</v>
      </c>
      <c r="DA818">
        <f>AL818</f>
        <v>1</v>
      </c>
      <c r="DB818">
        <f>ROUND((ROUND(AT818*CZ818,2)*ROUND((0.3*0.84),7)),6)</f>
        <v>243.99647999999999</v>
      </c>
      <c r="DC818">
        <f>ROUND((ROUND(AT818*AG818,2)*ROUND((0.3*0.84),7)),6)</f>
        <v>0</v>
      </c>
      <c r="DD818" t="s">
        <v>3</v>
      </c>
      <c r="DE818" t="s">
        <v>3</v>
      </c>
      <c r="DF818">
        <f>ROUND(ROUND(AE818,2)*CX818,2)</f>
        <v>0</v>
      </c>
      <c r="DG818">
        <f t="shared" si="383"/>
        <v>0</v>
      </c>
      <c r="DH818">
        <f t="shared" si="381"/>
        <v>0</v>
      </c>
      <c r="DI818">
        <f t="shared" si="382"/>
        <v>244</v>
      </c>
      <c r="DJ818">
        <f>DI818</f>
        <v>244</v>
      </c>
      <c r="DK818">
        <v>1</v>
      </c>
      <c r="DL818" t="s">
        <v>3</v>
      </c>
      <c r="DM818">
        <v>0</v>
      </c>
      <c r="DN818" t="s">
        <v>3</v>
      </c>
      <c r="DO818">
        <v>0</v>
      </c>
    </row>
    <row r="819" spans="1:119" x14ac:dyDescent="0.2">
      <c r="A819">
        <f>ROW(Source!A419)</f>
        <v>419</v>
      </c>
      <c r="B819">
        <v>425763196</v>
      </c>
      <c r="C819">
        <v>425759931</v>
      </c>
      <c r="D819">
        <v>342640358</v>
      </c>
      <c r="E819">
        <v>113</v>
      </c>
      <c r="F819">
        <v>1</v>
      </c>
      <c r="G819">
        <v>1</v>
      </c>
      <c r="H819">
        <v>1</v>
      </c>
      <c r="I819" t="s">
        <v>1201</v>
      </c>
      <c r="J819" t="s">
        <v>3</v>
      </c>
      <c r="K819" t="s">
        <v>1202</v>
      </c>
      <c r="L819">
        <v>1369</v>
      </c>
      <c r="N819">
        <v>1013</v>
      </c>
      <c r="O819" t="s">
        <v>899</v>
      </c>
      <c r="P819" t="s">
        <v>899</v>
      </c>
      <c r="Q819">
        <v>1</v>
      </c>
      <c r="W819">
        <v>0</v>
      </c>
      <c r="X819">
        <v>-512803540</v>
      </c>
      <c r="Y819">
        <f>(AT819*ROUND((0.3*0.84),7))</f>
        <v>0.38052000000000002</v>
      </c>
      <c r="AA819">
        <v>0</v>
      </c>
      <c r="AB819">
        <v>0</v>
      </c>
      <c r="AC819">
        <v>0</v>
      </c>
      <c r="AD819">
        <v>722.05</v>
      </c>
      <c r="AE819">
        <v>0</v>
      </c>
      <c r="AF819">
        <v>0</v>
      </c>
      <c r="AG819">
        <v>0</v>
      </c>
      <c r="AH819">
        <v>722.05</v>
      </c>
      <c r="AI819">
        <v>1</v>
      </c>
      <c r="AJ819">
        <v>1</v>
      </c>
      <c r="AK819">
        <v>1</v>
      </c>
      <c r="AL819">
        <v>1</v>
      </c>
      <c r="AM819">
        <v>-2</v>
      </c>
      <c r="AN819">
        <v>0</v>
      </c>
      <c r="AO819">
        <v>0</v>
      </c>
      <c r="AP819">
        <v>1</v>
      </c>
      <c r="AQ819">
        <v>1</v>
      </c>
      <c r="AR819">
        <v>0</v>
      </c>
      <c r="AS819" t="s">
        <v>3</v>
      </c>
      <c r="AT819">
        <v>1.51</v>
      </c>
      <c r="AU819" t="s">
        <v>416</v>
      </c>
      <c r="AV819">
        <v>1</v>
      </c>
      <c r="AW819">
        <v>2</v>
      </c>
      <c r="AX819">
        <v>425759937</v>
      </c>
      <c r="AY819">
        <v>2</v>
      </c>
      <c r="AZ819">
        <v>131072</v>
      </c>
      <c r="BA819">
        <v>819</v>
      </c>
      <c r="BB819">
        <v>1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1090.2954999999999</v>
      </c>
      <c r="BN819">
        <v>1.51</v>
      </c>
      <c r="BO819">
        <v>0</v>
      </c>
      <c r="BP819">
        <v>1</v>
      </c>
      <c r="BQ819">
        <v>0</v>
      </c>
      <c r="BR819">
        <v>0</v>
      </c>
      <c r="BS819">
        <v>0</v>
      </c>
      <c r="BT819">
        <v>274.75446599999998</v>
      </c>
      <c r="BU819">
        <v>0.38051999999999997</v>
      </c>
      <c r="BV819">
        <v>0</v>
      </c>
      <c r="BW819">
        <v>1</v>
      </c>
      <c r="CU819">
        <f>ROUND(AT819*Source!I419*AH819*AL819,2)</f>
        <v>1090.3</v>
      </c>
      <c r="CV819">
        <f>ROUND(Y819*Source!I419,7)</f>
        <v>0.38052000000000002</v>
      </c>
      <c r="CW819">
        <v>0</v>
      </c>
      <c r="CX819">
        <f>ROUND(Y819*Source!I419,7)</f>
        <v>0.38052000000000002</v>
      </c>
      <c r="CY819">
        <f>AD819</f>
        <v>722.05</v>
      </c>
      <c r="CZ819">
        <f>AH819</f>
        <v>722.05</v>
      </c>
      <c r="DA819">
        <f>AL819</f>
        <v>1</v>
      </c>
      <c r="DB819">
        <f>ROUND((ROUND(AT819*CZ819,2)*ROUND((0.3*0.84),7)),6)</f>
        <v>274.75560000000002</v>
      </c>
      <c r="DC819">
        <f>ROUND((ROUND(AT819*AG819,2)*ROUND((0.3*0.84),7)),6)</f>
        <v>0</v>
      </c>
      <c r="DD819" t="s">
        <v>3</v>
      </c>
      <c r="DE819" t="s">
        <v>3</v>
      </c>
      <c r="DF819">
        <f>ROUND(ROUND(AE819,2)*CX819,2)</f>
        <v>0</v>
      </c>
      <c r="DG819">
        <f t="shared" si="383"/>
        <v>0</v>
      </c>
      <c r="DH819">
        <f t="shared" si="381"/>
        <v>0</v>
      </c>
      <c r="DI819">
        <f t="shared" si="382"/>
        <v>274.75</v>
      </c>
      <c r="DJ819">
        <f>DI819</f>
        <v>274.75</v>
      </c>
      <c r="DK819">
        <v>1</v>
      </c>
      <c r="DL819" t="s">
        <v>3</v>
      </c>
      <c r="DM819">
        <v>0</v>
      </c>
      <c r="DN819" t="s">
        <v>3</v>
      </c>
      <c r="DO819">
        <v>0</v>
      </c>
    </row>
    <row r="820" spans="1:119" x14ac:dyDescent="0.2">
      <c r="A820">
        <f>ROW(Source!A419)</f>
        <v>419</v>
      </c>
      <c r="B820">
        <v>425763196</v>
      </c>
      <c r="C820">
        <v>425759931</v>
      </c>
      <c r="D820">
        <v>342714020</v>
      </c>
      <c r="E820">
        <v>1</v>
      </c>
      <c r="F820">
        <v>1</v>
      </c>
      <c r="G820">
        <v>1</v>
      </c>
      <c r="H820">
        <v>3</v>
      </c>
      <c r="I820" t="s">
        <v>1255</v>
      </c>
      <c r="J820" t="s">
        <v>1256</v>
      </c>
      <c r="K820" t="s">
        <v>1257</v>
      </c>
      <c r="L820">
        <v>1346</v>
      </c>
      <c r="N820">
        <v>1009</v>
      </c>
      <c r="O820" t="s">
        <v>1090</v>
      </c>
      <c r="P820" t="s">
        <v>1090</v>
      </c>
      <c r="Q820">
        <v>1</v>
      </c>
      <c r="W820">
        <v>0</v>
      </c>
      <c r="X820">
        <v>338198390</v>
      </c>
      <c r="Y820">
        <f>(AT820*ROUND(0,7))</f>
        <v>0</v>
      </c>
      <c r="AA820">
        <v>57.93</v>
      </c>
      <c r="AB820">
        <v>0</v>
      </c>
      <c r="AC820">
        <v>0</v>
      </c>
      <c r="AD820">
        <v>0</v>
      </c>
      <c r="AE820">
        <v>41.38</v>
      </c>
      <c r="AF820">
        <v>0</v>
      </c>
      <c r="AG820">
        <v>0</v>
      </c>
      <c r="AH820">
        <v>0</v>
      </c>
      <c r="AI820">
        <v>1.4</v>
      </c>
      <c r="AJ820">
        <v>1</v>
      </c>
      <c r="AK820">
        <v>1</v>
      </c>
      <c r="AL820">
        <v>1</v>
      </c>
      <c r="AM820">
        <v>2</v>
      </c>
      <c r="AN820">
        <v>0</v>
      </c>
      <c r="AO820">
        <v>0</v>
      </c>
      <c r="AP820">
        <v>1</v>
      </c>
      <c r="AQ820">
        <v>1</v>
      </c>
      <c r="AR820">
        <v>0</v>
      </c>
      <c r="AS820" t="s">
        <v>3</v>
      </c>
      <c r="AT820">
        <v>2.4563000000000001</v>
      </c>
      <c r="AU820" t="s">
        <v>157</v>
      </c>
      <c r="AV820">
        <v>0</v>
      </c>
      <c r="AW820">
        <v>2</v>
      </c>
      <c r="AX820">
        <v>425759938</v>
      </c>
      <c r="AY820">
        <v>1</v>
      </c>
      <c r="AZ820">
        <v>0</v>
      </c>
      <c r="BA820">
        <v>820</v>
      </c>
      <c r="BB820">
        <v>1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101.64169400000002</v>
      </c>
      <c r="BK820">
        <v>0</v>
      </c>
      <c r="BL820">
        <v>0</v>
      </c>
      <c r="BM820">
        <v>0</v>
      </c>
      <c r="BN820">
        <v>0</v>
      </c>
      <c r="BO820">
        <v>0</v>
      </c>
      <c r="BP820">
        <v>1</v>
      </c>
      <c r="BQ820">
        <v>0</v>
      </c>
      <c r="BR820">
        <v>0</v>
      </c>
      <c r="BS820">
        <v>0</v>
      </c>
      <c r="BT820">
        <v>0</v>
      </c>
      <c r="BU820">
        <v>0</v>
      </c>
      <c r="BV820">
        <v>0</v>
      </c>
      <c r="BW820">
        <v>0</v>
      </c>
      <c r="CV820">
        <v>0</v>
      </c>
      <c r="CW820">
        <v>0</v>
      </c>
      <c r="CX820">
        <f>ROUND(Y820*Source!I419,7)</f>
        <v>0</v>
      </c>
      <c r="CY820">
        <f>AA820</f>
        <v>57.93</v>
      </c>
      <c r="CZ820">
        <f>AE820</f>
        <v>41.38</v>
      </c>
      <c r="DA820">
        <f>AI820</f>
        <v>1.4</v>
      </c>
      <c r="DB820">
        <f>ROUND((ROUND(AT820*CZ820,2)*ROUND(0,7)),6)</f>
        <v>0</v>
      </c>
      <c r="DC820">
        <f>ROUND((ROUND(AT820*AG820,2)*ROUND(0,7)),6)</f>
        <v>0</v>
      </c>
      <c r="DD820" t="s">
        <v>3</v>
      </c>
      <c r="DE820" t="s">
        <v>3</v>
      </c>
      <c r="DF820">
        <f>ROUND(ROUND(AE820*AI820,2)*CX820,2)</f>
        <v>0</v>
      </c>
      <c r="DG820">
        <f t="shared" si="383"/>
        <v>0</v>
      </c>
      <c r="DH820">
        <f t="shared" si="381"/>
        <v>0</v>
      </c>
      <c r="DI820">
        <f t="shared" si="382"/>
        <v>0</v>
      </c>
      <c r="DJ820">
        <f>DF820</f>
        <v>0</v>
      </c>
      <c r="DK820">
        <v>0</v>
      </c>
      <c r="DL820" t="s">
        <v>3</v>
      </c>
      <c r="DM820">
        <v>0</v>
      </c>
      <c r="DN820" t="s">
        <v>3</v>
      </c>
      <c r="DO820">
        <v>0</v>
      </c>
    </row>
    <row r="821" spans="1:119" x14ac:dyDescent="0.2">
      <c r="A821">
        <f>ROW(Source!A419)</f>
        <v>419</v>
      </c>
      <c r="B821">
        <v>425763196</v>
      </c>
      <c r="C821">
        <v>425759931</v>
      </c>
      <c r="D821">
        <v>342646017</v>
      </c>
      <c r="E821">
        <v>113</v>
      </c>
      <c r="F821">
        <v>1</v>
      </c>
      <c r="G821">
        <v>1</v>
      </c>
      <c r="H821">
        <v>3</v>
      </c>
      <c r="I821" t="s">
        <v>1222</v>
      </c>
      <c r="J821" t="s">
        <v>3</v>
      </c>
      <c r="K821" t="s">
        <v>1223</v>
      </c>
      <c r="L821">
        <v>3277935</v>
      </c>
      <c r="N821">
        <v>1013</v>
      </c>
      <c r="O821" t="s">
        <v>1224</v>
      </c>
      <c r="P821" t="s">
        <v>1224</v>
      </c>
      <c r="Q821">
        <v>1</v>
      </c>
      <c r="W821">
        <v>0</v>
      </c>
      <c r="X821">
        <v>274903907</v>
      </c>
      <c r="Y821">
        <f>AT821</f>
        <v>2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1</v>
      </c>
      <c r="AJ821">
        <v>1</v>
      </c>
      <c r="AK821">
        <v>1</v>
      </c>
      <c r="AL821">
        <v>1</v>
      </c>
      <c r="AM821">
        <v>-2</v>
      </c>
      <c r="AN821">
        <v>0</v>
      </c>
      <c r="AO821">
        <v>0</v>
      </c>
      <c r="AP821">
        <v>0</v>
      </c>
      <c r="AQ821">
        <v>1</v>
      </c>
      <c r="AR821">
        <v>0</v>
      </c>
      <c r="AS821" t="s">
        <v>3</v>
      </c>
      <c r="AT821">
        <v>2</v>
      </c>
      <c r="AU821" t="s">
        <v>3</v>
      </c>
      <c r="AV821">
        <v>0</v>
      </c>
      <c r="AW821">
        <v>2</v>
      </c>
      <c r="AX821">
        <v>425759939</v>
      </c>
      <c r="AY821">
        <v>1</v>
      </c>
      <c r="AZ821">
        <v>2048</v>
      </c>
      <c r="BA821">
        <v>821</v>
      </c>
      <c r="BB821">
        <v>1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0</v>
      </c>
      <c r="BL821">
        <v>0</v>
      </c>
      <c r="BM821">
        <v>0</v>
      </c>
      <c r="BN821">
        <v>0</v>
      </c>
      <c r="BO821">
        <v>0</v>
      </c>
      <c r="BP821">
        <v>0</v>
      </c>
      <c r="BQ821">
        <v>0</v>
      </c>
      <c r="BR821">
        <v>0</v>
      </c>
      <c r="BS821">
        <v>0</v>
      </c>
      <c r="BT821">
        <v>0</v>
      </c>
      <c r="BU821">
        <v>0</v>
      </c>
      <c r="BV821">
        <v>0</v>
      </c>
      <c r="BW821">
        <v>0</v>
      </c>
      <c r="CV821">
        <v>0</v>
      </c>
      <c r="CW821">
        <v>0</v>
      </c>
      <c r="CX821">
        <f>ROUND(Y821*Source!I419,7)</f>
        <v>2</v>
      </c>
      <c r="CY821">
        <f>AA821</f>
        <v>0</v>
      </c>
      <c r="CZ821">
        <f>AE821</f>
        <v>0</v>
      </c>
      <c r="DA821">
        <f>AI821</f>
        <v>1</v>
      </c>
      <c r="DB821">
        <f>ROUND(ROUND(AT821*CZ821,2),6)</f>
        <v>0</v>
      </c>
      <c r="DC821">
        <f>ROUND(ROUND(AT821*AG821,2),6)</f>
        <v>0</v>
      </c>
      <c r="DD821" t="s">
        <v>3</v>
      </c>
      <c r="DE821" t="s">
        <v>3</v>
      </c>
      <c r="DF821">
        <f>ROUND(ROUND(AE821,2)*CX821,2)</f>
        <v>0</v>
      </c>
      <c r="DG821">
        <f t="shared" si="383"/>
        <v>0</v>
      </c>
      <c r="DH821">
        <f t="shared" si="381"/>
        <v>0</v>
      </c>
      <c r="DI821">
        <f t="shared" si="382"/>
        <v>0</v>
      </c>
      <c r="DJ821">
        <f>DF821</f>
        <v>0</v>
      </c>
      <c r="DK821">
        <v>0</v>
      </c>
      <c r="DL821" t="s">
        <v>3</v>
      </c>
      <c r="DM821">
        <v>0</v>
      </c>
      <c r="DN821" t="s">
        <v>3</v>
      </c>
      <c r="DO821">
        <v>0</v>
      </c>
    </row>
    <row r="822" spans="1:119" x14ac:dyDescent="0.2">
      <c r="A822">
        <f>ROW(Source!A420)</f>
        <v>420</v>
      </c>
      <c r="B822">
        <v>425763196</v>
      </c>
      <c r="C822">
        <v>425759940</v>
      </c>
      <c r="D822">
        <v>342640356</v>
      </c>
      <c r="E822">
        <v>113</v>
      </c>
      <c r="F822">
        <v>1</v>
      </c>
      <c r="G822">
        <v>1</v>
      </c>
      <c r="H822">
        <v>1</v>
      </c>
      <c r="I822" t="s">
        <v>900</v>
      </c>
      <c r="J822" t="s">
        <v>3</v>
      </c>
      <c r="K822" t="s">
        <v>901</v>
      </c>
      <c r="L822">
        <v>1369</v>
      </c>
      <c r="N822">
        <v>1013</v>
      </c>
      <c r="O822" t="s">
        <v>899</v>
      </c>
      <c r="P822" t="s">
        <v>899</v>
      </c>
      <c r="Q822">
        <v>1</v>
      </c>
      <c r="W822">
        <v>0</v>
      </c>
      <c r="X822">
        <v>-587036825</v>
      </c>
      <c r="Y822">
        <f>(AT822*ROUND(0.84,7))</f>
        <v>1.2684</v>
      </c>
      <c r="AA822">
        <v>0</v>
      </c>
      <c r="AB822">
        <v>0</v>
      </c>
      <c r="AC822">
        <v>0</v>
      </c>
      <c r="AD822">
        <v>641.22</v>
      </c>
      <c r="AE822">
        <v>0</v>
      </c>
      <c r="AF822">
        <v>0</v>
      </c>
      <c r="AG822">
        <v>0</v>
      </c>
      <c r="AH822">
        <v>641.22</v>
      </c>
      <c r="AI822">
        <v>1</v>
      </c>
      <c r="AJ822">
        <v>1</v>
      </c>
      <c r="AK822">
        <v>1</v>
      </c>
      <c r="AL822">
        <v>1</v>
      </c>
      <c r="AM822">
        <v>-2</v>
      </c>
      <c r="AN822">
        <v>0</v>
      </c>
      <c r="AO822">
        <v>0</v>
      </c>
      <c r="AP822">
        <v>1</v>
      </c>
      <c r="AQ822">
        <v>1</v>
      </c>
      <c r="AR822">
        <v>0</v>
      </c>
      <c r="AS822" t="s">
        <v>3</v>
      </c>
      <c r="AT822">
        <v>1.51</v>
      </c>
      <c r="AU822" t="s">
        <v>366</v>
      </c>
      <c r="AV822">
        <v>1</v>
      </c>
      <c r="AW822">
        <v>2</v>
      </c>
      <c r="AX822">
        <v>425759945</v>
      </c>
      <c r="AY822">
        <v>2</v>
      </c>
      <c r="AZ822">
        <v>131072</v>
      </c>
      <c r="BA822">
        <v>822</v>
      </c>
      <c r="BB822">
        <v>1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0</v>
      </c>
      <c r="BK822">
        <v>0</v>
      </c>
      <c r="BL822">
        <v>0</v>
      </c>
      <c r="BM822">
        <v>968.24220000000003</v>
      </c>
      <c r="BN822">
        <v>1.51</v>
      </c>
      <c r="BO822">
        <v>0</v>
      </c>
      <c r="BP822">
        <v>1</v>
      </c>
      <c r="BQ822">
        <v>0</v>
      </c>
      <c r="BR822">
        <v>0</v>
      </c>
      <c r="BS822">
        <v>0</v>
      </c>
      <c r="BT822">
        <v>813.32344799999998</v>
      </c>
      <c r="BU822">
        <v>1.2684</v>
      </c>
      <c r="BV822">
        <v>0</v>
      </c>
      <c r="BW822">
        <v>1</v>
      </c>
      <c r="CU822">
        <f>ROUND(AT822*Source!I420*AH822*AL822,2)</f>
        <v>968.24</v>
      </c>
      <c r="CV822">
        <f>ROUND(Y822*Source!I420,7)</f>
        <v>1.2684</v>
      </c>
      <c r="CW822">
        <v>0</v>
      </c>
      <c r="CX822">
        <f>ROUND(Y822*Source!I420,7)</f>
        <v>1.2684</v>
      </c>
      <c r="CY822">
        <f>AD822</f>
        <v>641.22</v>
      </c>
      <c r="CZ822">
        <f>AH822</f>
        <v>641.22</v>
      </c>
      <c r="DA822">
        <f>AL822</f>
        <v>1</v>
      </c>
      <c r="DB822">
        <f>ROUND((ROUND(AT822*CZ822,2)*ROUND(0.84,7)),6)</f>
        <v>813.32159999999999</v>
      </c>
      <c r="DC822">
        <f>ROUND((ROUND(AT822*AG822,2)*ROUND(0.84,7)),6)</f>
        <v>0</v>
      </c>
      <c r="DD822" t="s">
        <v>3</v>
      </c>
      <c r="DE822" t="s">
        <v>3</v>
      </c>
      <c r="DF822">
        <f>ROUND(ROUND(AE822,2)*CX822,2)</f>
        <v>0</v>
      </c>
      <c r="DG822">
        <f t="shared" si="383"/>
        <v>0</v>
      </c>
      <c r="DH822">
        <f t="shared" si="381"/>
        <v>0</v>
      </c>
      <c r="DI822">
        <f t="shared" si="382"/>
        <v>813.32</v>
      </c>
      <c r="DJ822">
        <f>DI822</f>
        <v>813.32</v>
      </c>
      <c r="DK822">
        <v>1</v>
      </c>
      <c r="DL822" t="s">
        <v>3</v>
      </c>
      <c r="DM822">
        <v>0</v>
      </c>
      <c r="DN822" t="s">
        <v>3</v>
      </c>
      <c r="DO822">
        <v>0</v>
      </c>
    </row>
    <row r="823" spans="1:119" x14ac:dyDescent="0.2">
      <c r="A823">
        <f>ROW(Source!A420)</f>
        <v>420</v>
      </c>
      <c r="B823">
        <v>425763196</v>
      </c>
      <c r="C823">
        <v>425759940</v>
      </c>
      <c r="D823">
        <v>342640358</v>
      </c>
      <c r="E823">
        <v>113</v>
      </c>
      <c r="F823">
        <v>1</v>
      </c>
      <c r="G823">
        <v>1</v>
      </c>
      <c r="H823">
        <v>1</v>
      </c>
      <c r="I823" t="s">
        <v>1201</v>
      </c>
      <c r="J823" t="s">
        <v>3</v>
      </c>
      <c r="K823" t="s">
        <v>1202</v>
      </c>
      <c r="L823">
        <v>1369</v>
      </c>
      <c r="N823">
        <v>1013</v>
      </c>
      <c r="O823" t="s">
        <v>899</v>
      </c>
      <c r="P823" t="s">
        <v>899</v>
      </c>
      <c r="Q823">
        <v>1</v>
      </c>
      <c r="W823">
        <v>0</v>
      </c>
      <c r="X823">
        <v>-512803540</v>
      </c>
      <c r="Y823">
        <f>(AT823*ROUND(0.84,7))</f>
        <v>1.2684</v>
      </c>
      <c r="AA823">
        <v>0</v>
      </c>
      <c r="AB823">
        <v>0</v>
      </c>
      <c r="AC823">
        <v>0</v>
      </c>
      <c r="AD823">
        <v>722.05</v>
      </c>
      <c r="AE823">
        <v>0</v>
      </c>
      <c r="AF823">
        <v>0</v>
      </c>
      <c r="AG823">
        <v>0</v>
      </c>
      <c r="AH823">
        <v>722.05</v>
      </c>
      <c r="AI823">
        <v>1</v>
      </c>
      <c r="AJ823">
        <v>1</v>
      </c>
      <c r="AK823">
        <v>1</v>
      </c>
      <c r="AL823">
        <v>1</v>
      </c>
      <c r="AM823">
        <v>-2</v>
      </c>
      <c r="AN823">
        <v>0</v>
      </c>
      <c r="AO823">
        <v>0</v>
      </c>
      <c r="AP823">
        <v>1</v>
      </c>
      <c r="AQ823">
        <v>1</v>
      </c>
      <c r="AR823">
        <v>0</v>
      </c>
      <c r="AS823" t="s">
        <v>3</v>
      </c>
      <c r="AT823">
        <v>1.51</v>
      </c>
      <c r="AU823" t="s">
        <v>366</v>
      </c>
      <c r="AV823">
        <v>1</v>
      </c>
      <c r="AW823">
        <v>2</v>
      </c>
      <c r="AX823">
        <v>425759946</v>
      </c>
      <c r="AY823">
        <v>2</v>
      </c>
      <c r="AZ823">
        <v>131072</v>
      </c>
      <c r="BA823">
        <v>823</v>
      </c>
      <c r="BB823">
        <v>1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0</v>
      </c>
      <c r="BK823">
        <v>0</v>
      </c>
      <c r="BL823">
        <v>0</v>
      </c>
      <c r="BM823">
        <v>1090.2954999999999</v>
      </c>
      <c r="BN823">
        <v>1.51</v>
      </c>
      <c r="BO823">
        <v>0</v>
      </c>
      <c r="BP823">
        <v>1</v>
      </c>
      <c r="BQ823">
        <v>0</v>
      </c>
      <c r="BR823">
        <v>0</v>
      </c>
      <c r="BS823">
        <v>0</v>
      </c>
      <c r="BT823">
        <v>915.84821999999997</v>
      </c>
      <c r="BU823">
        <v>1.2684</v>
      </c>
      <c r="BV823">
        <v>0</v>
      </c>
      <c r="BW823">
        <v>1</v>
      </c>
      <c r="CU823">
        <f>ROUND(AT823*Source!I420*AH823*AL823,2)</f>
        <v>1090.3</v>
      </c>
      <c r="CV823">
        <f>ROUND(Y823*Source!I420,7)</f>
        <v>1.2684</v>
      </c>
      <c r="CW823">
        <v>0</v>
      </c>
      <c r="CX823">
        <f>ROUND(Y823*Source!I420,7)</f>
        <v>1.2684</v>
      </c>
      <c r="CY823">
        <f>AD823</f>
        <v>722.05</v>
      </c>
      <c r="CZ823">
        <f>AH823</f>
        <v>722.05</v>
      </c>
      <c r="DA823">
        <f>AL823</f>
        <v>1</v>
      </c>
      <c r="DB823">
        <f>ROUND((ROUND(AT823*CZ823,2)*ROUND(0.84,7)),6)</f>
        <v>915.85199999999998</v>
      </c>
      <c r="DC823">
        <f>ROUND((ROUND(AT823*AG823,2)*ROUND(0.84,7)),6)</f>
        <v>0</v>
      </c>
      <c r="DD823" t="s">
        <v>3</v>
      </c>
      <c r="DE823" t="s">
        <v>3</v>
      </c>
      <c r="DF823">
        <f>ROUND(ROUND(AE823,2)*CX823,2)</f>
        <v>0</v>
      </c>
      <c r="DG823">
        <f t="shared" si="383"/>
        <v>0</v>
      </c>
      <c r="DH823">
        <f t="shared" si="381"/>
        <v>0</v>
      </c>
      <c r="DI823">
        <f t="shared" si="382"/>
        <v>915.85</v>
      </c>
      <c r="DJ823">
        <f>DI823</f>
        <v>915.85</v>
      </c>
      <c r="DK823">
        <v>1</v>
      </c>
      <c r="DL823" t="s">
        <v>3</v>
      </c>
      <c r="DM823">
        <v>0</v>
      </c>
      <c r="DN823" t="s">
        <v>3</v>
      </c>
      <c r="DO823">
        <v>0</v>
      </c>
    </row>
    <row r="824" spans="1:119" x14ac:dyDescent="0.2">
      <c r="A824">
        <f>ROW(Source!A420)</f>
        <v>420</v>
      </c>
      <c r="B824">
        <v>425763196</v>
      </c>
      <c r="C824">
        <v>425759940</v>
      </c>
      <c r="D824">
        <v>342714020</v>
      </c>
      <c r="E824">
        <v>1</v>
      </c>
      <c r="F824">
        <v>1</v>
      </c>
      <c r="G824">
        <v>1</v>
      </c>
      <c r="H824">
        <v>3</v>
      </c>
      <c r="I824" t="s">
        <v>1255</v>
      </c>
      <c r="J824" t="s">
        <v>1256</v>
      </c>
      <c r="K824" t="s">
        <v>1257</v>
      </c>
      <c r="L824">
        <v>1346</v>
      </c>
      <c r="N824">
        <v>1009</v>
      </c>
      <c r="O824" t="s">
        <v>1090</v>
      </c>
      <c r="P824" t="s">
        <v>1090</v>
      </c>
      <c r="Q824">
        <v>1</v>
      </c>
      <c r="W824">
        <v>0</v>
      </c>
      <c r="X824">
        <v>338198390</v>
      </c>
      <c r="Y824">
        <f>(AT824*ROUND(0,7))</f>
        <v>0</v>
      </c>
      <c r="AA824">
        <v>57.93</v>
      </c>
      <c r="AB824">
        <v>0</v>
      </c>
      <c r="AC824">
        <v>0</v>
      </c>
      <c r="AD824">
        <v>0</v>
      </c>
      <c r="AE824">
        <v>41.38</v>
      </c>
      <c r="AF824">
        <v>0</v>
      </c>
      <c r="AG824">
        <v>0</v>
      </c>
      <c r="AH824">
        <v>0</v>
      </c>
      <c r="AI824">
        <v>1.4</v>
      </c>
      <c r="AJ824">
        <v>1</v>
      </c>
      <c r="AK824">
        <v>1</v>
      </c>
      <c r="AL824">
        <v>1</v>
      </c>
      <c r="AM824">
        <v>2</v>
      </c>
      <c r="AN824">
        <v>0</v>
      </c>
      <c r="AO824">
        <v>0</v>
      </c>
      <c r="AP824">
        <v>1</v>
      </c>
      <c r="AQ824">
        <v>1</v>
      </c>
      <c r="AR824">
        <v>0</v>
      </c>
      <c r="AS824" t="s">
        <v>3</v>
      </c>
      <c r="AT824">
        <v>2.4563000000000001</v>
      </c>
      <c r="AU824" t="s">
        <v>157</v>
      </c>
      <c r="AV824">
        <v>0</v>
      </c>
      <c r="AW824">
        <v>2</v>
      </c>
      <c r="AX824">
        <v>425759947</v>
      </c>
      <c r="AY824">
        <v>1</v>
      </c>
      <c r="AZ824">
        <v>0</v>
      </c>
      <c r="BA824">
        <v>824</v>
      </c>
      <c r="BB824">
        <v>1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101.64169400000002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1</v>
      </c>
      <c r="BQ824">
        <v>0</v>
      </c>
      <c r="BR824">
        <v>0</v>
      </c>
      <c r="BS824">
        <v>0</v>
      </c>
      <c r="BT824">
        <v>0</v>
      </c>
      <c r="BU824">
        <v>0</v>
      </c>
      <c r="BV824">
        <v>0</v>
      </c>
      <c r="BW824">
        <v>0</v>
      </c>
      <c r="CV824">
        <v>0</v>
      </c>
      <c r="CW824">
        <v>0</v>
      </c>
      <c r="CX824">
        <f>ROUND(Y824*Source!I420,7)</f>
        <v>0</v>
      </c>
      <c r="CY824">
        <f>AA824</f>
        <v>57.93</v>
      </c>
      <c r="CZ824">
        <f>AE824</f>
        <v>41.38</v>
      </c>
      <c r="DA824">
        <f>AI824</f>
        <v>1.4</v>
      </c>
      <c r="DB824">
        <f>ROUND((ROUND(AT824*CZ824,2)*ROUND(0,7)),6)</f>
        <v>0</v>
      </c>
      <c r="DC824">
        <f>ROUND((ROUND(AT824*AG824,2)*ROUND(0,7)),6)</f>
        <v>0</v>
      </c>
      <c r="DD824" t="s">
        <v>3</v>
      </c>
      <c r="DE824" t="s">
        <v>3</v>
      </c>
      <c r="DF824">
        <f>ROUND(ROUND(AE824*AI824,2)*CX824,2)</f>
        <v>0</v>
      </c>
      <c r="DG824">
        <f t="shared" si="383"/>
        <v>0</v>
      </c>
      <c r="DH824">
        <f t="shared" si="381"/>
        <v>0</v>
      </c>
      <c r="DI824">
        <f t="shared" si="382"/>
        <v>0</v>
      </c>
      <c r="DJ824">
        <f>DF824</f>
        <v>0</v>
      </c>
      <c r="DK824">
        <v>0</v>
      </c>
      <c r="DL824" t="s">
        <v>3</v>
      </c>
      <c r="DM824">
        <v>0</v>
      </c>
      <c r="DN824" t="s">
        <v>3</v>
      </c>
      <c r="DO824">
        <v>0</v>
      </c>
    </row>
    <row r="825" spans="1:119" x14ac:dyDescent="0.2">
      <c r="A825">
        <f>ROW(Source!A420)</f>
        <v>420</v>
      </c>
      <c r="B825">
        <v>425763196</v>
      </c>
      <c r="C825">
        <v>425759940</v>
      </c>
      <c r="D825">
        <v>342646017</v>
      </c>
      <c r="E825">
        <v>113</v>
      </c>
      <c r="F825">
        <v>1</v>
      </c>
      <c r="G825">
        <v>1</v>
      </c>
      <c r="H825">
        <v>3</v>
      </c>
      <c r="I825" t="s">
        <v>1222</v>
      </c>
      <c r="J825" t="s">
        <v>3</v>
      </c>
      <c r="K825" t="s">
        <v>1223</v>
      </c>
      <c r="L825">
        <v>3277935</v>
      </c>
      <c r="N825">
        <v>1013</v>
      </c>
      <c r="O825" t="s">
        <v>1224</v>
      </c>
      <c r="P825" t="s">
        <v>1224</v>
      </c>
      <c r="Q825">
        <v>1</v>
      </c>
      <c r="W825">
        <v>0</v>
      </c>
      <c r="X825">
        <v>274903907</v>
      </c>
      <c r="Y825">
        <f>AT825</f>
        <v>2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1</v>
      </c>
      <c r="AJ825">
        <v>1</v>
      </c>
      <c r="AK825">
        <v>1</v>
      </c>
      <c r="AL825">
        <v>1</v>
      </c>
      <c r="AM825">
        <v>-2</v>
      </c>
      <c r="AN825">
        <v>0</v>
      </c>
      <c r="AO825">
        <v>0</v>
      </c>
      <c r="AP825">
        <v>0</v>
      </c>
      <c r="AQ825">
        <v>1</v>
      </c>
      <c r="AR825">
        <v>0</v>
      </c>
      <c r="AS825" t="s">
        <v>3</v>
      </c>
      <c r="AT825">
        <v>2</v>
      </c>
      <c r="AU825" t="s">
        <v>3</v>
      </c>
      <c r="AV825">
        <v>0</v>
      </c>
      <c r="AW825">
        <v>2</v>
      </c>
      <c r="AX825">
        <v>425759948</v>
      </c>
      <c r="AY825">
        <v>1</v>
      </c>
      <c r="AZ825">
        <v>2048</v>
      </c>
      <c r="BA825">
        <v>825</v>
      </c>
      <c r="BB825">
        <v>1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0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0</v>
      </c>
      <c r="BQ825">
        <v>0</v>
      </c>
      <c r="BR825">
        <v>0</v>
      </c>
      <c r="BS825">
        <v>0</v>
      </c>
      <c r="BT825">
        <v>0</v>
      </c>
      <c r="BU825">
        <v>0</v>
      </c>
      <c r="BV825">
        <v>0</v>
      </c>
      <c r="BW825">
        <v>0</v>
      </c>
      <c r="CV825">
        <v>0</v>
      </c>
      <c r="CW825">
        <v>0</v>
      </c>
      <c r="CX825">
        <f>ROUND(Y825*Source!I420,7)</f>
        <v>2</v>
      </c>
      <c r="CY825">
        <f>AA825</f>
        <v>0</v>
      </c>
      <c r="CZ825">
        <f>AE825</f>
        <v>0</v>
      </c>
      <c r="DA825">
        <f>AI825</f>
        <v>1</v>
      </c>
      <c r="DB825">
        <f>ROUND(ROUND(AT825*CZ825,2),6)</f>
        <v>0</v>
      </c>
      <c r="DC825">
        <f>ROUND(ROUND(AT825*AG825,2),6)</f>
        <v>0</v>
      </c>
      <c r="DD825" t="s">
        <v>3</v>
      </c>
      <c r="DE825" t="s">
        <v>3</v>
      </c>
      <c r="DF825">
        <f>ROUND(ROUND(AE825,2)*CX825,2)</f>
        <v>0</v>
      </c>
      <c r="DG825">
        <f t="shared" si="383"/>
        <v>0</v>
      </c>
      <c r="DH825">
        <f t="shared" si="381"/>
        <v>0</v>
      </c>
      <c r="DI825">
        <f t="shared" si="382"/>
        <v>0</v>
      </c>
      <c r="DJ825">
        <f>DF825</f>
        <v>0</v>
      </c>
      <c r="DK825">
        <v>0</v>
      </c>
      <c r="DL825" t="s">
        <v>3</v>
      </c>
      <c r="DM825">
        <v>0</v>
      </c>
      <c r="DN825" t="s">
        <v>3</v>
      </c>
      <c r="DO825">
        <v>0</v>
      </c>
    </row>
    <row r="826" spans="1:119" x14ac:dyDescent="0.2">
      <c r="A826">
        <f>ROW(Source!A421)</f>
        <v>421</v>
      </c>
      <c r="B826">
        <v>425763196</v>
      </c>
      <c r="C826">
        <v>425759949</v>
      </c>
      <c r="D826">
        <v>342640356</v>
      </c>
      <c r="E826">
        <v>113</v>
      </c>
      <c r="F826">
        <v>1</v>
      </c>
      <c r="G826">
        <v>1</v>
      </c>
      <c r="H826">
        <v>1</v>
      </c>
      <c r="I826" t="s">
        <v>900</v>
      </c>
      <c r="J826" t="s">
        <v>3</v>
      </c>
      <c r="K826" t="s">
        <v>901</v>
      </c>
      <c r="L826">
        <v>1369</v>
      </c>
      <c r="N826">
        <v>1013</v>
      </c>
      <c r="O826" t="s">
        <v>899</v>
      </c>
      <c r="P826" t="s">
        <v>899</v>
      </c>
      <c r="Q826">
        <v>1</v>
      </c>
      <c r="W826">
        <v>0</v>
      </c>
      <c r="X826">
        <v>-587036825</v>
      </c>
      <c r="Y826">
        <f>(AT826*ROUND((0.3*0.84),7))</f>
        <v>0.47375999999999996</v>
      </c>
      <c r="AA826">
        <v>0</v>
      </c>
      <c r="AB826">
        <v>0</v>
      </c>
      <c r="AC826">
        <v>0</v>
      </c>
      <c r="AD826">
        <v>641.22</v>
      </c>
      <c r="AE826">
        <v>0</v>
      </c>
      <c r="AF826">
        <v>0</v>
      </c>
      <c r="AG826">
        <v>0</v>
      </c>
      <c r="AH826">
        <v>641.22</v>
      </c>
      <c r="AI826">
        <v>1</v>
      </c>
      <c r="AJ826">
        <v>1</v>
      </c>
      <c r="AK826">
        <v>1</v>
      </c>
      <c r="AL826">
        <v>1</v>
      </c>
      <c r="AM826">
        <v>-2</v>
      </c>
      <c r="AN826">
        <v>0</v>
      </c>
      <c r="AO826">
        <v>0</v>
      </c>
      <c r="AP826">
        <v>1</v>
      </c>
      <c r="AQ826">
        <v>1</v>
      </c>
      <c r="AR826">
        <v>0</v>
      </c>
      <c r="AS826" t="s">
        <v>3</v>
      </c>
      <c r="AT826">
        <v>1.88</v>
      </c>
      <c r="AU826" t="s">
        <v>416</v>
      </c>
      <c r="AV826">
        <v>1</v>
      </c>
      <c r="AW826">
        <v>2</v>
      </c>
      <c r="AX826">
        <v>425759954</v>
      </c>
      <c r="AY826">
        <v>2</v>
      </c>
      <c r="AZ826">
        <v>131072</v>
      </c>
      <c r="BA826">
        <v>826</v>
      </c>
      <c r="BB826">
        <v>1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1205.4936</v>
      </c>
      <c r="BN826">
        <v>1.88</v>
      </c>
      <c r="BO826">
        <v>0</v>
      </c>
      <c r="BP826">
        <v>1</v>
      </c>
      <c r="BQ826">
        <v>0</v>
      </c>
      <c r="BR826">
        <v>0</v>
      </c>
      <c r="BS826">
        <v>0</v>
      </c>
      <c r="BT826">
        <v>303.78438719999997</v>
      </c>
      <c r="BU826">
        <v>0.47375999999999996</v>
      </c>
      <c r="BV826">
        <v>0</v>
      </c>
      <c r="BW826">
        <v>1</v>
      </c>
      <c r="CU826">
        <f>ROUND(AT826*Source!I421*AH826*AL826,2)</f>
        <v>1205.49</v>
      </c>
      <c r="CV826">
        <f>ROUND(Y826*Source!I421,7)</f>
        <v>0.47376000000000001</v>
      </c>
      <c r="CW826">
        <v>0</v>
      </c>
      <c r="CX826">
        <f>ROUND(Y826*Source!I421,7)</f>
        <v>0.47376000000000001</v>
      </c>
      <c r="CY826">
        <f>AD826</f>
        <v>641.22</v>
      </c>
      <c r="CZ826">
        <f>AH826</f>
        <v>641.22</v>
      </c>
      <c r="DA826">
        <f>AL826</f>
        <v>1</v>
      </c>
      <c r="DB826">
        <f>ROUND((ROUND(AT826*CZ826,2)*ROUND((0.3*0.84),7)),6)</f>
        <v>303.78348</v>
      </c>
      <c r="DC826">
        <f>ROUND((ROUND(AT826*AG826,2)*ROUND((0.3*0.84),7)),6)</f>
        <v>0</v>
      </c>
      <c r="DD826" t="s">
        <v>3</v>
      </c>
      <c r="DE826" t="s">
        <v>3</v>
      </c>
      <c r="DF826">
        <f>ROUND(ROUND(AE826,2)*CX826,2)</f>
        <v>0</v>
      </c>
      <c r="DG826">
        <f t="shared" si="383"/>
        <v>0</v>
      </c>
      <c r="DH826">
        <f t="shared" si="381"/>
        <v>0</v>
      </c>
      <c r="DI826">
        <f t="shared" si="382"/>
        <v>303.77999999999997</v>
      </c>
      <c r="DJ826">
        <f>DI826</f>
        <v>303.77999999999997</v>
      </c>
      <c r="DK826">
        <v>1</v>
      </c>
      <c r="DL826" t="s">
        <v>3</v>
      </c>
      <c r="DM826">
        <v>0</v>
      </c>
      <c r="DN826" t="s">
        <v>3</v>
      </c>
      <c r="DO826">
        <v>0</v>
      </c>
    </row>
    <row r="827" spans="1:119" x14ac:dyDescent="0.2">
      <c r="A827">
        <f>ROW(Source!A421)</f>
        <v>421</v>
      </c>
      <c r="B827">
        <v>425763196</v>
      </c>
      <c r="C827">
        <v>425759949</v>
      </c>
      <c r="D827">
        <v>342640360</v>
      </c>
      <c r="E827">
        <v>113</v>
      </c>
      <c r="F827">
        <v>1</v>
      </c>
      <c r="G827">
        <v>1</v>
      </c>
      <c r="H827">
        <v>1</v>
      </c>
      <c r="I827" t="s">
        <v>1203</v>
      </c>
      <c r="J827" t="s">
        <v>3</v>
      </c>
      <c r="K827" t="s">
        <v>1204</v>
      </c>
      <c r="L827">
        <v>1369</v>
      </c>
      <c r="N827">
        <v>1013</v>
      </c>
      <c r="O827" t="s">
        <v>899</v>
      </c>
      <c r="P827" t="s">
        <v>899</v>
      </c>
      <c r="Q827">
        <v>1</v>
      </c>
      <c r="W827">
        <v>0</v>
      </c>
      <c r="X827">
        <v>1518711480</v>
      </c>
      <c r="Y827">
        <f>(AT827*ROUND((0.3*0.84),7))</f>
        <v>0.47375999999999996</v>
      </c>
      <c r="AA827">
        <v>0</v>
      </c>
      <c r="AB827">
        <v>0</v>
      </c>
      <c r="AC827">
        <v>0</v>
      </c>
      <c r="AD827">
        <v>829.81</v>
      </c>
      <c r="AE827">
        <v>0</v>
      </c>
      <c r="AF827">
        <v>0</v>
      </c>
      <c r="AG827">
        <v>0</v>
      </c>
      <c r="AH827">
        <v>829.81</v>
      </c>
      <c r="AI827">
        <v>1</v>
      </c>
      <c r="AJ827">
        <v>1</v>
      </c>
      <c r="AK827">
        <v>1</v>
      </c>
      <c r="AL827">
        <v>1</v>
      </c>
      <c r="AM827">
        <v>-2</v>
      </c>
      <c r="AN827">
        <v>0</v>
      </c>
      <c r="AO827">
        <v>0</v>
      </c>
      <c r="AP827">
        <v>1</v>
      </c>
      <c r="AQ827">
        <v>1</v>
      </c>
      <c r="AR827">
        <v>0</v>
      </c>
      <c r="AS827" t="s">
        <v>3</v>
      </c>
      <c r="AT827">
        <v>1.88</v>
      </c>
      <c r="AU827" t="s">
        <v>416</v>
      </c>
      <c r="AV827">
        <v>1</v>
      </c>
      <c r="AW827">
        <v>2</v>
      </c>
      <c r="AX827">
        <v>425759955</v>
      </c>
      <c r="AY827">
        <v>2</v>
      </c>
      <c r="AZ827">
        <v>131072</v>
      </c>
      <c r="BA827">
        <v>827</v>
      </c>
      <c r="BB827">
        <v>1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</v>
      </c>
      <c r="BK827">
        <v>0</v>
      </c>
      <c r="BL827">
        <v>0</v>
      </c>
      <c r="BM827">
        <v>1560.0427999999997</v>
      </c>
      <c r="BN827">
        <v>1.88</v>
      </c>
      <c r="BO827">
        <v>0</v>
      </c>
      <c r="BP827">
        <v>1</v>
      </c>
      <c r="BQ827">
        <v>0</v>
      </c>
      <c r="BR827">
        <v>0</v>
      </c>
      <c r="BS827">
        <v>0</v>
      </c>
      <c r="BT827">
        <v>393.13078559999997</v>
      </c>
      <c r="BU827">
        <v>0.47375999999999996</v>
      </c>
      <c r="BV827">
        <v>0</v>
      </c>
      <c r="BW827">
        <v>1</v>
      </c>
      <c r="CU827">
        <f>ROUND(AT827*Source!I421*AH827*AL827,2)</f>
        <v>1560.04</v>
      </c>
      <c r="CV827">
        <f>ROUND(Y827*Source!I421,7)</f>
        <v>0.47376000000000001</v>
      </c>
      <c r="CW827">
        <v>0</v>
      </c>
      <c r="CX827">
        <f>ROUND(Y827*Source!I421,7)</f>
        <v>0.47376000000000001</v>
      </c>
      <c r="CY827">
        <f>AD827</f>
        <v>829.81</v>
      </c>
      <c r="CZ827">
        <f>AH827</f>
        <v>829.81</v>
      </c>
      <c r="DA827">
        <f>AL827</f>
        <v>1</v>
      </c>
      <c r="DB827">
        <f>ROUND((ROUND(AT827*CZ827,2)*ROUND((0.3*0.84),7)),6)</f>
        <v>393.13008000000002</v>
      </c>
      <c r="DC827">
        <f>ROUND((ROUND(AT827*AG827,2)*ROUND((0.3*0.84),7)),6)</f>
        <v>0</v>
      </c>
      <c r="DD827" t="s">
        <v>3</v>
      </c>
      <c r="DE827" t="s">
        <v>3</v>
      </c>
      <c r="DF827">
        <f>ROUND(ROUND(AE827,2)*CX827,2)</f>
        <v>0</v>
      </c>
      <c r="DG827">
        <f t="shared" si="383"/>
        <v>0</v>
      </c>
      <c r="DH827">
        <f t="shared" si="381"/>
        <v>0</v>
      </c>
      <c r="DI827">
        <f t="shared" si="382"/>
        <v>393.13</v>
      </c>
      <c r="DJ827">
        <f>DI827</f>
        <v>393.13</v>
      </c>
      <c r="DK827">
        <v>1</v>
      </c>
      <c r="DL827" t="s">
        <v>3</v>
      </c>
      <c r="DM827">
        <v>0</v>
      </c>
      <c r="DN827" t="s">
        <v>3</v>
      </c>
      <c r="DO827">
        <v>0</v>
      </c>
    </row>
    <row r="828" spans="1:119" x14ac:dyDescent="0.2">
      <c r="A828">
        <f>ROW(Source!A421)</f>
        <v>421</v>
      </c>
      <c r="B828">
        <v>425763196</v>
      </c>
      <c r="C828">
        <v>425759949</v>
      </c>
      <c r="D828">
        <v>342714020</v>
      </c>
      <c r="E828">
        <v>1</v>
      </c>
      <c r="F828">
        <v>1</v>
      </c>
      <c r="G828">
        <v>1</v>
      </c>
      <c r="H828">
        <v>3</v>
      </c>
      <c r="I828" t="s">
        <v>1255</v>
      </c>
      <c r="J828" t="s">
        <v>1256</v>
      </c>
      <c r="K828" t="s">
        <v>1257</v>
      </c>
      <c r="L828">
        <v>1346</v>
      </c>
      <c r="N828">
        <v>1009</v>
      </c>
      <c r="O828" t="s">
        <v>1090</v>
      </c>
      <c r="P828" t="s">
        <v>1090</v>
      </c>
      <c r="Q828">
        <v>1</v>
      </c>
      <c r="W828">
        <v>0</v>
      </c>
      <c r="X828">
        <v>338198390</v>
      </c>
      <c r="Y828">
        <f>(AT828*ROUND(0,7))</f>
        <v>0</v>
      </c>
      <c r="AA828">
        <v>57.93</v>
      </c>
      <c r="AB828">
        <v>0</v>
      </c>
      <c r="AC828">
        <v>0</v>
      </c>
      <c r="AD828">
        <v>0</v>
      </c>
      <c r="AE828">
        <v>41.38</v>
      </c>
      <c r="AF828">
        <v>0</v>
      </c>
      <c r="AG828">
        <v>0</v>
      </c>
      <c r="AH828">
        <v>0</v>
      </c>
      <c r="AI828">
        <v>1.4</v>
      </c>
      <c r="AJ828">
        <v>1</v>
      </c>
      <c r="AK828">
        <v>1</v>
      </c>
      <c r="AL828">
        <v>1</v>
      </c>
      <c r="AM828">
        <v>2</v>
      </c>
      <c r="AN828">
        <v>0</v>
      </c>
      <c r="AO828">
        <v>0</v>
      </c>
      <c r="AP828">
        <v>1</v>
      </c>
      <c r="AQ828">
        <v>1</v>
      </c>
      <c r="AR828">
        <v>0</v>
      </c>
      <c r="AS828" t="s">
        <v>3</v>
      </c>
      <c r="AT828">
        <v>3.0911</v>
      </c>
      <c r="AU828" t="s">
        <v>157</v>
      </c>
      <c r="AV828">
        <v>0</v>
      </c>
      <c r="AW828">
        <v>2</v>
      </c>
      <c r="AX828">
        <v>425759956</v>
      </c>
      <c r="AY828">
        <v>1</v>
      </c>
      <c r="AZ828">
        <v>0</v>
      </c>
      <c r="BA828">
        <v>828</v>
      </c>
      <c r="BB828">
        <v>1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127.90971800000001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1</v>
      </c>
      <c r="BQ828">
        <v>0</v>
      </c>
      <c r="BR828">
        <v>0</v>
      </c>
      <c r="BS828">
        <v>0</v>
      </c>
      <c r="BT828">
        <v>0</v>
      </c>
      <c r="BU828">
        <v>0</v>
      </c>
      <c r="BV828">
        <v>0</v>
      </c>
      <c r="BW828">
        <v>0</v>
      </c>
      <c r="CV828">
        <v>0</v>
      </c>
      <c r="CW828">
        <v>0</v>
      </c>
      <c r="CX828">
        <f>ROUND(Y828*Source!I421,7)</f>
        <v>0</v>
      </c>
      <c r="CY828">
        <f>AA828</f>
        <v>57.93</v>
      </c>
      <c r="CZ828">
        <f>AE828</f>
        <v>41.38</v>
      </c>
      <c r="DA828">
        <f>AI828</f>
        <v>1.4</v>
      </c>
      <c r="DB828">
        <f>ROUND((ROUND(AT828*CZ828,2)*ROUND(0,7)),6)</f>
        <v>0</v>
      </c>
      <c r="DC828">
        <f>ROUND((ROUND(AT828*AG828,2)*ROUND(0,7)),6)</f>
        <v>0</v>
      </c>
      <c r="DD828" t="s">
        <v>3</v>
      </c>
      <c r="DE828" t="s">
        <v>3</v>
      </c>
      <c r="DF828">
        <f>ROUND(ROUND(AE828*AI828,2)*CX828,2)</f>
        <v>0</v>
      </c>
      <c r="DG828">
        <f t="shared" si="383"/>
        <v>0</v>
      </c>
      <c r="DH828">
        <f t="shared" si="381"/>
        <v>0</v>
      </c>
      <c r="DI828">
        <f t="shared" si="382"/>
        <v>0</v>
      </c>
      <c r="DJ828">
        <f>DF828</f>
        <v>0</v>
      </c>
      <c r="DK828">
        <v>0</v>
      </c>
      <c r="DL828" t="s">
        <v>3</v>
      </c>
      <c r="DM828">
        <v>0</v>
      </c>
      <c r="DN828" t="s">
        <v>3</v>
      </c>
      <c r="DO828">
        <v>0</v>
      </c>
    </row>
    <row r="829" spans="1:119" x14ac:dyDescent="0.2">
      <c r="A829">
        <f>ROW(Source!A421)</f>
        <v>421</v>
      </c>
      <c r="B829">
        <v>425763196</v>
      </c>
      <c r="C829">
        <v>425759949</v>
      </c>
      <c r="D829">
        <v>342646017</v>
      </c>
      <c r="E829">
        <v>113</v>
      </c>
      <c r="F829">
        <v>1</v>
      </c>
      <c r="G829">
        <v>1</v>
      </c>
      <c r="H829">
        <v>3</v>
      </c>
      <c r="I829" t="s">
        <v>1222</v>
      </c>
      <c r="J829" t="s">
        <v>3</v>
      </c>
      <c r="K829" t="s">
        <v>1223</v>
      </c>
      <c r="L829">
        <v>3277935</v>
      </c>
      <c r="N829">
        <v>1013</v>
      </c>
      <c r="O829" t="s">
        <v>1224</v>
      </c>
      <c r="P829" t="s">
        <v>1224</v>
      </c>
      <c r="Q829">
        <v>1</v>
      </c>
      <c r="W829">
        <v>0</v>
      </c>
      <c r="X829">
        <v>274903907</v>
      </c>
      <c r="Y829">
        <f>AT829</f>
        <v>2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0</v>
      </c>
      <c r="AI829">
        <v>1</v>
      </c>
      <c r="AJ829">
        <v>1</v>
      </c>
      <c r="AK829">
        <v>1</v>
      </c>
      <c r="AL829">
        <v>1</v>
      </c>
      <c r="AM829">
        <v>-2</v>
      </c>
      <c r="AN829">
        <v>0</v>
      </c>
      <c r="AO829">
        <v>0</v>
      </c>
      <c r="AP829">
        <v>0</v>
      </c>
      <c r="AQ829">
        <v>1</v>
      </c>
      <c r="AR829">
        <v>0</v>
      </c>
      <c r="AS829" t="s">
        <v>3</v>
      </c>
      <c r="AT829">
        <v>2</v>
      </c>
      <c r="AU829" t="s">
        <v>3</v>
      </c>
      <c r="AV829">
        <v>0</v>
      </c>
      <c r="AW829">
        <v>2</v>
      </c>
      <c r="AX829">
        <v>425759957</v>
      </c>
      <c r="AY829">
        <v>1</v>
      </c>
      <c r="AZ829">
        <v>2048</v>
      </c>
      <c r="BA829">
        <v>829</v>
      </c>
      <c r="BB829">
        <v>1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0</v>
      </c>
      <c r="BQ829">
        <v>0</v>
      </c>
      <c r="BR829">
        <v>0</v>
      </c>
      <c r="BS829">
        <v>0</v>
      </c>
      <c r="BT829">
        <v>0</v>
      </c>
      <c r="BU829">
        <v>0</v>
      </c>
      <c r="BV829">
        <v>0</v>
      </c>
      <c r="BW829">
        <v>0</v>
      </c>
      <c r="CV829">
        <v>0</v>
      </c>
      <c r="CW829">
        <v>0</v>
      </c>
      <c r="CX829">
        <f>ROUND(Y829*Source!I421,7)</f>
        <v>2</v>
      </c>
      <c r="CY829">
        <f>AA829</f>
        <v>0</v>
      </c>
      <c r="CZ829">
        <f>AE829</f>
        <v>0</v>
      </c>
      <c r="DA829">
        <f>AI829</f>
        <v>1</v>
      </c>
      <c r="DB829">
        <f>ROUND(ROUND(AT829*CZ829,2),6)</f>
        <v>0</v>
      </c>
      <c r="DC829">
        <f>ROUND(ROUND(AT829*AG829,2),6)</f>
        <v>0</v>
      </c>
      <c r="DD829" t="s">
        <v>3</v>
      </c>
      <c r="DE829" t="s">
        <v>3</v>
      </c>
      <c r="DF829">
        <f>ROUND(ROUND(AE829,2)*CX829,2)</f>
        <v>0</v>
      </c>
      <c r="DG829">
        <f t="shared" si="383"/>
        <v>0</v>
      </c>
      <c r="DH829">
        <f t="shared" si="381"/>
        <v>0</v>
      </c>
      <c r="DI829">
        <f t="shared" si="382"/>
        <v>0</v>
      </c>
      <c r="DJ829">
        <f>DF829</f>
        <v>0</v>
      </c>
      <c r="DK829">
        <v>0</v>
      </c>
      <c r="DL829" t="s">
        <v>3</v>
      </c>
      <c r="DM829">
        <v>0</v>
      </c>
      <c r="DN829" t="s">
        <v>3</v>
      </c>
      <c r="DO829">
        <v>0</v>
      </c>
    </row>
    <row r="830" spans="1:119" x14ac:dyDescent="0.2">
      <c r="A830">
        <f>ROW(Source!A422)</f>
        <v>422</v>
      </c>
      <c r="B830">
        <v>425763196</v>
      </c>
      <c r="C830">
        <v>425759958</v>
      </c>
      <c r="D830">
        <v>342640356</v>
      </c>
      <c r="E830">
        <v>113</v>
      </c>
      <c r="F830">
        <v>1</v>
      </c>
      <c r="G830">
        <v>1</v>
      </c>
      <c r="H830">
        <v>1</v>
      </c>
      <c r="I830" t="s">
        <v>900</v>
      </c>
      <c r="J830" t="s">
        <v>3</v>
      </c>
      <c r="K830" t="s">
        <v>901</v>
      </c>
      <c r="L830">
        <v>1369</v>
      </c>
      <c r="N830">
        <v>1013</v>
      </c>
      <c r="O830" t="s">
        <v>899</v>
      </c>
      <c r="P830" t="s">
        <v>899</v>
      </c>
      <c r="Q830">
        <v>1</v>
      </c>
      <c r="W830">
        <v>0</v>
      </c>
      <c r="X830">
        <v>-587036825</v>
      </c>
      <c r="Y830">
        <f>(AT830*ROUND(0.84,7))</f>
        <v>1.5791999999999999</v>
      </c>
      <c r="AA830">
        <v>0</v>
      </c>
      <c r="AB830">
        <v>0</v>
      </c>
      <c r="AC830">
        <v>0</v>
      </c>
      <c r="AD830">
        <v>641.22</v>
      </c>
      <c r="AE830">
        <v>0</v>
      </c>
      <c r="AF830">
        <v>0</v>
      </c>
      <c r="AG830">
        <v>0</v>
      </c>
      <c r="AH830">
        <v>641.22</v>
      </c>
      <c r="AI830">
        <v>1</v>
      </c>
      <c r="AJ830">
        <v>1</v>
      </c>
      <c r="AK830">
        <v>1</v>
      </c>
      <c r="AL830">
        <v>1</v>
      </c>
      <c r="AM830">
        <v>-2</v>
      </c>
      <c r="AN830">
        <v>0</v>
      </c>
      <c r="AO830">
        <v>0</v>
      </c>
      <c r="AP830">
        <v>1</v>
      </c>
      <c r="AQ830">
        <v>1</v>
      </c>
      <c r="AR830">
        <v>0</v>
      </c>
      <c r="AS830" t="s">
        <v>3</v>
      </c>
      <c r="AT830">
        <v>1.88</v>
      </c>
      <c r="AU830" t="s">
        <v>366</v>
      </c>
      <c r="AV830">
        <v>1</v>
      </c>
      <c r="AW830">
        <v>2</v>
      </c>
      <c r="AX830">
        <v>425759963</v>
      </c>
      <c r="AY830">
        <v>2</v>
      </c>
      <c r="AZ830">
        <v>131072</v>
      </c>
      <c r="BA830">
        <v>830</v>
      </c>
      <c r="BB830">
        <v>1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0</v>
      </c>
      <c r="BK830">
        <v>0</v>
      </c>
      <c r="BL830">
        <v>0</v>
      </c>
      <c r="BM830">
        <v>1205.4936</v>
      </c>
      <c r="BN830">
        <v>1.88</v>
      </c>
      <c r="BO830">
        <v>0</v>
      </c>
      <c r="BP830">
        <v>1</v>
      </c>
      <c r="BQ830">
        <v>0</v>
      </c>
      <c r="BR830">
        <v>0</v>
      </c>
      <c r="BS830">
        <v>0</v>
      </c>
      <c r="BT830">
        <v>1012.614624</v>
      </c>
      <c r="BU830">
        <v>1.5791999999999999</v>
      </c>
      <c r="BV830">
        <v>0</v>
      </c>
      <c r="BW830">
        <v>1</v>
      </c>
      <c r="CU830">
        <f>ROUND(AT830*Source!I422*AH830*AL830,2)</f>
        <v>1205.49</v>
      </c>
      <c r="CV830">
        <f>ROUND(Y830*Source!I422,7)</f>
        <v>1.5791999999999999</v>
      </c>
      <c r="CW830">
        <v>0</v>
      </c>
      <c r="CX830">
        <f>ROUND(Y830*Source!I422,7)</f>
        <v>1.5791999999999999</v>
      </c>
      <c r="CY830">
        <f>AD830</f>
        <v>641.22</v>
      </c>
      <c r="CZ830">
        <f>AH830</f>
        <v>641.22</v>
      </c>
      <c r="DA830">
        <f>AL830</f>
        <v>1</v>
      </c>
      <c r="DB830">
        <f>ROUND((ROUND(AT830*CZ830,2)*ROUND(0.84,7)),6)</f>
        <v>1012.6116</v>
      </c>
      <c r="DC830">
        <f>ROUND((ROUND(AT830*AG830,2)*ROUND(0.84,7)),6)</f>
        <v>0</v>
      </c>
      <c r="DD830" t="s">
        <v>3</v>
      </c>
      <c r="DE830" t="s">
        <v>3</v>
      </c>
      <c r="DF830">
        <f>ROUND(ROUND(AE830,2)*CX830,2)</f>
        <v>0</v>
      </c>
      <c r="DG830">
        <f t="shared" si="383"/>
        <v>0</v>
      </c>
      <c r="DH830">
        <f t="shared" si="381"/>
        <v>0</v>
      </c>
      <c r="DI830">
        <f t="shared" si="382"/>
        <v>1012.61</v>
      </c>
      <c r="DJ830">
        <f>DI830</f>
        <v>1012.61</v>
      </c>
      <c r="DK830">
        <v>1</v>
      </c>
      <c r="DL830" t="s">
        <v>3</v>
      </c>
      <c r="DM830">
        <v>0</v>
      </c>
      <c r="DN830" t="s">
        <v>3</v>
      </c>
      <c r="DO830">
        <v>0</v>
      </c>
    </row>
    <row r="831" spans="1:119" x14ac:dyDescent="0.2">
      <c r="A831">
        <f>ROW(Source!A422)</f>
        <v>422</v>
      </c>
      <c r="B831">
        <v>425763196</v>
      </c>
      <c r="C831">
        <v>425759958</v>
      </c>
      <c r="D831">
        <v>342640360</v>
      </c>
      <c r="E831">
        <v>113</v>
      </c>
      <c r="F831">
        <v>1</v>
      </c>
      <c r="G831">
        <v>1</v>
      </c>
      <c r="H831">
        <v>1</v>
      </c>
      <c r="I831" t="s">
        <v>1203</v>
      </c>
      <c r="J831" t="s">
        <v>3</v>
      </c>
      <c r="K831" t="s">
        <v>1204</v>
      </c>
      <c r="L831">
        <v>1369</v>
      </c>
      <c r="N831">
        <v>1013</v>
      </c>
      <c r="O831" t="s">
        <v>899</v>
      </c>
      <c r="P831" t="s">
        <v>899</v>
      </c>
      <c r="Q831">
        <v>1</v>
      </c>
      <c r="W831">
        <v>0</v>
      </c>
      <c r="X831">
        <v>1518711480</v>
      </c>
      <c r="Y831">
        <f>(AT831*ROUND(0.84,7))</f>
        <v>1.5791999999999999</v>
      </c>
      <c r="AA831">
        <v>0</v>
      </c>
      <c r="AB831">
        <v>0</v>
      </c>
      <c r="AC831">
        <v>0</v>
      </c>
      <c r="AD831">
        <v>829.81</v>
      </c>
      <c r="AE831">
        <v>0</v>
      </c>
      <c r="AF831">
        <v>0</v>
      </c>
      <c r="AG831">
        <v>0</v>
      </c>
      <c r="AH831">
        <v>829.81</v>
      </c>
      <c r="AI831">
        <v>1</v>
      </c>
      <c r="AJ831">
        <v>1</v>
      </c>
      <c r="AK831">
        <v>1</v>
      </c>
      <c r="AL831">
        <v>1</v>
      </c>
      <c r="AM831">
        <v>-2</v>
      </c>
      <c r="AN831">
        <v>0</v>
      </c>
      <c r="AO831">
        <v>0</v>
      </c>
      <c r="AP831">
        <v>1</v>
      </c>
      <c r="AQ831">
        <v>1</v>
      </c>
      <c r="AR831">
        <v>0</v>
      </c>
      <c r="AS831" t="s">
        <v>3</v>
      </c>
      <c r="AT831">
        <v>1.88</v>
      </c>
      <c r="AU831" t="s">
        <v>366</v>
      </c>
      <c r="AV831">
        <v>1</v>
      </c>
      <c r="AW831">
        <v>2</v>
      </c>
      <c r="AX831">
        <v>425759964</v>
      </c>
      <c r="AY831">
        <v>2</v>
      </c>
      <c r="AZ831">
        <v>131072</v>
      </c>
      <c r="BA831">
        <v>831</v>
      </c>
      <c r="BB831">
        <v>1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0</v>
      </c>
      <c r="BK831">
        <v>0</v>
      </c>
      <c r="BL831">
        <v>0</v>
      </c>
      <c r="BM831">
        <v>1560.0427999999997</v>
      </c>
      <c r="BN831">
        <v>1.88</v>
      </c>
      <c r="BO831">
        <v>0</v>
      </c>
      <c r="BP831">
        <v>1</v>
      </c>
      <c r="BQ831">
        <v>0</v>
      </c>
      <c r="BR831">
        <v>0</v>
      </c>
      <c r="BS831">
        <v>0</v>
      </c>
      <c r="BT831">
        <v>1310.4359519999998</v>
      </c>
      <c r="BU831">
        <v>1.5791999999999999</v>
      </c>
      <c r="BV831">
        <v>0</v>
      </c>
      <c r="BW831">
        <v>1</v>
      </c>
      <c r="CU831">
        <f>ROUND(AT831*Source!I422*AH831*AL831,2)</f>
        <v>1560.04</v>
      </c>
      <c r="CV831">
        <f>ROUND(Y831*Source!I422,7)</f>
        <v>1.5791999999999999</v>
      </c>
      <c r="CW831">
        <v>0</v>
      </c>
      <c r="CX831">
        <f>ROUND(Y831*Source!I422,7)</f>
        <v>1.5791999999999999</v>
      </c>
      <c r="CY831">
        <f>AD831</f>
        <v>829.81</v>
      </c>
      <c r="CZ831">
        <f>AH831</f>
        <v>829.81</v>
      </c>
      <c r="DA831">
        <f>AL831</f>
        <v>1</v>
      </c>
      <c r="DB831">
        <f>ROUND((ROUND(AT831*CZ831,2)*ROUND(0.84,7)),6)</f>
        <v>1310.4336000000001</v>
      </c>
      <c r="DC831">
        <f>ROUND((ROUND(AT831*AG831,2)*ROUND(0.84,7)),6)</f>
        <v>0</v>
      </c>
      <c r="DD831" t="s">
        <v>3</v>
      </c>
      <c r="DE831" t="s">
        <v>3</v>
      </c>
      <c r="DF831">
        <f>ROUND(ROUND(AE831,2)*CX831,2)</f>
        <v>0</v>
      </c>
      <c r="DG831">
        <f t="shared" si="383"/>
        <v>0</v>
      </c>
      <c r="DH831">
        <f t="shared" si="381"/>
        <v>0</v>
      </c>
      <c r="DI831">
        <f t="shared" si="382"/>
        <v>1310.44</v>
      </c>
      <c r="DJ831">
        <f>DI831</f>
        <v>1310.44</v>
      </c>
      <c r="DK831">
        <v>1</v>
      </c>
      <c r="DL831" t="s">
        <v>3</v>
      </c>
      <c r="DM831">
        <v>0</v>
      </c>
      <c r="DN831" t="s">
        <v>3</v>
      </c>
      <c r="DO831">
        <v>0</v>
      </c>
    </row>
    <row r="832" spans="1:119" x14ac:dyDescent="0.2">
      <c r="A832">
        <f>ROW(Source!A422)</f>
        <v>422</v>
      </c>
      <c r="B832">
        <v>425763196</v>
      </c>
      <c r="C832">
        <v>425759958</v>
      </c>
      <c r="D832">
        <v>342714020</v>
      </c>
      <c r="E832">
        <v>1</v>
      </c>
      <c r="F832">
        <v>1</v>
      </c>
      <c r="G832">
        <v>1</v>
      </c>
      <c r="H832">
        <v>3</v>
      </c>
      <c r="I832" t="s">
        <v>1255</v>
      </c>
      <c r="J832" t="s">
        <v>1256</v>
      </c>
      <c r="K832" t="s">
        <v>1257</v>
      </c>
      <c r="L832">
        <v>1346</v>
      </c>
      <c r="N832">
        <v>1009</v>
      </c>
      <c r="O832" t="s">
        <v>1090</v>
      </c>
      <c r="P832" t="s">
        <v>1090</v>
      </c>
      <c r="Q832">
        <v>1</v>
      </c>
      <c r="W832">
        <v>0</v>
      </c>
      <c r="X832">
        <v>338198390</v>
      </c>
      <c r="Y832">
        <f>(AT832*ROUND(0,7))</f>
        <v>0</v>
      </c>
      <c r="AA832">
        <v>57.93</v>
      </c>
      <c r="AB832">
        <v>0</v>
      </c>
      <c r="AC832">
        <v>0</v>
      </c>
      <c r="AD832">
        <v>0</v>
      </c>
      <c r="AE832">
        <v>41.38</v>
      </c>
      <c r="AF832">
        <v>0</v>
      </c>
      <c r="AG832">
        <v>0</v>
      </c>
      <c r="AH832">
        <v>0</v>
      </c>
      <c r="AI832">
        <v>1.4</v>
      </c>
      <c r="AJ832">
        <v>1</v>
      </c>
      <c r="AK832">
        <v>1</v>
      </c>
      <c r="AL832">
        <v>1</v>
      </c>
      <c r="AM832">
        <v>2</v>
      </c>
      <c r="AN832">
        <v>0</v>
      </c>
      <c r="AO832">
        <v>0</v>
      </c>
      <c r="AP832">
        <v>1</v>
      </c>
      <c r="AQ832">
        <v>1</v>
      </c>
      <c r="AR832">
        <v>0</v>
      </c>
      <c r="AS832" t="s">
        <v>3</v>
      </c>
      <c r="AT832">
        <v>3.0911</v>
      </c>
      <c r="AU832" t="s">
        <v>21</v>
      </c>
      <c r="AV832">
        <v>0</v>
      </c>
      <c r="AW832">
        <v>2</v>
      </c>
      <c r="AX832">
        <v>425759965</v>
      </c>
      <c r="AY832">
        <v>1</v>
      </c>
      <c r="AZ832">
        <v>0</v>
      </c>
      <c r="BA832">
        <v>832</v>
      </c>
      <c r="BB832">
        <v>1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127.90971800000001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1</v>
      </c>
      <c r="BQ832">
        <v>0</v>
      </c>
      <c r="BR832">
        <v>0</v>
      </c>
      <c r="BS832">
        <v>0</v>
      </c>
      <c r="BT832">
        <v>0</v>
      </c>
      <c r="BU832">
        <v>0</v>
      </c>
      <c r="BV832">
        <v>0</v>
      </c>
      <c r="BW832">
        <v>0</v>
      </c>
      <c r="CV832">
        <v>0</v>
      </c>
      <c r="CW832">
        <v>0</v>
      </c>
      <c r="CX832">
        <f>ROUND(Y832*Source!I422,7)</f>
        <v>0</v>
      </c>
      <c r="CY832">
        <f>AA832</f>
        <v>57.93</v>
      </c>
      <c r="CZ832">
        <f>AE832</f>
        <v>41.38</v>
      </c>
      <c r="DA832">
        <f>AI832</f>
        <v>1.4</v>
      </c>
      <c r="DB832">
        <f>ROUND((ROUND(AT832*CZ832,2)*ROUND(0,7)),6)</f>
        <v>0</v>
      </c>
      <c r="DC832">
        <f>ROUND((ROUND(AT832*AG832,2)*ROUND(0,7)),6)</f>
        <v>0</v>
      </c>
      <c r="DD832" t="s">
        <v>3</v>
      </c>
      <c r="DE832" t="s">
        <v>3</v>
      </c>
      <c r="DF832">
        <f>ROUND(ROUND(AE832*AI832,2)*CX832,2)</f>
        <v>0</v>
      </c>
      <c r="DG832">
        <f t="shared" si="383"/>
        <v>0</v>
      </c>
      <c r="DH832">
        <f t="shared" si="381"/>
        <v>0</v>
      </c>
      <c r="DI832">
        <f t="shared" si="382"/>
        <v>0</v>
      </c>
      <c r="DJ832">
        <f>DF832</f>
        <v>0</v>
      </c>
      <c r="DK832">
        <v>0</v>
      </c>
      <c r="DL832" t="s">
        <v>3</v>
      </c>
      <c r="DM832">
        <v>0</v>
      </c>
      <c r="DN832" t="s">
        <v>3</v>
      </c>
      <c r="DO832">
        <v>0</v>
      </c>
    </row>
    <row r="833" spans="1:119" x14ac:dyDescent="0.2">
      <c r="A833">
        <f>ROW(Source!A422)</f>
        <v>422</v>
      </c>
      <c r="B833">
        <v>425763196</v>
      </c>
      <c r="C833">
        <v>425759958</v>
      </c>
      <c r="D833">
        <v>342646017</v>
      </c>
      <c r="E833">
        <v>113</v>
      </c>
      <c r="F833">
        <v>1</v>
      </c>
      <c r="G833">
        <v>1</v>
      </c>
      <c r="H833">
        <v>3</v>
      </c>
      <c r="I833" t="s">
        <v>1222</v>
      </c>
      <c r="J833" t="s">
        <v>3</v>
      </c>
      <c r="K833" t="s">
        <v>1223</v>
      </c>
      <c r="L833">
        <v>3277935</v>
      </c>
      <c r="N833">
        <v>1013</v>
      </c>
      <c r="O833" t="s">
        <v>1224</v>
      </c>
      <c r="P833" t="s">
        <v>1224</v>
      </c>
      <c r="Q833">
        <v>1</v>
      </c>
      <c r="W833">
        <v>0</v>
      </c>
      <c r="X833">
        <v>274903907</v>
      </c>
      <c r="Y833">
        <f>AT833</f>
        <v>2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1</v>
      </c>
      <c r="AJ833">
        <v>1</v>
      </c>
      <c r="AK833">
        <v>1</v>
      </c>
      <c r="AL833">
        <v>1</v>
      </c>
      <c r="AM833">
        <v>-2</v>
      </c>
      <c r="AN833">
        <v>0</v>
      </c>
      <c r="AO833">
        <v>0</v>
      </c>
      <c r="AP833">
        <v>0</v>
      </c>
      <c r="AQ833">
        <v>1</v>
      </c>
      <c r="AR833">
        <v>0</v>
      </c>
      <c r="AS833" t="s">
        <v>3</v>
      </c>
      <c r="AT833">
        <v>2</v>
      </c>
      <c r="AU833" t="s">
        <v>3</v>
      </c>
      <c r="AV833">
        <v>0</v>
      </c>
      <c r="AW833">
        <v>2</v>
      </c>
      <c r="AX833">
        <v>425759966</v>
      </c>
      <c r="AY833">
        <v>1</v>
      </c>
      <c r="AZ833">
        <v>2048</v>
      </c>
      <c r="BA833">
        <v>833</v>
      </c>
      <c r="BB833">
        <v>1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0</v>
      </c>
      <c r="BQ833">
        <v>0</v>
      </c>
      <c r="BR833">
        <v>0</v>
      </c>
      <c r="BS833">
        <v>0</v>
      </c>
      <c r="BT833">
        <v>0</v>
      </c>
      <c r="BU833">
        <v>0</v>
      </c>
      <c r="BV833">
        <v>0</v>
      </c>
      <c r="BW833">
        <v>0</v>
      </c>
      <c r="CV833">
        <v>0</v>
      </c>
      <c r="CW833">
        <v>0</v>
      </c>
      <c r="CX833">
        <f>ROUND(Y833*Source!I422,7)</f>
        <v>2</v>
      </c>
      <c r="CY833">
        <f>AA833</f>
        <v>0</v>
      </c>
      <c r="CZ833">
        <f>AE833</f>
        <v>0</v>
      </c>
      <c r="DA833">
        <f>AI833</f>
        <v>1</v>
      </c>
      <c r="DB833">
        <f>ROUND(ROUND(AT833*CZ833,2),6)</f>
        <v>0</v>
      </c>
      <c r="DC833">
        <f>ROUND(ROUND(AT833*AG833,2),6)</f>
        <v>0</v>
      </c>
      <c r="DD833" t="s">
        <v>3</v>
      </c>
      <c r="DE833" t="s">
        <v>3</v>
      </c>
      <c r="DF833">
        <f>ROUND(ROUND(AE833,2)*CX833,2)</f>
        <v>0</v>
      </c>
      <c r="DG833">
        <f t="shared" si="383"/>
        <v>0</v>
      </c>
      <c r="DH833">
        <f t="shared" ref="DH833:DH896" si="384">ROUND(ROUND(AG833,2)*CX833,2)</f>
        <v>0</v>
      </c>
      <c r="DI833">
        <f t="shared" ref="DI833:DI896" si="385">ROUND(ROUND(AH833,2)*CX833,2)</f>
        <v>0</v>
      </c>
      <c r="DJ833">
        <f>DF833</f>
        <v>0</v>
      </c>
      <c r="DK833">
        <v>0</v>
      </c>
      <c r="DL833" t="s">
        <v>3</v>
      </c>
      <c r="DM833">
        <v>0</v>
      </c>
      <c r="DN833" t="s">
        <v>3</v>
      </c>
      <c r="DO833">
        <v>0</v>
      </c>
    </row>
    <row r="834" spans="1:119" x14ac:dyDescent="0.2">
      <c r="A834">
        <f>ROW(Source!A423)</f>
        <v>423</v>
      </c>
      <c r="B834">
        <v>425763196</v>
      </c>
      <c r="C834">
        <v>425759967</v>
      </c>
      <c r="D834">
        <v>342640356</v>
      </c>
      <c r="E834">
        <v>113</v>
      </c>
      <c r="F834">
        <v>1</v>
      </c>
      <c r="G834">
        <v>1</v>
      </c>
      <c r="H834">
        <v>1</v>
      </c>
      <c r="I834" t="s">
        <v>900</v>
      </c>
      <c r="J834" t="s">
        <v>3</v>
      </c>
      <c r="K834" t="s">
        <v>901</v>
      </c>
      <c r="L834">
        <v>1369</v>
      </c>
      <c r="N834">
        <v>1013</v>
      </c>
      <c r="O834" t="s">
        <v>899</v>
      </c>
      <c r="P834" t="s">
        <v>899</v>
      </c>
      <c r="Q834">
        <v>1</v>
      </c>
      <c r="W834">
        <v>0</v>
      </c>
      <c r="X834">
        <v>-587036825</v>
      </c>
      <c r="Y834">
        <f>(AT834*ROUND((0.3*0.84),7))</f>
        <v>0.63251999999999997</v>
      </c>
      <c r="AA834">
        <v>0</v>
      </c>
      <c r="AB834">
        <v>0</v>
      </c>
      <c r="AC834">
        <v>0</v>
      </c>
      <c r="AD834">
        <v>641.22</v>
      </c>
      <c r="AE834">
        <v>0</v>
      </c>
      <c r="AF834">
        <v>0</v>
      </c>
      <c r="AG834">
        <v>0</v>
      </c>
      <c r="AH834">
        <v>641.22</v>
      </c>
      <c r="AI834">
        <v>1</v>
      </c>
      <c r="AJ834">
        <v>1</v>
      </c>
      <c r="AK834">
        <v>1</v>
      </c>
      <c r="AL834">
        <v>1</v>
      </c>
      <c r="AM834">
        <v>-2</v>
      </c>
      <c r="AN834">
        <v>0</v>
      </c>
      <c r="AO834">
        <v>0</v>
      </c>
      <c r="AP834">
        <v>1</v>
      </c>
      <c r="AQ834">
        <v>1</v>
      </c>
      <c r="AR834">
        <v>0</v>
      </c>
      <c r="AS834" t="s">
        <v>3</v>
      </c>
      <c r="AT834">
        <v>2.5099999999999998</v>
      </c>
      <c r="AU834" t="s">
        <v>416</v>
      </c>
      <c r="AV834">
        <v>1</v>
      </c>
      <c r="AW834">
        <v>2</v>
      </c>
      <c r="AX834">
        <v>425759972</v>
      </c>
      <c r="AY834">
        <v>2</v>
      </c>
      <c r="AZ834">
        <v>131072</v>
      </c>
      <c r="BA834">
        <v>834</v>
      </c>
      <c r="BB834">
        <v>1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0</v>
      </c>
      <c r="BK834">
        <v>0</v>
      </c>
      <c r="BL834">
        <v>0</v>
      </c>
      <c r="BM834">
        <v>1609.4621999999999</v>
      </c>
      <c r="BN834">
        <v>2.5099999999999998</v>
      </c>
      <c r="BO834">
        <v>0</v>
      </c>
      <c r="BP834">
        <v>1</v>
      </c>
      <c r="BQ834">
        <v>0</v>
      </c>
      <c r="BR834">
        <v>0</v>
      </c>
      <c r="BS834">
        <v>0</v>
      </c>
      <c r="BT834">
        <v>405.58447439999992</v>
      </c>
      <c r="BU834">
        <v>0.63251999999999986</v>
      </c>
      <c r="BV834">
        <v>0</v>
      </c>
      <c r="BW834">
        <v>1</v>
      </c>
      <c r="CU834">
        <f>ROUND(AT834*Source!I423*AH834*AL834,2)</f>
        <v>1609.46</v>
      </c>
      <c r="CV834">
        <f>ROUND(Y834*Source!I423,7)</f>
        <v>0.63251999999999997</v>
      </c>
      <c r="CW834">
        <v>0</v>
      </c>
      <c r="CX834">
        <f>ROUND(Y834*Source!I423,7)</f>
        <v>0.63251999999999997</v>
      </c>
      <c r="CY834">
        <f>AD834</f>
        <v>641.22</v>
      </c>
      <c r="CZ834">
        <f>AH834</f>
        <v>641.22</v>
      </c>
      <c r="DA834">
        <f>AL834</f>
        <v>1</v>
      </c>
      <c r="DB834">
        <f>ROUND((ROUND(AT834*CZ834,2)*ROUND((0.3*0.84),7)),6)</f>
        <v>405.58391999999998</v>
      </c>
      <c r="DC834">
        <f>ROUND((ROUND(AT834*AG834,2)*ROUND((0.3*0.84),7)),6)</f>
        <v>0</v>
      </c>
      <c r="DD834" t="s">
        <v>3</v>
      </c>
      <c r="DE834" t="s">
        <v>3</v>
      </c>
      <c r="DF834">
        <f>ROUND(ROUND(AE834,2)*CX834,2)</f>
        <v>0</v>
      </c>
      <c r="DG834">
        <f t="shared" si="383"/>
        <v>0</v>
      </c>
      <c r="DH834">
        <f t="shared" si="384"/>
        <v>0</v>
      </c>
      <c r="DI834">
        <f t="shared" si="385"/>
        <v>405.58</v>
      </c>
      <c r="DJ834">
        <f>DI834</f>
        <v>405.58</v>
      </c>
      <c r="DK834">
        <v>1</v>
      </c>
      <c r="DL834" t="s">
        <v>3</v>
      </c>
      <c r="DM834">
        <v>0</v>
      </c>
      <c r="DN834" t="s">
        <v>3</v>
      </c>
      <c r="DO834">
        <v>0</v>
      </c>
    </row>
    <row r="835" spans="1:119" x14ac:dyDescent="0.2">
      <c r="A835">
        <f>ROW(Source!A423)</f>
        <v>423</v>
      </c>
      <c r="B835">
        <v>425763196</v>
      </c>
      <c r="C835">
        <v>425759967</v>
      </c>
      <c r="D835">
        <v>342640360</v>
      </c>
      <c r="E835">
        <v>113</v>
      </c>
      <c r="F835">
        <v>1</v>
      </c>
      <c r="G835">
        <v>1</v>
      </c>
      <c r="H835">
        <v>1</v>
      </c>
      <c r="I835" t="s">
        <v>1203</v>
      </c>
      <c r="J835" t="s">
        <v>3</v>
      </c>
      <c r="K835" t="s">
        <v>1204</v>
      </c>
      <c r="L835">
        <v>1369</v>
      </c>
      <c r="N835">
        <v>1013</v>
      </c>
      <c r="O835" t="s">
        <v>899</v>
      </c>
      <c r="P835" t="s">
        <v>899</v>
      </c>
      <c r="Q835">
        <v>1</v>
      </c>
      <c r="W835">
        <v>0</v>
      </c>
      <c r="X835">
        <v>1518711480</v>
      </c>
      <c r="Y835">
        <f>(AT835*ROUND((0.3*0.84),7))</f>
        <v>0.63251999999999997</v>
      </c>
      <c r="AA835">
        <v>0</v>
      </c>
      <c r="AB835">
        <v>0</v>
      </c>
      <c r="AC835">
        <v>0</v>
      </c>
      <c r="AD835">
        <v>829.81</v>
      </c>
      <c r="AE835">
        <v>0</v>
      </c>
      <c r="AF835">
        <v>0</v>
      </c>
      <c r="AG835">
        <v>0</v>
      </c>
      <c r="AH835">
        <v>829.81</v>
      </c>
      <c r="AI835">
        <v>1</v>
      </c>
      <c r="AJ835">
        <v>1</v>
      </c>
      <c r="AK835">
        <v>1</v>
      </c>
      <c r="AL835">
        <v>1</v>
      </c>
      <c r="AM835">
        <v>-2</v>
      </c>
      <c r="AN835">
        <v>0</v>
      </c>
      <c r="AO835">
        <v>0</v>
      </c>
      <c r="AP835">
        <v>1</v>
      </c>
      <c r="AQ835">
        <v>1</v>
      </c>
      <c r="AR835">
        <v>0</v>
      </c>
      <c r="AS835" t="s">
        <v>3</v>
      </c>
      <c r="AT835">
        <v>2.5099999999999998</v>
      </c>
      <c r="AU835" t="s">
        <v>416</v>
      </c>
      <c r="AV835">
        <v>1</v>
      </c>
      <c r="AW835">
        <v>2</v>
      </c>
      <c r="AX835">
        <v>425759973</v>
      </c>
      <c r="AY835">
        <v>2</v>
      </c>
      <c r="AZ835">
        <v>131072</v>
      </c>
      <c r="BA835">
        <v>835</v>
      </c>
      <c r="BB835">
        <v>1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0</v>
      </c>
      <c r="BK835">
        <v>0</v>
      </c>
      <c r="BL835">
        <v>0</v>
      </c>
      <c r="BM835">
        <v>2082.8230999999996</v>
      </c>
      <c r="BN835">
        <v>2.5099999999999998</v>
      </c>
      <c r="BO835">
        <v>0</v>
      </c>
      <c r="BP835">
        <v>1</v>
      </c>
      <c r="BQ835">
        <v>0</v>
      </c>
      <c r="BR835">
        <v>0</v>
      </c>
      <c r="BS835">
        <v>0</v>
      </c>
      <c r="BT835">
        <v>524.87142119999987</v>
      </c>
      <c r="BU835">
        <v>0.63251999999999986</v>
      </c>
      <c r="BV835">
        <v>0</v>
      </c>
      <c r="BW835">
        <v>1</v>
      </c>
      <c r="CU835">
        <f>ROUND(AT835*Source!I423*AH835*AL835,2)</f>
        <v>2082.8200000000002</v>
      </c>
      <c r="CV835">
        <f>ROUND(Y835*Source!I423,7)</f>
        <v>0.63251999999999997</v>
      </c>
      <c r="CW835">
        <v>0</v>
      </c>
      <c r="CX835">
        <f>ROUND(Y835*Source!I423,7)</f>
        <v>0.63251999999999997</v>
      </c>
      <c r="CY835">
        <f>AD835</f>
        <v>829.81</v>
      </c>
      <c r="CZ835">
        <f>AH835</f>
        <v>829.81</v>
      </c>
      <c r="DA835">
        <f>AL835</f>
        <v>1</v>
      </c>
      <c r="DB835">
        <f>ROUND((ROUND(AT835*CZ835,2)*ROUND((0.3*0.84),7)),6)</f>
        <v>524.87063999999998</v>
      </c>
      <c r="DC835">
        <f>ROUND((ROUND(AT835*AG835,2)*ROUND((0.3*0.84),7)),6)</f>
        <v>0</v>
      </c>
      <c r="DD835" t="s">
        <v>3</v>
      </c>
      <c r="DE835" t="s">
        <v>3</v>
      </c>
      <c r="DF835">
        <f>ROUND(ROUND(AE835,2)*CX835,2)</f>
        <v>0</v>
      </c>
      <c r="DG835">
        <f t="shared" si="383"/>
        <v>0</v>
      </c>
      <c r="DH835">
        <f t="shared" si="384"/>
        <v>0</v>
      </c>
      <c r="DI835">
        <f t="shared" si="385"/>
        <v>524.87</v>
      </c>
      <c r="DJ835">
        <f>DI835</f>
        <v>524.87</v>
      </c>
      <c r="DK835">
        <v>1</v>
      </c>
      <c r="DL835" t="s">
        <v>3</v>
      </c>
      <c r="DM835">
        <v>0</v>
      </c>
      <c r="DN835" t="s">
        <v>3</v>
      </c>
      <c r="DO835">
        <v>0</v>
      </c>
    </row>
    <row r="836" spans="1:119" x14ac:dyDescent="0.2">
      <c r="A836">
        <f>ROW(Source!A423)</f>
        <v>423</v>
      </c>
      <c r="B836">
        <v>425763196</v>
      </c>
      <c r="C836">
        <v>425759967</v>
      </c>
      <c r="D836">
        <v>342714020</v>
      </c>
      <c r="E836">
        <v>1</v>
      </c>
      <c r="F836">
        <v>1</v>
      </c>
      <c r="G836">
        <v>1</v>
      </c>
      <c r="H836">
        <v>3</v>
      </c>
      <c r="I836" t="s">
        <v>1255</v>
      </c>
      <c r="J836" t="s">
        <v>1256</v>
      </c>
      <c r="K836" t="s">
        <v>1257</v>
      </c>
      <c r="L836">
        <v>1346</v>
      </c>
      <c r="N836">
        <v>1009</v>
      </c>
      <c r="O836" t="s">
        <v>1090</v>
      </c>
      <c r="P836" t="s">
        <v>1090</v>
      </c>
      <c r="Q836">
        <v>1</v>
      </c>
      <c r="W836">
        <v>0</v>
      </c>
      <c r="X836">
        <v>338198390</v>
      </c>
      <c r="Y836">
        <f>(AT836*ROUND(0,7))</f>
        <v>0</v>
      </c>
      <c r="AA836">
        <v>57.93</v>
      </c>
      <c r="AB836">
        <v>0</v>
      </c>
      <c r="AC836">
        <v>0</v>
      </c>
      <c r="AD836">
        <v>0</v>
      </c>
      <c r="AE836">
        <v>41.38</v>
      </c>
      <c r="AF836">
        <v>0</v>
      </c>
      <c r="AG836">
        <v>0</v>
      </c>
      <c r="AH836">
        <v>0</v>
      </c>
      <c r="AI836">
        <v>1.4</v>
      </c>
      <c r="AJ836">
        <v>1</v>
      </c>
      <c r="AK836">
        <v>1</v>
      </c>
      <c r="AL836">
        <v>1</v>
      </c>
      <c r="AM836">
        <v>2</v>
      </c>
      <c r="AN836">
        <v>0</v>
      </c>
      <c r="AO836">
        <v>0</v>
      </c>
      <c r="AP836">
        <v>1</v>
      </c>
      <c r="AQ836">
        <v>1</v>
      </c>
      <c r="AR836">
        <v>0</v>
      </c>
      <c r="AS836" t="s">
        <v>3</v>
      </c>
      <c r="AT836">
        <v>3.9948000000000001</v>
      </c>
      <c r="AU836" t="s">
        <v>157</v>
      </c>
      <c r="AV836">
        <v>0</v>
      </c>
      <c r="AW836">
        <v>2</v>
      </c>
      <c r="AX836">
        <v>425759974</v>
      </c>
      <c r="AY836">
        <v>1</v>
      </c>
      <c r="AZ836">
        <v>0</v>
      </c>
      <c r="BA836">
        <v>836</v>
      </c>
      <c r="BB836">
        <v>1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165.30482400000002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1</v>
      </c>
      <c r="BQ836">
        <v>0</v>
      </c>
      <c r="BR836">
        <v>0</v>
      </c>
      <c r="BS836">
        <v>0</v>
      </c>
      <c r="BT836">
        <v>0</v>
      </c>
      <c r="BU836">
        <v>0</v>
      </c>
      <c r="BV836">
        <v>0</v>
      </c>
      <c r="BW836">
        <v>0</v>
      </c>
      <c r="CV836">
        <v>0</v>
      </c>
      <c r="CW836">
        <v>0</v>
      </c>
      <c r="CX836">
        <f>ROUND(Y836*Source!I423,7)</f>
        <v>0</v>
      </c>
      <c r="CY836">
        <f>AA836</f>
        <v>57.93</v>
      </c>
      <c r="CZ836">
        <f>AE836</f>
        <v>41.38</v>
      </c>
      <c r="DA836">
        <f>AI836</f>
        <v>1.4</v>
      </c>
      <c r="DB836">
        <f>ROUND((ROUND(AT836*CZ836,2)*ROUND(0,7)),6)</f>
        <v>0</v>
      </c>
      <c r="DC836">
        <f>ROUND((ROUND(AT836*AG836,2)*ROUND(0,7)),6)</f>
        <v>0</v>
      </c>
      <c r="DD836" t="s">
        <v>3</v>
      </c>
      <c r="DE836" t="s">
        <v>3</v>
      </c>
      <c r="DF836">
        <f>ROUND(ROUND(AE836*AI836,2)*CX836,2)</f>
        <v>0</v>
      </c>
      <c r="DG836">
        <f t="shared" si="383"/>
        <v>0</v>
      </c>
      <c r="DH836">
        <f t="shared" si="384"/>
        <v>0</v>
      </c>
      <c r="DI836">
        <f t="shared" si="385"/>
        <v>0</v>
      </c>
      <c r="DJ836">
        <f>DF836</f>
        <v>0</v>
      </c>
      <c r="DK836">
        <v>0</v>
      </c>
      <c r="DL836" t="s">
        <v>3</v>
      </c>
      <c r="DM836">
        <v>0</v>
      </c>
      <c r="DN836" t="s">
        <v>3</v>
      </c>
      <c r="DO836">
        <v>0</v>
      </c>
    </row>
    <row r="837" spans="1:119" x14ac:dyDescent="0.2">
      <c r="A837">
        <f>ROW(Source!A423)</f>
        <v>423</v>
      </c>
      <c r="B837">
        <v>425763196</v>
      </c>
      <c r="C837">
        <v>425759967</v>
      </c>
      <c r="D837">
        <v>342646017</v>
      </c>
      <c r="E837">
        <v>113</v>
      </c>
      <c r="F837">
        <v>1</v>
      </c>
      <c r="G837">
        <v>1</v>
      </c>
      <c r="H837">
        <v>3</v>
      </c>
      <c r="I837" t="s">
        <v>1222</v>
      </c>
      <c r="J837" t="s">
        <v>3</v>
      </c>
      <c r="K837" t="s">
        <v>1223</v>
      </c>
      <c r="L837">
        <v>3277935</v>
      </c>
      <c r="N837">
        <v>1013</v>
      </c>
      <c r="O837" t="s">
        <v>1224</v>
      </c>
      <c r="P837" t="s">
        <v>1224</v>
      </c>
      <c r="Q837">
        <v>1</v>
      </c>
      <c r="W837">
        <v>0</v>
      </c>
      <c r="X837">
        <v>274903907</v>
      </c>
      <c r="Y837">
        <f>AT837</f>
        <v>2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  <c r="AI837">
        <v>1</v>
      </c>
      <c r="AJ837">
        <v>1</v>
      </c>
      <c r="AK837">
        <v>1</v>
      </c>
      <c r="AL837">
        <v>1</v>
      </c>
      <c r="AM837">
        <v>-2</v>
      </c>
      <c r="AN837">
        <v>0</v>
      </c>
      <c r="AO837">
        <v>0</v>
      </c>
      <c r="AP837">
        <v>0</v>
      </c>
      <c r="AQ837">
        <v>1</v>
      </c>
      <c r="AR837">
        <v>0</v>
      </c>
      <c r="AS837" t="s">
        <v>3</v>
      </c>
      <c r="AT837">
        <v>2</v>
      </c>
      <c r="AU837" t="s">
        <v>3</v>
      </c>
      <c r="AV837">
        <v>0</v>
      </c>
      <c r="AW837">
        <v>2</v>
      </c>
      <c r="AX837">
        <v>425759975</v>
      </c>
      <c r="AY837">
        <v>1</v>
      </c>
      <c r="AZ837">
        <v>2048</v>
      </c>
      <c r="BA837">
        <v>837</v>
      </c>
      <c r="BB837">
        <v>1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</v>
      </c>
      <c r="BK837">
        <v>0</v>
      </c>
      <c r="BL837">
        <v>0</v>
      </c>
      <c r="BM837">
        <v>0</v>
      </c>
      <c r="BN837">
        <v>0</v>
      </c>
      <c r="BO837">
        <v>0</v>
      </c>
      <c r="BP837">
        <v>0</v>
      </c>
      <c r="BQ837">
        <v>0</v>
      </c>
      <c r="BR837">
        <v>0</v>
      </c>
      <c r="BS837">
        <v>0</v>
      </c>
      <c r="BT837">
        <v>0</v>
      </c>
      <c r="BU837">
        <v>0</v>
      </c>
      <c r="BV837">
        <v>0</v>
      </c>
      <c r="BW837">
        <v>0</v>
      </c>
      <c r="CV837">
        <v>0</v>
      </c>
      <c r="CW837">
        <v>0</v>
      </c>
      <c r="CX837">
        <f>ROUND(Y837*Source!I423,7)</f>
        <v>2</v>
      </c>
      <c r="CY837">
        <f>AA837</f>
        <v>0</v>
      </c>
      <c r="CZ837">
        <f>AE837</f>
        <v>0</v>
      </c>
      <c r="DA837">
        <f>AI837</f>
        <v>1</v>
      </c>
      <c r="DB837">
        <f>ROUND(ROUND(AT837*CZ837,2),6)</f>
        <v>0</v>
      </c>
      <c r="DC837">
        <f>ROUND(ROUND(AT837*AG837,2),6)</f>
        <v>0</v>
      </c>
      <c r="DD837" t="s">
        <v>3</v>
      </c>
      <c r="DE837" t="s">
        <v>3</v>
      </c>
      <c r="DF837">
        <f>ROUND(ROUND(AE837,2)*CX837,2)</f>
        <v>0</v>
      </c>
      <c r="DG837">
        <f t="shared" si="383"/>
        <v>0</v>
      </c>
      <c r="DH837">
        <f t="shared" si="384"/>
        <v>0</v>
      </c>
      <c r="DI837">
        <f t="shared" si="385"/>
        <v>0</v>
      </c>
      <c r="DJ837">
        <f>DF837</f>
        <v>0</v>
      </c>
      <c r="DK837">
        <v>0</v>
      </c>
      <c r="DL837" t="s">
        <v>3</v>
      </c>
      <c r="DM837">
        <v>0</v>
      </c>
      <c r="DN837" t="s">
        <v>3</v>
      </c>
      <c r="DO837">
        <v>0</v>
      </c>
    </row>
    <row r="838" spans="1:119" x14ac:dyDescent="0.2">
      <c r="A838">
        <f>ROW(Source!A424)</f>
        <v>424</v>
      </c>
      <c r="B838">
        <v>425763196</v>
      </c>
      <c r="C838">
        <v>425759976</v>
      </c>
      <c r="D838">
        <v>342640356</v>
      </c>
      <c r="E838">
        <v>113</v>
      </c>
      <c r="F838">
        <v>1</v>
      </c>
      <c r="G838">
        <v>1</v>
      </c>
      <c r="H838">
        <v>1</v>
      </c>
      <c r="I838" t="s">
        <v>900</v>
      </c>
      <c r="J838" t="s">
        <v>3</v>
      </c>
      <c r="K838" t="s">
        <v>901</v>
      </c>
      <c r="L838">
        <v>1369</v>
      </c>
      <c r="N838">
        <v>1013</v>
      </c>
      <c r="O838" t="s">
        <v>899</v>
      </c>
      <c r="P838" t="s">
        <v>899</v>
      </c>
      <c r="Q838">
        <v>1</v>
      </c>
      <c r="W838">
        <v>0</v>
      </c>
      <c r="X838">
        <v>-587036825</v>
      </c>
      <c r="Y838">
        <f>(AT838*ROUND(0.84,7))</f>
        <v>2.1083999999999996</v>
      </c>
      <c r="AA838">
        <v>0</v>
      </c>
      <c r="AB838">
        <v>0</v>
      </c>
      <c r="AC838">
        <v>0</v>
      </c>
      <c r="AD838">
        <v>641.22</v>
      </c>
      <c r="AE838">
        <v>0</v>
      </c>
      <c r="AF838">
        <v>0</v>
      </c>
      <c r="AG838">
        <v>0</v>
      </c>
      <c r="AH838">
        <v>641.22</v>
      </c>
      <c r="AI838">
        <v>1</v>
      </c>
      <c r="AJ838">
        <v>1</v>
      </c>
      <c r="AK838">
        <v>1</v>
      </c>
      <c r="AL838">
        <v>1</v>
      </c>
      <c r="AM838">
        <v>-2</v>
      </c>
      <c r="AN838">
        <v>0</v>
      </c>
      <c r="AO838">
        <v>0</v>
      </c>
      <c r="AP838">
        <v>1</v>
      </c>
      <c r="AQ838">
        <v>1</v>
      </c>
      <c r="AR838">
        <v>0</v>
      </c>
      <c r="AS838" t="s">
        <v>3</v>
      </c>
      <c r="AT838">
        <v>2.5099999999999998</v>
      </c>
      <c r="AU838" t="s">
        <v>366</v>
      </c>
      <c r="AV838">
        <v>1</v>
      </c>
      <c r="AW838">
        <v>2</v>
      </c>
      <c r="AX838">
        <v>425759981</v>
      </c>
      <c r="AY838">
        <v>2</v>
      </c>
      <c r="AZ838">
        <v>131072</v>
      </c>
      <c r="BA838">
        <v>838</v>
      </c>
      <c r="BB838">
        <v>1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1609.4621999999999</v>
      </c>
      <c r="BN838">
        <v>2.5099999999999998</v>
      </c>
      <c r="BO838">
        <v>0</v>
      </c>
      <c r="BP838">
        <v>1</v>
      </c>
      <c r="BQ838">
        <v>0</v>
      </c>
      <c r="BR838">
        <v>0</v>
      </c>
      <c r="BS838">
        <v>0</v>
      </c>
      <c r="BT838">
        <v>1351.9482479999997</v>
      </c>
      <c r="BU838">
        <v>2.1083999999999996</v>
      </c>
      <c r="BV838">
        <v>0</v>
      </c>
      <c r="BW838">
        <v>1</v>
      </c>
      <c r="CU838">
        <f>ROUND(AT838*Source!I424*AH838*AL838,2)</f>
        <v>1609.46</v>
      </c>
      <c r="CV838">
        <f>ROUND(Y838*Source!I424,7)</f>
        <v>2.1084000000000001</v>
      </c>
      <c r="CW838">
        <v>0</v>
      </c>
      <c r="CX838">
        <f>ROUND(Y838*Source!I424,7)</f>
        <v>2.1084000000000001</v>
      </c>
      <c r="CY838">
        <f>AD838</f>
        <v>641.22</v>
      </c>
      <c r="CZ838">
        <f>AH838</f>
        <v>641.22</v>
      </c>
      <c r="DA838">
        <f>AL838</f>
        <v>1</v>
      </c>
      <c r="DB838">
        <f>ROUND((ROUND(AT838*CZ838,2)*ROUND(0.84,7)),6)</f>
        <v>1351.9464</v>
      </c>
      <c r="DC838">
        <f>ROUND((ROUND(AT838*AG838,2)*ROUND(0.84,7)),6)</f>
        <v>0</v>
      </c>
      <c r="DD838" t="s">
        <v>3</v>
      </c>
      <c r="DE838" t="s">
        <v>3</v>
      </c>
      <c r="DF838">
        <f>ROUND(ROUND(AE838,2)*CX838,2)</f>
        <v>0</v>
      </c>
      <c r="DG838">
        <f t="shared" si="383"/>
        <v>0</v>
      </c>
      <c r="DH838">
        <f t="shared" si="384"/>
        <v>0</v>
      </c>
      <c r="DI838">
        <f t="shared" si="385"/>
        <v>1351.95</v>
      </c>
      <c r="DJ838">
        <f>DI838</f>
        <v>1351.95</v>
      </c>
      <c r="DK838">
        <v>1</v>
      </c>
      <c r="DL838" t="s">
        <v>3</v>
      </c>
      <c r="DM838">
        <v>0</v>
      </c>
      <c r="DN838" t="s">
        <v>3</v>
      </c>
      <c r="DO838">
        <v>0</v>
      </c>
    </row>
    <row r="839" spans="1:119" x14ac:dyDescent="0.2">
      <c r="A839">
        <f>ROW(Source!A424)</f>
        <v>424</v>
      </c>
      <c r="B839">
        <v>425763196</v>
      </c>
      <c r="C839">
        <v>425759976</v>
      </c>
      <c r="D839">
        <v>342640360</v>
      </c>
      <c r="E839">
        <v>113</v>
      </c>
      <c r="F839">
        <v>1</v>
      </c>
      <c r="G839">
        <v>1</v>
      </c>
      <c r="H839">
        <v>1</v>
      </c>
      <c r="I839" t="s">
        <v>1203</v>
      </c>
      <c r="J839" t="s">
        <v>3</v>
      </c>
      <c r="K839" t="s">
        <v>1204</v>
      </c>
      <c r="L839">
        <v>1369</v>
      </c>
      <c r="N839">
        <v>1013</v>
      </c>
      <c r="O839" t="s">
        <v>899</v>
      </c>
      <c r="P839" t="s">
        <v>899</v>
      </c>
      <c r="Q839">
        <v>1</v>
      </c>
      <c r="W839">
        <v>0</v>
      </c>
      <c r="X839">
        <v>1518711480</v>
      </c>
      <c r="Y839">
        <f>(AT839*ROUND(0.84,7))</f>
        <v>2.1083999999999996</v>
      </c>
      <c r="AA839">
        <v>0</v>
      </c>
      <c r="AB839">
        <v>0</v>
      </c>
      <c r="AC839">
        <v>0</v>
      </c>
      <c r="AD839">
        <v>829.81</v>
      </c>
      <c r="AE839">
        <v>0</v>
      </c>
      <c r="AF839">
        <v>0</v>
      </c>
      <c r="AG839">
        <v>0</v>
      </c>
      <c r="AH839">
        <v>829.81</v>
      </c>
      <c r="AI839">
        <v>1</v>
      </c>
      <c r="AJ839">
        <v>1</v>
      </c>
      <c r="AK839">
        <v>1</v>
      </c>
      <c r="AL839">
        <v>1</v>
      </c>
      <c r="AM839">
        <v>-2</v>
      </c>
      <c r="AN839">
        <v>0</v>
      </c>
      <c r="AO839">
        <v>0</v>
      </c>
      <c r="AP839">
        <v>1</v>
      </c>
      <c r="AQ839">
        <v>1</v>
      </c>
      <c r="AR839">
        <v>0</v>
      </c>
      <c r="AS839" t="s">
        <v>3</v>
      </c>
      <c r="AT839">
        <v>2.5099999999999998</v>
      </c>
      <c r="AU839" t="s">
        <v>366</v>
      </c>
      <c r="AV839">
        <v>1</v>
      </c>
      <c r="AW839">
        <v>2</v>
      </c>
      <c r="AX839">
        <v>425759982</v>
      </c>
      <c r="AY839">
        <v>2</v>
      </c>
      <c r="AZ839">
        <v>131072</v>
      </c>
      <c r="BA839">
        <v>839</v>
      </c>
      <c r="BB839">
        <v>1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0</v>
      </c>
      <c r="BL839">
        <v>0</v>
      </c>
      <c r="BM839">
        <v>2082.8230999999996</v>
      </c>
      <c r="BN839">
        <v>2.5099999999999998</v>
      </c>
      <c r="BO839">
        <v>0</v>
      </c>
      <c r="BP839">
        <v>1</v>
      </c>
      <c r="BQ839">
        <v>0</v>
      </c>
      <c r="BR839">
        <v>0</v>
      </c>
      <c r="BS839">
        <v>0</v>
      </c>
      <c r="BT839">
        <v>1749.5714039999996</v>
      </c>
      <c r="BU839">
        <v>2.1083999999999996</v>
      </c>
      <c r="BV839">
        <v>0</v>
      </c>
      <c r="BW839">
        <v>1</v>
      </c>
      <c r="CU839">
        <f>ROUND(AT839*Source!I424*AH839*AL839,2)</f>
        <v>2082.8200000000002</v>
      </c>
      <c r="CV839">
        <f>ROUND(Y839*Source!I424,7)</f>
        <v>2.1084000000000001</v>
      </c>
      <c r="CW839">
        <v>0</v>
      </c>
      <c r="CX839">
        <f>ROUND(Y839*Source!I424,7)</f>
        <v>2.1084000000000001</v>
      </c>
      <c r="CY839">
        <f>AD839</f>
        <v>829.81</v>
      </c>
      <c r="CZ839">
        <f>AH839</f>
        <v>829.81</v>
      </c>
      <c r="DA839">
        <f>AL839</f>
        <v>1</v>
      </c>
      <c r="DB839">
        <f>ROUND((ROUND(AT839*CZ839,2)*ROUND(0.84,7)),6)</f>
        <v>1749.5688</v>
      </c>
      <c r="DC839">
        <f>ROUND((ROUND(AT839*AG839,2)*ROUND(0.84,7)),6)</f>
        <v>0</v>
      </c>
      <c r="DD839" t="s">
        <v>3</v>
      </c>
      <c r="DE839" t="s">
        <v>3</v>
      </c>
      <c r="DF839">
        <f>ROUND(ROUND(AE839,2)*CX839,2)</f>
        <v>0</v>
      </c>
      <c r="DG839">
        <f t="shared" si="383"/>
        <v>0</v>
      </c>
      <c r="DH839">
        <f t="shared" si="384"/>
        <v>0</v>
      </c>
      <c r="DI839">
        <f t="shared" si="385"/>
        <v>1749.57</v>
      </c>
      <c r="DJ839">
        <f>DI839</f>
        <v>1749.57</v>
      </c>
      <c r="DK839">
        <v>1</v>
      </c>
      <c r="DL839" t="s">
        <v>3</v>
      </c>
      <c r="DM839">
        <v>0</v>
      </c>
      <c r="DN839" t="s">
        <v>3</v>
      </c>
      <c r="DO839">
        <v>0</v>
      </c>
    </row>
    <row r="840" spans="1:119" x14ac:dyDescent="0.2">
      <c r="A840">
        <f>ROW(Source!A424)</f>
        <v>424</v>
      </c>
      <c r="B840">
        <v>425763196</v>
      </c>
      <c r="C840">
        <v>425759976</v>
      </c>
      <c r="D840">
        <v>342714020</v>
      </c>
      <c r="E840">
        <v>1</v>
      </c>
      <c r="F840">
        <v>1</v>
      </c>
      <c r="G840">
        <v>1</v>
      </c>
      <c r="H840">
        <v>3</v>
      </c>
      <c r="I840" t="s">
        <v>1255</v>
      </c>
      <c r="J840" t="s">
        <v>1256</v>
      </c>
      <c r="K840" t="s">
        <v>1257</v>
      </c>
      <c r="L840">
        <v>1346</v>
      </c>
      <c r="N840">
        <v>1009</v>
      </c>
      <c r="O840" t="s">
        <v>1090</v>
      </c>
      <c r="P840" t="s">
        <v>1090</v>
      </c>
      <c r="Q840">
        <v>1</v>
      </c>
      <c r="W840">
        <v>0</v>
      </c>
      <c r="X840">
        <v>338198390</v>
      </c>
      <c r="Y840">
        <f>(AT840*ROUND(0,7))</f>
        <v>0</v>
      </c>
      <c r="AA840">
        <v>57.93</v>
      </c>
      <c r="AB840">
        <v>0</v>
      </c>
      <c r="AC840">
        <v>0</v>
      </c>
      <c r="AD840">
        <v>0</v>
      </c>
      <c r="AE840">
        <v>41.38</v>
      </c>
      <c r="AF840">
        <v>0</v>
      </c>
      <c r="AG840">
        <v>0</v>
      </c>
      <c r="AH840">
        <v>0</v>
      </c>
      <c r="AI840">
        <v>1.4</v>
      </c>
      <c r="AJ840">
        <v>1</v>
      </c>
      <c r="AK840">
        <v>1</v>
      </c>
      <c r="AL840">
        <v>1</v>
      </c>
      <c r="AM840">
        <v>2</v>
      </c>
      <c r="AN840">
        <v>0</v>
      </c>
      <c r="AO840">
        <v>0</v>
      </c>
      <c r="AP840">
        <v>1</v>
      </c>
      <c r="AQ840">
        <v>1</v>
      </c>
      <c r="AR840">
        <v>0</v>
      </c>
      <c r="AS840" t="s">
        <v>3</v>
      </c>
      <c r="AT840">
        <v>3.9948000000000001</v>
      </c>
      <c r="AU840" t="s">
        <v>157</v>
      </c>
      <c r="AV840">
        <v>0</v>
      </c>
      <c r="AW840">
        <v>2</v>
      </c>
      <c r="AX840">
        <v>425759983</v>
      </c>
      <c r="AY840">
        <v>1</v>
      </c>
      <c r="AZ840">
        <v>0</v>
      </c>
      <c r="BA840">
        <v>840</v>
      </c>
      <c r="BB840">
        <v>1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165.30482400000002</v>
      </c>
      <c r="BK840">
        <v>0</v>
      </c>
      <c r="BL840">
        <v>0</v>
      </c>
      <c r="BM840">
        <v>0</v>
      </c>
      <c r="BN840">
        <v>0</v>
      </c>
      <c r="BO840">
        <v>0</v>
      </c>
      <c r="BP840">
        <v>1</v>
      </c>
      <c r="BQ840">
        <v>0</v>
      </c>
      <c r="BR840">
        <v>0</v>
      </c>
      <c r="BS840">
        <v>0</v>
      </c>
      <c r="BT840">
        <v>0</v>
      </c>
      <c r="BU840">
        <v>0</v>
      </c>
      <c r="BV840">
        <v>0</v>
      </c>
      <c r="BW840">
        <v>0</v>
      </c>
      <c r="CV840">
        <v>0</v>
      </c>
      <c r="CW840">
        <v>0</v>
      </c>
      <c r="CX840">
        <f>ROUND(Y840*Source!I424,7)</f>
        <v>0</v>
      </c>
      <c r="CY840">
        <f>AA840</f>
        <v>57.93</v>
      </c>
      <c r="CZ840">
        <f>AE840</f>
        <v>41.38</v>
      </c>
      <c r="DA840">
        <f>AI840</f>
        <v>1.4</v>
      </c>
      <c r="DB840">
        <f>ROUND((ROUND(AT840*CZ840,2)*ROUND(0,7)),6)</f>
        <v>0</v>
      </c>
      <c r="DC840">
        <f>ROUND((ROUND(AT840*AG840,2)*ROUND(0,7)),6)</f>
        <v>0</v>
      </c>
      <c r="DD840" t="s">
        <v>3</v>
      </c>
      <c r="DE840" t="s">
        <v>3</v>
      </c>
      <c r="DF840">
        <f>ROUND(ROUND(AE840*AI840,2)*CX840,2)</f>
        <v>0</v>
      </c>
      <c r="DG840">
        <f t="shared" si="383"/>
        <v>0</v>
      </c>
      <c r="DH840">
        <f t="shared" si="384"/>
        <v>0</v>
      </c>
      <c r="DI840">
        <f t="shared" si="385"/>
        <v>0</v>
      </c>
      <c r="DJ840">
        <f>DF840</f>
        <v>0</v>
      </c>
      <c r="DK840">
        <v>0</v>
      </c>
      <c r="DL840" t="s">
        <v>3</v>
      </c>
      <c r="DM840">
        <v>0</v>
      </c>
      <c r="DN840" t="s">
        <v>3</v>
      </c>
      <c r="DO840">
        <v>0</v>
      </c>
    </row>
    <row r="841" spans="1:119" x14ac:dyDescent="0.2">
      <c r="A841">
        <f>ROW(Source!A424)</f>
        <v>424</v>
      </c>
      <c r="B841">
        <v>425763196</v>
      </c>
      <c r="C841">
        <v>425759976</v>
      </c>
      <c r="D841">
        <v>342646017</v>
      </c>
      <c r="E841">
        <v>113</v>
      </c>
      <c r="F841">
        <v>1</v>
      </c>
      <c r="G841">
        <v>1</v>
      </c>
      <c r="H841">
        <v>3</v>
      </c>
      <c r="I841" t="s">
        <v>1222</v>
      </c>
      <c r="J841" t="s">
        <v>3</v>
      </c>
      <c r="K841" t="s">
        <v>1223</v>
      </c>
      <c r="L841">
        <v>3277935</v>
      </c>
      <c r="N841">
        <v>1013</v>
      </c>
      <c r="O841" t="s">
        <v>1224</v>
      </c>
      <c r="P841" t="s">
        <v>1224</v>
      </c>
      <c r="Q841">
        <v>1</v>
      </c>
      <c r="W841">
        <v>0</v>
      </c>
      <c r="X841">
        <v>274903907</v>
      </c>
      <c r="Y841">
        <f>AT841</f>
        <v>2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1</v>
      </c>
      <c r="AJ841">
        <v>1</v>
      </c>
      <c r="AK841">
        <v>1</v>
      </c>
      <c r="AL841">
        <v>1</v>
      </c>
      <c r="AM841">
        <v>-2</v>
      </c>
      <c r="AN841">
        <v>0</v>
      </c>
      <c r="AO841">
        <v>0</v>
      </c>
      <c r="AP841">
        <v>0</v>
      </c>
      <c r="AQ841">
        <v>1</v>
      </c>
      <c r="AR841">
        <v>0</v>
      </c>
      <c r="AS841" t="s">
        <v>3</v>
      </c>
      <c r="AT841">
        <v>2</v>
      </c>
      <c r="AU841" t="s">
        <v>3</v>
      </c>
      <c r="AV841">
        <v>0</v>
      </c>
      <c r="AW841">
        <v>2</v>
      </c>
      <c r="AX841">
        <v>425759984</v>
      </c>
      <c r="AY841">
        <v>1</v>
      </c>
      <c r="AZ841">
        <v>2048</v>
      </c>
      <c r="BA841">
        <v>841</v>
      </c>
      <c r="BB841">
        <v>1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0</v>
      </c>
      <c r="BL841">
        <v>0</v>
      </c>
      <c r="BM841">
        <v>0</v>
      </c>
      <c r="BN841">
        <v>0</v>
      </c>
      <c r="BO841">
        <v>0</v>
      </c>
      <c r="BP841">
        <v>0</v>
      </c>
      <c r="BQ841">
        <v>0</v>
      </c>
      <c r="BR841">
        <v>0</v>
      </c>
      <c r="BS841">
        <v>0</v>
      </c>
      <c r="BT841">
        <v>0</v>
      </c>
      <c r="BU841">
        <v>0</v>
      </c>
      <c r="BV841">
        <v>0</v>
      </c>
      <c r="BW841">
        <v>0</v>
      </c>
      <c r="CV841">
        <v>0</v>
      </c>
      <c r="CW841">
        <v>0</v>
      </c>
      <c r="CX841">
        <f>ROUND(Y841*Source!I424,7)</f>
        <v>2</v>
      </c>
      <c r="CY841">
        <f>AA841</f>
        <v>0</v>
      </c>
      <c r="CZ841">
        <f>AE841</f>
        <v>0</v>
      </c>
      <c r="DA841">
        <f>AI841</f>
        <v>1</v>
      </c>
      <c r="DB841">
        <f>ROUND(ROUND(AT841*CZ841,2),6)</f>
        <v>0</v>
      </c>
      <c r="DC841">
        <f>ROUND(ROUND(AT841*AG841,2),6)</f>
        <v>0</v>
      </c>
      <c r="DD841" t="s">
        <v>3</v>
      </c>
      <c r="DE841" t="s">
        <v>3</v>
      </c>
      <c r="DF841">
        <f>ROUND(ROUND(AE841,2)*CX841,2)</f>
        <v>0</v>
      </c>
      <c r="DG841">
        <f t="shared" si="383"/>
        <v>0</v>
      </c>
      <c r="DH841">
        <f t="shared" si="384"/>
        <v>0</v>
      </c>
      <c r="DI841">
        <f t="shared" si="385"/>
        <v>0</v>
      </c>
      <c r="DJ841">
        <f>DF841</f>
        <v>0</v>
      </c>
      <c r="DK841">
        <v>0</v>
      </c>
      <c r="DL841" t="s">
        <v>3</v>
      </c>
      <c r="DM841">
        <v>0</v>
      </c>
      <c r="DN841" t="s">
        <v>3</v>
      </c>
      <c r="DO841">
        <v>0</v>
      </c>
    </row>
    <row r="842" spans="1:119" x14ac:dyDescent="0.2">
      <c r="A842">
        <f>ROW(Source!A426)</f>
        <v>426</v>
      </c>
      <c r="B842">
        <v>425763196</v>
      </c>
      <c r="C842">
        <v>425759986</v>
      </c>
      <c r="D842">
        <v>342640356</v>
      </c>
      <c r="E842">
        <v>113</v>
      </c>
      <c r="F842">
        <v>1</v>
      </c>
      <c r="G842">
        <v>1</v>
      </c>
      <c r="H842">
        <v>1</v>
      </c>
      <c r="I842" t="s">
        <v>900</v>
      </c>
      <c r="J842" t="s">
        <v>3</v>
      </c>
      <c r="K842" t="s">
        <v>901</v>
      </c>
      <c r="L842">
        <v>1369</v>
      </c>
      <c r="N842">
        <v>1013</v>
      </c>
      <c r="O842" t="s">
        <v>899</v>
      </c>
      <c r="P842" t="s">
        <v>899</v>
      </c>
      <c r="Q842">
        <v>1</v>
      </c>
      <c r="W842">
        <v>0</v>
      </c>
      <c r="X842">
        <v>-587036825</v>
      </c>
      <c r="Y842">
        <f>(AT842*ROUND((0.3*0.84),7))</f>
        <v>0.41327999999999998</v>
      </c>
      <c r="AA842">
        <v>0</v>
      </c>
      <c r="AB842">
        <v>0</v>
      </c>
      <c r="AC842">
        <v>0</v>
      </c>
      <c r="AD842">
        <v>641.22</v>
      </c>
      <c r="AE842">
        <v>0</v>
      </c>
      <c r="AF842">
        <v>0</v>
      </c>
      <c r="AG842">
        <v>0</v>
      </c>
      <c r="AH842">
        <v>641.22</v>
      </c>
      <c r="AI842">
        <v>1</v>
      </c>
      <c r="AJ842">
        <v>1</v>
      </c>
      <c r="AK842">
        <v>1</v>
      </c>
      <c r="AL842">
        <v>1</v>
      </c>
      <c r="AM842">
        <v>-2</v>
      </c>
      <c r="AN842">
        <v>0</v>
      </c>
      <c r="AO842">
        <v>0</v>
      </c>
      <c r="AP842">
        <v>1</v>
      </c>
      <c r="AQ842">
        <v>1</v>
      </c>
      <c r="AR842">
        <v>0</v>
      </c>
      <c r="AS842" t="s">
        <v>3</v>
      </c>
      <c r="AT842">
        <v>1.64</v>
      </c>
      <c r="AU842" t="s">
        <v>416</v>
      </c>
      <c r="AV842">
        <v>1</v>
      </c>
      <c r="AW842">
        <v>2</v>
      </c>
      <c r="AX842">
        <v>425759991</v>
      </c>
      <c r="AY842">
        <v>2</v>
      </c>
      <c r="AZ842">
        <v>131072</v>
      </c>
      <c r="BA842">
        <v>842</v>
      </c>
      <c r="BB842">
        <v>1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0</v>
      </c>
      <c r="BL842">
        <v>0</v>
      </c>
      <c r="BM842">
        <v>1051.6007999999999</v>
      </c>
      <c r="BN842">
        <v>1.64</v>
      </c>
      <c r="BO842">
        <v>0</v>
      </c>
      <c r="BP842">
        <v>1</v>
      </c>
      <c r="BQ842">
        <v>0</v>
      </c>
      <c r="BR842">
        <v>0</v>
      </c>
      <c r="BS842">
        <v>0</v>
      </c>
      <c r="BT842">
        <v>265.00340159999996</v>
      </c>
      <c r="BU842">
        <v>0.41327999999999993</v>
      </c>
      <c r="BV842">
        <v>0</v>
      </c>
      <c r="BW842">
        <v>1</v>
      </c>
      <c r="CU842">
        <f>ROUND(AT842*Source!I426*AH842*AL842,2)</f>
        <v>1051.5999999999999</v>
      </c>
      <c r="CV842">
        <f>ROUND(Y842*Source!I426,7)</f>
        <v>0.41327999999999998</v>
      </c>
      <c r="CW842">
        <v>0</v>
      </c>
      <c r="CX842">
        <f>ROUND(Y842*Source!I426,7)</f>
        <v>0.41327999999999998</v>
      </c>
      <c r="CY842">
        <f>AD842</f>
        <v>641.22</v>
      </c>
      <c r="CZ842">
        <f>AH842</f>
        <v>641.22</v>
      </c>
      <c r="DA842">
        <f>AL842</f>
        <v>1</v>
      </c>
      <c r="DB842">
        <f>ROUND((ROUND(AT842*CZ842,2)*ROUND((0.3*0.84),7)),6)</f>
        <v>265.00319999999999</v>
      </c>
      <c r="DC842">
        <f>ROUND((ROUND(AT842*AG842,2)*ROUND((0.3*0.84),7)),6)</f>
        <v>0</v>
      </c>
      <c r="DD842" t="s">
        <v>3</v>
      </c>
      <c r="DE842" t="s">
        <v>3</v>
      </c>
      <c r="DF842">
        <f>ROUND(ROUND(AE842,2)*CX842,2)</f>
        <v>0</v>
      </c>
      <c r="DG842">
        <f t="shared" si="383"/>
        <v>0</v>
      </c>
      <c r="DH842">
        <f t="shared" si="384"/>
        <v>0</v>
      </c>
      <c r="DI842">
        <f t="shared" si="385"/>
        <v>265</v>
      </c>
      <c r="DJ842">
        <f>DI842</f>
        <v>265</v>
      </c>
      <c r="DK842">
        <v>1</v>
      </c>
      <c r="DL842" t="s">
        <v>3</v>
      </c>
      <c r="DM842">
        <v>0</v>
      </c>
      <c r="DN842" t="s">
        <v>3</v>
      </c>
      <c r="DO842">
        <v>0</v>
      </c>
    </row>
    <row r="843" spans="1:119" x14ac:dyDescent="0.2">
      <c r="A843">
        <f>ROW(Source!A426)</f>
        <v>426</v>
      </c>
      <c r="B843">
        <v>425763196</v>
      </c>
      <c r="C843">
        <v>425759986</v>
      </c>
      <c r="D843">
        <v>342640358</v>
      </c>
      <c r="E843">
        <v>113</v>
      </c>
      <c r="F843">
        <v>1</v>
      </c>
      <c r="G843">
        <v>1</v>
      </c>
      <c r="H843">
        <v>1</v>
      </c>
      <c r="I843" t="s">
        <v>1201</v>
      </c>
      <c r="J843" t="s">
        <v>3</v>
      </c>
      <c r="K843" t="s">
        <v>1202</v>
      </c>
      <c r="L843">
        <v>1369</v>
      </c>
      <c r="N843">
        <v>1013</v>
      </c>
      <c r="O843" t="s">
        <v>899</v>
      </c>
      <c r="P843" t="s">
        <v>899</v>
      </c>
      <c r="Q843">
        <v>1</v>
      </c>
      <c r="W843">
        <v>0</v>
      </c>
      <c r="X843">
        <v>-512803540</v>
      </c>
      <c r="Y843">
        <f>(AT843*ROUND((0.3*0.84),7))</f>
        <v>0.41327999999999998</v>
      </c>
      <c r="AA843">
        <v>0</v>
      </c>
      <c r="AB843">
        <v>0</v>
      </c>
      <c r="AC843">
        <v>0</v>
      </c>
      <c r="AD843">
        <v>722.05</v>
      </c>
      <c r="AE843">
        <v>0</v>
      </c>
      <c r="AF843">
        <v>0</v>
      </c>
      <c r="AG843">
        <v>0</v>
      </c>
      <c r="AH843">
        <v>722.05</v>
      </c>
      <c r="AI843">
        <v>1</v>
      </c>
      <c r="AJ843">
        <v>1</v>
      </c>
      <c r="AK843">
        <v>1</v>
      </c>
      <c r="AL843">
        <v>1</v>
      </c>
      <c r="AM843">
        <v>-2</v>
      </c>
      <c r="AN843">
        <v>0</v>
      </c>
      <c r="AO843">
        <v>0</v>
      </c>
      <c r="AP843">
        <v>1</v>
      </c>
      <c r="AQ843">
        <v>1</v>
      </c>
      <c r="AR843">
        <v>0</v>
      </c>
      <c r="AS843" t="s">
        <v>3</v>
      </c>
      <c r="AT843">
        <v>1.64</v>
      </c>
      <c r="AU843" t="s">
        <v>416</v>
      </c>
      <c r="AV843">
        <v>1</v>
      </c>
      <c r="AW843">
        <v>2</v>
      </c>
      <c r="AX843">
        <v>425759992</v>
      </c>
      <c r="AY843">
        <v>2</v>
      </c>
      <c r="AZ843">
        <v>131072</v>
      </c>
      <c r="BA843">
        <v>843</v>
      </c>
      <c r="BB843">
        <v>1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0</v>
      </c>
      <c r="BK843">
        <v>0</v>
      </c>
      <c r="BL843">
        <v>0</v>
      </c>
      <c r="BM843">
        <v>1184.1619999999998</v>
      </c>
      <c r="BN843">
        <v>1.64</v>
      </c>
      <c r="BO843">
        <v>0</v>
      </c>
      <c r="BP843">
        <v>1</v>
      </c>
      <c r="BQ843">
        <v>0</v>
      </c>
      <c r="BR843">
        <v>0</v>
      </c>
      <c r="BS843">
        <v>0</v>
      </c>
      <c r="BT843">
        <v>298.40882399999992</v>
      </c>
      <c r="BU843">
        <v>0.41327999999999993</v>
      </c>
      <c r="BV843">
        <v>0</v>
      </c>
      <c r="BW843">
        <v>1</v>
      </c>
      <c r="CU843">
        <f>ROUND(AT843*Source!I426*AH843*AL843,2)</f>
        <v>1184.1600000000001</v>
      </c>
      <c r="CV843">
        <f>ROUND(Y843*Source!I426,7)</f>
        <v>0.41327999999999998</v>
      </c>
      <c r="CW843">
        <v>0</v>
      </c>
      <c r="CX843">
        <f>ROUND(Y843*Source!I426,7)</f>
        <v>0.41327999999999998</v>
      </c>
      <c r="CY843">
        <f>AD843</f>
        <v>722.05</v>
      </c>
      <c r="CZ843">
        <f>AH843</f>
        <v>722.05</v>
      </c>
      <c r="DA843">
        <f>AL843</f>
        <v>1</v>
      </c>
      <c r="DB843">
        <f>ROUND((ROUND(AT843*CZ843,2)*ROUND((0.3*0.84),7)),6)</f>
        <v>298.40832</v>
      </c>
      <c r="DC843">
        <f>ROUND((ROUND(AT843*AG843,2)*ROUND((0.3*0.84),7)),6)</f>
        <v>0</v>
      </c>
      <c r="DD843" t="s">
        <v>3</v>
      </c>
      <c r="DE843" t="s">
        <v>3</v>
      </c>
      <c r="DF843">
        <f>ROUND(ROUND(AE843,2)*CX843,2)</f>
        <v>0</v>
      </c>
      <c r="DG843">
        <f t="shared" si="383"/>
        <v>0</v>
      </c>
      <c r="DH843">
        <f t="shared" si="384"/>
        <v>0</v>
      </c>
      <c r="DI843">
        <f t="shared" si="385"/>
        <v>298.41000000000003</v>
      </c>
      <c r="DJ843">
        <f>DI843</f>
        <v>298.41000000000003</v>
      </c>
      <c r="DK843">
        <v>1</v>
      </c>
      <c r="DL843" t="s">
        <v>3</v>
      </c>
      <c r="DM843">
        <v>0</v>
      </c>
      <c r="DN843" t="s">
        <v>3</v>
      </c>
      <c r="DO843">
        <v>0</v>
      </c>
    </row>
    <row r="844" spans="1:119" x14ac:dyDescent="0.2">
      <c r="A844">
        <f>ROW(Source!A426)</f>
        <v>426</v>
      </c>
      <c r="B844">
        <v>425763196</v>
      </c>
      <c r="C844">
        <v>425759986</v>
      </c>
      <c r="D844">
        <v>342714020</v>
      </c>
      <c r="E844">
        <v>1</v>
      </c>
      <c r="F844">
        <v>1</v>
      </c>
      <c r="G844">
        <v>1</v>
      </c>
      <c r="H844">
        <v>3</v>
      </c>
      <c r="I844" t="s">
        <v>1255</v>
      </c>
      <c r="J844" t="s">
        <v>1256</v>
      </c>
      <c r="K844" t="s">
        <v>1257</v>
      </c>
      <c r="L844">
        <v>1346</v>
      </c>
      <c r="N844">
        <v>1009</v>
      </c>
      <c r="O844" t="s">
        <v>1090</v>
      </c>
      <c r="P844" t="s">
        <v>1090</v>
      </c>
      <c r="Q844">
        <v>1</v>
      </c>
      <c r="W844">
        <v>0</v>
      </c>
      <c r="X844">
        <v>338198390</v>
      </c>
      <c r="Y844">
        <f>(AT844*ROUND(0,7))</f>
        <v>0</v>
      </c>
      <c r="AA844">
        <v>57.93</v>
      </c>
      <c r="AB844">
        <v>0</v>
      </c>
      <c r="AC844">
        <v>0</v>
      </c>
      <c r="AD844">
        <v>0</v>
      </c>
      <c r="AE844">
        <v>41.38</v>
      </c>
      <c r="AF844">
        <v>0</v>
      </c>
      <c r="AG844">
        <v>0</v>
      </c>
      <c r="AH844">
        <v>0</v>
      </c>
      <c r="AI844">
        <v>1.4</v>
      </c>
      <c r="AJ844">
        <v>1</v>
      </c>
      <c r="AK844">
        <v>1</v>
      </c>
      <c r="AL844">
        <v>1</v>
      </c>
      <c r="AM844">
        <v>2</v>
      </c>
      <c r="AN844">
        <v>0</v>
      </c>
      <c r="AO844">
        <v>0</v>
      </c>
      <c r="AP844">
        <v>1</v>
      </c>
      <c r="AQ844">
        <v>1</v>
      </c>
      <c r="AR844">
        <v>0</v>
      </c>
      <c r="AS844" t="s">
        <v>3</v>
      </c>
      <c r="AT844">
        <v>2.5038</v>
      </c>
      <c r="AU844" t="s">
        <v>157</v>
      </c>
      <c r="AV844">
        <v>0</v>
      </c>
      <c r="AW844">
        <v>2</v>
      </c>
      <c r="AX844">
        <v>425759993</v>
      </c>
      <c r="AY844">
        <v>1</v>
      </c>
      <c r="AZ844">
        <v>0</v>
      </c>
      <c r="BA844">
        <v>844</v>
      </c>
      <c r="BB844">
        <v>1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103.60724400000001</v>
      </c>
      <c r="BK844">
        <v>0</v>
      </c>
      <c r="BL844">
        <v>0</v>
      </c>
      <c r="BM844">
        <v>0</v>
      </c>
      <c r="BN844">
        <v>0</v>
      </c>
      <c r="BO844">
        <v>0</v>
      </c>
      <c r="BP844">
        <v>1</v>
      </c>
      <c r="BQ844">
        <v>0</v>
      </c>
      <c r="BR844">
        <v>0</v>
      </c>
      <c r="BS844">
        <v>0</v>
      </c>
      <c r="BT844">
        <v>0</v>
      </c>
      <c r="BU844">
        <v>0</v>
      </c>
      <c r="BV844">
        <v>0</v>
      </c>
      <c r="BW844">
        <v>0</v>
      </c>
      <c r="CV844">
        <v>0</v>
      </c>
      <c r="CW844">
        <v>0</v>
      </c>
      <c r="CX844">
        <f>ROUND(Y844*Source!I426,7)</f>
        <v>0</v>
      </c>
      <c r="CY844">
        <f>AA844</f>
        <v>57.93</v>
      </c>
      <c r="CZ844">
        <f>AE844</f>
        <v>41.38</v>
      </c>
      <c r="DA844">
        <f>AI844</f>
        <v>1.4</v>
      </c>
      <c r="DB844">
        <f>ROUND((ROUND(AT844*CZ844,2)*ROUND(0,7)),6)</f>
        <v>0</v>
      </c>
      <c r="DC844">
        <f>ROUND((ROUND(AT844*AG844,2)*ROUND(0,7)),6)</f>
        <v>0</v>
      </c>
      <c r="DD844" t="s">
        <v>3</v>
      </c>
      <c r="DE844" t="s">
        <v>3</v>
      </c>
      <c r="DF844">
        <f>ROUND(ROUND(AE844*AI844,2)*CX844,2)</f>
        <v>0</v>
      </c>
      <c r="DG844">
        <f t="shared" si="383"/>
        <v>0</v>
      </c>
      <c r="DH844">
        <f t="shared" si="384"/>
        <v>0</v>
      </c>
      <c r="DI844">
        <f t="shared" si="385"/>
        <v>0</v>
      </c>
      <c r="DJ844">
        <f>DF844</f>
        <v>0</v>
      </c>
      <c r="DK844">
        <v>0</v>
      </c>
      <c r="DL844" t="s">
        <v>3</v>
      </c>
      <c r="DM844">
        <v>0</v>
      </c>
      <c r="DN844" t="s">
        <v>3</v>
      </c>
      <c r="DO844">
        <v>0</v>
      </c>
    </row>
    <row r="845" spans="1:119" x14ac:dyDescent="0.2">
      <c r="A845">
        <f>ROW(Source!A426)</f>
        <v>426</v>
      </c>
      <c r="B845">
        <v>425763196</v>
      </c>
      <c r="C845">
        <v>425759986</v>
      </c>
      <c r="D845">
        <v>342646017</v>
      </c>
      <c r="E845">
        <v>113</v>
      </c>
      <c r="F845">
        <v>1</v>
      </c>
      <c r="G845">
        <v>1</v>
      </c>
      <c r="H845">
        <v>3</v>
      </c>
      <c r="I845" t="s">
        <v>1222</v>
      </c>
      <c r="J845" t="s">
        <v>3</v>
      </c>
      <c r="K845" t="s">
        <v>1223</v>
      </c>
      <c r="L845">
        <v>3277935</v>
      </c>
      <c r="N845">
        <v>1013</v>
      </c>
      <c r="O845" t="s">
        <v>1224</v>
      </c>
      <c r="P845" t="s">
        <v>1224</v>
      </c>
      <c r="Q845">
        <v>1</v>
      </c>
      <c r="W845">
        <v>0</v>
      </c>
      <c r="X845">
        <v>274903907</v>
      </c>
      <c r="Y845">
        <f>AT845</f>
        <v>2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0</v>
      </c>
      <c r="AI845">
        <v>1</v>
      </c>
      <c r="AJ845">
        <v>1</v>
      </c>
      <c r="AK845">
        <v>1</v>
      </c>
      <c r="AL845">
        <v>1</v>
      </c>
      <c r="AM845">
        <v>-2</v>
      </c>
      <c r="AN845">
        <v>0</v>
      </c>
      <c r="AO845">
        <v>0</v>
      </c>
      <c r="AP845">
        <v>0</v>
      </c>
      <c r="AQ845">
        <v>1</v>
      </c>
      <c r="AR845">
        <v>0</v>
      </c>
      <c r="AS845" t="s">
        <v>3</v>
      </c>
      <c r="AT845">
        <v>2</v>
      </c>
      <c r="AU845" t="s">
        <v>3</v>
      </c>
      <c r="AV845">
        <v>0</v>
      </c>
      <c r="AW845">
        <v>2</v>
      </c>
      <c r="AX845">
        <v>425759994</v>
      </c>
      <c r="AY845">
        <v>1</v>
      </c>
      <c r="AZ845">
        <v>2048</v>
      </c>
      <c r="BA845">
        <v>845</v>
      </c>
      <c r="BB845">
        <v>1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0</v>
      </c>
      <c r="BK845">
        <v>0</v>
      </c>
      <c r="BL845">
        <v>0</v>
      </c>
      <c r="BM845">
        <v>0</v>
      </c>
      <c r="BN845">
        <v>0</v>
      </c>
      <c r="BO845">
        <v>0</v>
      </c>
      <c r="BP845">
        <v>0</v>
      </c>
      <c r="BQ845">
        <v>0</v>
      </c>
      <c r="BR845">
        <v>0</v>
      </c>
      <c r="BS845">
        <v>0</v>
      </c>
      <c r="BT845">
        <v>0</v>
      </c>
      <c r="BU845">
        <v>0</v>
      </c>
      <c r="BV845">
        <v>0</v>
      </c>
      <c r="BW845">
        <v>0</v>
      </c>
      <c r="CV845">
        <v>0</v>
      </c>
      <c r="CW845">
        <v>0</v>
      </c>
      <c r="CX845">
        <f>ROUND(Y845*Source!I426,7)</f>
        <v>2</v>
      </c>
      <c r="CY845">
        <f>AA845</f>
        <v>0</v>
      </c>
      <c r="CZ845">
        <f>AE845</f>
        <v>0</v>
      </c>
      <c r="DA845">
        <f>AI845</f>
        <v>1</v>
      </c>
      <c r="DB845">
        <f>ROUND(ROUND(AT845*CZ845,2),6)</f>
        <v>0</v>
      </c>
      <c r="DC845">
        <f>ROUND(ROUND(AT845*AG845,2),6)</f>
        <v>0</v>
      </c>
      <c r="DD845" t="s">
        <v>3</v>
      </c>
      <c r="DE845" t="s">
        <v>3</v>
      </c>
      <c r="DF845">
        <f>ROUND(ROUND(AE845,2)*CX845,2)</f>
        <v>0</v>
      </c>
      <c r="DG845">
        <f t="shared" si="383"/>
        <v>0</v>
      </c>
      <c r="DH845">
        <f t="shared" si="384"/>
        <v>0</v>
      </c>
      <c r="DI845">
        <f t="shared" si="385"/>
        <v>0</v>
      </c>
      <c r="DJ845">
        <f>DF845</f>
        <v>0</v>
      </c>
      <c r="DK845">
        <v>0</v>
      </c>
      <c r="DL845" t="s">
        <v>3</v>
      </c>
      <c r="DM845">
        <v>0</v>
      </c>
      <c r="DN845" t="s">
        <v>3</v>
      </c>
      <c r="DO845">
        <v>0</v>
      </c>
    </row>
    <row r="846" spans="1:119" x14ac:dyDescent="0.2">
      <c r="A846">
        <f>ROW(Source!A427)</f>
        <v>427</v>
      </c>
      <c r="B846">
        <v>425763196</v>
      </c>
      <c r="C846">
        <v>425759995</v>
      </c>
      <c r="D846">
        <v>342640356</v>
      </c>
      <c r="E846">
        <v>113</v>
      </c>
      <c r="F846">
        <v>1</v>
      </c>
      <c r="G846">
        <v>1</v>
      </c>
      <c r="H846">
        <v>1</v>
      </c>
      <c r="I846" t="s">
        <v>900</v>
      </c>
      <c r="J846" t="s">
        <v>3</v>
      </c>
      <c r="K846" t="s">
        <v>901</v>
      </c>
      <c r="L846">
        <v>1369</v>
      </c>
      <c r="N846">
        <v>1013</v>
      </c>
      <c r="O846" t="s">
        <v>899</v>
      </c>
      <c r="P846" t="s">
        <v>899</v>
      </c>
      <c r="Q846">
        <v>1</v>
      </c>
      <c r="W846">
        <v>0</v>
      </c>
      <c r="X846">
        <v>-587036825</v>
      </c>
      <c r="Y846">
        <f>(AT846*ROUND(0.84,7))</f>
        <v>1.3775999999999999</v>
      </c>
      <c r="AA846">
        <v>0</v>
      </c>
      <c r="AB846">
        <v>0</v>
      </c>
      <c r="AC846">
        <v>0</v>
      </c>
      <c r="AD846">
        <v>641.22</v>
      </c>
      <c r="AE846">
        <v>0</v>
      </c>
      <c r="AF846">
        <v>0</v>
      </c>
      <c r="AG846">
        <v>0</v>
      </c>
      <c r="AH846">
        <v>641.22</v>
      </c>
      <c r="AI846">
        <v>1</v>
      </c>
      <c r="AJ846">
        <v>1</v>
      </c>
      <c r="AK846">
        <v>1</v>
      </c>
      <c r="AL846">
        <v>1</v>
      </c>
      <c r="AM846">
        <v>-2</v>
      </c>
      <c r="AN846">
        <v>0</v>
      </c>
      <c r="AO846">
        <v>0</v>
      </c>
      <c r="AP846">
        <v>1</v>
      </c>
      <c r="AQ846">
        <v>1</v>
      </c>
      <c r="AR846">
        <v>0</v>
      </c>
      <c r="AS846" t="s">
        <v>3</v>
      </c>
      <c r="AT846">
        <v>1.64</v>
      </c>
      <c r="AU846" t="s">
        <v>366</v>
      </c>
      <c r="AV846">
        <v>1</v>
      </c>
      <c r="AW846">
        <v>2</v>
      </c>
      <c r="AX846">
        <v>425760000</v>
      </c>
      <c r="AY846">
        <v>2</v>
      </c>
      <c r="AZ846">
        <v>131072</v>
      </c>
      <c r="BA846">
        <v>846</v>
      </c>
      <c r="BB846">
        <v>1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0</v>
      </c>
      <c r="BK846">
        <v>0</v>
      </c>
      <c r="BL846">
        <v>0</v>
      </c>
      <c r="BM846">
        <v>1051.6007999999999</v>
      </c>
      <c r="BN846">
        <v>1.64</v>
      </c>
      <c r="BO846">
        <v>0</v>
      </c>
      <c r="BP846">
        <v>1</v>
      </c>
      <c r="BQ846">
        <v>0</v>
      </c>
      <c r="BR846">
        <v>0</v>
      </c>
      <c r="BS846">
        <v>0</v>
      </c>
      <c r="BT846">
        <v>883.34467199999995</v>
      </c>
      <c r="BU846">
        <v>1.3775999999999999</v>
      </c>
      <c r="BV846">
        <v>0</v>
      </c>
      <c r="BW846">
        <v>1</v>
      </c>
      <c r="CU846">
        <f>ROUND(AT846*Source!I427*AH846*AL846,2)</f>
        <v>1051.5999999999999</v>
      </c>
      <c r="CV846">
        <f>ROUND(Y846*Source!I427,7)</f>
        <v>1.3775999999999999</v>
      </c>
      <c r="CW846">
        <v>0</v>
      </c>
      <c r="CX846">
        <f>ROUND(Y846*Source!I427,7)</f>
        <v>1.3775999999999999</v>
      </c>
      <c r="CY846">
        <f>AD846</f>
        <v>641.22</v>
      </c>
      <c r="CZ846">
        <f>AH846</f>
        <v>641.22</v>
      </c>
      <c r="DA846">
        <f>AL846</f>
        <v>1</v>
      </c>
      <c r="DB846">
        <f>ROUND((ROUND(AT846*CZ846,2)*ROUND(0.84,7)),6)</f>
        <v>883.34400000000005</v>
      </c>
      <c r="DC846">
        <f>ROUND((ROUND(AT846*AG846,2)*ROUND(0.84,7)),6)</f>
        <v>0</v>
      </c>
      <c r="DD846" t="s">
        <v>3</v>
      </c>
      <c r="DE846" t="s">
        <v>3</v>
      </c>
      <c r="DF846">
        <f>ROUND(ROUND(AE846,2)*CX846,2)</f>
        <v>0</v>
      </c>
      <c r="DG846">
        <f t="shared" si="383"/>
        <v>0</v>
      </c>
      <c r="DH846">
        <f t="shared" si="384"/>
        <v>0</v>
      </c>
      <c r="DI846">
        <f t="shared" si="385"/>
        <v>883.34</v>
      </c>
      <c r="DJ846">
        <f>DI846</f>
        <v>883.34</v>
      </c>
      <c r="DK846">
        <v>1</v>
      </c>
      <c r="DL846" t="s">
        <v>3</v>
      </c>
      <c r="DM846">
        <v>0</v>
      </c>
      <c r="DN846" t="s">
        <v>3</v>
      </c>
      <c r="DO846">
        <v>0</v>
      </c>
    </row>
    <row r="847" spans="1:119" x14ac:dyDescent="0.2">
      <c r="A847">
        <f>ROW(Source!A427)</f>
        <v>427</v>
      </c>
      <c r="B847">
        <v>425763196</v>
      </c>
      <c r="C847">
        <v>425759995</v>
      </c>
      <c r="D847">
        <v>342640358</v>
      </c>
      <c r="E847">
        <v>113</v>
      </c>
      <c r="F847">
        <v>1</v>
      </c>
      <c r="G847">
        <v>1</v>
      </c>
      <c r="H847">
        <v>1</v>
      </c>
      <c r="I847" t="s">
        <v>1201</v>
      </c>
      <c r="J847" t="s">
        <v>3</v>
      </c>
      <c r="K847" t="s">
        <v>1202</v>
      </c>
      <c r="L847">
        <v>1369</v>
      </c>
      <c r="N847">
        <v>1013</v>
      </c>
      <c r="O847" t="s">
        <v>899</v>
      </c>
      <c r="P847" t="s">
        <v>899</v>
      </c>
      <c r="Q847">
        <v>1</v>
      </c>
      <c r="W847">
        <v>0</v>
      </c>
      <c r="X847">
        <v>-512803540</v>
      </c>
      <c r="Y847">
        <f>(AT847*ROUND(0.84,7))</f>
        <v>1.3775999999999999</v>
      </c>
      <c r="AA847">
        <v>0</v>
      </c>
      <c r="AB847">
        <v>0</v>
      </c>
      <c r="AC847">
        <v>0</v>
      </c>
      <c r="AD847">
        <v>722.05</v>
      </c>
      <c r="AE847">
        <v>0</v>
      </c>
      <c r="AF847">
        <v>0</v>
      </c>
      <c r="AG847">
        <v>0</v>
      </c>
      <c r="AH847">
        <v>722.05</v>
      </c>
      <c r="AI847">
        <v>1</v>
      </c>
      <c r="AJ847">
        <v>1</v>
      </c>
      <c r="AK847">
        <v>1</v>
      </c>
      <c r="AL847">
        <v>1</v>
      </c>
      <c r="AM847">
        <v>-2</v>
      </c>
      <c r="AN847">
        <v>0</v>
      </c>
      <c r="AO847">
        <v>0</v>
      </c>
      <c r="AP847">
        <v>1</v>
      </c>
      <c r="AQ847">
        <v>1</v>
      </c>
      <c r="AR847">
        <v>0</v>
      </c>
      <c r="AS847" t="s">
        <v>3</v>
      </c>
      <c r="AT847">
        <v>1.64</v>
      </c>
      <c r="AU847" t="s">
        <v>366</v>
      </c>
      <c r="AV847">
        <v>1</v>
      </c>
      <c r="AW847">
        <v>2</v>
      </c>
      <c r="AX847">
        <v>425760001</v>
      </c>
      <c r="AY847">
        <v>2</v>
      </c>
      <c r="AZ847">
        <v>131072</v>
      </c>
      <c r="BA847">
        <v>847</v>
      </c>
      <c r="BB847">
        <v>1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0</v>
      </c>
      <c r="BK847">
        <v>0</v>
      </c>
      <c r="BL847">
        <v>0</v>
      </c>
      <c r="BM847">
        <v>1184.1619999999998</v>
      </c>
      <c r="BN847">
        <v>1.64</v>
      </c>
      <c r="BO847">
        <v>0</v>
      </c>
      <c r="BP847">
        <v>1</v>
      </c>
      <c r="BQ847">
        <v>0</v>
      </c>
      <c r="BR847">
        <v>0</v>
      </c>
      <c r="BS847">
        <v>0</v>
      </c>
      <c r="BT847">
        <v>994.69607999999994</v>
      </c>
      <c r="BU847">
        <v>1.3775999999999999</v>
      </c>
      <c r="BV847">
        <v>0</v>
      </c>
      <c r="BW847">
        <v>1</v>
      </c>
      <c r="CU847">
        <f>ROUND(AT847*Source!I427*AH847*AL847,2)</f>
        <v>1184.1600000000001</v>
      </c>
      <c r="CV847">
        <f>ROUND(Y847*Source!I427,7)</f>
        <v>1.3775999999999999</v>
      </c>
      <c r="CW847">
        <v>0</v>
      </c>
      <c r="CX847">
        <f>ROUND(Y847*Source!I427,7)</f>
        <v>1.3775999999999999</v>
      </c>
      <c r="CY847">
        <f>AD847</f>
        <v>722.05</v>
      </c>
      <c r="CZ847">
        <f>AH847</f>
        <v>722.05</v>
      </c>
      <c r="DA847">
        <f>AL847</f>
        <v>1</v>
      </c>
      <c r="DB847">
        <f>ROUND((ROUND(AT847*CZ847,2)*ROUND(0.84,7)),6)</f>
        <v>994.69439999999997</v>
      </c>
      <c r="DC847">
        <f>ROUND((ROUND(AT847*AG847,2)*ROUND(0.84,7)),6)</f>
        <v>0</v>
      </c>
      <c r="DD847" t="s">
        <v>3</v>
      </c>
      <c r="DE847" t="s">
        <v>3</v>
      </c>
      <c r="DF847">
        <f>ROUND(ROUND(AE847,2)*CX847,2)</f>
        <v>0</v>
      </c>
      <c r="DG847">
        <f t="shared" si="383"/>
        <v>0</v>
      </c>
      <c r="DH847">
        <f t="shared" si="384"/>
        <v>0</v>
      </c>
      <c r="DI847">
        <f t="shared" si="385"/>
        <v>994.7</v>
      </c>
      <c r="DJ847">
        <f>DI847</f>
        <v>994.7</v>
      </c>
      <c r="DK847">
        <v>1</v>
      </c>
      <c r="DL847" t="s">
        <v>3</v>
      </c>
      <c r="DM847">
        <v>0</v>
      </c>
      <c r="DN847" t="s">
        <v>3</v>
      </c>
      <c r="DO847">
        <v>0</v>
      </c>
    </row>
    <row r="848" spans="1:119" x14ac:dyDescent="0.2">
      <c r="A848">
        <f>ROW(Source!A427)</f>
        <v>427</v>
      </c>
      <c r="B848">
        <v>425763196</v>
      </c>
      <c r="C848">
        <v>425759995</v>
      </c>
      <c r="D848">
        <v>342714020</v>
      </c>
      <c r="E848">
        <v>1</v>
      </c>
      <c r="F848">
        <v>1</v>
      </c>
      <c r="G848">
        <v>1</v>
      </c>
      <c r="H848">
        <v>3</v>
      </c>
      <c r="I848" t="s">
        <v>1255</v>
      </c>
      <c r="J848" t="s">
        <v>1256</v>
      </c>
      <c r="K848" t="s">
        <v>1257</v>
      </c>
      <c r="L848">
        <v>1346</v>
      </c>
      <c r="N848">
        <v>1009</v>
      </c>
      <c r="O848" t="s">
        <v>1090</v>
      </c>
      <c r="P848" t="s">
        <v>1090</v>
      </c>
      <c r="Q848">
        <v>1</v>
      </c>
      <c r="W848">
        <v>0</v>
      </c>
      <c r="X848">
        <v>338198390</v>
      </c>
      <c r="Y848">
        <f>(AT848*ROUND(0,7))</f>
        <v>0</v>
      </c>
      <c r="AA848">
        <v>57.93</v>
      </c>
      <c r="AB848">
        <v>0</v>
      </c>
      <c r="AC848">
        <v>0</v>
      </c>
      <c r="AD848">
        <v>0</v>
      </c>
      <c r="AE848">
        <v>41.38</v>
      </c>
      <c r="AF848">
        <v>0</v>
      </c>
      <c r="AG848">
        <v>0</v>
      </c>
      <c r="AH848">
        <v>0</v>
      </c>
      <c r="AI848">
        <v>1.4</v>
      </c>
      <c r="AJ848">
        <v>1</v>
      </c>
      <c r="AK848">
        <v>1</v>
      </c>
      <c r="AL848">
        <v>1</v>
      </c>
      <c r="AM848">
        <v>2</v>
      </c>
      <c r="AN848">
        <v>0</v>
      </c>
      <c r="AO848">
        <v>0</v>
      </c>
      <c r="AP848">
        <v>1</v>
      </c>
      <c r="AQ848">
        <v>1</v>
      </c>
      <c r="AR848">
        <v>0</v>
      </c>
      <c r="AS848" t="s">
        <v>3</v>
      </c>
      <c r="AT848">
        <v>2.5038</v>
      </c>
      <c r="AU848" t="s">
        <v>21</v>
      </c>
      <c r="AV848">
        <v>0</v>
      </c>
      <c r="AW848">
        <v>2</v>
      </c>
      <c r="AX848">
        <v>425760002</v>
      </c>
      <c r="AY848">
        <v>1</v>
      </c>
      <c r="AZ848">
        <v>0</v>
      </c>
      <c r="BA848">
        <v>848</v>
      </c>
      <c r="BB848">
        <v>1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103.60724400000001</v>
      </c>
      <c r="BK848">
        <v>0</v>
      </c>
      <c r="BL848">
        <v>0</v>
      </c>
      <c r="BM848">
        <v>0</v>
      </c>
      <c r="BN848">
        <v>0</v>
      </c>
      <c r="BO848">
        <v>0</v>
      </c>
      <c r="BP848">
        <v>1</v>
      </c>
      <c r="BQ848">
        <v>0</v>
      </c>
      <c r="BR848">
        <v>0</v>
      </c>
      <c r="BS848">
        <v>0</v>
      </c>
      <c r="BT848">
        <v>0</v>
      </c>
      <c r="BU848">
        <v>0</v>
      </c>
      <c r="BV848">
        <v>0</v>
      </c>
      <c r="BW848">
        <v>0</v>
      </c>
      <c r="CV848">
        <v>0</v>
      </c>
      <c r="CW848">
        <v>0</v>
      </c>
      <c r="CX848">
        <f>ROUND(Y848*Source!I427,7)</f>
        <v>0</v>
      </c>
      <c r="CY848">
        <f>AA848</f>
        <v>57.93</v>
      </c>
      <c r="CZ848">
        <f>AE848</f>
        <v>41.38</v>
      </c>
      <c r="DA848">
        <f>AI848</f>
        <v>1.4</v>
      </c>
      <c r="DB848">
        <f>ROUND((ROUND(AT848*CZ848,2)*ROUND(0,7)),6)</f>
        <v>0</v>
      </c>
      <c r="DC848">
        <f>ROUND((ROUND(AT848*AG848,2)*ROUND(0,7)),6)</f>
        <v>0</v>
      </c>
      <c r="DD848" t="s">
        <v>3</v>
      </c>
      <c r="DE848" t="s">
        <v>3</v>
      </c>
      <c r="DF848">
        <f>ROUND(ROUND(AE848*AI848,2)*CX848,2)</f>
        <v>0</v>
      </c>
      <c r="DG848">
        <f t="shared" ref="DG848:DG868" si="386">ROUND(ROUND(AF848,2)*CX848,2)</f>
        <v>0</v>
      </c>
      <c r="DH848">
        <f t="shared" si="384"/>
        <v>0</v>
      </c>
      <c r="DI848">
        <f t="shared" si="385"/>
        <v>0</v>
      </c>
      <c r="DJ848">
        <f>DF848</f>
        <v>0</v>
      </c>
      <c r="DK848">
        <v>0</v>
      </c>
      <c r="DL848" t="s">
        <v>3</v>
      </c>
      <c r="DM848">
        <v>0</v>
      </c>
      <c r="DN848" t="s">
        <v>3</v>
      </c>
      <c r="DO848">
        <v>0</v>
      </c>
    </row>
    <row r="849" spans="1:119" x14ac:dyDescent="0.2">
      <c r="A849">
        <f>ROW(Source!A427)</f>
        <v>427</v>
      </c>
      <c r="B849">
        <v>425763196</v>
      </c>
      <c r="C849">
        <v>425759995</v>
      </c>
      <c r="D849">
        <v>342646017</v>
      </c>
      <c r="E849">
        <v>113</v>
      </c>
      <c r="F849">
        <v>1</v>
      </c>
      <c r="G849">
        <v>1</v>
      </c>
      <c r="H849">
        <v>3</v>
      </c>
      <c r="I849" t="s">
        <v>1222</v>
      </c>
      <c r="J849" t="s">
        <v>3</v>
      </c>
      <c r="K849" t="s">
        <v>1223</v>
      </c>
      <c r="L849">
        <v>3277935</v>
      </c>
      <c r="N849">
        <v>1013</v>
      </c>
      <c r="O849" t="s">
        <v>1224</v>
      </c>
      <c r="P849" t="s">
        <v>1224</v>
      </c>
      <c r="Q849">
        <v>1</v>
      </c>
      <c r="W849">
        <v>0</v>
      </c>
      <c r="X849">
        <v>274903907</v>
      </c>
      <c r="Y849">
        <f>AT849</f>
        <v>2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0</v>
      </c>
      <c r="AH849">
        <v>0</v>
      </c>
      <c r="AI849">
        <v>1</v>
      </c>
      <c r="AJ849">
        <v>1</v>
      </c>
      <c r="AK849">
        <v>1</v>
      </c>
      <c r="AL849">
        <v>1</v>
      </c>
      <c r="AM849">
        <v>-2</v>
      </c>
      <c r="AN849">
        <v>0</v>
      </c>
      <c r="AO849">
        <v>0</v>
      </c>
      <c r="AP849">
        <v>0</v>
      </c>
      <c r="AQ849">
        <v>1</v>
      </c>
      <c r="AR849">
        <v>0</v>
      </c>
      <c r="AS849" t="s">
        <v>3</v>
      </c>
      <c r="AT849">
        <v>2</v>
      </c>
      <c r="AU849" t="s">
        <v>3</v>
      </c>
      <c r="AV849">
        <v>0</v>
      </c>
      <c r="AW849">
        <v>2</v>
      </c>
      <c r="AX849">
        <v>425760003</v>
      </c>
      <c r="AY849">
        <v>1</v>
      </c>
      <c r="AZ849">
        <v>2048</v>
      </c>
      <c r="BA849">
        <v>849</v>
      </c>
      <c r="BB849">
        <v>1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0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0</v>
      </c>
      <c r="BQ849">
        <v>0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0</v>
      </c>
      <c r="CV849">
        <v>0</v>
      </c>
      <c r="CW849">
        <v>0</v>
      </c>
      <c r="CX849">
        <f>ROUND(Y849*Source!I427,7)</f>
        <v>2</v>
      </c>
      <c r="CY849">
        <f>AA849</f>
        <v>0</v>
      </c>
      <c r="CZ849">
        <f>AE849</f>
        <v>0</v>
      </c>
      <c r="DA849">
        <f>AI849</f>
        <v>1</v>
      </c>
      <c r="DB849">
        <f>ROUND(ROUND(AT849*CZ849,2),6)</f>
        <v>0</v>
      </c>
      <c r="DC849">
        <f>ROUND(ROUND(AT849*AG849,2),6)</f>
        <v>0</v>
      </c>
      <c r="DD849" t="s">
        <v>3</v>
      </c>
      <c r="DE849" t="s">
        <v>3</v>
      </c>
      <c r="DF849">
        <f>ROUND(ROUND(AE849,2)*CX849,2)</f>
        <v>0</v>
      </c>
      <c r="DG849">
        <f t="shared" si="386"/>
        <v>0</v>
      </c>
      <c r="DH849">
        <f t="shared" si="384"/>
        <v>0</v>
      </c>
      <c r="DI849">
        <f t="shared" si="385"/>
        <v>0</v>
      </c>
      <c r="DJ849">
        <f>DF849</f>
        <v>0</v>
      </c>
      <c r="DK849">
        <v>0</v>
      </c>
      <c r="DL849" t="s">
        <v>3</v>
      </c>
      <c r="DM849">
        <v>0</v>
      </c>
      <c r="DN849" t="s">
        <v>3</v>
      </c>
      <c r="DO849">
        <v>0</v>
      </c>
    </row>
    <row r="850" spans="1:119" x14ac:dyDescent="0.2">
      <c r="A850">
        <f>ROW(Source!A428)</f>
        <v>428</v>
      </c>
      <c r="B850">
        <v>425763196</v>
      </c>
      <c r="C850">
        <v>425760004</v>
      </c>
      <c r="D850">
        <v>342640356</v>
      </c>
      <c r="E850">
        <v>113</v>
      </c>
      <c r="F850">
        <v>1</v>
      </c>
      <c r="G850">
        <v>1</v>
      </c>
      <c r="H850">
        <v>1</v>
      </c>
      <c r="I850" t="s">
        <v>900</v>
      </c>
      <c r="J850" t="s">
        <v>3</v>
      </c>
      <c r="K850" t="s">
        <v>901</v>
      </c>
      <c r="L850">
        <v>1369</v>
      </c>
      <c r="N850">
        <v>1013</v>
      </c>
      <c r="O850" t="s">
        <v>899</v>
      </c>
      <c r="P850" t="s">
        <v>899</v>
      </c>
      <c r="Q850">
        <v>1</v>
      </c>
      <c r="W850">
        <v>0</v>
      </c>
      <c r="X850">
        <v>-587036825</v>
      </c>
      <c r="Y850">
        <f>(AT850*ROUND((0.3*0.84),7))</f>
        <v>0.51659999999999995</v>
      </c>
      <c r="AA850">
        <v>0</v>
      </c>
      <c r="AB850">
        <v>0</v>
      </c>
      <c r="AC850">
        <v>0</v>
      </c>
      <c r="AD850">
        <v>641.22</v>
      </c>
      <c r="AE850">
        <v>0</v>
      </c>
      <c r="AF850">
        <v>0</v>
      </c>
      <c r="AG850">
        <v>0</v>
      </c>
      <c r="AH850">
        <v>641.22</v>
      </c>
      <c r="AI850">
        <v>1</v>
      </c>
      <c r="AJ850">
        <v>1</v>
      </c>
      <c r="AK850">
        <v>1</v>
      </c>
      <c r="AL850">
        <v>1</v>
      </c>
      <c r="AM850">
        <v>-2</v>
      </c>
      <c r="AN850">
        <v>0</v>
      </c>
      <c r="AO850">
        <v>0</v>
      </c>
      <c r="AP850">
        <v>1</v>
      </c>
      <c r="AQ850">
        <v>1</v>
      </c>
      <c r="AR850">
        <v>0</v>
      </c>
      <c r="AS850" t="s">
        <v>3</v>
      </c>
      <c r="AT850">
        <v>2.0499999999999998</v>
      </c>
      <c r="AU850" t="s">
        <v>416</v>
      </c>
      <c r="AV850">
        <v>1</v>
      </c>
      <c r="AW850">
        <v>2</v>
      </c>
      <c r="AX850">
        <v>425760009</v>
      </c>
      <c r="AY850">
        <v>2</v>
      </c>
      <c r="AZ850">
        <v>131072</v>
      </c>
      <c r="BA850">
        <v>850</v>
      </c>
      <c r="BB850">
        <v>1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0</v>
      </c>
      <c r="BK850">
        <v>0</v>
      </c>
      <c r="BL850">
        <v>0</v>
      </c>
      <c r="BM850">
        <v>1314.501</v>
      </c>
      <c r="BN850">
        <v>2.0499999999999998</v>
      </c>
      <c r="BO850">
        <v>0</v>
      </c>
      <c r="BP850">
        <v>1</v>
      </c>
      <c r="BQ850">
        <v>0</v>
      </c>
      <c r="BR850">
        <v>0</v>
      </c>
      <c r="BS850">
        <v>0</v>
      </c>
      <c r="BT850">
        <v>331.25425199999989</v>
      </c>
      <c r="BU850">
        <v>0.51659999999999984</v>
      </c>
      <c r="BV850">
        <v>0</v>
      </c>
      <c r="BW850">
        <v>1</v>
      </c>
      <c r="CU850">
        <f>ROUND(AT850*Source!I428*AH850*AL850,2)</f>
        <v>1314.5</v>
      </c>
      <c r="CV850">
        <f>ROUND(Y850*Source!I428,7)</f>
        <v>0.51659999999999995</v>
      </c>
      <c r="CW850">
        <v>0</v>
      </c>
      <c r="CX850">
        <f>ROUND(Y850*Source!I428,7)</f>
        <v>0.51659999999999995</v>
      </c>
      <c r="CY850">
        <f>AD850</f>
        <v>641.22</v>
      </c>
      <c r="CZ850">
        <f>AH850</f>
        <v>641.22</v>
      </c>
      <c r="DA850">
        <f>AL850</f>
        <v>1</v>
      </c>
      <c r="DB850">
        <f>ROUND((ROUND(AT850*CZ850,2)*ROUND((0.3*0.84),7)),6)</f>
        <v>331.25400000000002</v>
      </c>
      <c r="DC850">
        <f>ROUND((ROUND(AT850*AG850,2)*ROUND((0.3*0.84),7)),6)</f>
        <v>0</v>
      </c>
      <c r="DD850" t="s">
        <v>3</v>
      </c>
      <c r="DE850" t="s">
        <v>3</v>
      </c>
      <c r="DF850">
        <f>ROUND(ROUND(AE850,2)*CX850,2)</f>
        <v>0</v>
      </c>
      <c r="DG850">
        <f t="shared" si="386"/>
        <v>0</v>
      </c>
      <c r="DH850">
        <f t="shared" si="384"/>
        <v>0</v>
      </c>
      <c r="DI850">
        <f t="shared" si="385"/>
        <v>331.25</v>
      </c>
      <c r="DJ850">
        <f>DI850</f>
        <v>331.25</v>
      </c>
      <c r="DK850">
        <v>1</v>
      </c>
      <c r="DL850" t="s">
        <v>3</v>
      </c>
      <c r="DM850">
        <v>0</v>
      </c>
      <c r="DN850" t="s">
        <v>3</v>
      </c>
      <c r="DO850">
        <v>0</v>
      </c>
    </row>
    <row r="851" spans="1:119" x14ac:dyDescent="0.2">
      <c r="A851">
        <f>ROW(Source!A428)</f>
        <v>428</v>
      </c>
      <c r="B851">
        <v>425763196</v>
      </c>
      <c r="C851">
        <v>425760004</v>
      </c>
      <c r="D851">
        <v>342640360</v>
      </c>
      <c r="E851">
        <v>113</v>
      </c>
      <c r="F851">
        <v>1</v>
      </c>
      <c r="G851">
        <v>1</v>
      </c>
      <c r="H851">
        <v>1</v>
      </c>
      <c r="I851" t="s">
        <v>1203</v>
      </c>
      <c r="J851" t="s">
        <v>3</v>
      </c>
      <c r="K851" t="s">
        <v>1204</v>
      </c>
      <c r="L851">
        <v>1369</v>
      </c>
      <c r="N851">
        <v>1013</v>
      </c>
      <c r="O851" t="s">
        <v>899</v>
      </c>
      <c r="P851" t="s">
        <v>899</v>
      </c>
      <c r="Q851">
        <v>1</v>
      </c>
      <c r="W851">
        <v>0</v>
      </c>
      <c r="X851">
        <v>1518711480</v>
      </c>
      <c r="Y851">
        <f>(AT851*ROUND((0.3*0.84),7))</f>
        <v>0.51659999999999995</v>
      </c>
      <c r="AA851">
        <v>0</v>
      </c>
      <c r="AB851">
        <v>0</v>
      </c>
      <c r="AC851">
        <v>0</v>
      </c>
      <c r="AD851">
        <v>829.81</v>
      </c>
      <c r="AE851">
        <v>0</v>
      </c>
      <c r="AF851">
        <v>0</v>
      </c>
      <c r="AG851">
        <v>0</v>
      </c>
      <c r="AH851">
        <v>829.81</v>
      </c>
      <c r="AI851">
        <v>1</v>
      </c>
      <c r="AJ851">
        <v>1</v>
      </c>
      <c r="AK851">
        <v>1</v>
      </c>
      <c r="AL851">
        <v>1</v>
      </c>
      <c r="AM851">
        <v>-2</v>
      </c>
      <c r="AN851">
        <v>0</v>
      </c>
      <c r="AO851">
        <v>0</v>
      </c>
      <c r="AP851">
        <v>1</v>
      </c>
      <c r="AQ851">
        <v>1</v>
      </c>
      <c r="AR851">
        <v>0</v>
      </c>
      <c r="AS851" t="s">
        <v>3</v>
      </c>
      <c r="AT851">
        <v>2.0499999999999998</v>
      </c>
      <c r="AU851" t="s">
        <v>416</v>
      </c>
      <c r="AV851">
        <v>1</v>
      </c>
      <c r="AW851">
        <v>2</v>
      </c>
      <c r="AX851">
        <v>425760010</v>
      </c>
      <c r="AY851">
        <v>2</v>
      </c>
      <c r="AZ851">
        <v>131072</v>
      </c>
      <c r="BA851">
        <v>851</v>
      </c>
      <c r="BB851">
        <v>1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0</v>
      </c>
      <c r="BK851">
        <v>0</v>
      </c>
      <c r="BL851">
        <v>0</v>
      </c>
      <c r="BM851">
        <v>1701.1104999999998</v>
      </c>
      <c r="BN851">
        <v>2.0499999999999998</v>
      </c>
      <c r="BO851">
        <v>0</v>
      </c>
      <c r="BP851">
        <v>1</v>
      </c>
      <c r="BQ851">
        <v>0</v>
      </c>
      <c r="BR851">
        <v>0</v>
      </c>
      <c r="BS851">
        <v>0</v>
      </c>
      <c r="BT851">
        <v>428.67984599999983</v>
      </c>
      <c r="BU851">
        <v>0.51659999999999984</v>
      </c>
      <c r="BV851">
        <v>0</v>
      </c>
      <c r="BW851">
        <v>1</v>
      </c>
      <c r="CU851">
        <f>ROUND(AT851*Source!I428*AH851*AL851,2)</f>
        <v>1701.11</v>
      </c>
      <c r="CV851">
        <f>ROUND(Y851*Source!I428,7)</f>
        <v>0.51659999999999995</v>
      </c>
      <c r="CW851">
        <v>0</v>
      </c>
      <c r="CX851">
        <f>ROUND(Y851*Source!I428,7)</f>
        <v>0.51659999999999995</v>
      </c>
      <c r="CY851">
        <f>AD851</f>
        <v>829.81</v>
      </c>
      <c r="CZ851">
        <f>AH851</f>
        <v>829.81</v>
      </c>
      <c r="DA851">
        <f>AL851</f>
        <v>1</v>
      </c>
      <c r="DB851">
        <f>ROUND((ROUND(AT851*CZ851,2)*ROUND((0.3*0.84),7)),6)</f>
        <v>428.67971999999997</v>
      </c>
      <c r="DC851">
        <f>ROUND((ROUND(AT851*AG851,2)*ROUND((0.3*0.84),7)),6)</f>
        <v>0</v>
      </c>
      <c r="DD851" t="s">
        <v>3</v>
      </c>
      <c r="DE851" t="s">
        <v>3</v>
      </c>
      <c r="DF851">
        <f>ROUND(ROUND(AE851,2)*CX851,2)</f>
        <v>0</v>
      </c>
      <c r="DG851">
        <f t="shared" si="386"/>
        <v>0</v>
      </c>
      <c r="DH851">
        <f t="shared" si="384"/>
        <v>0</v>
      </c>
      <c r="DI851">
        <f t="shared" si="385"/>
        <v>428.68</v>
      </c>
      <c r="DJ851">
        <f>DI851</f>
        <v>428.68</v>
      </c>
      <c r="DK851">
        <v>1</v>
      </c>
      <c r="DL851" t="s">
        <v>3</v>
      </c>
      <c r="DM851">
        <v>0</v>
      </c>
      <c r="DN851" t="s">
        <v>3</v>
      </c>
      <c r="DO851">
        <v>0</v>
      </c>
    </row>
    <row r="852" spans="1:119" x14ac:dyDescent="0.2">
      <c r="A852">
        <f>ROW(Source!A428)</f>
        <v>428</v>
      </c>
      <c r="B852">
        <v>425763196</v>
      </c>
      <c r="C852">
        <v>425760004</v>
      </c>
      <c r="D852">
        <v>342714020</v>
      </c>
      <c r="E852">
        <v>1</v>
      </c>
      <c r="F852">
        <v>1</v>
      </c>
      <c r="G852">
        <v>1</v>
      </c>
      <c r="H852">
        <v>3</v>
      </c>
      <c r="I852" t="s">
        <v>1255</v>
      </c>
      <c r="J852" t="s">
        <v>1256</v>
      </c>
      <c r="K852" t="s">
        <v>1257</v>
      </c>
      <c r="L852">
        <v>1346</v>
      </c>
      <c r="N852">
        <v>1009</v>
      </c>
      <c r="O852" t="s">
        <v>1090</v>
      </c>
      <c r="P852" t="s">
        <v>1090</v>
      </c>
      <c r="Q852">
        <v>1</v>
      </c>
      <c r="W852">
        <v>0</v>
      </c>
      <c r="X852">
        <v>338198390</v>
      </c>
      <c r="Y852">
        <f>(AT852*ROUND(0,7))</f>
        <v>0</v>
      </c>
      <c r="AA852">
        <v>57.93</v>
      </c>
      <c r="AB852">
        <v>0</v>
      </c>
      <c r="AC852">
        <v>0</v>
      </c>
      <c r="AD852">
        <v>0</v>
      </c>
      <c r="AE852">
        <v>41.38</v>
      </c>
      <c r="AF852">
        <v>0</v>
      </c>
      <c r="AG852">
        <v>0</v>
      </c>
      <c r="AH852">
        <v>0</v>
      </c>
      <c r="AI852">
        <v>1.4</v>
      </c>
      <c r="AJ852">
        <v>1</v>
      </c>
      <c r="AK852">
        <v>1</v>
      </c>
      <c r="AL852">
        <v>1</v>
      </c>
      <c r="AM852">
        <v>2</v>
      </c>
      <c r="AN852">
        <v>0</v>
      </c>
      <c r="AO852">
        <v>0</v>
      </c>
      <c r="AP852">
        <v>1</v>
      </c>
      <c r="AQ852">
        <v>1</v>
      </c>
      <c r="AR852">
        <v>0</v>
      </c>
      <c r="AS852" t="s">
        <v>3</v>
      </c>
      <c r="AT852">
        <v>3.1644000000000001</v>
      </c>
      <c r="AU852" t="s">
        <v>157</v>
      </c>
      <c r="AV852">
        <v>0</v>
      </c>
      <c r="AW852">
        <v>2</v>
      </c>
      <c r="AX852">
        <v>425760011</v>
      </c>
      <c r="AY852">
        <v>1</v>
      </c>
      <c r="AZ852">
        <v>0</v>
      </c>
      <c r="BA852">
        <v>852</v>
      </c>
      <c r="BB852">
        <v>1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130.94287200000002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1</v>
      </c>
      <c r="BQ852">
        <v>0</v>
      </c>
      <c r="BR852">
        <v>0</v>
      </c>
      <c r="BS852">
        <v>0</v>
      </c>
      <c r="BT852">
        <v>0</v>
      </c>
      <c r="BU852">
        <v>0</v>
      </c>
      <c r="BV852">
        <v>0</v>
      </c>
      <c r="BW852">
        <v>0</v>
      </c>
      <c r="CV852">
        <v>0</v>
      </c>
      <c r="CW852">
        <v>0</v>
      </c>
      <c r="CX852">
        <f>ROUND(Y852*Source!I428,7)</f>
        <v>0</v>
      </c>
      <c r="CY852">
        <f>AA852</f>
        <v>57.93</v>
      </c>
      <c r="CZ852">
        <f>AE852</f>
        <v>41.38</v>
      </c>
      <c r="DA852">
        <f>AI852</f>
        <v>1.4</v>
      </c>
      <c r="DB852">
        <f>ROUND((ROUND(AT852*CZ852,2)*ROUND(0,7)),6)</f>
        <v>0</v>
      </c>
      <c r="DC852">
        <f>ROUND((ROUND(AT852*AG852,2)*ROUND(0,7)),6)</f>
        <v>0</v>
      </c>
      <c r="DD852" t="s">
        <v>3</v>
      </c>
      <c r="DE852" t="s">
        <v>3</v>
      </c>
      <c r="DF852">
        <f>ROUND(ROUND(AE852*AI852,2)*CX852,2)</f>
        <v>0</v>
      </c>
      <c r="DG852">
        <f t="shared" si="386"/>
        <v>0</v>
      </c>
      <c r="DH852">
        <f t="shared" si="384"/>
        <v>0</v>
      </c>
      <c r="DI852">
        <f t="shared" si="385"/>
        <v>0</v>
      </c>
      <c r="DJ852">
        <f>DF852</f>
        <v>0</v>
      </c>
      <c r="DK852">
        <v>0</v>
      </c>
      <c r="DL852" t="s">
        <v>3</v>
      </c>
      <c r="DM852">
        <v>0</v>
      </c>
      <c r="DN852" t="s">
        <v>3</v>
      </c>
      <c r="DO852">
        <v>0</v>
      </c>
    </row>
    <row r="853" spans="1:119" x14ac:dyDescent="0.2">
      <c r="A853">
        <f>ROW(Source!A428)</f>
        <v>428</v>
      </c>
      <c r="B853">
        <v>425763196</v>
      </c>
      <c r="C853">
        <v>425760004</v>
      </c>
      <c r="D853">
        <v>342646017</v>
      </c>
      <c r="E853">
        <v>113</v>
      </c>
      <c r="F853">
        <v>1</v>
      </c>
      <c r="G853">
        <v>1</v>
      </c>
      <c r="H853">
        <v>3</v>
      </c>
      <c r="I853" t="s">
        <v>1222</v>
      </c>
      <c r="J853" t="s">
        <v>3</v>
      </c>
      <c r="K853" t="s">
        <v>1223</v>
      </c>
      <c r="L853">
        <v>3277935</v>
      </c>
      <c r="N853">
        <v>1013</v>
      </c>
      <c r="O853" t="s">
        <v>1224</v>
      </c>
      <c r="P853" t="s">
        <v>1224</v>
      </c>
      <c r="Q853">
        <v>1</v>
      </c>
      <c r="W853">
        <v>0</v>
      </c>
      <c r="X853">
        <v>274903907</v>
      </c>
      <c r="Y853">
        <f>AT853</f>
        <v>2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0</v>
      </c>
      <c r="AH853">
        <v>0</v>
      </c>
      <c r="AI853">
        <v>1</v>
      </c>
      <c r="AJ853">
        <v>1</v>
      </c>
      <c r="AK853">
        <v>1</v>
      </c>
      <c r="AL853">
        <v>1</v>
      </c>
      <c r="AM853">
        <v>-2</v>
      </c>
      <c r="AN853">
        <v>0</v>
      </c>
      <c r="AO853">
        <v>0</v>
      </c>
      <c r="AP853">
        <v>0</v>
      </c>
      <c r="AQ853">
        <v>1</v>
      </c>
      <c r="AR853">
        <v>0</v>
      </c>
      <c r="AS853" t="s">
        <v>3</v>
      </c>
      <c r="AT853">
        <v>2</v>
      </c>
      <c r="AU853" t="s">
        <v>3</v>
      </c>
      <c r="AV853">
        <v>0</v>
      </c>
      <c r="AW853">
        <v>2</v>
      </c>
      <c r="AX853">
        <v>425760012</v>
      </c>
      <c r="AY853">
        <v>1</v>
      </c>
      <c r="AZ853">
        <v>2048</v>
      </c>
      <c r="BA853">
        <v>853</v>
      </c>
      <c r="BB853">
        <v>1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0</v>
      </c>
      <c r="BK853">
        <v>0</v>
      </c>
      <c r="BL853">
        <v>0</v>
      </c>
      <c r="BM853">
        <v>0</v>
      </c>
      <c r="BN853">
        <v>0</v>
      </c>
      <c r="BO853">
        <v>0</v>
      </c>
      <c r="BP853">
        <v>0</v>
      </c>
      <c r="BQ853">
        <v>0</v>
      </c>
      <c r="BR853">
        <v>0</v>
      </c>
      <c r="BS853">
        <v>0</v>
      </c>
      <c r="BT853">
        <v>0</v>
      </c>
      <c r="BU853">
        <v>0</v>
      </c>
      <c r="BV853">
        <v>0</v>
      </c>
      <c r="BW853">
        <v>0</v>
      </c>
      <c r="CV853">
        <v>0</v>
      </c>
      <c r="CW853">
        <v>0</v>
      </c>
      <c r="CX853">
        <f>ROUND(Y853*Source!I428,7)</f>
        <v>2</v>
      </c>
      <c r="CY853">
        <f>AA853</f>
        <v>0</v>
      </c>
      <c r="CZ853">
        <f>AE853</f>
        <v>0</v>
      </c>
      <c r="DA853">
        <f>AI853</f>
        <v>1</v>
      </c>
      <c r="DB853">
        <f>ROUND(ROUND(AT853*CZ853,2),6)</f>
        <v>0</v>
      </c>
      <c r="DC853">
        <f>ROUND(ROUND(AT853*AG853,2),6)</f>
        <v>0</v>
      </c>
      <c r="DD853" t="s">
        <v>3</v>
      </c>
      <c r="DE853" t="s">
        <v>3</v>
      </c>
      <c r="DF853">
        <f>ROUND(ROUND(AE853,2)*CX853,2)</f>
        <v>0</v>
      </c>
      <c r="DG853">
        <f t="shared" si="386"/>
        <v>0</v>
      </c>
      <c r="DH853">
        <f t="shared" si="384"/>
        <v>0</v>
      </c>
      <c r="DI853">
        <f t="shared" si="385"/>
        <v>0</v>
      </c>
      <c r="DJ853">
        <f>DF853</f>
        <v>0</v>
      </c>
      <c r="DK853">
        <v>0</v>
      </c>
      <c r="DL853" t="s">
        <v>3</v>
      </c>
      <c r="DM853">
        <v>0</v>
      </c>
      <c r="DN853" t="s">
        <v>3</v>
      </c>
      <c r="DO853">
        <v>0</v>
      </c>
    </row>
    <row r="854" spans="1:119" x14ac:dyDescent="0.2">
      <c r="A854">
        <f>ROW(Source!A429)</f>
        <v>429</v>
      </c>
      <c r="B854">
        <v>425763196</v>
      </c>
      <c r="C854">
        <v>425760013</v>
      </c>
      <c r="D854">
        <v>342640356</v>
      </c>
      <c r="E854">
        <v>113</v>
      </c>
      <c r="F854">
        <v>1</v>
      </c>
      <c r="G854">
        <v>1</v>
      </c>
      <c r="H854">
        <v>1</v>
      </c>
      <c r="I854" t="s">
        <v>900</v>
      </c>
      <c r="J854" t="s">
        <v>3</v>
      </c>
      <c r="K854" t="s">
        <v>901</v>
      </c>
      <c r="L854">
        <v>1369</v>
      </c>
      <c r="N854">
        <v>1013</v>
      </c>
      <c r="O854" t="s">
        <v>899</v>
      </c>
      <c r="P854" t="s">
        <v>899</v>
      </c>
      <c r="Q854">
        <v>1</v>
      </c>
      <c r="W854">
        <v>0</v>
      </c>
      <c r="X854">
        <v>-587036825</v>
      </c>
      <c r="Y854">
        <f>(AT854*ROUND(0.84,7))</f>
        <v>1.7219999999999998</v>
      </c>
      <c r="AA854">
        <v>0</v>
      </c>
      <c r="AB854">
        <v>0</v>
      </c>
      <c r="AC854">
        <v>0</v>
      </c>
      <c r="AD854">
        <v>641.22</v>
      </c>
      <c r="AE854">
        <v>0</v>
      </c>
      <c r="AF854">
        <v>0</v>
      </c>
      <c r="AG854">
        <v>0</v>
      </c>
      <c r="AH854">
        <v>641.22</v>
      </c>
      <c r="AI854">
        <v>1</v>
      </c>
      <c r="AJ854">
        <v>1</v>
      </c>
      <c r="AK854">
        <v>1</v>
      </c>
      <c r="AL854">
        <v>1</v>
      </c>
      <c r="AM854">
        <v>-2</v>
      </c>
      <c r="AN854">
        <v>0</v>
      </c>
      <c r="AO854">
        <v>0</v>
      </c>
      <c r="AP854">
        <v>1</v>
      </c>
      <c r="AQ854">
        <v>1</v>
      </c>
      <c r="AR854">
        <v>0</v>
      </c>
      <c r="AS854" t="s">
        <v>3</v>
      </c>
      <c r="AT854">
        <v>2.0499999999999998</v>
      </c>
      <c r="AU854" t="s">
        <v>366</v>
      </c>
      <c r="AV854">
        <v>1</v>
      </c>
      <c r="AW854">
        <v>2</v>
      </c>
      <c r="AX854">
        <v>425760018</v>
      </c>
      <c r="AY854">
        <v>2</v>
      </c>
      <c r="AZ854">
        <v>131072</v>
      </c>
      <c r="BA854">
        <v>854</v>
      </c>
      <c r="BB854">
        <v>1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0</v>
      </c>
      <c r="BK854">
        <v>0</v>
      </c>
      <c r="BL854">
        <v>0</v>
      </c>
      <c r="BM854">
        <v>1314.501</v>
      </c>
      <c r="BN854">
        <v>2.0499999999999998</v>
      </c>
      <c r="BO854">
        <v>0</v>
      </c>
      <c r="BP854">
        <v>1</v>
      </c>
      <c r="BQ854">
        <v>0</v>
      </c>
      <c r="BR854">
        <v>0</v>
      </c>
      <c r="BS854">
        <v>0</v>
      </c>
      <c r="BT854">
        <v>1104.18084</v>
      </c>
      <c r="BU854">
        <v>1.7219999999999998</v>
      </c>
      <c r="BV854">
        <v>0</v>
      </c>
      <c r="BW854">
        <v>1</v>
      </c>
      <c r="CU854">
        <f>ROUND(AT854*Source!I429*AH854*AL854,2)</f>
        <v>1314.5</v>
      </c>
      <c r="CV854">
        <f>ROUND(Y854*Source!I429,7)</f>
        <v>1.722</v>
      </c>
      <c r="CW854">
        <v>0</v>
      </c>
      <c r="CX854">
        <f>ROUND(Y854*Source!I429,7)</f>
        <v>1.722</v>
      </c>
      <c r="CY854">
        <f>AD854</f>
        <v>641.22</v>
      </c>
      <c r="CZ854">
        <f>AH854</f>
        <v>641.22</v>
      </c>
      <c r="DA854">
        <f>AL854</f>
        <v>1</v>
      </c>
      <c r="DB854">
        <f>ROUND((ROUND(AT854*CZ854,2)*ROUND(0.84,7)),6)</f>
        <v>1104.18</v>
      </c>
      <c r="DC854">
        <f>ROUND((ROUND(AT854*AG854,2)*ROUND(0.84,7)),6)</f>
        <v>0</v>
      </c>
      <c r="DD854" t="s">
        <v>3</v>
      </c>
      <c r="DE854" t="s">
        <v>3</v>
      </c>
      <c r="DF854">
        <f>ROUND(ROUND(AE854,2)*CX854,2)</f>
        <v>0</v>
      </c>
      <c r="DG854">
        <f t="shared" si="386"/>
        <v>0</v>
      </c>
      <c r="DH854">
        <f t="shared" si="384"/>
        <v>0</v>
      </c>
      <c r="DI854">
        <f t="shared" si="385"/>
        <v>1104.18</v>
      </c>
      <c r="DJ854">
        <f>DI854</f>
        <v>1104.18</v>
      </c>
      <c r="DK854">
        <v>1</v>
      </c>
      <c r="DL854" t="s">
        <v>3</v>
      </c>
      <c r="DM854">
        <v>0</v>
      </c>
      <c r="DN854" t="s">
        <v>3</v>
      </c>
      <c r="DO854">
        <v>0</v>
      </c>
    </row>
    <row r="855" spans="1:119" x14ac:dyDescent="0.2">
      <c r="A855">
        <f>ROW(Source!A429)</f>
        <v>429</v>
      </c>
      <c r="B855">
        <v>425763196</v>
      </c>
      <c r="C855">
        <v>425760013</v>
      </c>
      <c r="D855">
        <v>342640360</v>
      </c>
      <c r="E855">
        <v>113</v>
      </c>
      <c r="F855">
        <v>1</v>
      </c>
      <c r="G855">
        <v>1</v>
      </c>
      <c r="H855">
        <v>1</v>
      </c>
      <c r="I855" t="s">
        <v>1203</v>
      </c>
      <c r="J855" t="s">
        <v>3</v>
      </c>
      <c r="K855" t="s">
        <v>1204</v>
      </c>
      <c r="L855">
        <v>1369</v>
      </c>
      <c r="N855">
        <v>1013</v>
      </c>
      <c r="O855" t="s">
        <v>899</v>
      </c>
      <c r="P855" t="s">
        <v>899</v>
      </c>
      <c r="Q855">
        <v>1</v>
      </c>
      <c r="W855">
        <v>0</v>
      </c>
      <c r="X855">
        <v>1518711480</v>
      </c>
      <c r="Y855">
        <f>(AT855*ROUND(0.84,7))</f>
        <v>1.7219999999999998</v>
      </c>
      <c r="AA855">
        <v>0</v>
      </c>
      <c r="AB855">
        <v>0</v>
      </c>
      <c r="AC855">
        <v>0</v>
      </c>
      <c r="AD855">
        <v>829.81</v>
      </c>
      <c r="AE855">
        <v>0</v>
      </c>
      <c r="AF855">
        <v>0</v>
      </c>
      <c r="AG855">
        <v>0</v>
      </c>
      <c r="AH855">
        <v>829.81</v>
      </c>
      <c r="AI855">
        <v>1</v>
      </c>
      <c r="AJ855">
        <v>1</v>
      </c>
      <c r="AK855">
        <v>1</v>
      </c>
      <c r="AL855">
        <v>1</v>
      </c>
      <c r="AM855">
        <v>-2</v>
      </c>
      <c r="AN855">
        <v>0</v>
      </c>
      <c r="AO855">
        <v>0</v>
      </c>
      <c r="AP855">
        <v>1</v>
      </c>
      <c r="AQ855">
        <v>1</v>
      </c>
      <c r="AR855">
        <v>0</v>
      </c>
      <c r="AS855" t="s">
        <v>3</v>
      </c>
      <c r="AT855">
        <v>2.0499999999999998</v>
      </c>
      <c r="AU855" t="s">
        <v>366</v>
      </c>
      <c r="AV855">
        <v>1</v>
      </c>
      <c r="AW855">
        <v>2</v>
      </c>
      <c r="AX855">
        <v>425760019</v>
      </c>
      <c r="AY855">
        <v>2</v>
      </c>
      <c r="AZ855">
        <v>131072</v>
      </c>
      <c r="BA855">
        <v>855</v>
      </c>
      <c r="BB855">
        <v>1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0</v>
      </c>
      <c r="BK855">
        <v>0</v>
      </c>
      <c r="BL855">
        <v>0</v>
      </c>
      <c r="BM855">
        <v>1701.1104999999998</v>
      </c>
      <c r="BN855">
        <v>2.0499999999999998</v>
      </c>
      <c r="BO855">
        <v>0</v>
      </c>
      <c r="BP855">
        <v>1</v>
      </c>
      <c r="BQ855">
        <v>0</v>
      </c>
      <c r="BR855">
        <v>0</v>
      </c>
      <c r="BS855">
        <v>0</v>
      </c>
      <c r="BT855">
        <v>1428.9328199999998</v>
      </c>
      <c r="BU855">
        <v>1.7219999999999998</v>
      </c>
      <c r="BV855">
        <v>0</v>
      </c>
      <c r="BW855">
        <v>1</v>
      </c>
      <c r="CU855">
        <f>ROUND(AT855*Source!I429*AH855*AL855,2)</f>
        <v>1701.11</v>
      </c>
      <c r="CV855">
        <f>ROUND(Y855*Source!I429,7)</f>
        <v>1.722</v>
      </c>
      <c r="CW855">
        <v>0</v>
      </c>
      <c r="CX855">
        <f>ROUND(Y855*Source!I429,7)</f>
        <v>1.722</v>
      </c>
      <c r="CY855">
        <f>AD855</f>
        <v>829.81</v>
      </c>
      <c r="CZ855">
        <f>AH855</f>
        <v>829.81</v>
      </c>
      <c r="DA855">
        <f>AL855</f>
        <v>1</v>
      </c>
      <c r="DB855">
        <f>ROUND((ROUND(AT855*CZ855,2)*ROUND(0.84,7)),6)</f>
        <v>1428.9323999999999</v>
      </c>
      <c r="DC855">
        <f>ROUND((ROUND(AT855*AG855,2)*ROUND(0.84,7)),6)</f>
        <v>0</v>
      </c>
      <c r="DD855" t="s">
        <v>3</v>
      </c>
      <c r="DE855" t="s">
        <v>3</v>
      </c>
      <c r="DF855">
        <f>ROUND(ROUND(AE855,2)*CX855,2)</f>
        <v>0</v>
      </c>
      <c r="DG855">
        <f t="shared" si="386"/>
        <v>0</v>
      </c>
      <c r="DH855">
        <f t="shared" si="384"/>
        <v>0</v>
      </c>
      <c r="DI855">
        <f t="shared" si="385"/>
        <v>1428.93</v>
      </c>
      <c r="DJ855">
        <f>DI855</f>
        <v>1428.93</v>
      </c>
      <c r="DK855">
        <v>1</v>
      </c>
      <c r="DL855" t="s">
        <v>3</v>
      </c>
      <c r="DM855">
        <v>0</v>
      </c>
      <c r="DN855" t="s">
        <v>3</v>
      </c>
      <c r="DO855">
        <v>0</v>
      </c>
    </row>
    <row r="856" spans="1:119" x14ac:dyDescent="0.2">
      <c r="A856">
        <f>ROW(Source!A429)</f>
        <v>429</v>
      </c>
      <c r="B856">
        <v>425763196</v>
      </c>
      <c r="C856">
        <v>425760013</v>
      </c>
      <c r="D856">
        <v>342714020</v>
      </c>
      <c r="E856">
        <v>1</v>
      </c>
      <c r="F856">
        <v>1</v>
      </c>
      <c r="G856">
        <v>1</v>
      </c>
      <c r="H856">
        <v>3</v>
      </c>
      <c r="I856" t="s">
        <v>1255</v>
      </c>
      <c r="J856" t="s">
        <v>1256</v>
      </c>
      <c r="K856" t="s">
        <v>1257</v>
      </c>
      <c r="L856">
        <v>1346</v>
      </c>
      <c r="N856">
        <v>1009</v>
      </c>
      <c r="O856" t="s">
        <v>1090</v>
      </c>
      <c r="P856" t="s">
        <v>1090</v>
      </c>
      <c r="Q856">
        <v>1</v>
      </c>
      <c r="W856">
        <v>0</v>
      </c>
      <c r="X856">
        <v>338198390</v>
      </c>
      <c r="Y856">
        <f>(AT856*ROUND(0,7))</f>
        <v>0</v>
      </c>
      <c r="AA856">
        <v>57.93</v>
      </c>
      <c r="AB856">
        <v>0</v>
      </c>
      <c r="AC856">
        <v>0</v>
      </c>
      <c r="AD856">
        <v>0</v>
      </c>
      <c r="AE856">
        <v>41.38</v>
      </c>
      <c r="AF856">
        <v>0</v>
      </c>
      <c r="AG856">
        <v>0</v>
      </c>
      <c r="AH856">
        <v>0</v>
      </c>
      <c r="AI856">
        <v>1.4</v>
      </c>
      <c r="AJ856">
        <v>1</v>
      </c>
      <c r="AK856">
        <v>1</v>
      </c>
      <c r="AL856">
        <v>1</v>
      </c>
      <c r="AM856">
        <v>2</v>
      </c>
      <c r="AN856">
        <v>0</v>
      </c>
      <c r="AO856">
        <v>0</v>
      </c>
      <c r="AP856">
        <v>1</v>
      </c>
      <c r="AQ856">
        <v>1</v>
      </c>
      <c r="AR856">
        <v>0</v>
      </c>
      <c r="AS856" t="s">
        <v>3</v>
      </c>
      <c r="AT856">
        <v>3.1644000000000001</v>
      </c>
      <c r="AU856" t="s">
        <v>157</v>
      </c>
      <c r="AV856">
        <v>0</v>
      </c>
      <c r="AW856">
        <v>2</v>
      </c>
      <c r="AX856">
        <v>425760020</v>
      </c>
      <c r="AY856">
        <v>1</v>
      </c>
      <c r="AZ856">
        <v>0</v>
      </c>
      <c r="BA856">
        <v>856</v>
      </c>
      <c r="BB856">
        <v>1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130.94287200000002</v>
      </c>
      <c r="BK856">
        <v>0</v>
      </c>
      <c r="BL856">
        <v>0</v>
      </c>
      <c r="BM856">
        <v>0</v>
      </c>
      <c r="BN856">
        <v>0</v>
      </c>
      <c r="BO856">
        <v>0</v>
      </c>
      <c r="BP856">
        <v>1</v>
      </c>
      <c r="BQ856">
        <v>0</v>
      </c>
      <c r="BR856">
        <v>0</v>
      </c>
      <c r="BS856">
        <v>0</v>
      </c>
      <c r="BT856">
        <v>0</v>
      </c>
      <c r="BU856">
        <v>0</v>
      </c>
      <c r="BV856">
        <v>0</v>
      </c>
      <c r="BW856">
        <v>0</v>
      </c>
      <c r="CV856">
        <v>0</v>
      </c>
      <c r="CW856">
        <v>0</v>
      </c>
      <c r="CX856">
        <f>ROUND(Y856*Source!I429,7)</f>
        <v>0</v>
      </c>
      <c r="CY856">
        <f>AA856</f>
        <v>57.93</v>
      </c>
      <c r="CZ856">
        <f>AE856</f>
        <v>41.38</v>
      </c>
      <c r="DA856">
        <f>AI856</f>
        <v>1.4</v>
      </c>
      <c r="DB856">
        <f>ROUND((ROUND(AT856*CZ856,2)*ROUND(0,7)),6)</f>
        <v>0</v>
      </c>
      <c r="DC856">
        <f>ROUND((ROUND(AT856*AG856,2)*ROUND(0,7)),6)</f>
        <v>0</v>
      </c>
      <c r="DD856" t="s">
        <v>3</v>
      </c>
      <c r="DE856" t="s">
        <v>3</v>
      </c>
      <c r="DF856">
        <f>ROUND(ROUND(AE856*AI856,2)*CX856,2)</f>
        <v>0</v>
      </c>
      <c r="DG856">
        <f t="shared" si="386"/>
        <v>0</v>
      </c>
      <c r="DH856">
        <f t="shared" si="384"/>
        <v>0</v>
      </c>
      <c r="DI856">
        <f t="shared" si="385"/>
        <v>0</v>
      </c>
      <c r="DJ856">
        <f>DF856</f>
        <v>0</v>
      </c>
      <c r="DK856">
        <v>0</v>
      </c>
      <c r="DL856" t="s">
        <v>3</v>
      </c>
      <c r="DM856">
        <v>0</v>
      </c>
      <c r="DN856" t="s">
        <v>3</v>
      </c>
      <c r="DO856">
        <v>0</v>
      </c>
    </row>
    <row r="857" spans="1:119" x14ac:dyDescent="0.2">
      <c r="A857">
        <f>ROW(Source!A429)</f>
        <v>429</v>
      </c>
      <c r="B857">
        <v>425763196</v>
      </c>
      <c r="C857">
        <v>425760013</v>
      </c>
      <c r="D857">
        <v>342646017</v>
      </c>
      <c r="E857">
        <v>113</v>
      </c>
      <c r="F857">
        <v>1</v>
      </c>
      <c r="G857">
        <v>1</v>
      </c>
      <c r="H857">
        <v>3</v>
      </c>
      <c r="I857" t="s">
        <v>1222</v>
      </c>
      <c r="J857" t="s">
        <v>3</v>
      </c>
      <c r="K857" t="s">
        <v>1223</v>
      </c>
      <c r="L857">
        <v>3277935</v>
      </c>
      <c r="N857">
        <v>1013</v>
      </c>
      <c r="O857" t="s">
        <v>1224</v>
      </c>
      <c r="P857" t="s">
        <v>1224</v>
      </c>
      <c r="Q857">
        <v>1</v>
      </c>
      <c r="W857">
        <v>0</v>
      </c>
      <c r="X857">
        <v>274903907</v>
      </c>
      <c r="Y857">
        <f>AT857</f>
        <v>2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0</v>
      </c>
      <c r="AH857">
        <v>0</v>
      </c>
      <c r="AI857">
        <v>1</v>
      </c>
      <c r="AJ857">
        <v>1</v>
      </c>
      <c r="AK857">
        <v>1</v>
      </c>
      <c r="AL857">
        <v>1</v>
      </c>
      <c r="AM857">
        <v>-2</v>
      </c>
      <c r="AN857">
        <v>0</v>
      </c>
      <c r="AO857">
        <v>0</v>
      </c>
      <c r="AP857">
        <v>0</v>
      </c>
      <c r="AQ857">
        <v>1</v>
      </c>
      <c r="AR857">
        <v>0</v>
      </c>
      <c r="AS857" t="s">
        <v>3</v>
      </c>
      <c r="AT857">
        <v>2</v>
      </c>
      <c r="AU857" t="s">
        <v>3</v>
      </c>
      <c r="AV857">
        <v>0</v>
      </c>
      <c r="AW857">
        <v>2</v>
      </c>
      <c r="AX857">
        <v>425760021</v>
      </c>
      <c r="AY857">
        <v>1</v>
      </c>
      <c r="AZ857">
        <v>2048</v>
      </c>
      <c r="BA857">
        <v>857</v>
      </c>
      <c r="BB857">
        <v>1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0</v>
      </c>
      <c r="BK857">
        <v>0</v>
      </c>
      <c r="BL857">
        <v>0</v>
      </c>
      <c r="BM857">
        <v>0</v>
      </c>
      <c r="BN857">
        <v>0</v>
      </c>
      <c r="BO857">
        <v>0</v>
      </c>
      <c r="BP857">
        <v>0</v>
      </c>
      <c r="BQ857">
        <v>0</v>
      </c>
      <c r="BR857">
        <v>0</v>
      </c>
      <c r="BS857">
        <v>0</v>
      </c>
      <c r="BT857">
        <v>0</v>
      </c>
      <c r="BU857">
        <v>0</v>
      </c>
      <c r="BV857">
        <v>0</v>
      </c>
      <c r="BW857">
        <v>0</v>
      </c>
      <c r="CV857">
        <v>0</v>
      </c>
      <c r="CW857">
        <v>0</v>
      </c>
      <c r="CX857">
        <f>ROUND(Y857*Source!I429,7)</f>
        <v>2</v>
      </c>
      <c r="CY857">
        <f>AA857</f>
        <v>0</v>
      </c>
      <c r="CZ857">
        <f>AE857</f>
        <v>0</v>
      </c>
      <c r="DA857">
        <f>AI857</f>
        <v>1</v>
      </c>
      <c r="DB857">
        <f>ROUND(ROUND(AT857*CZ857,2),6)</f>
        <v>0</v>
      </c>
      <c r="DC857">
        <f>ROUND(ROUND(AT857*AG857,2),6)</f>
        <v>0</v>
      </c>
      <c r="DD857" t="s">
        <v>3</v>
      </c>
      <c r="DE857" t="s">
        <v>3</v>
      </c>
      <c r="DF857">
        <f>ROUND(ROUND(AE857,2)*CX857,2)</f>
        <v>0</v>
      </c>
      <c r="DG857">
        <f t="shared" si="386"/>
        <v>0</v>
      </c>
      <c r="DH857">
        <f t="shared" si="384"/>
        <v>0</v>
      </c>
      <c r="DI857">
        <f t="shared" si="385"/>
        <v>0</v>
      </c>
      <c r="DJ857">
        <f>DF857</f>
        <v>0</v>
      </c>
      <c r="DK857">
        <v>0</v>
      </c>
      <c r="DL857" t="s">
        <v>3</v>
      </c>
      <c r="DM857">
        <v>0</v>
      </c>
      <c r="DN857" t="s">
        <v>3</v>
      </c>
      <c r="DO857">
        <v>0</v>
      </c>
    </row>
    <row r="858" spans="1:119" x14ac:dyDescent="0.2">
      <c r="A858">
        <f>ROW(Source!A430)</f>
        <v>430</v>
      </c>
      <c r="B858">
        <v>425763196</v>
      </c>
      <c r="C858">
        <v>425760022</v>
      </c>
      <c r="D858">
        <v>342640356</v>
      </c>
      <c r="E858">
        <v>113</v>
      </c>
      <c r="F858">
        <v>1</v>
      </c>
      <c r="G858">
        <v>1</v>
      </c>
      <c r="H858">
        <v>1</v>
      </c>
      <c r="I858" t="s">
        <v>900</v>
      </c>
      <c r="J858" t="s">
        <v>3</v>
      </c>
      <c r="K858" t="s">
        <v>901</v>
      </c>
      <c r="L858">
        <v>1369</v>
      </c>
      <c r="N858">
        <v>1013</v>
      </c>
      <c r="O858" t="s">
        <v>899</v>
      </c>
      <c r="P858" t="s">
        <v>899</v>
      </c>
      <c r="Q858">
        <v>1</v>
      </c>
      <c r="W858">
        <v>0</v>
      </c>
      <c r="X858">
        <v>-587036825</v>
      </c>
      <c r="Y858">
        <f>(AT858*ROUND((0.3*0.84),7))</f>
        <v>0.69048000000000009</v>
      </c>
      <c r="AA858">
        <v>0</v>
      </c>
      <c r="AB858">
        <v>0</v>
      </c>
      <c r="AC858">
        <v>0</v>
      </c>
      <c r="AD858">
        <v>641.22</v>
      </c>
      <c r="AE858">
        <v>0</v>
      </c>
      <c r="AF858">
        <v>0</v>
      </c>
      <c r="AG858">
        <v>0</v>
      </c>
      <c r="AH858">
        <v>641.22</v>
      </c>
      <c r="AI858">
        <v>1</v>
      </c>
      <c r="AJ858">
        <v>1</v>
      </c>
      <c r="AK858">
        <v>1</v>
      </c>
      <c r="AL858">
        <v>1</v>
      </c>
      <c r="AM858">
        <v>-2</v>
      </c>
      <c r="AN858">
        <v>0</v>
      </c>
      <c r="AO858">
        <v>0</v>
      </c>
      <c r="AP858">
        <v>1</v>
      </c>
      <c r="AQ858">
        <v>1</v>
      </c>
      <c r="AR858">
        <v>0</v>
      </c>
      <c r="AS858" t="s">
        <v>3</v>
      </c>
      <c r="AT858">
        <v>2.74</v>
      </c>
      <c r="AU858" t="s">
        <v>416</v>
      </c>
      <c r="AV858">
        <v>1</v>
      </c>
      <c r="AW858">
        <v>2</v>
      </c>
      <c r="AX858">
        <v>425760027</v>
      </c>
      <c r="AY858">
        <v>2</v>
      </c>
      <c r="AZ858">
        <v>131072</v>
      </c>
      <c r="BA858">
        <v>858</v>
      </c>
      <c r="BB858">
        <v>1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</v>
      </c>
      <c r="BK858">
        <v>0</v>
      </c>
      <c r="BL858">
        <v>0</v>
      </c>
      <c r="BM858">
        <v>1756.9428000000003</v>
      </c>
      <c r="BN858">
        <v>2.74</v>
      </c>
      <c r="BO858">
        <v>0</v>
      </c>
      <c r="BP858">
        <v>1</v>
      </c>
      <c r="BQ858">
        <v>0</v>
      </c>
      <c r="BR858">
        <v>0</v>
      </c>
      <c r="BS858">
        <v>0</v>
      </c>
      <c r="BT858">
        <v>442.74958559999999</v>
      </c>
      <c r="BU858">
        <v>0.69047999999999998</v>
      </c>
      <c r="BV858">
        <v>0</v>
      </c>
      <c r="BW858">
        <v>1</v>
      </c>
      <c r="CU858">
        <f>ROUND(AT858*Source!I430*AH858*AL858,2)</f>
        <v>1756.94</v>
      </c>
      <c r="CV858">
        <f>ROUND(Y858*Source!I430,7)</f>
        <v>0.69047999999999998</v>
      </c>
      <c r="CW858">
        <v>0</v>
      </c>
      <c r="CX858">
        <f>ROUND(Y858*Source!I430,7)</f>
        <v>0.69047999999999998</v>
      </c>
      <c r="CY858">
        <f>AD858</f>
        <v>641.22</v>
      </c>
      <c r="CZ858">
        <f>AH858</f>
        <v>641.22</v>
      </c>
      <c r="DA858">
        <f>AL858</f>
        <v>1</v>
      </c>
      <c r="DB858">
        <f>ROUND((ROUND(AT858*CZ858,2)*ROUND((0.3*0.84),7)),6)</f>
        <v>442.74887999999999</v>
      </c>
      <c r="DC858">
        <f>ROUND((ROUND(AT858*AG858,2)*ROUND((0.3*0.84),7)),6)</f>
        <v>0</v>
      </c>
      <c r="DD858" t="s">
        <v>3</v>
      </c>
      <c r="DE858" t="s">
        <v>3</v>
      </c>
      <c r="DF858">
        <f>ROUND(ROUND(AE858,2)*CX858,2)</f>
        <v>0</v>
      </c>
      <c r="DG858">
        <f t="shared" si="386"/>
        <v>0</v>
      </c>
      <c r="DH858">
        <f t="shared" si="384"/>
        <v>0</v>
      </c>
      <c r="DI858">
        <f t="shared" si="385"/>
        <v>442.75</v>
      </c>
      <c r="DJ858">
        <f>DI858</f>
        <v>442.75</v>
      </c>
      <c r="DK858">
        <v>1</v>
      </c>
      <c r="DL858" t="s">
        <v>3</v>
      </c>
      <c r="DM858">
        <v>0</v>
      </c>
      <c r="DN858" t="s">
        <v>3</v>
      </c>
      <c r="DO858">
        <v>0</v>
      </c>
    </row>
    <row r="859" spans="1:119" x14ac:dyDescent="0.2">
      <c r="A859">
        <f>ROW(Source!A430)</f>
        <v>430</v>
      </c>
      <c r="B859">
        <v>425763196</v>
      </c>
      <c r="C859">
        <v>425760022</v>
      </c>
      <c r="D859">
        <v>342640360</v>
      </c>
      <c r="E859">
        <v>113</v>
      </c>
      <c r="F859">
        <v>1</v>
      </c>
      <c r="G859">
        <v>1</v>
      </c>
      <c r="H859">
        <v>1</v>
      </c>
      <c r="I859" t="s">
        <v>1203</v>
      </c>
      <c r="J859" t="s">
        <v>3</v>
      </c>
      <c r="K859" t="s">
        <v>1204</v>
      </c>
      <c r="L859">
        <v>1369</v>
      </c>
      <c r="N859">
        <v>1013</v>
      </c>
      <c r="O859" t="s">
        <v>899</v>
      </c>
      <c r="P859" t="s">
        <v>899</v>
      </c>
      <c r="Q859">
        <v>1</v>
      </c>
      <c r="W859">
        <v>0</v>
      </c>
      <c r="X859">
        <v>1518711480</v>
      </c>
      <c r="Y859">
        <f>(AT859*ROUND((0.3*0.84),7))</f>
        <v>0.69048000000000009</v>
      </c>
      <c r="AA859">
        <v>0</v>
      </c>
      <c r="AB859">
        <v>0</v>
      </c>
      <c r="AC859">
        <v>0</v>
      </c>
      <c r="AD859">
        <v>829.81</v>
      </c>
      <c r="AE859">
        <v>0</v>
      </c>
      <c r="AF859">
        <v>0</v>
      </c>
      <c r="AG859">
        <v>0</v>
      </c>
      <c r="AH859">
        <v>829.81</v>
      </c>
      <c r="AI859">
        <v>1</v>
      </c>
      <c r="AJ859">
        <v>1</v>
      </c>
      <c r="AK859">
        <v>1</v>
      </c>
      <c r="AL859">
        <v>1</v>
      </c>
      <c r="AM859">
        <v>-2</v>
      </c>
      <c r="AN859">
        <v>0</v>
      </c>
      <c r="AO859">
        <v>0</v>
      </c>
      <c r="AP859">
        <v>1</v>
      </c>
      <c r="AQ859">
        <v>1</v>
      </c>
      <c r="AR859">
        <v>0</v>
      </c>
      <c r="AS859" t="s">
        <v>3</v>
      </c>
      <c r="AT859">
        <v>2.74</v>
      </c>
      <c r="AU859" t="s">
        <v>416</v>
      </c>
      <c r="AV859">
        <v>1</v>
      </c>
      <c r="AW859">
        <v>2</v>
      </c>
      <c r="AX859">
        <v>425760028</v>
      </c>
      <c r="AY859">
        <v>2</v>
      </c>
      <c r="AZ859">
        <v>131072</v>
      </c>
      <c r="BA859">
        <v>859</v>
      </c>
      <c r="BB859">
        <v>1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0</v>
      </c>
      <c r="BK859">
        <v>0</v>
      </c>
      <c r="BL859">
        <v>0</v>
      </c>
      <c r="BM859">
        <v>2273.6794</v>
      </c>
      <c r="BN859">
        <v>2.74</v>
      </c>
      <c r="BO859">
        <v>0</v>
      </c>
      <c r="BP859">
        <v>1</v>
      </c>
      <c r="BQ859">
        <v>0</v>
      </c>
      <c r="BR859">
        <v>0</v>
      </c>
      <c r="BS859">
        <v>0</v>
      </c>
      <c r="BT859">
        <v>572.96720879999998</v>
      </c>
      <c r="BU859">
        <v>0.69047999999999998</v>
      </c>
      <c r="BV859">
        <v>0</v>
      </c>
      <c r="BW859">
        <v>1</v>
      </c>
      <c r="CU859">
        <f>ROUND(AT859*Source!I430*AH859*AL859,2)</f>
        <v>2273.6799999999998</v>
      </c>
      <c r="CV859">
        <f>ROUND(Y859*Source!I430,7)</f>
        <v>0.69047999999999998</v>
      </c>
      <c r="CW859">
        <v>0</v>
      </c>
      <c r="CX859">
        <f>ROUND(Y859*Source!I430,7)</f>
        <v>0.69047999999999998</v>
      </c>
      <c r="CY859">
        <f>AD859</f>
        <v>829.81</v>
      </c>
      <c r="CZ859">
        <f>AH859</f>
        <v>829.81</v>
      </c>
      <c r="DA859">
        <f>AL859</f>
        <v>1</v>
      </c>
      <c r="DB859">
        <f>ROUND((ROUND(AT859*CZ859,2)*ROUND((0.3*0.84),7)),6)</f>
        <v>572.96735999999999</v>
      </c>
      <c r="DC859">
        <f>ROUND((ROUND(AT859*AG859,2)*ROUND((0.3*0.84),7)),6)</f>
        <v>0</v>
      </c>
      <c r="DD859" t="s">
        <v>3</v>
      </c>
      <c r="DE859" t="s">
        <v>3</v>
      </c>
      <c r="DF859">
        <f>ROUND(ROUND(AE859,2)*CX859,2)</f>
        <v>0</v>
      </c>
      <c r="DG859">
        <f t="shared" si="386"/>
        <v>0</v>
      </c>
      <c r="DH859">
        <f t="shared" si="384"/>
        <v>0</v>
      </c>
      <c r="DI859">
        <f t="shared" si="385"/>
        <v>572.97</v>
      </c>
      <c r="DJ859">
        <f>DI859</f>
        <v>572.97</v>
      </c>
      <c r="DK859">
        <v>1</v>
      </c>
      <c r="DL859" t="s">
        <v>3</v>
      </c>
      <c r="DM859">
        <v>0</v>
      </c>
      <c r="DN859" t="s">
        <v>3</v>
      </c>
      <c r="DO859">
        <v>0</v>
      </c>
    </row>
    <row r="860" spans="1:119" x14ac:dyDescent="0.2">
      <c r="A860">
        <f>ROW(Source!A430)</f>
        <v>430</v>
      </c>
      <c r="B860">
        <v>425763196</v>
      </c>
      <c r="C860">
        <v>425760022</v>
      </c>
      <c r="D860">
        <v>342714020</v>
      </c>
      <c r="E860">
        <v>1</v>
      </c>
      <c r="F860">
        <v>1</v>
      </c>
      <c r="G860">
        <v>1</v>
      </c>
      <c r="H860">
        <v>3</v>
      </c>
      <c r="I860" t="s">
        <v>1255</v>
      </c>
      <c r="J860" t="s">
        <v>1256</v>
      </c>
      <c r="K860" t="s">
        <v>1257</v>
      </c>
      <c r="L860">
        <v>1346</v>
      </c>
      <c r="N860">
        <v>1009</v>
      </c>
      <c r="O860" t="s">
        <v>1090</v>
      </c>
      <c r="P860" t="s">
        <v>1090</v>
      </c>
      <c r="Q860">
        <v>1</v>
      </c>
      <c r="W860">
        <v>0</v>
      </c>
      <c r="X860">
        <v>338198390</v>
      </c>
      <c r="Y860">
        <f>(AT860*ROUND(0,7))</f>
        <v>0</v>
      </c>
      <c r="AA860">
        <v>57.93</v>
      </c>
      <c r="AB860">
        <v>0</v>
      </c>
      <c r="AC860">
        <v>0</v>
      </c>
      <c r="AD860">
        <v>0</v>
      </c>
      <c r="AE860">
        <v>41.38</v>
      </c>
      <c r="AF860">
        <v>0</v>
      </c>
      <c r="AG860">
        <v>0</v>
      </c>
      <c r="AH860">
        <v>0</v>
      </c>
      <c r="AI860">
        <v>1.4</v>
      </c>
      <c r="AJ860">
        <v>1</v>
      </c>
      <c r="AK860">
        <v>1</v>
      </c>
      <c r="AL860">
        <v>1</v>
      </c>
      <c r="AM860">
        <v>2</v>
      </c>
      <c r="AN860">
        <v>0</v>
      </c>
      <c r="AO860">
        <v>0</v>
      </c>
      <c r="AP860">
        <v>1</v>
      </c>
      <c r="AQ860">
        <v>1</v>
      </c>
      <c r="AR860">
        <v>0</v>
      </c>
      <c r="AS860" t="s">
        <v>3</v>
      </c>
      <c r="AT860">
        <v>4.1150000000000002</v>
      </c>
      <c r="AU860" t="s">
        <v>157</v>
      </c>
      <c r="AV860">
        <v>0</v>
      </c>
      <c r="AW860">
        <v>2</v>
      </c>
      <c r="AX860">
        <v>425760029</v>
      </c>
      <c r="AY860">
        <v>1</v>
      </c>
      <c r="AZ860">
        <v>0</v>
      </c>
      <c r="BA860">
        <v>860</v>
      </c>
      <c r="BB860">
        <v>1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170.27870000000001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1</v>
      </c>
      <c r="BQ860">
        <v>0</v>
      </c>
      <c r="BR860">
        <v>0</v>
      </c>
      <c r="BS860">
        <v>0</v>
      </c>
      <c r="BT860">
        <v>0</v>
      </c>
      <c r="BU860">
        <v>0</v>
      </c>
      <c r="BV860">
        <v>0</v>
      </c>
      <c r="BW860">
        <v>0</v>
      </c>
      <c r="CV860">
        <v>0</v>
      </c>
      <c r="CW860">
        <v>0</v>
      </c>
      <c r="CX860">
        <f>ROUND(Y860*Source!I430,7)</f>
        <v>0</v>
      </c>
      <c r="CY860">
        <f>AA860</f>
        <v>57.93</v>
      </c>
      <c r="CZ860">
        <f>AE860</f>
        <v>41.38</v>
      </c>
      <c r="DA860">
        <f>AI860</f>
        <v>1.4</v>
      </c>
      <c r="DB860">
        <f>ROUND((ROUND(AT860*CZ860,2)*ROUND(0,7)),6)</f>
        <v>0</v>
      </c>
      <c r="DC860">
        <f>ROUND((ROUND(AT860*AG860,2)*ROUND(0,7)),6)</f>
        <v>0</v>
      </c>
      <c r="DD860" t="s">
        <v>3</v>
      </c>
      <c r="DE860" t="s">
        <v>3</v>
      </c>
      <c r="DF860">
        <f>ROUND(ROUND(AE860*AI860,2)*CX860,2)</f>
        <v>0</v>
      </c>
      <c r="DG860">
        <f t="shared" si="386"/>
        <v>0</v>
      </c>
      <c r="DH860">
        <f t="shared" si="384"/>
        <v>0</v>
      </c>
      <c r="DI860">
        <f t="shared" si="385"/>
        <v>0</v>
      </c>
      <c r="DJ860">
        <f>DF860</f>
        <v>0</v>
      </c>
      <c r="DK860">
        <v>0</v>
      </c>
      <c r="DL860" t="s">
        <v>3</v>
      </c>
      <c r="DM860">
        <v>0</v>
      </c>
      <c r="DN860" t="s">
        <v>3</v>
      </c>
      <c r="DO860">
        <v>0</v>
      </c>
    </row>
    <row r="861" spans="1:119" x14ac:dyDescent="0.2">
      <c r="A861">
        <f>ROW(Source!A430)</f>
        <v>430</v>
      </c>
      <c r="B861">
        <v>425763196</v>
      </c>
      <c r="C861">
        <v>425760022</v>
      </c>
      <c r="D861">
        <v>342646017</v>
      </c>
      <c r="E861">
        <v>113</v>
      </c>
      <c r="F861">
        <v>1</v>
      </c>
      <c r="G861">
        <v>1</v>
      </c>
      <c r="H861">
        <v>3</v>
      </c>
      <c r="I861" t="s">
        <v>1222</v>
      </c>
      <c r="J861" t="s">
        <v>3</v>
      </c>
      <c r="K861" t="s">
        <v>1223</v>
      </c>
      <c r="L861">
        <v>3277935</v>
      </c>
      <c r="N861">
        <v>1013</v>
      </c>
      <c r="O861" t="s">
        <v>1224</v>
      </c>
      <c r="P861" t="s">
        <v>1224</v>
      </c>
      <c r="Q861">
        <v>1</v>
      </c>
      <c r="W861">
        <v>0</v>
      </c>
      <c r="X861">
        <v>274903907</v>
      </c>
      <c r="Y861">
        <f>AT861</f>
        <v>2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0</v>
      </c>
      <c r="AH861">
        <v>0</v>
      </c>
      <c r="AI861">
        <v>1</v>
      </c>
      <c r="AJ861">
        <v>1</v>
      </c>
      <c r="AK861">
        <v>1</v>
      </c>
      <c r="AL861">
        <v>1</v>
      </c>
      <c r="AM861">
        <v>-2</v>
      </c>
      <c r="AN861">
        <v>0</v>
      </c>
      <c r="AO861">
        <v>0</v>
      </c>
      <c r="AP861">
        <v>0</v>
      </c>
      <c r="AQ861">
        <v>1</v>
      </c>
      <c r="AR861">
        <v>0</v>
      </c>
      <c r="AS861" t="s">
        <v>3</v>
      </c>
      <c r="AT861">
        <v>2</v>
      </c>
      <c r="AU861" t="s">
        <v>3</v>
      </c>
      <c r="AV861">
        <v>0</v>
      </c>
      <c r="AW861">
        <v>2</v>
      </c>
      <c r="AX861">
        <v>425760030</v>
      </c>
      <c r="AY861">
        <v>1</v>
      </c>
      <c r="AZ861">
        <v>2048</v>
      </c>
      <c r="BA861">
        <v>861</v>
      </c>
      <c r="BB861">
        <v>1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  <c r="BK861">
        <v>0</v>
      </c>
      <c r="BL861">
        <v>0</v>
      </c>
      <c r="BM861">
        <v>0</v>
      </c>
      <c r="BN861">
        <v>0</v>
      </c>
      <c r="BO861">
        <v>0</v>
      </c>
      <c r="BP861">
        <v>0</v>
      </c>
      <c r="BQ861">
        <v>0</v>
      </c>
      <c r="BR861">
        <v>0</v>
      </c>
      <c r="BS861">
        <v>0</v>
      </c>
      <c r="BT861">
        <v>0</v>
      </c>
      <c r="BU861">
        <v>0</v>
      </c>
      <c r="BV861">
        <v>0</v>
      </c>
      <c r="BW861">
        <v>0</v>
      </c>
      <c r="CV861">
        <v>0</v>
      </c>
      <c r="CW861">
        <v>0</v>
      </c>
      <c r="CX861">
        <f>ROUND(Y861*Source!I430,7)</f>
        <v>2</v>
      </c>
      <c r="CY861">
        <f>AA861</f>
        <v>0</v>
      </c>
      <c r="CZ861">
        <f>AE861</f>
        <v>0</v>
      </c>
      <c r="DA861">
        <f>AI861</f>
        <v>1</v>
      </c>
      <c r="DB861">
        <f>ROUND(ROUND(AT861*CZ861,2),6)</f>
        <v>0</v>
      </c>
      <c r="DC861">
        <f>ROUND(ROUND(AT861*AG861,2),6)</f>
        <v>0</v>
      </c>
      <c r="DD861" t="s">
        <v>3</v>
      </c>
      <c r="DE861" t="s">
        <v>3</v>
      </c>
      <c r="DF861">
        <f>ROUND(ROUND(AE861,2)*CX861,2)</f>
        <v>0</v>
      </c>
      <c r="DG861">
        <f t="shared" si="386"/>
        <v>0</v>
      </c>
      <c r="DH861">
        <f t="shared" si="384"/>
        <v>0</v>
      </c>
      <c r="DI861">
        <f t="shared" si="385"/>
        <v>0</v>
      </c>
      <c r="DJ861">
        <f>DF861</f>
        <v>0</v>
      </c>
      <c r="DK861">
        <v>0</v>
      </c>
      <c r="DL861" t="s">
        <v>3</v>
      </c>
      <c r="DM861">
        <v>0</v>
      </c>
      <c r="DN861" t="s">
        <v>3</v>
      </c>
      <c r="DO861">
        <v>0</v>
      </c>
    </row>
    <row r="862" spans="1:119" x14ac:dyDescent="0.2">
      <c r="A862">
        <f>ROW(Source!A431)</f>
        <v>431</v>
      </c>
      <c r="B862">
        <v>425763196</v>
      </c>
      <c r="C862">
        <v>425760031</v>
      </c>
      <c r="D862">
        <v>342640356</v>
      </c>
      <c r="E862">
        <v>113</v>
      </c>
      <c r="F862">
        <v>1</v>
      </c>
      <c r="G862">
        <v>1</v>
      </c>
      <c r="H862">
        <v>1</v>
      </c>
      <c r="I862" t="s">
        <v>900</v>
      </c>
      <c r="J862" t="s">
        <v>3</v>
      </c>
      <c r="K862" t="s">
        <v>901</v>
      </c>
      <c r="L862">
        <v>1369</v>
      </c>
      <c r="N862">
        <v>1013</v>
      </c>
      <c r="O862" t="s">
        <v>899</v>
      </c>
      <c r="P862" t="s">
        <v>899</v>
      </c>
      <c r="Q862">
        <v>1</v>
      </c>
      <c r="W862">
        <v>0</v>
      </c>
      <c r="X862">
        <v>-587036825</v>
      </c>
      <c r="Y862">
        <f>(AT862*ROUND(0.84,7))</f>
        <v>2.3016000000000001</v>
      </c>
      <c r="AA862">
        <v>0</v>
      </c>
      <c r="AB862">
        <v>0</v>
      </c>
      <c r="AC862">
        <v>0</v>
      </c>
      <c r="AD862">
        <v>641.22</v>
      </c>
      <c r="AE862">
        <v>0</v>
      </c>
      <c r="AF862">
        <v>0</v>
      </c>
      <c r="AG862">
        <v>0</v>
      </c>
      <c r="AH862">
        <v>641.22</v>
      </c>
      <c r="AI862">
        <v>1</v>
      </c>
      <c r="AJ862">
        <v>1</v>
      </c>
      <c r="AK862">
        <v>1</v>
      </c>
      <c r="AL862">
        <v>1</v>
      </c>
      <c r="AM862">
        <v>-2</v>
      </c>
      <c r="AN862">
        <v>0</v>
      </c>
      <c r="AO862">
        <v>0</v>
      </c>
      <c r="AP862">
        <v>1</v>
      </c>
      <c r="AQ862">
        <v>1</v>
      </c>
      <c r="AR862">
        <v>0</v>
      </c>
      <c r="AS862" t="s">
        <v>3</v>
      </c>
      <c r="AT862">
        <v>2.74</v>
      </c>
      <c r="AU862" t="s">
        <v>366</v>
      </c>
      <c r="AV862">
        <v>1</v>
      </c>
      <c r="AW862">
        <v>2</v>
      </c>
      <c r="AX862">
        <v>425760036</v>
      </c>
      <c r="AY862">
        <v>2</v>
      </c>
      <c r="AZ862">
        <v>131072</v>
      </c>
      <c r="BA862">
        <v>862</v>
      </c>
      <c r="BB862">
        <v>1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0</v>
      </c>
      <c r="BK862">
        <v>0</v>
      </c>
      <c r="BL862">
        <v>0</v>
      </c>
      <c r="BM862">
        <v>1756.9428000000003</v>
      </c>
      <c r="BN862">
        <v>2.74</v>
      </c>
      <c r="BO862">
        <v>0</v>
      </c>
      <c r="BP862">
        <v>1</v>
      </c>
      <c r="BQ862">
        <v>0</v>
      </c>
      <c r="BR862">
        <v>0</v>
      </c>
      <c r="BS862">
        <v>0</v>
      </c>
      <c r="BT862">
        <v>1475.8319520000002</v>
      </c>
      <c r="BU862">
        <v>2.3016000000000001</v>
      </c>
      <c r="BV862">
        <v>0</v>
      </c>
      <c r="BW862">
        <v>1</v>
      </c>
      <c r="CU862">
        <f>ROUND(AT862*Source!I431*AH862*AL862,2)</f>
        <v>1756.94</v>
      </c>
      <c r="CV862">
        <f>ROUND(Y862*Source!I431,7)</f>
        <v>2.3016000000000001</v>
      </c>
      <c r="CW862">
        <v>0</v>
      </c>
      <c r="CX862">
        <f>ROUND(Y862*Source!I431,7)</f>
        <v>2.3016000000000001</v>
      </c>
      <c r="CY862">
        <f>AD862</f>
        <v>641.22</v>
      </c>
      <c r="CZ862">
        <f>AH862</f>
        <v>641.22</v>
      </c>
      <c r="DA862">
        <f>AL862</f>
        <v>1</v>
      </c>
      <c r="DB862">
        <f>ROUND((ROUND(AT862*CZ862,2)*ROUND(0.84,7)),6)</f>
        <v>1475.8296</v>
      </c>
      <c r="DC862">
        <f>ROUND((ROUND(AT862*AG862,2)*ROUND(0.84,7)),6)</f>
        <v>0</v>
      </c>
      <c r="DD862" t="s">
        <v>3</v>
      </c>
      <c r="DE862" t="s">
        <v>3</v>
      </c>
      <c r="DF862">
        <f>ROUND(ROUND(AE862,2)*CX862,2)</f>
        <v>0</v>
      </c>
      <c r="DG862">
        <f t="shared" si="386"/>
        <v>0</v>
      </c>
      <c r="DH862">
        <f t="shared" si="384"/>
        <v>0</v>
      </c>
      <c r="DI862">
        <f t="shared" si="385"/>
        <v>1475.83</v>
      </c>
      <c r="DJ862">
        <f>DI862</f>
        <v>1475.83</v>
      </c>
      <c r="DK862">
        <v>1</v>
      </c>
      <c r="DL862" t="s">
        <v>3</v>
      </c>
      <c r="DM862">
        <v>0</v>
      </c>
      <c r="DN862" t="s">
        <v>3</v>
      </c>
      <c r="DO862">
        <v>0</v>
      </c>
    </row>
    <row r="863" spans="1:119" x14ac:dyDescent="0.2">
      <c r="A863">
        <f>ROW(Source!A431)</f>
        <v>431</v>
      </c>
      <c r="B863">
        <v>425763196</v>
      </c>
      <c r="C863">
        <v>425760031</v>
      </c>
      <c r="D863">
        <v>342640360</v>
      </c>
      <c r="E863">
        <v>113</v>
      </c>
      <c r="F863">
        <v>1</v>
      </c>
      <c r="G863">
        <v>1</v>
      </c>
      <c r="H863">
        <v>1</v>
      </c>
      <c r="I863" t="s">
        <v>1203</v>
      </c>
      <c r="J863" t="s">
        <v>3</v>
      </c>
      <c r="K863" t="s">
        <v>1204</v>
      </c>
      <c r="L863">
        <v>1369</v>
      </c>
      <c r="N863">
        <v>1013</v>
      </c>
      <c r="O863" t="s">
        <v>899</v>
      </c>
      <c r="P863" t="s">
        <v>899</v>
      </c>
      <c r="Q863">
        <v>1</v>
      </c>
      <c r="W863">
        <v>0</v>
      </c>
      <c r="X863">
        <v>1518711480</v>
      </c>
      <c r="Y863">
        <f>(AT863*ROUND(0.84,7))</f>
        <v>2.3016000000000001</v>
      </c>
      <c r="AA863">
        <v>0</v>
      </c>
      <c r="AB863">
        <v>0</v>
      </c>
      <c r="AC863">
        <v>0</v>
      </c>
      <c r="AD863">
        <v>829.81</v>
      </c>
      <c r="AE863">
        <v>0</v>
      </c>
      <c r="AF863">
        <v>0</v>
      </c>
      <c r="AG863">
        <v>0</v>
      </c>
      <c r="AH863">
        <v>829.81</v>
      </c>
      <c r="AI863">
        <v>1</v>
      </c>
      <c r="AJ863">
        <v>1</v>
      </c>
      <c r="AK863">
        <v>1</v>
      </c>
      <c r="AL863">
        <v>1</v>
      </c>
      <c r="AM863">
        <v>-2</v>
      </c>
      <c r="AN863">
        <v>0</v>
      </c>
      <c r="AO863">
        <v>0</v>
      </c>
      <c r="AP863">
        <v>1</v>
      </c>
      <c r="AQ863">
        <v>1</v>
      </c>
      <c r="AR863">
        <v>0</v>
      </c>
      <c r="AS863" t="s">
        <v>3</v>
      </c>
      <c r="AT863">
        <v>2.74</v>
      </c>
      <c r="AU863" t="s">
        <v>366</v>
      </c>
      <c r="AV863">
        <v>1</v>
      </c>
      <c r="AW863">
        <v>2</v>
      </c>
      <c r="AX863">
        <v>425760037</v>
      </c>
      <c r="AY863">
        <v>2</v>
      </c>
      <c r="AZ863">
        <v>131072</v>
      </c>
      <c r="BA863">
        <v>863</v>
      </c>
      <c r="BB863">
        <v>1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0</v>
      </c>
      <c r="BK863">
        <v>0</v>
      </c>
      <c r="BL863">
        <v>0</v>
      </c>
      <c r="BM863">
        <v>2273.6794</v>
      </c>
      <c r="BN863">
        <v>2.74</v>
      </c>
      <c r="BO863">
        <v>0</v>
      </c>
      <c r="BP863">
        <v>1</v>
      </c>
      <c r="BQ863">
        <v>0</v>
      </c>
      <c r="BR863">
        <v>0</v>
      </c>
      <c r="BS863">
        <v>0</v>
      </c>
      <c r="BT863">
        <v>1909.8906959999999</v>
      </c>
      <c r="BU863">
        <v>2.3016000000000001</v>
      </c>
      <c r="BV863">
        <v>0</v>
      </c>
      <c r="BW863">
        <v>1</v>
      </c>
      <c r="CU863">
        <f>ROUND(AT863*Source!I431*AH863*AL863,2)</f>
        <v>2273.6799999999998</v>
      </c>
      <c r="CV863">
        <f>ROUND(Y863*Source!I431,7)</f>
        <v>2.3016000000000001</v>
      </c>
      <c r="CW863">
        <v>0</v>
      </c>
      <c r="CX863">
        <f>ROUND(Y863*Source!I431,7)</f>
        <v>2.3016000000000001</v>
      </c>
      <c r="CY863">
        <f>AD863</f>
        <v>829.81</v>
      </c>
      <c r="CZ863">
        <f>AH863</f>
        <v>829.81</v>
      </c>
      <c r="DA863">
        <f>AL863</f>
        <v>1</v>
      </c>
      <c r="DB863">
        <f>ROUND((ROUND(AT863*CZ863,2)*ROUND(0.84,7)),6)</f>
        <v>1909.8912</v>
      </c>
      <c r="DC863">
        <f>ROUND((ROUND(AT863*AG863,2)*ROUND(0.84,7)),6)</f>
        <v>0</v>
      </c>
      <c r="DD863" t="s">
        <v>3</v>
      </c>
      <c r="DE863" t="s">
        <v>3</v>
      </c>
      <c r="DF863">
        <f>ROUND(ROUND(AE863,2)*CX863,2)</f>
        <v>0</v>
      </c>
      <c r="DG863">
        <f t="shared" si="386"/>
        <v>0</v>
      </c>
      <c r="DH863">
        <f t="shared" si="384"/>
        <v>0</v>
      </c>
      <c r="DI863">
        <f t="shared" si="385"/>
        <v>1909.89</v>
      </c>
      <c r="DJ863">
        <f>DI863</f>
        <v>1909.89</v>
      </c>
      <c r="DK863">
        <v>1</v>
      </c>
      <c r="DL863" t="s">
        <v>3</v>
      </c>
      <c r="DM863">
        <v>0</v>
      </c>
      <c r="DN863" t="s">
        <v>3</v>
      </c>
      <c r="DO863">
        <v>0</v>
      </c>
    </row>
    <row r="864" spans="1:119" x14ac:dyDescent="0.2">
      <c r="A864">
        <f>ROW(Source!A431)</f>
        <v>431</v>
      </c>
      <c r="B864">
        <v>425763196</v>
      </c>
      <c r="C864">
        <v>425760031</v>
      </c>
      <c r="D864">
        <v>342714020</v>
      </c>
      <c r="E864">
        <v>1</v>
      </c>
      <c r="F864">
        <v>1</v>
      </c>
      <c r="G864">
        <v>1</v>
      </c>
      <c r="H864">
        <v>3</v>
      </c>
      <c r="I864" t="s">
        <v>1255</v>
      </c>
      <c r="J864" t="s">
        <v>1256</v>
      </c>
      <c r="K864" t="s">
        <v>1257</v>
      </c>
      <c r="L864">
        <v>1346</v>
      </c>
      <c r="N864">
        <v>1009</v>
      </c>
      <c r="O864" t="s">
        <v>1090</v>
      </c>
      <c r="P864" t="s">
        <v>1090</v>
      </c>
      <c r="Q864">
        <v>1</v>
      </c>
      <c r="W864">
        <v>0</v>
      </c>
      <c r="X864">
        <v>338198390</v>
      </c>
      <c r="Y864">
        <f>(AT864*ROUND(0,7))</f>
        <v>0</v>
      </c>
      <c r="AA864">
        <v>57.93</v>
      </c>
      <c r="AB864">
        <v>0</v>
      </c>
      <c r="AC864">
        <v>0</v>
      </c>
      <c r="AD864">
        <v>0</v>
      </c>
      <c r="AE864">
        <v>41.38</v>
      </c>
      <c r="AF864">
        <v>0</v>
      </c>
      <c r="AG864">
        <v>0</v>
      </c>
      <c r="AH864">
        <v>0</v>
      </c>
      <c r="AI864">
        <v>1.4</v>
      </c>
      <c r="AJ864">
        <v>1</v>
      </c>
      <c r="AK864">
        <v>1</v>
      </c>
      <c r="AL864">
        <v>1</v>
      </c>
      <c r="AM864">
        <v>2</v>
      </c>
      <c r="AN864">
        <v>0</v>
      </c>
      <c r="AO864">
        <v>0</v>
      </c>
      <c r="AP864">
        <v>1</v>
      </c>
      <c r="AQ864">
        <v>1</v>
      </c>
      <c r="AR864">
        <v>0</v>
      </c>
      <c r="AS864" t="s">
        <v>3</v>
      </c>
      <c r="AT864">
        <v>4.1150000000000002</v>
      </c>
      <c r="AU864" t="s">
        <v>21</v>
      </c>
      <c r="AV864">
        <v>0</v>
      </c>
      <c r="AW864">
        <v>2</v>
      </c>
      <c r="AX864">
        <v>425760038</v>
      </c>
      <c r="AY864">
        <v>1</v>
      </c>
      <c r="AZ864">
        <v>0</v>
      </c>
      <c r="BA864">
        <v>864</v>
      </c>
      <c r="BB864">
        <v>1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170.27870000000001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1</v>
      </c>
      <c r="BQ864">
        <v>0</v>
      </c>
      <c r="BR864">
        <v>0</v>
      </c>
      <c r="BS864">
        <v>0</v>
      </c>
      <c r="BT864">
        <v>0</v>
      </c>
      <c r="BU864">
        <v>0</v>
      </c>
      <c r="BV864">
        <v>0</v>
      </c>
      <c r="BW864">
        <v>0</v>
      </c>
      <c r="CV864">
        <v>0</v>
      </c>
      <c r="CW864">
        <v>0</v>
      </c>
      <c r="CX864">
        <f>ROUND(Y864*Source!I431,7)</f>
        <v>0</v>
      </c>
      <c r="CY864">
        <f>AA864</f>
        <v>57.93</v>
      </c>
      <c r="CZ864">
        <f>AE864</f>
        <v>41.38</v>
      </c>
      <c r="DA864">
        <f>AI864</f>
        <v>1.4</v>
      </c>
      <c r="DB864">
        <f>ROUND((ROUND(AT864*CZ864,2)*ROUND(0,7)),6)</f>
        <v>0</v>
      </c>
      <c r="DC864">
        <f>ROUND((ROUND(AT864*AG864,2)*ROUND(0,7)),6)</f>
        <v>0</v>
      </c>
      <c r="DD864" t="s">
        <v>3</v>
      </c>
      <c r="DE864" t="s">
        <v>3</v>
      </c>
      <c r="DF864">
        <f>ROUND(ROUND(AE864*AI864,2)*CX864,2)</f>
        <v>0</v>
      </c>
      <c r="DG864">
        <f t="shared" si="386"/>
        <v>0</v>
      </c>
      <c r="DH864">
        <f t="shared" si="384"/>
        <v>0</v>
      </c>
      <c r="DI864">
        <f t="shared" si="385"/>
        <v>0</v>
      </c>
      <c r="DJ864">
        <f>DF864</f>
        <v>0</v>
      </c>
      <c r="DK864">
        <v>0</v>
      </c>
      <c r="DL864" t="s">
        <v>3</v>
      </c>
      <c r="DM864">
        <v>0</v>
      </c>
      <c r="DN864" t="s">
        <v>3</v>
      </c>
      <c r="DO864">
        <v>0</v>
      </c>
    </row>
    <row r="865" spans="1:119" x14ac:dyDescent="0.2">
      <c r="A865">
        <f>ROW(Source!A431)</f>
        <v>431</v>
      </c>
      <c r="B865">
        <v>425763196</v>
      </c>
      <c r="C865">
        <v>425760031</v>
      </c>
      <c r="D865">
        <v>342646017</v>
      </c>
      <c r="E865">
        <v>113</v>
      </c>
      <c r="F865">
        <v>1</v>
      </c>
      <c r="G865">
        <v>1</v>
      </c>
      <c r="H865">
        <v>3</v>
      </c>
      <c r="I865" t="s">
        <v>1222</v>
      </c>
      <c r="J865" t="s">
        <v>3</v>
      </c>
      <c r="K865" t="s">
        <v>1223</v>
      </c>
      <c r="L865">
        <v>3277935</v>
      </c>
      <c r="N865">
        <v>1013</v>
      </c>
      <c r="O865" t="s">
        <v>1224</v>
      </c>
      <c r="P865" t="s">
        <v>1224</v>
      </c>
      <c r="Q865">
        <v>1</v>
      </c>
      <c r="W865">
        <v>0</v>
      </c>
      <c r="X865">
        <v>274903907</v>
      </c>
      <c r="Y865">
        <f>AT865</f>
        <v>2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0</v>
      </c>
      <c r="AH865">
        <v>0</v>
      </c>
      <c r="AI865">
        <v>1</v>
      </c>
      <c r="AJ865">
        <v>1</v>
      </c>
      <c r="AK865">
        <v>1</v>
      </c>
      <c r="AL865">
        <v>1</v>
      </c>
      <c r="AM865">
        <v>-2</v>
      </c>
      <c r="AN865">
        <v>0</v>
      </c>
      <c r="AO865">
        <v>0</v>
      </c>
      <c r="AP865">
        <v>0</v>
      </c>
      <c r="AQ865">
        <v>1</v>
      </c>
      <c r="AR865">
        <v>0</v>
      </c>
      <c r="AS865" t="s">
        <v>3</v>
      </c>
      <c r="AT865">
        <v>2</v>
      </c>
      <c r="AU865" t="s">
        <v>3</v>
      </c>
      <c r="AV865">
        <v>0</v>
      </c>
      <c r="AW865">
        <v>2</v>
      </c>
      <c r="AX865">
        <v>425760039</v>
      </c>
      <c r="AY865">
        <v>1</v>
      </c>
      <c r="AZ865">
        <v>2048</v>
      </c>
      <c r="BA865">
        <v>865</v>
      </c>
      <c r="BB865">
        <v>1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0</v>
      </c>
      <c r="BK865">
        <v>0</v>
      </c>
      <c r="BL865">
        <v>0</v>
      </c>
      <c r="BM865">
        <v>0</v>
      </c>
      <c r="BN865">
        <v>0</v>
      </c>
      <c r="BO865">
        <v>0</v>
      </c>
      <c r="BP865">
        <v>0</v>
      </c>
      <c r="BQ865">
        <v>0</v>
      </c>
      <c r="BR865">
        <v>0</v>
      </c>
      <c r="BS865">
        <v>0</v>
      </c>
      <c r="BT865">
        <v>0</v>
      </c>
      <c r="BU865">
        <v>0</v>
      </c>
      <c r="BV865">
        <v>0</v>
      </c>
      <c r="BW865">
        <v>0</v>
      </c>
      <c r="CV865">
        <v>0</v>
      </c>
      <c r="CW865">
        <v>0</v>
      </c>
      <c r="CX865">
        <f>ROUND(Y865*Source!I431,7)</f>
        <v>2</v>
      </c>
      <c r="CY865">
        <f>AA865</f>
        <v>0</v>
      </c>
      <c r="CZ865">
        <f>AE865</f>
        <v>0</v>
      </c>
      <c r="DA865">
        <f>AI865</f>
        <v>1</v>
      </c>
      <c r="DB865">
        <f>ROUND(ROUND(AT865*CZ865,2),6)</f>
        <v>0</v>
      </c>
      <c r="DC865">
        <f>ROUND(ROUND(AT865*AG865,2),6)</f>
        <v>0</v>
      </c>
      <c r="DD865" t="s">
        <v>3</v>
      </c>
      <c r="DE865" t="s">
        <v>3</v>
      </c>
      <c r="DF865">
        <f>ROUND(ROUND(AE865,2)*CX865,2)</f>
        <v>0</v>
      </c>
      <c r="DG865">
        <f t="shared" si="386"/>
        <v>0</v>
      </c>
      <c r="DH865">
        <f t="shared" si="384"/>
        <v>0</v>
      </c>
      <c r="DI865">
        <f t="shared" si="385"/>
        <v>0</v>
      </c>
      <c r="DJ865">
        <f>DF865</f>
        <v>0</v>
      </c>
      <c r="DK865">
        <v>0</v>
      </c>
      <c r="DL865" t="s">
        <v>3</v>
      </c>
      <c r="DM865">
        <v>0</v>
      </c>
      <c r="DN865" t="s">
        <v>3</v>
      </c>
      <c r="DO865">
        <v>0</v>
      </c>
    </row>
    <row r="866" spans="1:119" x14ac:dyDescent="0.2">
      <c r="A866">
        <f>ROW(Source!A433)</f>
        <v>433</v>
      </c>
      <c r="B866">
        <v>425763196</v>
      </c>
      <c r="C866">
        <v>425760041</v>
      </c>
      <c r="D866">
        <v>342640356</v>
      </c>
      <c r="E866">
        <v>113</v>
      </c>
      <c r="F866">
        <v>1</v>
      </c>
      <c r="G866">
        <v>1</v>
      </c>
      <c r="H866">
        <v>1</v>
      </c>
      <c r="I866" t="s">
        <v>900</v>
      </c>
      <c r="J866" t="s">
        <v>3</v>
      </c>
      <c r="K866" t="s">
        <v>901</v>
      </c>
      <c r="L866">
        <v>1369</v>
      </c>
      <c r="N866">
        <v>1013</v>
      </c>
      <c r="O866" t="s">
        <v>899</v>
      </c>
      <c r="P866" t="s">
        <v>899</v>
      </c>
      <c r="Q866">
        <v>1</v>
      </c>
      <c r="W866">
        <v>0</v>
      </c>
      <c r="X866">
        <v>-587036825</v>
      </c>
      <c r="Y866">
        <f>(AT866*ROUND((0.3*0.84),7))</f>
        <v>0.50651999999999997</v>
      </c>
      <c r="AA866">
        <v>0</v>
      </c>
      <c r="AB866">
        <v>0</v>
      </c>
      <c r="AC866">
        <v>0</v>
      </c>
      <c r="AD866">
        <v>641.22</v>
      </c>
      <c r="AE866">
        <v>0</v>
      </c>
      <c r="AF866">
        <v>0</v>
      </c>
      <c r="AG866">
        <v>0</v>
      </c>
      <c r="AH866">
        <v>641.22</v>
      </c>
      <c r="AI866">
        <v>1</v>
      </c>
      <c r="AJ866">
        <v>1</v>
      </c>
      <c r="AK866">
        <v>1</v>
      </c>
      <c r="AL866">
        <v>1</v>
      </c>
      <c r="AM866">
        <v>-2</v>
      </c>
      <c r="AN866">
        <v>0</v>
      </c>
      <c r="AO866">
        <v>0</v>
      </c>
      <c r="AP866">
        <v>1</v>
      </c>
      <c r="AQ866">
        <v>1</v>
      </c>
      <c r="AR866">
        <v>0</v>
      </c>
      <c r="AS866" t="s">
        <v>3</v>
      </c>
      <c r="AT866">
        <v>2.0099999999999998</v>
      </c>
      <c r="AU866" t="s">
        <v>416</v>
      </c>
      <c r="AV866">
        <v>1</v>
      </c>
      <c r="AW866">
        <v>2</v>
      </c>
      <c r="AX866">
        <v>425760048</v>
      </c>
      <c r="AY866">
        <v>2</v>
      </c>
      <c r="AZ866">
        <v>131072</v>
      </c>
      <c r="BA866">
        <v>866</v>
      </c>
      <c r="BB866">
        <v>1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0</v>
      </c>
      <c r="BK866">
        <v>0</v>
      </c>
      <c r="BL866">
        <v>0</v>
      </c>
      <c r="BM866">
        <v>1288.8521999999998</v>
      </c>
      <c r="BN866">
        <v>2.0099999999999998</v>
      </c>
      <c r="BO866">
        <v>0</v>
      </c>
      <c r="BP866">
        <v>1</v>
      </c>
      <c r="BQ866">
        <v>0</v>
      </c>
      <c r="BR866">
        <v>0</v>
      </c>
      <c r="BS866">
        <v>0</v>
      </c>
      <c r="BT866">
        <v>324.79075439999991</v>
      </c>
      <c r="BU866">
        <v>0.50651999999999986</v>
      </c>
      <c r="BV866">
        <v>0</v>
      </c>
      <c r="BW866">
        <v>1</v>
      </c>
      <c r="CU866">
        <f>ROUND(AT866*Source!I433*AH866*AL866,2)</f>
        <v>1288.8499999999999</v>
      </c>
      <c r="CV866">
        <f>ROUND(Y866*Source!I433,7)</f>
        <v>0.50651999999999997</v>
      </c>
      <c r="CW866">
        <v>0</v>
      </c>
      <c r="CX866">
        <f>ROUND(Y866*Source!I433,7)</f>
        <v>0.50651999999999997</v>
      </c>
      <c r="CY866">
        <f>AD866</f>
        <v>641.22</v>
      </c>
      <c r="CZ866">
        <f>AH866</f>
        <v>641.22</v>
      </c>
      <c r="DA866">
        <f>AL866</f>
        <v>1</v>
      </c>
      <c r="DB866">
        <f>ROUND((ROUND(AT866*CZ866,2)*ROUND((0.3*0.84),7)),6)</f>
        <v>324.79020000000003</v>
      </c>
      <c r="DC866">
        <f>ROUND((ROUND(AT866*AG866,2)*ROUND((0.3*0.84),7)),6)</f>
        <v>0</v>
      </c>
      <c r="DD866" t="s">
        <v>3</v>
      </c>
      <c r="DE866" t="s">
        <v>3</v>
      </c>
      <c r="DF866">
        <f>ROUND(ROUND(AE866,2)*CX866,2)</f>
        <v>0</v>
      </c>
      <c r="DG866">
        <f t="shared" si="386"/>
        <v>0</v>
      </c>
      <c r="DH866">
        <f t="shared" si="384"/>
        <v>0</v>
      </c>
      <c r="DI866">
        <f t="shared" si="385"/>
        <v>324.79000000000002</v>
      </c>
      <c r="DJ866">
        <f>DI866</f>
        <v>324.79000000000002</v>
      </c>
      <c r="DK866">
        <v>1</v>
      </c>
      <c r="DL866" t="s">
        <v>3</v>
      </c>
      <c r="DM866">
        <v>0</v>
      </c>
      <c r="DN866" t="s">
        <v>3</v>
      </c>
      <c r="DO866">
        <v>0</v>
      </c>
    </row>
    <row r="867" spans="1:119" x14ac:dyDescent="0.2">
      <c r="A867">
        <f>ROW(Source!A433)</f>
        <v>433</v>
      </c>
      <c r="B867">
        <v>425763196</v>
      </c>
      <c r="C867">
        <v>425760041</v>
      </c>
      <c r="D867">
        <v>342640358</v>
      </c>
      <c r="E867">
        <v>113</v>
      </c>
      <c r="F867">
        <v>1</v>
      </c>
      <c r="G867">
        <v>1</v>
      </c>
      <c r="H867">
        <v>1</v>
      </c>
      <c r="I867" t="s">
        <v>1201</v>
      </c>
      <c r="J867" t="s">
        <v>3</v>
      </c>
      <c r="K867" t="s">
        <v>1202</v>
      </c>
      <c r="L867">
        <v>1369</v>
      </c>
      <c r="N867">
        <v>1013</v>
      </c>
      <c r="O867" t="s">
        <v>899</v>
      </c>
      <c r="P867" t="s">
        <v>899</v>
      </c>
      <c r="Q867">
        <v>1</v>
      </c>
      <c r="W867">
        <v>0</v>
      </c>
      <c r="X867">
        <v>-512803540</v>
      </c>
      <c r="Y867">
        <f>(AT867*ROUND((0.3*0.84),7))</f>
        <v>0.50651999999999997</v>
      </c>
      <c r="AA867">
        <v>0</v>
      </c>
      <c r="AB867">
        <v>0</v>
      </c>
      <c r="AC867">
        <v>0</v>
      </c>
      <c r="AD867">
        <v>722.05</v>
      </c>
      <c r="AE867">
        <v>0</v>
      </c>
      <c r="AF867">
        <v>0</v>
      </c>
      <c r="AG867">
        <v>0</v>
      </c>
      <c r="AH867">
        <v>722.05</v>
      </c>
      <c r="AI867">
        <v>1</v>
      </c>
      <c r="AJ867">
        <v>1</v>
      </c>
      <c r="AK867">
        <v>1</v>
      </c>
      <c r="AL867">
        <v>1</v>
      </c>
      <c r="AM867">
        <v>-2</v>
      </c>
      <c r="AN867">
        <v>0</v>
      </c>
      <c r="AO867">
        <v>0</v>
      </c>
      <c r="AP867">
        <v>1</v>
      </c>
      <c r="AQ867">
        <v>1</v>
      </c>
      <c r="AR867">
        <v>0</v>
      </c>
      <c r="AS867" t="s">
        <v>3</v>
      </c>
      <c r="AT867">
        <v>2.0099999999999998</v>
      </c>
      <c r="AU867" t="s">
        <v>416</v>
      </c>
      <c r="AV867">
        <v>1</v>
      </c>
      <c r="AW867">
        <v>2</v>
      </c>
      <c r="AX867">
        <v>425760049</v>
      </c>
      <c r="AY867">
        <v>2</v>
      </c>
      <c r="AZ867">
        <v>131072</v>
      </c>
      <c r="BA867">
        <v>867</v>
      </c>
      <c r="BB867">
        <v>1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0</v>
      </c>
      <c r="BK867">
        <v>0</v>
      </c>
      <c r="BL867">
        <v>0</v>
      </c>
      <c r="BM867">
        <v>1451.3204999999998</v>
      </c>
      <c r="BN867">
        <v>2.0099999999999998</v>
      </c>
      <c r="BO867">
        <v>0</v>
      </c>
      <c r="BP867">
        <v>1</v>
      </c>
      <c r="BQ867">
        <v>0</v>
      </c>
      <c r="BR867">
        <v>0</v>
      </c>
      <c r="BS867">
        <v>0</v>
      </c>
      <c r="BT867">
        <v>365.73276599999986</v>
      </c>
      <c r="BU867">
        <v>0.50651999999999986</v>
      </c>
      <c r="BV867">
        <v>0</v>
      </c>
      <c r="BW867">
        <v>1</v>
      </c>
      <c r="CU867">
        <f>ROUND(AT867*Source!I433*AH867*AL867,2)</f>
        <v>1451.32</v>
      </c>
      <c r="CV867">
        <f>ROUND(Y867*Source!I433,7)</f>
        <v>0.50651999999999997</v>
      </c>
      <c r="CW867">
        <v>0</v>
      </c>
      <c r="CX867">
        <f>ROUND(Y867*Source!I433,7)</f>
        <v>0.50651999999999997</v>
      </c>
      <c r="CY867">
        <f>AD867</f>
        <v>722.05</v>
      </c>
      <c r="CZ867">
        <f>AH867</f>
        <v>722.05</v>
      </c>
      <c r="DA867">
        <f>AL867</f>
        <v>1</v>
      </c>
      <c r="DB867">
        <f>ROUND((ROUND(AT867*CZ867,2)*ROUND((0.3*0.84),7)),6)</f>
        <v>365.73264</v>
      </c>
      <c r="DC867">
        <f>ROUND((ROUND(AT867*AG867,2)*ROUND((0.3*0.84),7)),6)</f>
        <v>0</v>
      </c>
      <c r="DD867" t="s">
        <v>3</v>
      </c>
      <c r="DE867" t="s">
        <v>3</v>
      </c>
      <c r="DF867">
        <f>ROUND(ROUND(AE867,2)*CX867,2)</f>
        <v>0</v>
      </c>
      <c r="DG867">
        <f t="shared" si="386"/>
        <v>0</v>
      </c>
      <c r="DH867">
        <f t="shared" si="384"/>
        <v>0</v>
      </c>
      <c r="DI867">
        <f t="shared" si="385"/>
        <v>365.73</v>
      </c>
      <c r="DJ867">
        <f>DI867</f>
        <v>365.73</v>
      </c>
      <c r="DK867">
        <v>1</v>
      </c>
      <c r="DL867" t="s">
        <v>3</v>
      </c>
      <c r="DM867">
        <v>0</v>
      </c>
      <c r="DN867" t="s">
        <v>3</v>
      </c>
      <c r="DO867">
        <v>0</v>
      </c>
    </row>
    <row r="868" spans="1:119" x14ac:dyDescent="0.2">
      <c r="A868">
        <f>ROW(Source!A433)</f>
        <v>433</v>
      </c>
      <c r="B868">
        <v>425763196</v>
      </c>
      <c r="C868">
        <v>425760041</v>
      </c>
      <c r="D868">
        <v>342640393</v>
      </c>
      <c r="E868">
        <v>113</v>
      </c>
      <c r="F868">
        <v>1</v>
      </c>
      <c r="G868">
        <v>1</v>
      </c>
      <c r="H868">
        <v>1</v>
      </c>
      <c r="I868" t="s">
        <v>902</v>
      </c>
      <c r="J868" t="s">
        <v>3</v>
      </c>
      <c r="K868" t="s">
        <v>903</v>
      </c>
      <c r="L868">
        <v>1191</v>
      </c>
      <c r="N868">
        <v>1013</v>
      </c>
      <c r="O868" t="s">
        <v>904</v>
      </c>
      <c r="P868" t="s">
        <v>904</v>
      </c>
      <c r="Q868">
        <v>1</v>
      </c>
      <c r="W868">
        <v>0</v>
      </c>
      <c r="X868">
        <v>-1417349443</v>
      </c>
      <c r="Y868">
        <f>(AT868*ROUND((0.3*0.84),7))</f>
        <v>0.12347999999999999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0</v>
      </c>
      <c r="AH868">
        <v>0</v>
      </c>
      <c r="AI868">
        <v>1</v>
      </c>
      <c r="AJ868">
        <v>1</v>
      </c>
      <c r="AK868">
        <v>1</v>
      </c>
      <c r="AL868">
        <v>1</v>
      </c>
      <c r="AM868">
        <v>-2</v>
      </c>
      <c r="AN868">
        <v>0</v>
      </c>
      <c r="AO868">
        <v>0</v>
      </c>
      <c r="AP868">
        <v>1</v>
      </c>
      <c r="AQ868">
        <v>1</v>
      </c>
      <c r="AR868">
        <v>0</v>
      </c>
      <c r="AS868" t="s">
        <v>3</v>
      </c>
      <c r="AT868">
        <v>0.49</v>
      </c>
      <c r="AU868" t="s">
        <v>416</v>
      </c>
      <c r="AV868">
        <v>2</v>
      </c>
      <c r="AW868">
        <v>2</v>
      </c>
      <c r="AX868">
        <v>425760050</v>
      </c>
      <c r="AY868">
        <v>1</v>
      </c>
      <c r="AZ868">
        <v>0</v>
      </c>
      <c r="BA868">
        <v>868</v>
      </c>
      <c r="BB868">
        <v>1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0</v>
      </c>
      <c r="BK868">
        <v>0</v>
      </c>
      <c r="BL868">
        <v>0</v>
      </c>
      <c r="BM868">
        <v>0</v>
      </c>
      <c r="BN868">
        <v>0</v>
      </c>
      <c r="BO868">
        <v>0</v>
      </c>
      <c r="BP868">
        <v>0</v>
      </c>
      <c r="BQ868">
        <v>0</v>
      </c>
      <c r="BR868">
        <v>0</v>
      </c>
      <c r="BS868">
        <v>0</v>
      </c>
      <c r="BT868">
        <v>0</v>
      </c>
      <c r="BU868">
        <v>0</v>
      </c>
      <c r="BV868">
        <v>0</v>
      </c>
      <c r="BW868">
        <v>0</v>
      </c>
      <c r="CV868">
        <v>0</v>
      </c>
      <c r="CW868">
        <v>0</v>
      </c>
      <c r="CX868">
        <f>ROUND(Y868*Source!I433,7)</f>
        <v>0.12348000000000001</v>
      </c>
      <c r="CY868">
        <f>AD868</f>
        <v>0</v>
      </c>
      <c r="CZ868">
        <f>AH868</f>
        <v>0</v>
      </c>
      <c r="DA868">
        <f>AL868</f>
        <v>1</v>
      </c>
      <c r="DB868">
        <f>ROUND((ROUND(AT868*CZ868,2)*ROUND((0.3*0.84),7)),6)</f>
        <v>0</v>
      </c>
      <c r="DC868">
        <f>ROUND((ROUND(AT868*AG868,2)*ROUND((0.3*0.84),7)),6)</f>
        <v>0</v>
      </c>
      <c r="DD868" t="s">
        <v>3</v>
      </c>
      <c r="DE868" t="s">
        <v>3</v>
      </c>
      <c r="DF868">
        <f>ROUND(ROUND(AE868,2)*CX868,2)</f>
        <v>0</v>
      </c>
      <c r="DG868">
        <f t="shared" si="386"/>
        <v>0</v>
      </c>
      <c r="DH868">
        <f t="shared" si="384"/>
        <v>0</v>
      </c>
      <c r="DI868">
        <f t="shared" si="385"/>
        <v>0</v>
      </c>
      <c r="DJ868">
        <f>DI868</f>
        <v>0</v>
      </c>
      <c r="DK868">
        <v>0</v>
      </c>
      <c r="DL868" t="s">
        <v>3</v>
      </c>
      <c r="DM868">
        <v>0</v>
      </c>
      <c r="DN868" t="s">
        <v>3</v>
      </c>
      <c r="DO868">
        <v>0</v>
      </c>
    </row>
    <row r="869" spans="1:119" x14ac:dyDescent="0.2">
      <c r="A869">
        <f>ROW(Source!A433)</f>
        <v>433</v>
      </c>
      <c r="B869">
        <v>425763196</v>
      </c>
      <c r="C869">
        <v>425760041</v>
      </c>
      <c r="D869">
        <v>342764914</v>
      </c>
      <c r="E869">
        <v>1</v>
      </c>
      <c r="F869">
        <v>1</v>
      </c>
      <c r="G869">
        <v>1</v>
      </c>
      <c r="H869">
        <v>2</v>
      </c>
      <c r="I869" t="s">
        <v>1275</v>
      </c>
      <c r="J869" t="s">
        <v>1276</v>
      </c>
      <c r="K869" t="s">
        <v>1277</v>
      </c>
      <c r="L869">
        <v>1368</v>
      </c>
      <c r="N869">
        <v>1011</v>
      </c>
      <c r="O869" t="s">
        <v>797</v>
      </c>
      <c r="P869" t="s">
        <v>797</v>
      </c>
      <c r="Q869">
        <v>1</v>
      </c>
      <c r="W869">
        <v>0</v>
      </c>
      <c r="X869">
        <v>402296795</v>
      </c>
      <c r="Y869">
        <f>(AT869*ROUND((0.3*0.84),7))</f>
        <v>0.12347999999999999</v>
      </c>
      <c r="AA869">
        <v>0</v>
      </c>
      <c r="AB869">
        <v>506.23</v>
      </c>
      <c r="AC869">
        <v>722.05</v>
      </c>
      <c r="AD869">
        <v>0</v>
      </c>
      <c r="AE869">
        <v>0</v>
      </c>
      <c r="AF869">
        <v>346.73</v>
      </c>
      <c r="AG869">
        <v>722.05</v>
      </c>
      <c r="AH869">
        <v>0</v>
      </c>
      <c r="AI869">
        <v>1</v>
      </c>
      <c r="AJ869">
        <v>1.46</v>
      </c>
      <c r="AK869">
        <v>1</v>
      </c>
      <c r="AL869">
        <v>1</v>
      </c>
      <c r="AM869">
        <v>2</v>
      </c>
      <c r="AN869">
        <v>0</v>
      </c>
      <c r="AO869">
        <v>0</v>
      </c>
      <c r="AP869">
        <v>1</v>
      </c>
      <c r="AQ869">
        <v>1</v>
      </c>
      <c r="AR869">
        <v>0</v>
      </c>
      <c r="AS869" t="s">
        <v>3</v>
      </c>
      <c r="AT869">
        <v>0.49</v>
      </c>
      <c r="AU869" t="s">
        <v>416</v>
      </c>
      <c r="AV869">
        <v>1</v>
      </c>
      <c r="AW869">
        <v>2</v>
      </c>
      <c r="AX869">
        <v>425760051</v>
      </c>
      <c r="AY869">
        <v>2</v>
      </c>
      <c r="AZ869">
        <v>65536</v>
      </c>
      <c r="BA869">
        <v>869</v>
      </c>
      <c r="BB869">
        <v>1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0</v>
      </c>
      <c r="BK869">
        <v>169.89770000000001</v>
      </c>
      <c r="BL869">
        <v>353.80449999999996</v>
      </c>
      <c r="BM869">
        <v>0</v>
      </c>
      <c r="BN869">
        <v>0</v>
      </c>
      <c r="BO869">
        <v>0.49</v>
      </c>
      <c r="BP869">
        <v>1</v>
      </c>
      <c r="BQ869">
        <v>0</v>
      </c>
      <c r="BR869">
        <v>42.814220399999996</v>
      </c>
      <c r="BS869">
        <v>89.158733999999995</v>
      </c>
      <c r="BT869">
        <v>0</v>
      </c>
      <c r="BU869">
        <v>0</v>
      </c>
      <c r="BV869">
        <v>0.12347999999999999</v>
      </c>
      <c r="BW869">
        <v>1</v>
      </c>
      <c r="CV869">
        <v>0</v>
      </c>
      <c r="CW869">
        <f>ROUND(Y869*Source!I433*DO869,7)</f>
        <v>0.12348000000000001</v>
      </c>
      <c r="CX869">
        <f>ROUND(Y869*Source!I433,7)</f>
        <v>0.12348000000000001</v>
      </c>
      <c r="CY869">
        <f>AB869</f>
        <v>506.23</v>
      </c>
      <c r="CZ869">
        <f>AF869</f>
        <v>346.73</v>
      </c>
      <c r="DA869">
        <f>AJ869</f>
        <v>1.46</v>
      </c>
      <c r="DB869">
        <f>ROUND((ROUND(AT869*CZ869,2)*ROUND((0.3*0.84),7)),6)</f>
        <v>42.814799999999998</v>
      </c>
      <c r="DC869">
        <f>ROUND((ROUND(AT869*AG869,2)*ROUND((0.3*0.84),7)),6)</f>
        <v>89.157600000000002</v>
      </c>
      <c r="DD869" t="s">
        <v>3</v>
      </c>
      <c r="DE869" t="s">
        <v>3</v>
      </c>
      <c r="DF869">
        <f>ROUND(ROUND(AE869,2)*CX869,2)</f>
        <v>0</v>
      </c>
      <c r="DG869">
        <f>ROUND(ROUND(AF869*AJ869,2)*CX869,2)</f>
        <v>62.51</v>
      </c>
      <c r="DH869">
        <f t="shared" si="384"/>
        <v>89.16</v>
      </c>
      <c r="DI869">
        <f t="shared" si="385"/>
        <v>0</v>
      </c>
      <c r="DJ869">
        <f>DG869+DH869</f>
        <v>151.66999999999999</v>
      </c>
      <c r="DK869">
        <v>0</v>
      </c>
      <c r="DL869" t="s">
        <v>915</v>
      </c>
      <c r="DM869">
        <v>4</v>
      </c>
      <c r="DN869" t="s">
        <v>904</v>
      </c>
      <c r="DO869">
        <v>1</v>
      </c>
    </row>
    <row r="870" spans="1:119" x14ac:dyDescent="0.2">
      <c r="A870">
        <f>ROW(Source!A433)</f>
        <v>433</v>
      </c>
      <c r="B870">
        <v>425763196</v>
      </c>
      <c r="C870">
        <v>425760041</v>
      </c>
      <c r="D870">
        <v>342714020</v>
      </c>
      <c r="E870">
        <v>1</v>
      </c>
      <c r="F870">
        <v>1</v>
      </c>
      <c r="G870">
        <v>1</v>
      </c>
      <c r="H870">
        <v>3</v>
      </c>
      <c r="I870" t="s">
        <v>1255</v>
      </c>
      <c r="J870" t="s">
        <v>1256</v>
      </c>
      <c r="K870" t="s">
        <v>1257</v>
      </c>
      <c r="L870">
        <v>1346</v>
      </c>
      <c r="N870">
        <v>1009</v>
      </c>
      <c r="O870" t="s">
        <v>1090</v>
      </c>
      <c r="P870" t="s">
        <v>1090</v>
      </c>
      <c r="Q870">
        <v>1</v>
      </c>
      <c r="W870">
        <v>0</v>
      </c>
      <c r="X870">
        <v>338198390</v>
      </c>
      <c r="Y870">
        <f>(AT870*ROUND(0,7))</f>
        <v>0</v>
      </c>
      <c r="AA870">
        <v>57.93</v>
      </c>
      <c r="AB870">
        <v>0</v>
      </c>
      <c r="AC870">
        <v>0</v>
      </c>
      <c r="AD870">
        <v>0</v>
      </c>
      <c r="AE870">
        <v>41.38</v>
      </c>
      <c r="AF870">
        <v>0</v>
      </c>
      <c r="AG870">
        <v>0</v>
      </c>
      <c r="AH870">
        <v>0</v>
      </c>
      <c r="AI870">
        <v>1.4</v>
      </c>
      <c r="AJ870">
        <v>1</v>
      </c>
      <c r="AK870">
        <v>1</v>
      </c>
      <c r="AL870">
        <v>1</v>
      </c>
      <c r="AM870">
        <v>2</v>
      </c>
      <c r="AN870">
        <v>0</v>
      </c>
      <c r="AO870">
        <v>0</v>
      </c>
      <c r="AP870">
        <v>1</v>
      </c>
      <c r="AQ870">
        <v>1</v>
      </c>
      <c r="AR870">
        <v>0</v>
      </c>
      <c r="AS870" t="s">
        <v>3</v>
      </c>
      <c r="AT870">
        <v>2.7643</v>
      </c>
      <c r="AU870" t="s">
        <v>157</v>
      </c>
      <c r="AV870">
        <v>0</v>
      </c>
      <c r="AW870">
        <v>2</v>
      </c>
      <c r="AX870">
        <v>425760052</v>
      </c>
      <c r="AY870">
        <v>1</v>
      </c>
      <c r="AZ870">
        <v>0</v>
      </c>
      <c r="BA870">
        <v>870</v>
      </c>
      <c r="BB870">
        <v>1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114.386734</v>
      </c>
      <c r="BK870">
        <v>0</v>
      </c>
      <c r="BL870">
        <v>0</v>
      </c>
      <c r="BM870">
        <v>0</v>
      </c>
      <c r="BN870">
        <v>0</v>
      </c>
      <c r="BO870">
        <v>0</v>
      </c>
      <c r="BP870">
        <v>1</v>
      </c>
      <c r="BQ870">
        <v>0</v>
      </c>
      <c r="BR870">
        <v>0</v>
      </c>
      <c r="BS870">
        <v>0</v>
      </c>
      <c r="BT870">
        <v>0</v>
      </c>
      <c r="BU870">
        <v>0</v>
      </c>
      <c r="BV870">
        <v>0</v>
      </c>
      <c r="BW870">
        <v>0</v>
      </c>
      <c r="CV870">
        <v>0</v>
      </c>
      <c r="CW870">
        <v>0</v>
      </c>
      <c r="CX870">
        <f>ROUND(Y870*Source!I433,7)</f>
        <v>0</v>
      </c>
      <c r="CY870">
        <f>AA870</f>
        <v>57.93</v>
      </c>
      <c r="CZ870">
        <f>AE870</f>
        <v>41.38</v>
      </c>
      <c r="DA870">
        <f>AI870</f>
        <v>1.4</v>
      </c>
      <c r="DB870">
        <f>ROUND((ROUND(AT870*CZ870,2)*ROUND(0,7)),6)</f>
        <v>0</v>
      </c>
      <c r="DC870">
        <f>ROUND((ROUND(AT870*AG870,2)*ROUND(0,7)),6)</f>
        <v>0</v>
      </c>
      <c r="DD870" t="s">
        <v>3</v>
      </c>
      <c r="DE870" t="s">
        <v>3</v>
      </c>
      <c r="DF870">
        <f>ROUND(ROUND(AE870*AI870,2)*CX870,2)</f>
        <v>0</v>
      </c>
      <c r="DG870">
        <f>ROUND(ROUND(AF870,2)*CX870,2)</f>
        <v>0</v>
      </c>
      <c r="DH870">
        <f t="shared" si="384"/>
        <v>0</v>
      </c>
      <c r="DI870">
        <f t="shared" si="385"/>
        <v>0</v>
      </c>
      <c r="DJ870">
        <f>DF870</f>
        <v>0</v>
      </c>
      <c r="DK870">
        <v>0</v>
      </c>
      <c r="DL870" t="s">
        <v>3</v>
      </c>
      <c r="DM870">
        <v>0</v>
      </c>
      <c r="DN870" t="s">
        <v>3</v>
      </c>
      <c r="DO870">
        <v>0</v>
      </c>
    </row>
    <row r="871" spans="1:119" x14ac:dyDescent="0.2">
      <c r="A871">
        <f>ROW(Source!A433)</f>
        <v>433</v>
      </c>
      <c r="B871">
        <v>425763196</v>
      </c>
      <c r="C871">
        <v>425760041</v>
      </c>
      <c r="D871">
        <v>342646017</v>
      </c>
      <c r="E871">
        <v>113</v>
      </c>
      <c r="F871">
        <v>1</v>
      </c>
      <c r="G871">
        <v>1</v>
      </c>
      <c r="H871">
        <v>3</v>
      </c>
      <c r="I871" t="s">
        <v>1222</v>
      </c>
      <c r="J871" t="s">
        <v>3</v>
      </c>
      <c r="K871" t="s">
        <v>1223</v>
      </c>
      <c r="L871">
        <v>3277935</v>
      </c>
      <c r="N871">
        <v>1013</v>
      </c>
      <c r="O871" t="s">
        <v>1224</v>
      </c>
      <c r="P871" t="s">
        <v>1224</v>
      </c>
      <c r="Q871">
        <v>1</v>
      </c>
      <c r="W871">
        <v>0</v>
      </c>
      <c r="X871">
        <v>274903907</v>
      </c>
      <c r="Y871">
        <f>AT871</f>
        <v>2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1</v>
      </c>
      <c r="AJ871">
        <v>1</v>
      </c>
      <c r="AK871">
        <v>1</v>
      </c>
      <c r="AL871">
        <v>1</v>
      </c>
      <c r="AM871">
        <v>-2</v>
      </c>
      <c r="AN871">
        <v>0</v>
      </c>
      <c r="AO871">
        <v>0</v>
      </c>
      <c r="AP871">
        <v>0</v>
      </c>
      <c r="AQ871">
        <v>1</v>
      </c>
      <c r="AR871">
        <v>0</v>
      </c>
      <c r="AS871" t="s">
        <v>3</v>
      </c>
      <c r="AT871">
        <v>2</v>
      </c>
      <c r="AU871" t="s">
        <v>3</v>
      </c>
      <c r="AV871">
        <v>0</v>
      </c>
      <c r="AW871">
        <v>2</v>
      </c>
      <c r="AX871">
        <v>425760053</v>
      </c>
      <c r="AY871">
        <v>1</v>
      </c>
      <c r="AZ871">
        <v>2048</v>
      </c>
      <c r="BA871">
        <v>871</v>
      </c>
      <c r="BB871">
        <v>1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0</v>
      </c>
      <c r="BK871">
        <v>0</v>
      </c>
      <c r="BL871">
        <v>0</v>
      </c>
      <c r="BM871">
        <v>0</v>
      </c>
      <c r="BN871">
        <v>0</v>
      </c>
      <c r="BO871">
        <v>0</v>
      </c>
      <c r="BP871">
        <v>0</v>
      </c>
      <c r="BQ871">
        <v>0</v>
      </c>
      <c r="BR871">
        <v>0</v>
      </c>
      <c r="BS871">
        <v>0</v>
      </c>
      <c r="BT871">
        <v>0</v>
      </c>
      <c r="BU871">
        <v>0</v>
      </c>
      <c r="BV871">
        <v>0</v>
      </c>
      <c r="BW871">
        <v>0</v>
      </c>
      <c r="CV871">
        <v>0</v>
      </c>
      <c r="CW871">
        <v>0</v>
      </c>
      <c r="CX871">
        <f>ROUND(Y871*Source!I433,7)</f>
        <v>2</v>
      </c>
      <c r="CY871">
        <f>AA871</f>
        <v>0</v>
      </c>
      <c r="CZ871">
        <f>AE871</f>
        <v>0</v>
      </c>
      <c r="DA871">
        <f>AI871</f>
        <v>1</v>
      </c>
      <c r="DB871">
        <f>ROUND(ROUND(AT871*CZ871,2),6)</f>
        <v>0</v>
      </c>
      <c r="DC871">
        <f>ROUND(ROUND(AT871*AG871,2),6)</f>
        <v>0</v>
      </c>
      <c r="DD871" t="s">
        <v>3</v>
      </c>
      <c r="DE871" t="s">
        <v>3</v>
      </c>
      <c r="DF871">
        <f>ROUND(ROUND(AE871,2)*CX871,2)</f>
        <v>0</v>
      </c>
      <c r="DG871">
        <f>ROUND(ROUND(AF871,2)*CX871,2)</f>
        <v>0</v>
      </c>
      <c r="DH871">
        <f t="shared" si="384"/>
        <v>0</v>
      </c>
      <c r="DI871">
        <f t="shared" si="385"/>
        <v>0</v>
      </c>
      <c r="DJ871">
        <f>DF871</f>
        <v>0</v>
      </c>
      <c r="DK871">
        <v>0</v>
      </c>
      <c r="DL871" t="s">
        <v>3</v>
      </c>
      <c r="DM871">
        <v>0</v>
      </c>
      <c r="DN871" t="s">
        <v>3</v>
      </c>
      <c r="DO871">
        <v>0</v>
      </c>
    </row>
    <row r="872" spans="1:119" x14ac:dyDescent="0.2">
      <c r="A872">
        <f>ROW(Source!A434)</f>
        <v>434</v>
      </c>
      <c r="B872">
        <v>425763196</v>
      </c>
      <c r="C872">
        <v>425760054</v>
      </c>
      <c r="D872">
        <v>342640356</v>
      </c>
      <c r="E872">
        <v>113</v>
      </c>
      <c r="F872">
        <v>1</v>
      </c>
      <c r="G872">
        <v>1</v>
      </c>
      <c r="H872">
        <v>1</v>
      </c>
      <c r="I872" t="s">
        <v>900</v>
      </c>
      <c r="J872" t="s">
        <v>3</v>
      </c>
      <c r="K872" t="s">
        <v>901</v>
      </c>
      <c r="L872">
        <v>1369</v>
      </c>
      <c r="N872">
        <v>1013</v>
      </c>
      <c r="O872" t="s">
        <v>899</v>
      </c>
      <c r="P872" t="s">
        <v>899</v>
      </c>
      <c r="Q872">
        <v>1</v>
      </c>
      <c r="W872">
        <v>0</v>
      </c>
      <c r="X872">
        <v>-587036825</v>
      </c>
      <c r="Y872">
        <f>(AT872*ROUND(0.84,7))</f>
        <v>1.6883999999999997</v>
      </c>
      <c r="AA872">
        <v>0</v>
      </c>
      <c r="AB872">
        <v>0</v>
      </c>
      <c r="AC872">
        <v>0</v>
      </c>
      <c r="AD872">
        <v>641.22</v>
      </c>
      <c r="AE872">
        <v>0</v>
      </c>
      <c r="AF872">
        <v>0</v>
      </c>
      <c r="AG872">
        <v>0</v>
      </c>
      <c r="AH872">
        <v>641.22</v>
      </c>
      <c r="AI872">
        <v>1</v>
      </c>
      <c r="AJ872">
        <v>1</v>
      </c>
      <c r="AK872">
        <v>1</v>
      </c>
      <c r="AL872">
        <v>1</v>
      </c>
      <c r="AM872">
        <v>-2</v>
      </c>
      <c r="AN872">
        <v>0</v>
      </c>
      <c r="AO872">
        <v>0</v>
      </c>
      <c r="AP872">
        <v>1</v>
      </c>
      <c r="AQ872">
        <v>1</v>
      </c>
      <c r="AR872">
        <v>0</v>
      </c>
      <c r="AS872" t="s">
        <v>3</v>
      </c>
      <c r="AT872">
        <v>2.0099999999999998</v>
      </c>
      <c r="AU872" t="s">
        <v>366</v>
      </c>
      <c r="AV872">
        <v>1</v>
      </c>
      <c r="AW872">
        <v>2</v>
      </c>
      <c r="AX872">
        <v>425760061</v>
      </c>
      <c r="AY872">
        <v>2</v>
      </c>
      <c r="AZ872">
        <v>131072</v>
      </c>
      <c r="BA872">
        <v>872</v>
      </c>
      <c r="BB872">
        <v>1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0</v>
      </c>
      <c r="BK872">
        <v>0</v>
      </c>
      <c r="BL872">
        <v>0</v>
      </c>
      <c r="BM872">
        <v>1288.8521999999998</v>
      </c>
      <c r="BN872">
        <v>2.0099999999999998</v>
      </c>
      <c r="BO872">
        <v>0</v>
      </c>
      <c r="BP872">
        <v>1</v>
      </c>
      <c r="BQ872">
        <v>0</v>
      </c>
      <c r="BR872">
        <v>0</v>
      </c>
      <c r="BS872">
        <v>0</v>
      </c>
      <c r="BT872">
        <v>1082.6358479999999</v>
      </c>
      <c r="BU872">
        <v>1.6883999999999997</v>
      </c>
      <c r="BV872">
        <v>0</v>
      </c>
      <c r="BW872">
        <v>1</v>
      </c>
      <c r="CU872">
        <f>ROUND(AT872*Source!I434*AH872*AL872,2)</f>
        <v>1288.8499999999999</v>
      </c>
      <c r="CV872">
        <f>ROUND(Y872*Source!I434,7)</f>
        <v>1.6883999999999999</v>
      </c>
      <c r="CW872">
        <v>0</v>
      </c>
      <c r="CX872">
        <f>ROUND(Y872*Source!I434,7)</f>
        <v>1.6883999999999999</v>
      </c>
      <c r="CY872">
        <f>AD872</f>
        <v>641.22</v>
      </c>
      <c r="CZ872">
        <f>AH872</f>
        <v>641.22</v>
      </c>
      <c r="DA872">
        <f>AL872</f>
        <v>1</v>
      </c>
      <c r="DB872">
        <f>ROUND((ROUND(AT872*CZ872,2)*ROUND(0.84,7)),6)</f>
        <v>1082.634</v>
      </c>
      <c r="DC872">
        <f>ROUND((ROUND(AT872*AG872,2)*ROUND(0.84,7)),6)</f>
        <v>0</v>
      </c>
      <c r="DD872" t="s">
        <v>3</v>
      </c>
      <c r="DE872" t="s">
        <v>3</v>
      </c>
      <c r="DF872">
        <f>ROUND(ROUND(AE872,2)*CX872,2)</f>
        <v>0</v>
      </c>
      <c r="DG872">
        <f>ROUND(ROUND(AF872,2)*CX872,2)</f>
        <v>0</v>
      </c>
      <c r="DH872">
        <f t="shared" si="384"/>
        <v>0</v>
      </c>
      <c r="DI872">
        <f t="shared" si="385"/>
        <v>1082.6400000000001</v>
      </c>
      <c r="DJ872">
        <f>DI872</f>
        <v>1082.6400000000001</v>
      </c>
      <c r="DK872">
        <v>1</v>
      </c>
      <c r="DL872" t="s">
        <v>3</v>
      </c>
      <c r="DM872">
        <v>0</v>
      </c>
      <c r="DN872" t="s">
        <v>3</v>
      </c>
      <c r="DO872">
        <v>0</v>
      </c>
    </row>
    <row r="873" spans="1:119" x14ac:dyDescent="0.2">
      <c r="A873">
        <f>ROW(Source!A434)</f>
        <v>434</v>
      </c>
      <c r="B873">
        <v>425763196</v>
      </c>
      <c r="C873">
        <v>425760054</v>
      </c>
      <c r="D873">
        <v>342640358</v>
      </c>
      <c r="E873">
        <v>113</v>
      </c>
      <c r="F873">
        <v>1</v>
      </c>
      <c r="G873">
        <v>1</v>
      </c>
      <c r="H873">
        <v>1</v>
      </c>
      <c r="I873" t="s">
        <v>1201</v>
      </c>
      <c r="J873" t="s">
        <v>3</v>
      </c>
      <c r="K873" t="s">
        <v>1202</v>
      </c>
      <c r="L873">
        <v>1369</v>
      </c>
      <c r="N873">
        <v>1013</v>
      </c>
      <c r="O873" t="s">
        <v>899</v>
      </c>
      <c r="P873" t="s">
        <v>899</v>
      </c>
      <c r="Q873">
        <v>1</v>
      </c>
      <c r="W873">
        <v>0</v>
      </c>
      <c r="X873">
        <v>-512803540</v>
      </c>
      <c r="Y873">
        <f>(AT873*ROUND(0.84,7))</f>
        <v>1.6883999999999997</v>
      </c>
      <c r="AA873">
        <v>0</v>
      </c>
      <c r="AB873">
        <v>0</v>
      </c>
      <c r="AC873">
        <v>0</v>
      </c>
      <c r="AD873">
        <v>722.05</v>
      </c>
      <c r="AE873">
        <v>0</v>
      </c>
      <c r="AF873">
        <v>0</v>
      </c>
      <c r="AG873">
        <v>0</v>
      </c>
      <c r="AH873">
        <v>722.05</v>
      </c>
      <c r="AI873">
        <v>1</v>
      </c>
      <c r="AJ873">
        <v>1</v>
      </c>
      <c r="AK873">
        <v>1</v>
      </c>
      <c r="AL873">
        <v>1</v>
      </c>
      <c r="AM873">
        <v>-2</v>
      </c>
      <c r="AN873">
        <v>0</v>
      </c>
      <c r="AO873">
        <v>0</v>
      </c>
      <c r="AP873">
        <v>1</v>
      </c>
      <c r="AQ873">
        <v>1</v>
      </c>
      <c r="AR873">
        <v>0</v>
      </c>
      <c r="AS873" t="s">
        <v>3</v>
      </c>
      <c r="AT873">
        <v>2.0099999999999998</v>
      </c>
      <c r="AU873" t="s">
        <v>366</v>
      </c>
      <c r="AV873">
        <v>1</v>
      </c>
      <c r="AW873">
        <v>2</v>
      </c>
      <c r="AX873">
        <v>425760062</v>
      </c>
      <c r="AY873">
        <v>2</v>
      </c>
      <c r="AZ873">
        <v>131072</v>
      </c>
      <c r="BA873">
        <v>873</v>
      </c>
      <c r="BB873">
        <v>1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1451.3204999999998</v>
      </c>
      <c r="BN873">
        <v>2.0099999999999998</v>
      </c>
      <c r="BO873">
        <v>0</v>
      </c>
      <c r="BP873">
        <v>1</v>
      </c>
      <c r="BQ873">
        <v>0</v>
      </c>
      <c r="BR873">
        <v>0</v>
      </c>
      <c r="BS873">
        <v>0</v>
      </c>
      <c r="BT873">
        <v>1219.1092199999996</v>
      </c>
      <c r="BU873">
        <v>1.6883999999999997</v>
      </c>
      <c r="BV873">
        <v>0</v>
      </c>
      <c r="BW873">
        <v>1</v>
      </c>
      <c r="CU873">
        <f>ROUND(AT873*Source!I434*AH873*AL873,2)</f>
        <v>1451.32</v>
      </c>
      <c r="CV873">
        <f>ROUND(Y873*Source!I434,7)</f>
        <v>1.6883999999999999</v>
      </c>
      <c r="CW873">
        <v>0</v>
      </c>
      <c r="CX873">
        <f>ROUND(Y873*Source!I434,7)</f>
        <v>1.6883999999999999</v>
      </c>
      <c r="CY873">
        <f>AD873</f>
        <v>722.05</v>
      </c>
      <c r="CZ873">
        <f>AH873</f>
        <v>722.05</v>
      </c>
      <c r="DA873">
        <f>AL873</f>
        <v>1</v>
      </c>
      <c r="DB873">
        <f>ROUND((ROUND(AT873*CZ873,2)*ROUND(0.84,7)),6)</f>
        <v>1219.1088</v>
      </c>
      <c r="DC873">
        <f>ROUND((ROUND(AT873*AG873,2)*ROUND(0.84,7)),6)</f>
        <v>0</v>
      </c>
      <c r="DD873" t="s">
        <v>3</v>
      </c>
      <c r="DE873" t="s">
        <v>3</v>
      </c>
      <c r="DF873">
        <f>ROUND(ROUND(AE873,2)*CX873,2)</f>
        <v>0</v>
      </c>
      <c r="DG873">
        <f>ROUND(ROUND(AF873,2)*CX873,2)</f>
        <v>0</v>
      </c>
      <c r="DH873">
        <f t="shared" si="384"/>
        <v>0</v>
      </c>
      <c r="DI873">
        <f t="shared" si="385"/>
        <v>1219.1099999999999</v>
      </c>
      <c r="DJ873">
        <f>DI873</f>
        <v>1219.1099999999999</v>
      </c>
      <c r="DK873">
        <v>1</v>
      </c>
      <c r="DL873" t="s">
        <v>3</v>
      </c>
      <c r="DM873">
        <v>0</v>
      </c>
      <c r="DN873" t="s">
        <v>3</v>
      </c>
      <c r="DO873">
        <v>0</v>
      </c>
    </row>
    <row r="874" spans="1:119" x14ac:dyDescent="0.2">
      <c r="A874">
        <f>ROW(Source!A434)</f>
        <v>434</v>
      </c>
      <c r="B874">
        <v>425763196</v>
      </c>
      <c r="C874">
        <v>425760054</v>
      </c>
      <c r="D874">
        <v>342640393</v>
      </c>
      <c r="E874">
        <v>113</v>
      </c>
      <c r="F874">
        <v>1</v>
      </c>
      <c r="G874">
        <v>1</v>
      </c>
      <c r="H874">
        <v>1</v>
      </c>
      <c r="I874" t="s">
        <v>902</v>
      </c>
      <c r="J874" t="s">
        <v>3</v>
      </c>
      <c r="K874" t="s">
        <v>903</v>
      </c>
      <c r="L874">
        <v>1191</v>
      </c>
      <c r="N874">
        <v>1013</v>
      </c>
      <c r="O874" t="s">
        <v>904</v>
      </c>
      <c r="P874" t="s">
        <v>904</v>
      </c>
      <c r="Q874">
        <v>1</v>
      </c>
      <c r="W874">
        <v>0</v>
      </c>
      <c r="X874">
        <v>-1417349443</v>
      </c>
      <c r="Y874">
        <f>(AT874*ROUND(0.84,7))</f>
        <v>0.41159999999999997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1</v>
      </c>
      <c r="AJ874">
        <v>1</v>
      </c>
      <c r="AK874">
        <v>1</v>
      </c>
      <c r="AL874">
        <v>1</v>
      </c>
      <c r="AM874">
        <v>-2</v>
      </c>
      <c r="AN874">
        <v>0</v>
      </c>
      <c r="AO874">
        <v>0</v>
      </c>
      <c r="AP874">
        <v>1</v>
      </c>
      <c r="AQ874">
        <v>1</v>
      </c>
      <c r="AR874">
        <v>0</v>
      </c>
      <c r="AS874" t="s">
        <v>3</v>
      </c>
      <c r="AT874">
        <v>0.49</v>
      </c>
      <c r="AU874" t="s">
        <v>366</v>
      </c>
      <c r="AV874">
        <v>2</v>
      </c>
      <c r="AW874">
        <v>2</v>
      </c>
      <c r="AX874">
        <v>425760063</v>
      </c>
      <c r="AY874">
        <v>1</v>
      </c>
      <c r="AZ874">
        <v>0</v>
      </c>
      <c r="BA874">
        <v>874</v>
      </c>
      <c r="BB874">
        <v>1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0</v>
      </c>
      <c r="BK874">
        <v>0</v>
      </c>
      <c r="BL874">
        <v>0</v>
      </c>
      <c r="BM874">
        <v>0</v>
      </c>
      <c r="BN874">
        <v>0</v>
      </c>
      <c r="BO874">
        <v>0</v>
      </c>
      <c r="BP874">
        <v>0</v>
      </c>
      <c r="BQ874">
        <v>0</v>
      </c>
      <c r="BR874">
        <v>0</v>
      </c>
      <c r="BS874">
        <v>0</v>
      </c>
      <c r="BT874">
        <v>0</v>
      </c>
      <c r="BU874">
        <v>0</v>
      </c>
      <c r="BV874">
        <v>0</v>
      </c>
      <c r="BW874">
        <v>0</v>
      </c>
      <c r="CV874">
        <v>0</v>
      </c>
      <c r="CW874">
        <v>0</v>
      </c>
      <c r="CX874">
        <f>ROUND(Y874*Source!I434,7)</f>
        <v>0.41160000000000002</v>
      </c>
      <c r="CY874">
        <f>AD874</f>
        <v>0</v>
      </c>
      <c r="CZ874">
        <f>AH874</f>
        <v>0</v>
      </c>
      <c r="DA874">
        <f>AL874</f>
        <v>1</v>
      </c>
      <c r="DB874">
        <f>ROUND((ROUND(AT874*CZ874,2)*ROUND(0.84,7)),6)</f>
        <v>0</v>
      </c>
      <c r="DC874">
        <f>ROUND((ROUND(AT874*AG874,2)*ROUND(0.84,7)),6)</f>
        <v>0</v>
      </c>
      <c r="DD874" t="s">
        <v>3</v>
      </c>
      <c r="DE874" t="s">
        <v>3</v>
      </c>
      <c r="DF874">
        <f>ROUND(ROUND(AE874,2)*CX874,2)</f>
        <v>0</v>
      </c>
      <c r="DG874">
        <f>ROUND(ROUND(AF874,2)*CX874,2)</f>
        <v>0</v>
      </c>
      <c r="DH874">
        <f t="shared" si="384"/>
        <v>0</v>
      </c>
      <c r="DI874">
        <f t="shared" si="385"/>
        <v>0</v>
      </c>
      <c r="DJ874">
        <f>DI874</f>
        <v>0</v>
      </c>
      <c r="DK874">
        <v>0</v>
      </c>
      <c r="DL874" t="s">
        <v>3</v>
      </c>
      <c r="DM874">
        <v>0</v>
      </c>
      <c r="DN874" t="s">
        <v>3</v>
      </c>
      <c r="DO874">
        <v>0</v>
      </c>
    </row>
    <row r="875" spans="1:119" x14ac:dyDescent="0.2">
      <c r="A875">
        <f>ROW(Source!A434)</f>
        <v>434</v>
      </c>
      <c r="B875">
        <v>425763196</v>
      </c>
      <c r="C875">
        <v>425760054</v>
      </c>
      <c r="D875">
        <v>342764914</v>
      </c>
      <c r="E875">
        <v>1</v>
      </c>
      <c r="F875">
        <v>1</v>
      </c>
      <c r="G875">
        <v>1</v>
      </c>
      <c r="H875">
        <v>2</v>
      </c>
      <c r="I875" t="s">
        <v>1275</v>
      </c>
      <c r="J875" t="s">
        <v>1276</v>
      </c>
      <c r="K875" t="s">
        <v>1277</v>
      </c>
      <c r="L875">
        <v>1368</v>
      </c>
      <c r="N875">
        <v>1011</v>
      </c>
      <c r="O875" t="s">
        <v>797</v>
      </c>
      <c r="P875" t="s">
        <v>797</v>
      </c>
      <c r="Q875">
        <v>1</v>
      </c>
      <c r="W875">
        <v>0</v>
      </c>
      <c r="X875">
        <v>402296795</v>
      </c>
      <c r="Y875">
        <f>(AT875*ROUND(0.84,7))</f>
        <v>0.41159999999999997</v>
      </c>
      <c r="AA875">
        <v>0</v>
      </c>
      <c r="AB875">
        <v>506.23</v>
      </c>
      <c r="AC875">
        <v>722.05</v>
      </c>
      <c r="AD875">
        <v>0</v>
      </c>
      <c r="AE875">
        <v>0</v>
      </c>
      <c r="AF875">
        <v>346.73</v>
      </c>
      <c r="AG875">
        <v>722.05</v>
      </c>
      <c r="AH875">
        <v>0</v>
      </c>
      <c r="AI875">
        <v>1</v>
      </c>
      <c r="AJ875">
        <v>1.46</v>
      </c>
      <c r="AK875">
        <v>1</v>
      </c>
      <c r="AL875">
        <v>1</v>
      </c>
      <c r="AM875">
        <v>2</v>
      </c>
      <c r="AN875">
        <v>0</v>
      </c>
      <c r="AO875">
        <v>0</v>
      </c>
      <c r="AP875">
        <v>1</v>
      </c>
      <c r="AQ875">
        <v>1</v>
      </c>
      <c r="AR875">
        <v>0</v>
      </c>
      <c r="AS875" t="s">
        <v>3</v>
      </c>
      <c r="AT875">
        <v>0.49</v>
      </c>
      <c r="AU875" t="s">
        <v>366</v>
      </c>
      <c r="AV875">
        <v>1</v>
      </c>
      <c r="AW875">
        <v>2</v>
      </c>
      <c r="AX875">
        <v>425760064</v>
      </c>
      <c r="AY875">
        <v>2</v>
      </c>
      <c r="AZ875">
        <v>65536</v>
      </c>
      <c r="BA875">
        <v>875</v>
      </c>
      <c r="BB875">
        <v>1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0</v>
      </c>
      <c r="BK875">
        <v>169.89770000000001</v>
      </c>
      <c r="BL875">
        <v>353.80449999999996</v>
      </c>
      <c r="BM875">
        <v>0</v>
      </c>
      <c r="BN875">
        <v>0</v>
      </c>
      <c r="BO875">
        <v>0.49</v>
      </c>
      <c r="BP875">
        <v>1</v>
      </c>
      <c r="BQ875">
        <v>0</v>
      </c>
      <c r="BR875">
        <v>142.714068</v>
      </c>
      <c r="BS875">
        <v>297.19577999999996</v>
      </c>
      <c r="BT875">
        <v>0</v>
      </c>
      <c r="BU875">
        <v>0</v>
      </c>
      <c r="BV875">
        <v>0.41159999999999997</v>
      </c>
      <c r="BW875">
        <v>1</v>
      </c>
      <c r="CV875">
        <v>0</v>
      </c>
      <c r="CW875">
        <f>ROUND(Y875*Source!I434*DO875,7)</f>
        <v>0.41160000000000002</v>
      </c>
      <c r="CX875">
        <f>ROUND(Y875*Source!I434,7)</f>
        <v>0.41160000000000002</v>
      </c>
      <c r="CY875">
        <f>AB875</f>
        <v>506.23</v>
      </c>
      <c r="CZ875">
        <f>AF875</f>
        <v>346.73</v>
      </c>
      <c r="DA875">
        <f>AJ875</f>
        <v>1.46</v>
      </c>
      <c r="DB875">
        <f>ROUND((ROUND(AT875*CZ875,2)*ROUND(0.84,7)),6)</f>
        <v>142.71600000000001</v>
      </c>
      <c r="DC875">
        <f>ROUND((ROUND(AT875*AG875,2)*ROUND(0.84,7)),6)</f>
        <v>297.19200000000001</v>
      </c>
      <c r="DD875" t="s">
        <v>3</v>
      </c>
      <c r="DE875" t="s">
        <v>3</v>
      </c>
      <c r="DF875">
        <f>ROUND(ROUND(AE875,2)*CX875,2)</f>
        <v>0</v>
      </c>
      <c r="DG875">
        <f>ROUND(ROUND(AF875*AJ875,2)*CX875,2)</f>
        <v>208.36</v>
      </c>
      <c r="DH875">
        <f t="shared" si="384"/>
        <v>297.2</v>
      </c>
      <c r="DI875">
        <f t="shared" si="385"/>
        <v>0</v>
      </c>
      <c r="DJ875">
        <f>DG875+DH875</f>
        <v>505.56</v>
      </c>
      <c r="DK875">
        <v>0</v>
      </c>
      <c r="DL875" t="s">
        <v>915</v>
      </c>
      <c r="DM875">
        <v>4</v>
      </c>
      <c r="DN875" t="s">
        <v>904</v>
      </c>
      <c r="DO875">
        <v>1</v>
      </c>
    </row>
    <row r="876" spans="1:119" x14ac:dyDescent="0.2">
      <c r="A876">
        <f>ROW(Source!A434)</f>
        <v>434</v>
      </c>
      <c r="B876">
        <v>425763196</v>
      </c>
      <c r="C876">
        <v>425760054</v>
      </c>
      <c r="D876">
        <v>342714020</v>
      </c>
      <c r="E876">
        <v>1</v>
      </c>
      <c r="F876">
        <v>1</v>
      </c>
      <c r="G876">
        <v>1</v>
      </c>
      <c r="H876">
        <v>3</v>
      </c>
      <c r="I876" t="s">
        <v>1255</v>
      </c>
      <c r="J876" t="s">
        <v>1256</v>
      </c>
      <c r="K876" t="s">
        <v>1257</v>
      </c>
      <c r="L876">
        <v>1346</v>
      </c>
      <c r="N876">
        <v>1009</v>
      </c>
      <c r="O876" t="s">
        <v>1090</v>
      </c>
      <c r="P876" t="s">
        <v>1090</v>
      </c>
      <c r="Q876">
        <v>1</v>
      </c>
      <c r="W876">
        <v>0</v>
      </c>
      <c r="X876">
        <v>338198390</v>
      </c>
      <c r="Y876">
        <f>(AT876*ROUND(0,7))</f>
        <v>0</v>
      </c>
      <c r="AA876">
        <v>57.93</v>
      </c>
      <c r="AB876">
        <v>0</v>
      </c>
      <c r="AC876">
        <v>0</v>
      </c>
      <c r="AD876">
        <v>0</v>
      </c>
      <c r="AE876">
        <v>41.38</v>
      </c>
      <c r="AF876">
        <v>0</v>
      </c>
      <c r="AG876">
        <v>0</v>
      </c>
      <c r="AH876">
        <v>0</v>
      </c>
      <c r="AI876">
        <v>1.4</v>
      </c>
      <c r="AJ876">
        <v>1</v>
      </c>
      <c r="AK876">
        <v>1</v>
      </c>
      <c r="AL876">
        <v>1</v>
      </c>
      <c r="AM876">
        <v>2</v>
      </c>
      <c r="AN876">
        <v>0</v>
      </c>
      <c r="AO876">
        <v>0</v>
      </c>
      <c r="AP876">
        <v>1</v>
      </c>
      <c r="AQ876">
        <v>1</v>
      </c>
      <c r="AR876">
        <v>0</v>
      </c>
      <c r="AS876" t="s">
        <v>3</v>
      </c>
      <c r="AT876">
        <v>2.7643</v>
      </c>
      <c r="AU876" t="s">
        <v>157</v>
      </c>
      <c r="AV876">
        <v>0</v>
      </c>
      <c r="AW876">
        <v>2</v>
      </c>
      <c r="AX876">
        <v>425760065</v>
      </c>
      <c r="AY876">
        <v>1</v>
      </c>
      <c r="AZ876">
        <v>0</v>
      </c>
      <c r="BA876">
        <v>876</v>
      </c>
      <c r="BB876">
        <v>1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114.386734</v>
      </c>
      <c r="BK876">
        <v>0</v>
      </c>
      <c r="BL876">
        <v>0</v>
      </c>
      <c r="BM876">
        <v>0</v>
      </c>
      <c r="BN876">
        <v>0</v>
      </c>
      <c r="BO876">
        <v>0</v>
      </c>
      <c r="BP876">
        <v>1</v>
      </c>
      <c r="BQ876">
        <v>0</v>
      </c>
      <c r="BR876">
        <v>0</v>
      </c>
      <c r="BS876">
        <v>0</v>
      </c>
      <c r="BT876">
        <v>0</v>
      </c>
      <c r="BU876">
        <v>0</v>
      </c>
      <c r="BV876">
        <v>0</v>
      </c>
      <c r="BW876">
        <v>0</v>
      </c>
      <c r="CV876">
        <v>0</v>
      </c>
      <c r="CW876">
        <v>0</v>
      </c>
      <c r="CX876">
        <f>ROUND(Y876*Source!I434,7)</f>
        <v>0</v>
      </c>
      <c r="CY876">
        <f>AA876</f>
        <v>57.93</v>
      </c>
      <c r="CZ876">
        <f>AE876</f>
        <v>41.38</v>
      </c>
      <c r="DA876">
        <f>AI876</f>
        <v>1.4</v>
      </c>
      <c r="DB876">
        <f>ROUND((ROUND(AT876*CZ876,2)*ROUND(0,7)),6)</f>
        <v>0</v>
      </c>
      <c r="DC876">
        <f>ROUND((ROUND(AT876*AG876,2)*ROUND(0,7)),6)</f>
        <v>0</v>
      </c>
      <c r="DD876" t="s">
        <v>3</v>
      </c>
      <c r="DE876" t="s">
        <v>3</v>
      </c>
      <c r="DF876">
        <f>ROUND(ROUND(AE876*AI876,2)*CX876,2)</f>
        <v>0</v>
      </c>
      <c r="DG876">
        <f>ROUND(ROUND(AF876,2)*CX876,2)</f>
        <v>0</v>
      </c>
      <c r="DH876">
        <f t="shared" si="384"/>
        <v>0</v>
      </c>
      <c r="DI876">
        <f t="shared" si="385"/>
        <v>0</v>
      </c>
      <c r="DJ876">
        <f>DF876</f>
        <v>0</v>
      </c>
      <c r="DK876">
        <v>0</v>
      </c>
      <c r="DL876" t="s">
        <v>3</v>
      </c>
      <c r="DM876">
        <v>0</v>
      </c>
      <c r="DN876" t="s">
        <v>3</v>
      </c>
      <c r="DO876">
        <v>0</v>
      </c>
    </row>
    <row r="877" spans="1:119" x14ac:dyDescent="0.2">
      <c r="A877">
        <f>ROW(Source!A434)</f>
        <v>434</v>
      </c>
      <c r="B877">
        <v>425763196</v>
      </c>
      <c r="C877">
        <v>425760054</v>
      </c>
      <c r="D877">
        <v>342646017</v>
      </c>
      <c r="E877">
        <v>113</v>
      </c>
      <c r="F877">
        <v>1</v>
      </c>
      <c r="G877">
        <v>1</v>
      </c>
      <c r="H877">
        <v>3</v>
      </c>
      <c r="I877" t="s">
        <v>1222</v>
      </c>
      <c r="J877" t="s">
        <v>3</v>
      </c>
      <c r="K877" t="s">
        <v>1223</v>
      </c>
      <c r="L877">
        <v>3277935</v>
      </c>
      <c r="N877">
        <v>1013</v>
      </c>
      <c r="O877" t="s">
        <v>1224</v>
      </c>
      <c r="P877" t="s">
        <v>1224</v>
      </c>
      <c r="Q877">
        <v>1</v>
      </c>
      <c r="W877">
        <v>0</v>
      </c>
      <c r="X877">
        <v>274903907</v>
      </c>
      <c r="Y877">
        <f>AT877</f>
        <v>2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0</v>
      </c>
      <c r="AI877">
        <v>1</v>
      </c>
      <c r="AJ877">
        <v>1</v>
      </c>
      <c r="AK877">
        <v>1</v>
      </c>
      <c r="AL877">
        <v>1</v>
      </c>
      <c r="AM877">
        <v>-2</v>
      </c>
      <c r="AN877">
        <v>0</v>
      </c>
      <c r="AO877">
        <v>0</v>
      </c>
      <c r="AP877">
        <v>0</v>
      </c>
      <c r="AQ877">
        <v>1</v>
      </c>
      <c r="AR877">
        <v>0</v>
      </c>
      <c r="AS877" t="s">
        <v>3</v>
      </c>
      <c r="AT877">
        <v>2</v>
      </c>
      <c r="AU877" t="s">
        <v>3</v>
      </c>
      <c r="AV877">
        <v>0</v>
      </c>
      <c r="AW877">
        <v>2</v>
      </c>
      <c r="AX877">
        <v>425760066</v>
      </c>
      <c r="AY877">
        <v>1</v>
      </c>
      <c r="AZ877">
        <v>2048</v>
      </c>
      <c r="BA877">
        <v>877</v>
      </c>
      <c r="BB877">
        <v>1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0</v>
      </c>
      <c r="BK877">
        <v>0</v>
      </c>
      <c r="BL877">
        <v>0</v>
      </c>
      <c r="BM877">
        <v>0</v>
      </c>
      <c r="BN877">
        <v>0</v>
      </c>
      <c r="BO877">
        <v>0</v>
      </c>
      <c r="BP877">
        <v>0</v>
      </c>
      <c r="BQ877">
        <v>0</v>
      </c>
      <c r="BR877">
        <v>0</v>
      </c>
      <c r="BS877">
        <v>0</v>
      </c>
      <c r="BT877">
        <v>0</v>
      </c>
      <c r="BU877">
        <v>0</v>
      </c>
      <c r="BV877">
        <v>0</v>
      </c>
      <c r="BW877">
        <v>0</v>
      </c>
      <c r="CV877">
        <v>0</v>
      </c>
      <c r="CW877">
        <v>0</v>
      </c>
      <c r="CX877">
        <f>ROUND(Y877*Source!I434,7)</f>
        <v>2</v>
      </c>
      <c r="CY877">
        <f>AA877</f>
        <v>0</v>
      </c>
      <c r="CZ877">
        <f>AE877</f>
        <v>0</v>
      </c>
      <c r="DA877">
        <f>AI877</f>
        <v>1</v>
      </c>
      <c r="DB877">
        <f>ROUND(ROUND(AT877*CZ877,2),6)</f>
        <v>0</v>
      </c>
      <c r="DC877">
        <f>ROUND(ROUND(AT877*AG877,2),6)</f>
        <v>0</v>
      </c>
      <c r="DD877" t="s">
        <v>3</v>
      </c>
      <c r="DE877" t="s">
        <v>3</v>
      </c>
      <c r="DF877">
        <f>ROUND(ROUND(AE877,2)*CX877,2)</f>
        <v>0</v>
      </c>
      <c r="DG877">
        <f>ROUND(ROUND(AF877,2)*CX877,2)</f>
        <v>0</v>
      </c>
      <c r="DH877">
        <f t="shared" si="384"/>
        <v>0</v>
      </c>
      <c r="DI877">
        <f t="shared" si="385"/>
        <v>0</v>
      </c>
      <c r="DJ877">
        <f>DF877</f>
        <v>0</v>
      </c>
      <c r="DK877">
        <v>0</v>
      </c>
      <c r="DL877" t="s">
        <v>3</v>
      </c>
      <c r="DM877">
        <v>0</v>
      </c>
      <c r="DN877" t="s">
        <v>3</v>
      </c>
      <c r="DO877">
        <v>0</v>
      </c>
    </row>
    <row r="878" spans="1:119" x14ac:dyDescent="0.2">
      <c r="A878">
        <f>ROW(Source!A435)</f>
        <v>435</v>
      </c>
      <c r="B878">
        <v>425763196</v>
      </c>
      <c r="C878">
        <v>425760067</v>
      </c>
      <c r="D878">
        <v>342640356</v>
      </c>
      <c r="E878">
        <v>113</v>
      </c>
      <c r="F878">
        <v>1</v>
      </c>
      <c r="G878">
        <v>1</v>
      </c>
      <c r="H878">
        <v>1</v>
      </c>
      <c r="I878" t="s">
        <v>900</v>
      </c>
      <c r="J878" t="s">
        <v>3</v>
      </c>
      <c r="K878" t="s">
        <v>901</v>
      </c>
      <c r="L878">
        <v>1369</v>
      </c>
      <c r="N878">
        <v>1013</v>
      </c>
      <c r="O878" t="s">
        <v>899</v>
      </c>
      <c r="P878" t="s">
        <v>899</v>
      </c>
      <c r="Q878">
        <v>1</v>
      </c>
      <c r="W878">
        <v>0</v>
      </c>
      <c r="X878">
        <v>-587036825</v>
      </c>
      <c r="Y878">
        <f>(AT878*ROUND((0.3*0.84),7))</f>
        <v>0.59723999999999999</v>
      </c>
      <c r="AA878">
        <v>0</v>
      </c>
      <c r="AB878">
        <v>0</v>
      </c>
      <c r="AC878">
        <v>0</v>
      </c>
      <c r="AD878">
        <v>641.22</v>
      </c>
      <c r="AE878">
        <v>0</v>
      </c>
      <c r="AF878">
        <v>0</v>
      </c>
      <c r="AG878">
        <v>0</v>
      </c>
      <c r="AH878">
        <v>641.22</v>
      </c>
      <c r="AI878">
        <v>1</v>
      </c>
      <c r="AJ878">
        <v>1</v>
      </c>
      <c r="AK878">
        <v>1</v>
      </c>
      <c r="AL878">
        <v>1</v>
      </c>
      <c r="AM878">
        <v>-2</v>
      </c>
      <c r="AN878">
        <v>0</v>
      </c>
      <c r="AO878">
        <v>0</v>
      </c>
      <c r="AP878">
        <v>1</v>
      </c>
      <c r="AQ878">
        <v>1</v>
      </c>
      <c r="AR878">
        <v>0</v>
      </c>
      <c r="AS878" t="s">
        <v>3</v>
      </c>
      <c r="AT878">
        <v>2.37</v>
      </c>
      <c r="AU878" t="s">
        <v>416</v>
      </c>
      <c r="AV878">
        <v>1</v>
      </c>
      <c r="AW878">
        <v>2</v>
      </c>
      <c r="AX878">
        <v>425760074</v>
      </c>
      <c r="AY878">
        <v>2</v>
      </c>
      <c r="AZ878">
        <v>131072</v>
      </c>
      <c r="BA878">
        <v>878</v>
      </c>
      <c r="BB878">
        <v>1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1519.6914000000002</v>
      </c>
      <c r="BN878">
        <v>2.37</v>
      </c>
      <c r="BO878">
        <v>0</v>
      </c>
      <c r="BP878">
        <v>1</v>
      </c>
      <c r="BQ878">
        <v>0</v>
      </c>
      <c r="BR878">
        <v>0</v>
      </c>
      <c r="BS878">
        <v>0</v>
      </c>
      <c r="BT878">
        <v>382.96223280000004</v>
      </c>
      <c r="BU878">
        <v>0.59723999999999999</v>
      </c>
      <c r="BV878">
        <v>0</v>
      </c>
      <c r="BW878">
        <v>1</v>
      </c>
      <c r="CU878">
        <f>ROUND(AT878*Source!I435*AH878*AL878,2)</f>
        <v>1519.69</v>
      </c>
      <c r="CV878">
        <f>ROUND(Y878*Source!I435,7)</f>
        <v>0.59723999999999999</v>
      </c>
      <c r="CW878">
        <v>0</v>
      </c>
      <c r="CX878">
        <f>ROUND(Y878*Source!I435,7)</f>
        <v>0.59723999999999999</v>
      </c>
      <c r="CY878">
        <f>AD878</f>
        <v>641.22</v>
      </c>
      <c r="CZ878">
        <f>AH878</f>
        <v>641.22</v>
      </c>
      <c r="DA878">
        <f>AL878</f>
        <v>1</v>
      </c>
      <c r="DB878">
        <f>ROUND((ROUND(AT878*CZ878,2)*ROUND((0.3*0.84),7)),6)</f>
        <v>382.96188000000001</v>
      </c>
      <c r="DC878">
        <f>ROUND((ROUND(AT878*AG878,2)*ROUND((0.3*0.84),7)),6)</f>
        <v>0</v>
      </c>
      <c r="DD878" t="s">
        <v>3</v>
      </c>
      <c r="DE878" t="s">
        <v>3</v>
      </c>
      <c r="DF878">
        <f>ROUND(ROUND(AE878,2)*CX878,2)</f>
        <v>0</v>
      </c>
      <c r="DG878">
        <f>ROUND(ROUND(AF878,2)*CX878,2)</f>
        <v>0</v>
      </c>
      <c r="DH878">
        <f t="shared" si="384"/>
        <v>0</v>
      </c>
      <c r="DI878">
        <f t="shared" si="385"/>
        <v>382.96</v>
      </c>
      <c r="DJ878">
        <f>DI878</f>
        <v>382.96</v>
      </c>
      <c r="DK878">
        <v>1</v>
      </c>
      <c r="DL878" t="s">
        <v>3</v>
      </c>
      <c r="DM878">
        <v>0</v>
      </c>
      <c r="DN878" t="s">
        <v>3</v>
      </c>
      <c r="DO878">
        <v>0</v>
      </c>
    </row>
    <row r="879" spans="1:119" x14ac:dyDescent="0.2">
      <c r="A879">
        <f>ROW(Source!A435)</f>
        <v>435</v>
      </c>
      <c r="B879">
        <v>425763196</v>
      </c>
      <c r="C879">
        <v>425760067</v>
      </c>
      <c r="D879">
        <v>342640360</v>
      </c>
      <c r="E879">
        <v>113</v>
      </c>
      <c r="F879">
        <v>1</v>
      </c>
      <c r="G879">
        <v>1</v>
      </c>
      <c r="H879">
        <v>1</v>
      </c>
      <c r="I879" t="s">
        <v>1203</v>
      </c>
      <c r="J879" t="s">
        <v>3</v>
      </c>
      <c r="K879" t="s">
        <v>1204</v>
      </c>
      <c r="L879">
        <v>1369</v>
      </c>
      <c r="N879">
        <v>1013</v>
      </c>
      <c r="O879" t="s">
        <v>899</v>
      </c>
      <c r="P879" t="s">
        <v>899</v>
      </c>
      <c r="Q879">
        <v>1</v>
      </c>
      <c r="W879">
        <v>0</v>
      </c>
      <c r="X879">
        <v>1518711480</v>
      </c>
      <c r="Y879">
        <f>(AT879*ROUND((0.3*0.84),7))</f>
        <v>0.59723999999999999</v>
      </c>
      <c r="AA879">
        <v>0</v>
      </c>
      <c r="AB879">
        <v>0</v>
      </c>
      <c r="AC879">
        <v>0</v>
      </c>
      <c r="AD879">
        <v>829.81</v>
      </c>
      <c r="AE879">
        <v>0</v>
      </c>
      <c r="AF879">
        <v>0</v>
      </c>
      <c r="AG879">
        <v>0</v>
      </c>
      <c r="AH879">
        <v>829.81</v>
      </c>
      <c r="AI879">
        <v>1</v>
      </c>
      <c r="AJ879">
        <v>1</v>
      </c>
      <c r="AK879">
        <v>1</v>
      </c>
      <c r="AL879">
        <v>1</v>
      </c>
      <c r="AM879">
        <v>-2</v>
      </c>
      <c r="AN879">
        <v>0</v>
      </c>
      <c r="AO879">
        <v>0</v>
      </c>
      <c r="AP879">
        <v>1</v>
      </c>
      <c r="AQ879">
        <v>1</v>
      </c>
      <c r="AR879">
        <v>0</v>
      </c>
      <c r="AS879" t="s">
        <v>3</v>
      </c>
      <c r="AT879">
        <v>2.37</v>
      </c>
      <c r="AU879" t="s">
        <v>416</v>
      </c>
      <c r="AV879">
        <v>1</v>
      </c>
      <c r="AW879">
        <v>2</v>
      </c>
      <c r="AX879">
        <v>425760075</v>
      </c>
      <c r="AY879">
        <v>2</v>
      </c>
      <c r="AZ879">
        <v>131072</v>
      </c>
      <c r="BA879">
        <v>879</v>
      </c>
      <c r="BB879">
        <v>1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0</v>
      </c>
      <c r="BK879">
        <v>0</v>
      </c>
      <c r="BL879">
        <v>0</v>
      </c>
      <c r="BM879">
        <v>1966.6496999999999</v>
      </c>
      <c r="BN879">
        <v>2.37</v>
      </c>
      <c r="BO879">
        <v>0</v>
      </c>
      <c r="BP879">
        <v>1</v>
      </c>
      <c r="BQ879">
        <v>0</v>
      </c>
      <c r="BR879">
        <v>0</v>
      </c>
      <c r="BS879">
        <v>0</v>
      </c>
      <c r="BT879">
        <v>495.59572439999994</v>
      </c>
      <c r="BU879">
        <v>0.59723999999999999</v>
      </c>
      <c r="BV879">
        <v>0</v>
      </c>
      <c r="BW879">
        <v>1</v>
      </c>
      <c r="CU879">
        <f>ROUND(AT879*Source!I435*AH879*AL879,2)</f>
        <v>1966.65</v>
      </c>
      <c r="CV879">
        <f>ROUND(Y879*Source!I435,7)</f>
        <v>0.59723999999999999</v>
      </c>
      <c r="CW879">
        <v>0</v>
      </c>
      <c r="CX879">
        <f>ROUND(Y879*Source!I435,7)</f>
        <v>0.59723999999999999</v>
      </c>
      <c r="CY879">
        <f>AD879</f>
        <v>829.81</v>
      </c>
      <c r="CZ879">
        <f>AH879</f>
        <v>829.81</v>
      </c>
      <c r="DA879">
        <f>AL879</f>
        <v>1</v>
      </c>
      <c r="DB879">
        <f>ROUND((ROUND(AT879*CZ879,2)*ROUND((0.3*0.84),7)),6)</f>
        <v>495.5958</v>
      </c>
      <c r="DC879">
        <f>ROUND((ROUND(AT879*AG879,2)*ROUND((0.3*0.84),7)),6)</f>
        <v>0</v>
      </c>
      <c r="DD879" t="s">
        <v>3</v>
      </c>
      <c r="DE879" t="s">
        <v>3</v>
      </c>
      <c r="DF879">
        <f>ROUND(ROUND(AE879,2)*CX879,2)</f>
        <v>0</v>
      </c>
      <c r="DG879">
        <f>ROUND(ROUND(AF879,2)*CX879,2)</f>
        <v>0</v>
      </c>
      <c r="DH879">
        <f t="shared" si="384"/>
        <v>0</v>
      </c>
      <c r="DI879">
        <f t="shared" si="385"/>
        <v>495.6</v>
      </c>
      <c r="DJ879">
        <f>DI879</f>
        <v>495.6</v>
      </c>
      <c r="DK879">
        <v>1</v>
      </c>
      <c r="DL879" t="s">
        <v>3</v>
      </c>
      <c r="DM879">
        <v>0</v>
      </c>
      <c r="DN879" t="s">
        <v>3</v>
      </c>
      <c r="DO879">
        <v>0</v>
      </c>
    </row>
    <row r="880" spans="1:119" x14ac:dyDescent="0.2">
      <c r="A880">
        <f>ROW(Source!A435)</f>
        <v>435</v>
      </c>
      <c r="B880">
        <v>425763196</v>
      </c>
      <c r="C880">
        <v>425760067</v>
      </c>
      <c r="D880">
        <v>342640393</v>
      </c>
      <c r="E880">
        <v>113</v>
      </c>
      <c r="F880">
        <v>1</v>
      </c>
      <c r="G880">
        <v>1</v>
      </c>
      <c r="H880">
        <v>1</v>
      </c>
      <c r="I880" t="s">
        <v>902</v>
      </c>
      <c r="J880" t="s">
        <v>3</v>
      </c>
      <c r="K880" t="s">
        <v>903</v>
      </c>
      <c r="L880">
        <v>1191</v>
      </c>
      <c r="N880">
        <v>1013</v>
      </c>
      <c r="O880" t="s">
        <v>904</v>
      </c>
      <c r="P880" t="s">
        <v>904</v>
      </c>
      <c r="Q880">
        <v>1</v>
      </c>
      <c r="W880">
        <v>0</v>
      </c>
      <c r="X880">
        <v>-1417349443</v>
      </c>
      <c r="Y880">
        <f>(AT880*ROUND((0.3*0.84),7))</f>
        <v>0.12347999999999999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0</v>
      </c>
      <c r="AI880">
        <v>1</v>
      </c>
      <c r="AJ880">
        <v>1</v>
      </c>
      <c r="AK880">
        <v>1</v>
      </c>
      <c r="AL880">
        <v>1</v>
      </c>
      <c r="AM880">
        <v>-2</v>
      </c>
      <c r="AN880">
        <v>0</v>
      </c>
      <c r="AO880">
        <v>0</v>
      </c>
      <c r="AP880">
        <v>1</v>
      </c>
      <c r="AQ880">
        <v>1</v>
      </c>
      <c r="AR880">
        <v>0</v>
      </c>
      <c r="AS880" t="s">
        <v>3</v>
      </c>
      <c r="AT880">
        <v>0.49</v>
      </c>
      <c r="AU880" t="s">
        <v>416</v>
      </c>
      <c r="AV880">
        <v>2</v>
      </c>
      <c r="AW880">
        <v>2</v>
      </c>
      <c r="AX880">
        <v>425760076</v>
      </c>
      <c r="AY880">
        <v>1</v>
      </c>
      <c r="AZ880">
        <v>0</v>
      </c>
      <c r="BA880">
        <v>880</v>
      </c>
      <c r="BB880">
        <v>1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</v>
      </c>
      <c r="BK880">
        <v>0</v>
      </c>
      <c r="BL880">
        <v>0</v>
      </c>
      <c r="BM880">
        <v>0</v>
      </c>
      <c r="BN880">
        <v>0</v>
      </c>
      <c r="BO880">
        <v>0</v>
      </c>
      <c r="BP880">
        <v>0</v>
      </c>
      <c r="BQ880">
        <v>0</v>
      </c>
      <c r="BR880">
        <v>0</v>
      </c>
      <c r="BS880">
        <v>0</v>
      </c>
      <c r="BT880">
        <v>0</v>
      </c>
      <c r="BU880">
        <v>0</v>
      </c>
      <c r="BV880">
        <v>0</v>
      </c>
      <c r="BW880">
        <v>0</v>
      </c>
      <c r="CV880">
        <v>0</v>
      </c>
      <c r="CW880">
        <v>0</v>
      </c>
      <c r="CX880">
        <f>ROUND(Y880*Source!I435,7)</f>
        <v>0.12348000000000001</v>
      </c>
      <c r="CY880">
        <f>AD880</f>
        <v>0</v>
      </c>
      <c r="CZ880">
        <f>AH880</f>
        <v>0</v>
      </c>
      <c r="DA880">
        <f>AL880</f>
        <v>1</v>
      </c>
      <c r="DB880">
        <f>ROUND((ROUND(AT880*CZ880,2)*ROUND((0.3*0.84),7)),6)</f>
        <v>0</v>
      </c>
      <c r="DC880">
        <f>ROUND((ROUND(AT880*AG880,2)*ROUND((0.3*0.84),7)),6)</f>
        <v>0</v>
      </c>
      <c r="DD880" t="s">
        <v>3</v>
      </c>
      <c r="DE880" t="s">
        <v>3</v>
      </c>
      <c r="DF880">
        <f>ROUND(ROUND(AE880,2)*CX880,2)</f>
        <v>0</v>
      </c>
      <c r="DG880">
        <f>ROUND(ROUND(AF880,2)*CX880,2)</f>
        <v>0</v>
      </c>
      <c r="DH880">
        <f t="shared" si="384"/>
        <v>0</v>
      </c>
      <c r="DI880">
        <f t="shared" si="385"/>
        <v>0</v>
      </c>
      <c r="DJ880">
        <f>DI880</f>
        <v>0</v>
      </c>
      <c r="DK880">
        <v>0</v>
      </c>
      <c r="DL880" t="s">
        <v>3</v>
      </c>
      <c r="DM880">
        <v>0</v>
      </c>
      <c r="DN880" t="s">
        <v>3</v>
      </c>
      <c r="DO880">
        <v>0</v>
      </c>
    </row>
    <row r="881" spans="1:119" x14ac:dyDescent="0.2">
      <c r="A881">
        <f>ROW(Source!A435)</f>
        <v>435</v>
      </c>
      <c r="B881">
        <v>425763196</v>
      </c>
      <c r="C881">
        <v>425760067</v>
      </c>
      <c r="D881">
        <v>342764914</v>
      </c>
      <c r="E881">
        <v>1</v>
      </c>
      <c r="F881">
        <v>1</v>
      </c>
      <c r="G881">
        <v>1</v>
      </c>
      <c r="H881">
        <v>2</v>
      </c>
      <c r="I881" t="s">
        <v>1275</v>
      </c>
      <c r="J881" t="s">
        <v>1276</v>
      </c>
      <c r="K881" t="s">
        <v>1277</v>
      </c>
      <c r="L881">
        <v>1368</v>
      </c>
      <c r="N881">
        <v>1011</v>
      </c>
      <c r="O881" t="s">
        <v>797</v>
      </c>
      <c r="P881" t="s">
        <v>797</v>
      </c>
      <c r="Q881">
        <v>1</v>
      </c>
      <c r="W881">
        <v>0</v>
      </c>
      <c r="X881">
        <v>402296795</v>
      </c>
      <c r="Y881">
        <f>(AT881*ROUND((0.3*0.84),7))</f>
        <v>0.12347999999999999</v>
      </c>
      <c r="AA881">
        <v>0</v>
      </c>
      <c r="AB881">
        <v>506.23</v>
      </c>
      <c r="AC881">
        <v>722.05</v>
      </c>
      <c r="AD881">
        <v>0</v>
      </c>
      <c r="AE881">
        <v>0</v>
      </c>
      <c r="AF881">
        <v>346.73</v>
      </c>
      <c r="AG881">
        <v>722.05</v>
      </c>
      <c r="AH881">
        <v>0</v>
      </c>
      <c r="AI881">
        <v>1</v>
      </c>
      <c r="AJ881">
        <v>1.46</v>
      </c>
      <c r="AK881">
        <v>1</v>
      </c>
      <c r="AL881">
        <v>1</v>
      </c>
      <c r="AM881">
        <v>2</v>
      </c>
      <c r="AN881">
        <v>0</v>
      </c>
      <c r="AO881">
        <v>0</v>
      </c>
      <c r="AP881">
        <v>1</v>
      </c>
      <c r="AQ881">
        <v>1</v>
      </c>
      <c r="AR881">
        <v>0</v>
      </c>
      <c r="AS881" t="s">
        <v>3</v>
      </c>
      <c r="AT881">
        <v>0.49</v>
      </c>
      <c r="AU881" t="s">
        <v>416</v>
      </c>
      <c r="AV881">
        <v>1</v>
      </c>
      <c r="AW881">
        <v>2</v>
      </c>
      <c r="AX881">
        <v>425760077</v>
      </c>
      <c r="AY881">
        <v>2</v>
      </c>
      <c r="AZ881">
        <v>65536</v>
      </c>
      <c r="BA881">
        <v>881</v>
      </c>
      <c r="BB881">
        <v>1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0</v>
      </c>
      <c r="BK881">
        <v>169.89770000000001</v>
      </c>
      <c r="BL881">
        <v>353.80449999999996</v>
      </c>
      <c r="BM881">
        <v>0</v>
      </c>
      <c r="BN881">
        <v>0</v>
      </c>
      <c r="BO881">
        <v>0.49</v>
      </c>
      <c r="BP881">
        <v>1</v>
      </c>
      <c r="BQ881">
        <v>0</v>
      </c>
      <c r="BR881">
        <v>42.814220399999996</v>
      </c>
      <c r="BS881">
        <v>89.158733999999995</v>
      </c>
      <c r="BT881">
        <v>0</v>
      </c>
      <c r="BU881">
        <v>0</v>
      </c>
      <c r="BV881">
        <v>0.12347999999999999</v>
      </c>
      <c r="BW881">
        <v>1</v>
      </c>
      <c r="CV881">
        <v>0</v>
      </c>
      <c r="CW881">
        <f>ROUND(Y881*Source!I435*DO881,7)</f>
        <v>0.12348000000000001</v>
      </c>
      <c r="CX881">
        <f>ROUND(Y881*Source!I435,7)</f>
        <v>0.12348000000000001</v>
      </c>
      <c r="CY881">
        <f>AB881</f>
        <v>506.23</v>
      </c>
      <c r="CZ881">
        <f>AF881</f>
        <v>346.73</v>
      </c>
      <c r="DA881">
        <f>AJ881</f>
        <v>1.46</v>
      </c>
      <c r="DB881">
        <f>ROUND((ROUND(AT881*CZ881,2)*ROUND((0.3*0.84),7)),6)</f>
        <v>42.814799999999998</v>
      </c>
      <c r="DC881">
        <f>ROUND((ROUND(AT881*AG881,2)*ROUND((0.3*0.84),7)),6)</f>
        <v>89.157600000000002</v>
      </c>
      <c r="DD881" t="s">
        <v>3</v>
      </c>
      <c r="DE881" t="s">
        <v>3</v>
      </c>
      <c r="DF881">
        <f>ROUND(ROUND(AE881,2)*CX881,2)</f>
        <v>0</v>
      </c>
      <c r="DG881">
        <f>ROUND(ROUND(AF881*AJ881,2)*CX881,2)</f>
        <v>62.51</v>
      </c>
      <c r="DH881">
        <f t="shared" si="384"/>
        <v>89.16</v>
      </c>
      <c r="DI881">
        <f t="shared" si="385"/>
        <v>0</v>
      </c>
      <c r="DJ881">
        <f>DG881+DH881</f>
        <v>151.66999999999999</v>
      </c>
      <c r="DK881">
        <v>0</v>
      </c>
      <c r="DL881" t="s">
        <v>915</v>
      </c>
      <c r="DM881">
        <v>4</v>
      </c>
      <c r="DN881" t="s">
        <v>904</v>
      </c>
      <c r="DO881">
        <v>1</v>
      </c>
    </row>
    <row r="882" spans="1:119" x14ac:dyDescent="0.2">
      <c r="A882">
        <f>ROW(Source!A435)</f>
        <v>435</v>
      </c>
      <c r="B882">
        <v>425763196</v>
      </c>
      <c r="C882">
        <v>425760067</v>
      </c>
      <c r="D882">
        <v>342714020</v>
      </c>
      <c r="E882">
        <v>1</v>
      </c>
      <c r="F882">
        <v>1</v>
      </c>
      <c r="G882">
        <v>1</v>
      </c>
      <c r="H882">
        <v>3</v>
      </c>
      <c r="I882" t="s">
        <v>1255</v>
      </c>
      <c r="J882" t="s">
        <v>1256</v>
      </c>
      <c r="K882" t="s">
        <v>1257</v>
      </c>
      <c r="L882">
        <v>1346</v>
      </c>
      <c r="N882">
        <v>1009</v>
      </c>
      <c r="O882" t="s">
        <v>1090</v>
      </c>
      <c r="P882" t="s">
        <v>1090</v>
      </c>
      <c r="Q882">
        <v>1</v>
      </c>
      <c r="W882">
        <v>0</v>
      </c>
      <c r="X882">
        <v>338198390</v>
      </c>
      <c r="Y882">
        <f>(AT882*ROUND(0,7))</f>
        <v>0</v>
      </c>
      <c r="AA882">
        <v>57.93</v>
      </c>
      <c r="AB882">
        <v>0</v>
      </c>
      <c r="AC882">
        <v>0</v>
      </c>
      <c r="AD882">
        <v>0</v>
      </c>
      <c r="AE882">
        <v>41.38</v>
      </c>
      <c r="AF882">
        <v>0</v>
      </c>
      <c r="AG882">
        <v>0</v>
      </c>
      <c r="AH882">
        <v>0</v>
      </c>
      <c r="AI882">
        <v>1.4</v>
      </c>
      <c r="AJ882">
        <v>1</v>
      </c>
      <c r="AK882">
        <v>1</v>
      </c>
      <c r="AL882">
        <v>1</v>
      </c>
      <c r="AM882">
        <v>2</v>
      </c>
      <c r="AN882">
        <v>0</v>
      </c>
      <c r="AO882">
        <v>0</v>
      </c>
      <c r="AP882">
        <v>1</v>
      </c>
      <c r="AQ882">
        <v>1</v>
      </c>
      <c r="AR882">
        <v>0</v>
      </c>
      <c r="AS882" t="s">
        <v>3</v>
      </c>
      <c r="AT882">
        <v>3.4011999999999998</v>
      </c>
      <c r="AU882" t="s">
        <v>157</v>
      </c>
      <c r="AV882">
        <v>0</v>
      </c>
      <c r="AW882">
        <v>2</v>
      </c>
      <c r="AX882">
        <v>425760078</v>
      </c>
      <c r="AY882">
        <v>1</v>
      </c>
      <c r="AZ882">
        <v>0</v>
      </c>
      <c r="BA882">
        <v>882</v>
      </c>
      <c r="BB882">
        <v>1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140.74165600000001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1</v>
      </c>
      <c r="BQ882">
        <v>0</v>
      </c>
      <c r="BR882">
        <v>0</v>
      </c>
      <c r="BS882">
        <v>0</v>
      </c>
      <c r="BT882">
        <v>0</v>
      </c>
      <c r="BU882">
        <v>0</v>
      </c>
      <c r="BV882">
        <v>0</v>
      </c>
      <c r="BW882">
        <v>0</v>
      </c>
      <c r="CV882">
        <v>0</v>
      </c>
      <c r="CW882">
        <v>0</v>
      </c>
      <c r="CX882">
        <f>ROUND(Y882*Source!I435,7)</f>
        <v>0</v>
      </c>
      <c r="CY882">
        <f>AA882</f>
        <v>57.93</v>
      </c>
      <c r="CZ882">
        <f>AE882</f>
        <v>41.38</v>
      </c>
      <c r="DA882">
        <f>AI882</f>
        <v>1.4</v>
      </c>
      <c r="DB882">
        <f>ROUND((ROUND(AT882*CZ882,2)*ROUND(0,7)),6)</f>
        <v>0</v>
      </c>
      <c r="DC882">
        <f>ROUND((ROUND(AT882*AG882,2)*ROUND(0,7)),6)</f>
        <v>0</v>
      </c>
      <c r="DD882" t="s">
        <v>3</v>
      </c>
      <c r="DE882" t="s">
        <v>3</v>
      </c>
      <c r="DF882">
        <f>ROUND(ROUND(AE882*AI882,2)*CX882,2)</f>
        <v>0</v>
      </c>
      <c r="DG882">
        <f>ROUND(ROUND(AF882,2)*CX882,2)</f>
        <v>0</v>
      </c>
      <c r="DH882">
        <f t="shared" si="384"/>
        <v>0</v>
      </c>
      <c r="DI882">
        <f t="shared" si="385"/>
        <v>0</v>
      </c>
      <c r="DJ882">
        <f>DF882</f>
        <v>0</v>
      </c>
      <c r="DK882">
        <v>0</v>
      </c>
      <c r="DL882" t="s">
        <v>3</v>
      </c>
      <c r="DM882">
        <v>0</v>
      </c>
      <c r="DN882" t="s">
        <v>3</v>
      </c>
      <c r="DO882">
        <v>0</v>
      </c>
    </row>
    <row r="883" spans="1:119" x14ac:dyDescent="0.2">
      <c r="A883">
        <f>ROW(Source!A435)</f>
        <v>435</v>
      </c>
      <c r="B883">
        <v>425763196</v>
      </c>
      <c r="C883">
        <v>425760067</v>
      </c>
      <c r="D883">
        <v>342646017</v>
      </c>
      <c r="E883">
        <v>113</v>
      </c>
      <c r="F883">
        <v>1</v>
      </c>
      <c r="G883">
        <v>1</v>
      </c>
      <c r="H883">
        <v>3</v>
      </c>
      <c r="I883" t="s">
        <v>1222</v>
      </c>
      <c r="J883" t="s">
        <v>3</v>
      </c>
      <c r="K883" t="s">
        <v>1223</v>
      </c>
      <c r="L883">
        <v>3277935</v>
      </c>
      <c r="N883">
        <v>1013</v>
      </c>
      <c r="O883" t="s">
        <v>1224</v>
      </c>
      <c r="P883" t="s">
        <v>1224</v>
      </c>
      <c r="Q883">
        <v>1</v>
      </c>
      <c r="W883">
        <v>0</v>
      </c>
      <c r="X883">
        <v>274903907</v>
      </c>
      <c r="Y883">
        <f>AT883</f>
        <v>2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0</v>
      </c>
      <c r="AI883">
        <v>1</v>
      </c>
      <c r="AJ883">
        <v>1</v>
      </c>
      <c r="AK883">
        <v>1</v>
      </c>
      <c r="AL883">
        <v>1</v>
      </c>
      <c r="AM883">
        <v>-2</v>
      </c>
      <c r="AN883">
        <v>0</v>
      </c>
      <c r="AO883">
        <v>0</v>
      </c>
      <c r="AP883">
        <v>0</v>
      </c>
      <c r="AQ883">
        <v>1</v>
      </c>
      <c r="AR883">
        <v>0</v>
      </c>
      <c r="AS883" t="s">
        <v>3</v>
      </c>
      <c r="AT883">
        <v>2</v>
      </c>
      <c r="AU883" t="s">
        <v>3</v>
      </c>
      <c r="AV883">
        <v>0</v>
      </c>
      <c r="AW883">
        <v>2</v>
      </c>
      <c r="AX883">
        <v>425760079</v>
      </c>
      <c r="AY883">
        <v>1</v>
      </c>
      <c r="AZ883">
        <v>2048</v>
      </c>
      <c r="BA883">
        <v>883</v>
      </c>
      <c r="BB883">
        <v>1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0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0</v>
      </c>
      <c r="BQ883">
        <v>0</v>
      </c>
      <c r="BR883">
        <v>0</v>
      </c>
      <c r="BS883">
        <v>0</v>
      </c>
      <c r="BT883">
        <v>0</v>
      </c>
      <c r="BU883">
        <v>0</v>
      </c>
      <c r="BV883">
        <v>0</v>
      </c>
      <c r="BW883">
        <v>0</v>
      </c>
      <c r="CV883">
        <v>0</v>
      </c>
      <c r="CW883">
        <v>0</v>
      </c>
      <c r="CX883">
        <f>ROUND(Y883*Source!I435,7)</f>
        <v>2</v>
      </c>
      <c r="CY883">
        <f>AA883</f>
        <v>0</v>
      </c>
      <c r="CZ883">
        <f>AE883</f>
        <v>0</v>
      </c>
      <c r="DA883">
        <f>AI883</f>
        <v>1</v>
      </c>
      <c r="DB883">
        <f>ROUND(ROUND(AT883*CZ883,2),6)</f>
        <v>0</v>
      </c>
      <c r="DC883">
        <f>ROUND(ROUND(AT883*AG883,2),6)</f>
        <v>0</v>
      </c>
      <c r="DD883" t="s">
        <v>3</v>
      </c>
      <c r="DE883" t="s">
        <v>3</v>
      </c>
      <c r="DF883">
        <f>ROUND(ROUND(AE883,2)*CX883,2)</f>
        <v>0</v>
      </c>
      <c r="DG883">
        <f>ROUND(ROUND(AF883,2)*CX883,2)</f>
        <v>0</v>
      </c>
      <c r="DH883">
        <f t="shared" si="384"/>
        <v>0</v>
      </c>
      <c r="DI883">
        <f t="shared" si="385"/>
        <v>0</v>
      </c>
      <c r="DJ883">
        <f>DF883</f>
        <v>0</v>
      </c>
      <c r="DK883">
        <v>0</v>
      </c>
      <c r="DL883" t="s">
        <v>3</v>
      </c>
      <c r="DM883">
        <v>0</v>
      </c>
      <c r="DN883" t="s">
        <v>3</v>
      </c>
      <c r="DO883">
        <v>0</v>
      </c>
    </row>
    <row r="884" spans="1:119" x14ac:dyDescent="0.2">
      <c r="A884">
        <f>ROW(Source!A436)</f>
        <v>436</v>
      </c>
      <c r="B884">
        <v>425763196</v>
      </c>
      <c r="C884">
        <v>425760080</v>
      </c>
      <c r="D884">
        <v>342640356</v>
      </c>
      <c r="E884">
        <v>113</v>
      </c>
      <c r="F884">
        <v>1</v>
      </c>
      <c r="G884">
        <v>1</v>
      </c>
      <c r="H884">
        <v>1</v>
      </c>
      <c r="I884" t="s">
        <v>900</v>
      </c>
      <c r="J884" t="s">
        <v>3</v>
      </c>
      <c r="K884" t="s">
        <v>901</v>
      </c>
      <c r="L884">
        <v>1369</v>
      </c>
      <c r="N884">
        <v>1013</v>
      </c>
      <c r="O884" t="s">
        <v>899</v>
      </c>
      <c r="P884" t="s">
        <v>899</v>
      </c>
      <c r="Q884">
        <v>1</v>
      </c>
      <c r="W884">
        <v>0</v>
      </c>
      <c r="X884">
        <v>-587036825</v>
      </c>
      <c r="Y884">
        <f>(AT884*ROUND(0.84,7))</f>
        <v>1.9908000000000001</v>
      </c>
      <c r="AA884">
        <v>0</v>
      </c>
      <c r="AB884">
        <v>0</v>
      </c>
      <c r="AC884">
        <v>0</v>
      </c>
      <c r="AD884">
        <v>641.22</v>
      </c>
      <c r="AE884">
        <v>0</v>
      </c>
      <c r="AF884">
        <v>0</v>
      </c>
      <c r="AG884">
        <v>0</v>
      </c>
      <c r="AH884">
        <v>641.22</v>
      </c>
      <c r="AI884">
        <v>1</v>
      </c>
      <c r="AJ884">
        <v>1</v>
      </c>
      <c r="AK884">
        <v>1</v>
      </c>
      <c r="AL884">
        <v>1</v>
      </c>
      <c r="AM884">
        <v>-2</v>
      </c>
      <c r="AN884">
        <v>0</v>
      </c>
      <c r="AO884">
        <v>0</v>
      </c>
      <c r="AP884">
        <v>1</v>
      </c>
      <c r="AQ884">
        <v>1</v>
      </c>
      <c r="AR884">
        <v>0</v>
      </c>
      <c r="AS884" t="s">
        <v>3</v>
      </c>
      <c r="AT884">
        <v>2.37</v>
      </c>
      <c r="AU884" t="s">
        <v>366</v>
      </c>
      <c r="AV884">
        <v>1</v>
      </c>
      <c r="AW884">
        <v>2</v>
      </c>
      <c r="AX884">
        <v>425760087</v>
      </c>
      <c r="AY884">
        <v>2</v>
      </c>
      <c r="AZ884">
        <v>131072</v>
      </c>
      <c r="BA884">
        <v>884</v>
      </c>
      <c r="BB884">
        <v>1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1519.6914000000002</v>
      </c>
      <c r="BN884">
        <v>2.37</v>
      </c>
      <c r="BO884">
        <v>0</v>
      </c>
      <c r="BP884">
        <v>1</v>
      </c>
      <c r="BQ884">
        <v>0</v>
      </c>
      <c r="BR884">
        <v>0</v>
      </c>
      <c r="BS884">
        <v>0</v>
      </c>
      <c r="BT884">
        <v>1276.5407760000001</v>
      </c>
      <c r="BU884">
        <v>1.9908000000000001</v>
      </c>
      <c r="BV884">
        <v>0</v>
      </c>
      <c r="BW884">
        <v>1</v>
      </c>
      <c r="CU884">
        <f>ROUND(AT884*Source!I436*AH884*AL884,2)</f>
        <v>1519.69</v>
      </c>
      <c r="CV884">
        <f>ROUND(Y884*Source!I436,7)</f>
        <v>1.9907999999999999</v>
      </c>
      <c r="CW884">
        <v>0</v>
      </c>
      <c r="CX884">
        <f>ROUND(Y884*Source!I436,7)</f>
        <v>1.9907999999999999</v>
      </c>
      <c r="CY884">
        <f>AD884</f>
        <v>641.22</v>
      </c>
      <c r="CZ884">
        <f>AH884</f>
        <v>641.22</v>
      </c>
      <c r="DA884">
        <f>AL884</f>
        <v>1</v>
      </c>
      <c r="DB884">
        <f>ROUND((ROUND(AT884*CZ884,2)*ROUND(0.84,7)),6)</f>
        <v>1276.5396000000001</v>
      </c>
      <c r="DC884">
        <f>ROUND((ROUND(AT884*AG884,2)*ROUND(0.84,7)),6)</f>
        <v>0</v>
      </c>
      <c r="DD884" t="s">
        <v>3</v>
      </c>
      <c r="DE884" t="s">
        <v>3</v>
      </c>
      <c r="DF884">
        <f>ROUND(ROUND(AE884,2)*CX884,2)</f>
        <v>0</v>
      </c>
      <c r="DG884">
        <f>ROUND(ROUND(AF884,2)*CX884,2)</f>
        <v>0</v>
      </c>
      <c r="DH884">
        <f t="shared" si="384"/>
        <v>0</v>
      </c>
      <c r="DI884">
        <f t="shared" si="385"/>
        <v>1276.54</v>
      </c>
      <c r="DJ884">
        <f>DI884</f>
        <v>1276.54</v>
      </c>
      <c r="DK884">
        <v>1</v>
      </c>
      <c r="DL884" t="s">
        <v>3</v>
      </c>
      <c r="DM884">
        <v>0</v>
      </c>
      <c r="DN884" t="s">
        <v>3</v>
      </c>
      <c r="DO884">
        <v>0</v>
      </c>
    </row>
    <row r="885" spans="1:119" x14ac:dyDescent="0.2">
      <c r="A885">
        <f>ROW(Source!A436)</f>
        <v>436</v>
      </c>
      <c r="B885">
        <v>425763196</v>
      </c>
      <c r="C885">
        <v>425760080</v>
      </c>
      <c r="D885">
        <v>342640360</v>
      </c>
      <c r="E885">
        <v>113</v>
      </c>
      <c r="F885">
        <v>1</v>
      </c>
      <c r="G885">
        <v>1</v>
      </c>
      <c r="H885">
        <v>1</v>
      </c>
      <c r="I885" t="s">
        <v>1203</v>
      </c>
      <c r="J885" t="s">
        <v>3</v>
      </c>
      <c r="K885" t="s">
        <v>1204</v>
      </c>
      <c r="L885">
        <v>1369</v>
      </c>
      <c r="N885">
        <v>1013</v>
      </c>
      <c r="O885" t="s">
        <v>899</v>
      </c>
      <c r="P885" t="s">
        <v>899</v>
      </c>
      <c r="Q885">
        <v>1</v>
      </c>
      <c r="W885">
        <v>0</v>
      </c>
      <c r="X885">
        <v>1518711480</v>
      </c>
      <c r="Y885">
        <f>(AT885*ROUND(0.84,7))</f>
        <v>1.9908000000000001</v>
      </c>
      <c r="AA885">
        <v>0</v>
      </c>
      <c r="AB885">
        <v>0</v>
      </c>
      <c r="AC885">
        <v>0</v>
      </c>
      <c r="AD885">
        <v>829.81</v>
      </c>
      <c r="AE885">
        <v>0</v>
      </c>
      <c r="AF885">
        <v>0</v>
      </c>
      <c r="AG885">
        <v>0</v>
      </c>
      <c r="AH885">
        <v>829.81</v>
      </c>
      <c r="AI885">
        <v>1</v>
      </c>
      <c r="AJ885">
        <v>1</v>
      </c>
      <c r="AK885">
        <v>1</v>
      </c>
      <c r="AL885">
        <v>1</v>
      </c>
      <c r="AM885">
        <v>-2</v>
      </c>
      <c r="AN885">
        <v>0</v>
      </c>
      <c r="AO885">
        <v>0</v>
      </c>
      <c r="AP885">
        <v>1</v>
      </c>
      <c r="AQ885">
        <v>1</v>
      </c>
      <c r="AR885">
        <v>0</v>
      </c>
      <c r="AS885" t="s">
        <v>3</v>
      </c>
      <c r="AT885">
        <v>2.37</v>
      </c>
      <c r="AU885" t="s">
        <v>366</v>
      </c>
      <c r="AV885">
        <v>1</v>
      </c>
      <c r="AW885">
        <v>2</v>
      </c>
      <c r="AX885">
        <v>425760088</v>
      </c>
      <c r="AY885">
        <v>2</v>
      </c>
      <c r="AZ885">
        <v>131072</v>
      </c>
      <c r="BA885">
        <v>885</v>
      </c>
      <c r="BB885">
        <v>1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0</v>
      </c>
      <c r="BL885">
        <v>0</v>
      </c>
      <c r="BM885">
        <v>1966.6496999999999</v>
      </c>
      <c r="BN885">
        <v>2.37</v>
      </c>
      <c r="BO885">
        <v>0</v>
      </c>
      <c r="BP885">
        <v>1</v>
      </c>
      <c r="BQ885">
        <v>0</v>
      </c>
      <c r="BR885">
        <v>0</v>
      </c>
      <c r="BS885">
        <v>0</v>
      </c>
      <c r="BT885">
        <v>1651.9857480000001</v>
      </c>
      <c r="BU885">
        <v>1.9908000000000001</v>
      </c>
      <c r="BV885">
        <v>0</v>
      </c>
      <c r="BW885">
        <v>1</v>
      </c>
      <c r="CU885">
        <f>ROUND(AT885*Source!I436*AH885*AL885,2)</f>
        <v>1966.65</v>
      </c>
      <c r="CV885">
        <f>ROUND(Y885*Source!I436,7)</f>
        <v>1.9907999999999999</v>
      </c>
      <c r="CW885">
        <v>0</v>
      </c>
      <c r="CX885">
        <f>ROUND(Y885*Source!I436,7)</f>
        <v>1.9907999999999999</v>
      </c>
      <c r="CY885">
        <f>AD885</f>
        <v>829.81</v>
      </c>
      <c r="CZ885">
        <f>AH885</f>
        <v>829.81</v>
      </c>
      <c r="DA885">
        <f>AL885</f>
        <v>1</v>
      </c>
      <c r="DB885">
        <f>ROUND((ROUND(AT885*CZ885,2)*ROUND(0.84,7)),6)</f>
        <v>1651.9860000000001</v>
      </c>
      <c r="DC885">
        <f>ROUND((ROUND(AT885*AG885,2)*ROUND(0.84,7)),6)</f>
        <v>0</v>
      </c>
      <c r="DD885" t="s">
        <v>3</v>
      </c>
      <c r="DE885" t="s">
        <v>3</v>
      </c>
      <c r="DF885">
        <f>ROUND(ROUND(AE885,2)*CX885,2)</f>
        <v>0</v>
      </c>
      <c r="DG885">
        <f>ROUND(ROUND(AF885,2)*CX885,2)</f>
        <v>0</v>
      </c>
      <c r="DH885">
        <f t="shared" si="384"/>
        <v>0</v>
      </c>
      <c r="DI885">
        <f t="shared" si="385"/>
        <v>1651.99</v>
      </c>
      <c r="DJ885">
        <f>DI885</f>
        <v>1651.99</v>
      </c>
      <c r="DK885">
        <v>1</v>
      </c>
      <c r="DL885" t="s">
        <v>3</v>
      </c>
      <c r="DM885">
        <v>0</v>
      </c>
      <c r="DN885" t="s">
        <v>3</v>
      </c>
      <c r="DO885">
        <v>0</v>
      </c>
    </row>
    <row r="886" spans="1:119" x14ac:dyDescent="0.2">
      <c r="A886">
        <f>ROW(Source!A436)</f>
        <v>436</v>
      </c>
      <c r="B886">
        <v>425763196</v>
      </c>
      <c r="C886">
        <v>425760080</v>
      </c>
      <c r="D886">
        <v>342640393</v>
      </c>
      <c r="E886">
        <v>113</v>
      </c>
      <c r="F886">
        <v>1</v>
      </c>
      <c r="G886">
        <v>1</v>
      </c>
      <c r="H886">
        <v>1</v>
      </c>
      <c r="I886" t="s">
        <v>902</v>
      </c>
      <c r="J886" t="s">
        <v>3</v>
      </c>
      <c r="K886" t="s">
        <v>903</v>
      </c>
      <c r="L886">
        <v>1191</v>
      </c>
      <c r="N886">
        <v>1013</v>
      </c>
      <c r="O886" t="s">
        <v>904</v>
      </c>
      <c r="P886" t="s">
        <v>904</v>
      </c>
      <c r="Q886">
        <v>1</v>
      </c>
      <c r="W886">
        <v>0</v>
      </c>
      <c r="X886">
        <v>-1417349443</v>
      </c>
      <c r="Y886">
        <f>(AT886*ROUND(0.84,7))</f>
        <v>0.41159999999999997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0</v>
      </c>
      <c r="AI886">
        <v>1</v>
      </c>
      <c r="AJ886">
        <v>1</v>
      </c>
      <c r="AK886">
        <v>1</v>
      </c>
      <c r="AL886">
        <v>1</v>
      </c>
      <c r="AM886">
        <v>-2</v>
      </c>
      <c r="AN886">
        <v>0</v>
      </c>
      <c r="AO886">
        <v>0</v>
      </c>
      <c r="AP886">
        <v>1</v>
      </c>
      <c r="AQ886">
        <v>1</v>
      </c>
      <c r="AR886">
        <v>0</v>
      </c>
      <c r="AS886" t="s">
        <v>3</v>
      </c>
      <c r="AT886">
        <v>0.49</v>
      </c>
      <c r="AU886" t="s">
        <v>366</v>
      </c>
      <c r="AV886">
        <v>2</v>
      </c>
      <c r="AW886">
        <v>2</v>
      </c>
      <c r="AX886">
        <v>425760089</v>
      </c>
      <c r="AY886">
        <v>1</v>
      </c>
      <c r="AZ886">
        <v>0</v>
      </c>
      <c r="BA886">
        <v>886</v>
      </c>
      <c r="BB886">
        <v>1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0</v>
      </c>
      <c r="BK886">
        <v>0</v>
      </c>
      <c r="BL886">
        <v>0</v>
      </c>
      <c r="BM886">
        <v>0</v>
      </c>
      <c r="BN886">
        <v>0</v>
      </c>
      <c r="BO886">
        <v>0</v>
      </c>
      <c r="BP886">
        <v>0</v>
      </c>
      <c r="BQ886">
        <v>0</v>
      </c>
      <c r="BR886">
        <v>0</v>
      </c>
      <c r="BS886">
        <v>0</v>
      </c>
      <c r="BT886">
        <v>0</v>
      </c>
      <c r="BU886">
        <v>0</v>
      </c>
      <c r="BV886">
        <v>0</v>
      </c>
      <c r="BW886">
        <v>0</v>
      </c>
      <c r="CV886">
        <v>0</v>
      </c>
      <c r="CW886">
        <v>0</v>
      </c>
      <c r="CX886">
        <f>ROUND(Y886*Source!I436,7)</f>
        <v>0.41160000000000002</v>
      </c>
      <c r="CY886">
        <f>AD886</f>
        <v>0</v>
      </c>
      <c r="CZ886">
        <f>AH886</f>
        <v>0</v>
      </c>
      <c r="DA886">
        <f>AL886</f>
        <v>1</v>
      </c>
      <c r="DB886">
        <f>ROUND((ROUND(AT886*CZ886,2)*ROUND(0.84,7)),6)</f>
        <v>0</v>
      </c>
      <c r="DC886">
        <f>ROUND((ROUND(AT886*AG886,2)*ROUND(0.84,7)),6)</f>
        <v>0</v>
      </c>
      <c r="DD886" t="s">
        <v>3</v>
      </c>
      <c r="DE886" t="s">
        <v>3</v>
      </c>
      <c r="DF886">
        <f>ROUND(ROUND(AE886,2)*CX886,2)</f>
        <v>0</v>
      </c>
      <c r="DG886">
        <f>ROUND(ROUND(AF886,2)*CX886,2)</f>
        <v>0</v>
      </c>
      <c r="DH886">
        <f t="shared" si="384"/>
        <v>0</v>
      </c>
      <c r="DI886">
        <f t="shared" si="385"/>
        <v>0</v>
      </c>
      <c r="DJ886">
        <f>DI886</f>
        <v>0</v>
      </c>
      <c r="DK886">
        <v>0</v>
      </c>
      <c r="DL886" t="s">
        <v>3</v>
      </c>
      <c r="DM886">
        <v>0</v>
      </c>
      <c r="DN886" t="s">
        <v>3</v>
      </c>
      <c r="DO886">
        <v>0</v>
      </c>
    </row>
    <row r="887" spans="1:119" x14ac:dyDescent="0.2">
      <c r="A887">
        <f>ROW(Source!A436)</f>
        <v>436</v>
      </c>
      <c r="B887">
        <v>425763196</v>
      </c>
      <c r="C887">
        <v>425760080</v>
      </c>
      <c r="D887">
        <v>342764914</v>
      </c>
      <c r="E887">
        <v>1</v>
      </c>
      <c r="F887">
        <v>1</v>
      </c>
      <c r="G887">
        <v>1</v>
      </c>
      <c r="H887">
        <v>2</v>
      </c>
      <c r="I887" t="s">
        <v>1275</v>
      </c>
      <c r="J887" t="s">
        <v>1276</v>
      </c>
      <c r="K887" t="s">
        <v>1277</v>
      </c>
      <c r="L887">
        <v>1368</v>
      </c>
      <c r="N887">
        <v>1011</v>
      </c>
      <c r="O887" t="s">
        <v>797</v>
      </c>
      <c r="P887" t="s">
        <v>797</v>
      </c>
      <c r="Q887">
        <v>1</v>
      </c>
      <c r="W887">
        <v>0</v>
      </c>
      <c r="X887">
        <v>402296795</v>
      </c>
      <c r="Y887">
        <f>(AT887*ROUND(0.84,7))</f>
        <v>0.41159999999999997</v>
      </c>
      <c r="AA887">
        <v>0</v>
      </c>
      <c r="AB887">
        <v>506.23</v>
      </c>
      <c r="AC887">
        <v>722.05</v>
      </c>
      <c r="AD887">
        <v>0</v>
      </c>
      <c r="AE887">
        <v>0</v>
      </c>
      <c r="AF887">
        <v>346.73</v>
      </c>
      <c r="AG887">
        <v>722.05</v>
      </c>
      <c r="AH887">
        <v>0</v>
      </c>
      <c r="AI887">
        <v>1</v>
      </c>
      <c r="AJ887">
        <v>1.46</v>
      </c>
      <c r="AK887">
        <v>1</v>
      </c>
      <c r="AL887">
        <v>1</v>
      </c>
      <c r="AM887">
        <v>2</v>
      </c>
      <c r="AN887">
        <v>0</v>
      </c>
      <c r="AO887">
        <v>0</v>
      </c>
      <c r="AP887">
        <v>1</v>
      </c>
      <c r="AQ887">
        <v>1</v>
      </c>
      <c r="AR887">
        <v>0</v>
      </c>
      <c r="AS887" t="s">
        <v>3</v>
      </c>
      <c r="AT887">
        <v>0.49</v>
      </c>
      <c r="AU887" t="s">
        <v>366</v>
      </c>
      <c r="AV887">
        <v>1</v>
      </c>
      <c r="AW887">
        <v>2</v>
      </c>
      <c r="AX887">
        <v>425760090</v>
      </c>
      <c r="AY887">
        <v>2</v>
      </c>
      <c r="AZ887">
        <v>65536</v>
      </c>
      <c r="BA887">
        <v>887</v>
      </c>
      <c r="BB887">
        <v>1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0</v>
      </c>
      <c r="BK887">
        <v>169.89770000000001</v>
      </c>
      <c r="BL887">
        <v>353.80449999999996</v>
      </c>
      <c r="BM887">
        <v>0</v>
      </c>
      <c r="BN887">
        <v>0</v>
      </c>
      <c r="BO887">
        <v>0.49</v>
      </c>
      <c r="BP887">
        <v>1</v>
      </c>
      <c r="BQ887">
        <v>0</v>
      </c>
      <c r="BR887">
        <v>142.714068</v>
      </c>
      <c r="BS887">
        <v>297.19577999999996</v>
      </c>
      <c r="BT887">
        <v>0</v>
      </c>
      <c r="BU887">
        <v>0</v>
      </c>
      <c r="BV887">
        <v>0.41159999999999997</v>
      </c>
      <c r="BW887">
        <v>1</v>
      </c>
      <c r="CV887">
        <v>0</v>
      </c>
      <c r="CW887">
        <f>ROUND(Y887*Source!I436*DO887,7)</f>
        <v>0.41160000000000002</v>
      </c>
      <c r="CX887">
        <f>ROUND(Y887*Source!I436,7)</f>
        <v>0.41160000000000002</v>
      </c>
      <c r="CY887">
        <f>AB887</f>
        <v>506.23</v>
      </c>
      <c r="CZ887">
        <f>AF887</f>
        <v>346.73</v>
      </c>
      <c r="DA887">
        <f>AJ887</f>
        <v>1.46</v>
      </c>
      <c r="DB887">
        <f>ROUND((ROUND(AT887*CZ887,2)*ROUND(0.84,7)),6)</f>
        <v>142.71600000000001</v>
      </c>
      <c r="DC887">
        <f>ROUND((ROUND(AT887*AG887,2)*ROUND(0.84,7)),6)</f>
        <v>297.19200000000001</v>
      </c>
      <c r="DD887" t="s">
        <v>3</v>
      </c>
      <c r="DE887" t="s">
        <v>3</v>
      </c>
      <c r="DF887">
        <f>ROUND(ROUND(AE887,2)*CX887,2)</f>
        <v>0</v>
      </c>
      <c r="DG887">
        <f>ROUND(ROUND(AF887*AJ887,2)*CX887,2)</f>
        <v>208.36</v>
      </c>
      <c r="DH887">
        <f t="shared" si="384"/>
        <v>297.2</v>
      </c>
      <c r="DI887">
        <f t="shared" si="385"/>
        <v>0</v>
      </c>
      <c r="DJ887">
        <f>DG887+DH887</f>
        <v>505.56</v>
      </c>
      <c r="DK887">
        <v>0</v>
      </c>
      <c r="DL887" t="s">
        <v>915</v>
      </c>
      <c r="DM887">
        <v>4</v>
      </c>
      <c r="DN887" t="s">
        <v>904</v>
      </c>
      <c r="DO887">
        <v>1</v>
      </c>
    </row>
    <row r="888" spans="1:119" x14ac:dyDescent="0.2">
      <c r="A888">
        <f>ROW(Source!A436)</f>
        <v>436</v>
      </c>
      <c r="B888">
        <v>425763196</v>
      </c>
      <c r="C888">
        <v>425760080</v>
      </c>
      <c r="D888">
        <v>342714020</v>
      </c>
      <c r="E888">
        <v>1</v>
      </c>
      <c r="F888">
        <v>1</v>
      </c>
      <c r="G888">
        <v>1</v>
      </c>
      <c r="H888">
        <v>3</v>
      </c>
      <c r="I888" t="s">
        <v>1255</v>
      </c>
      <c r="J888" t="s">
        <v>1256</v>
      </c>
      <c r="K888" t="s">
        <v>1257</v>
      </c>
      <c r="L888">
        <v>1346</v>
      </c>
      <c r="N888">
        <v>1009</v>
      </c>
      <c r="O888" t="s">
        <v>1090</v>
      </c>
      <c r="P888" t="s">
        <v>1090</v>
      </c>
      <c r="Q888">
        <v>1</v>
      </c>
      <c r="W888">
        <v>0</v>
      </c>
      <c r="X888">
        <v>338198390</v>
      </c>
      <c r="Y888">
        <f>(AT888*ROUND(0,7))</f>
        <v>0</v>
      </c>
      <c r="AA888">
        <v>57.93</v>
      </c>
      <c r="AB888">
        <v>0</v>
      </c>
      <c r="AC888">
        <v>0</v>
      </c>
      <c r="AD888">
        <v>0</v>
      </c>
      <c r="AE888">
        <v>41.38</v>
      </c>
      <c r="AF888">
        <v>0</v>
      </c>
      <c r="AG888">
        <v>0</v>
      </c>
      <c r="AH888">
        <v>0</v>
      </c>
      <c r="AI888">
        <v>1.4</v>
      </c>
      <c r="AJ888">
        <v>1</v>
      </c>
      <c r="AK888">
        <v>1</v>
      </c>
      <c r="AL888">
        <v>1</v>
      </c>
      <c r="AM888">
        <v>2</v>
      </c>
      <c r="AN888">
        <v>0</v>
      </c>
      <c r="AO888">
        <v>0</v>
      </c>
      <c r="AP888">
        <v>1</v>
      </c>
      <c r="AQ888">
        <v>1</v>
      </c>
      <c r="AR888">
        <v>0</v>
      </c>
      <c r="AS888" t="s">
        <v>3</v>
      </c>
      <c r="AT888">
        <v>3.4011999999999998</v>
      </c>
      <c r="AU888" t="s">
        <v>21</v>
      </c>
      <c r="AV888">
        <v>0</v>
      </c>
      <c r="AW888">
        <v>2</v>
      </c>
      <c r="AX888">
        <v>425760091</v>
      </c>
      <c r="AY888">
        <v>1</v>
      </c>
      <c r="AZ888">
        <v>0</v>
      </c>
      <c r="BA888">
        <v>888</v>
      </c>
      <c r="BB888">
        <v>1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140.74165600000001</v>
      </c>
      <c r="BK888">
        <v>0</v>
      </c>
      <c r="BL888">
        <v>0</v>
      </c>
      <c r="BM888">
        <v>0</v>
      </c>
      <c r="BN888">
        <v>0</v>
      </c>
      <c r="BO888">
        <v>0</v>
      </c>
      <c r="BP888">
        <v>1</v>
      </c>
      <c r="BQ888">
        <v>0</v>
      </c>
      <c r="BR888">
        <v>0</v>
      </c>
      <c r="BS888">
        <v>0</v>
      </c>
      <c r="BT888">
        <v>0</v>
      </c>
      <c r="BU888">
        <v>0</v>
      </c>
      <c r="BV888">
        <v>0</v>
      </c>
      <c r="BW888">
        <v>0</v>
      </c>
      <c r="CV888">
        <v>0</v>
      </c>
      <c r="CW888">
        <v>0</v>
      </c>
      <c r="CX888">
        <f>ROUND(Y888*Source!I436,7)</f>
        <v>0</v>
      </c>
      <c r="CY888">
        <f>AA888</f>
        <v>57.93</v>
      </c>
      <c r="CZ888">
        <f>AE888</f>
        <v>41.38</v>
      </c>
      <c r="DA888">
        <f>AI888</f>
        <v>1.4</v>
      </c>
      <c r="DB888">
        <f>ROUND((ROUND(AT888*CZ888,2)*ROUND(0,7)),6)</f>
        <v>0</v>
      </c>
      <c r="DC888">
        <f>ROUND((ROUND(AT888*AG888,2)*ROUND(0,7)),6)</f>
        <v>0</v>
      </c>
      <c r="DD888" t="s">
        <v>3</v>
      </c>
      <c r="DE888" t="s">
        <v>3</v>
      </c>
      <c r="DF888">
        <f>ROUND(ROUND(AE888*AI888,2)*CX888,2)</f>
        <v>0</v>
      </c>
      <c r="DG888">
        <f>ROUND(ROUND(AF888,2)*CX888,2)</f>
        <v>0</v>
      </c>
      <c r="DH888">
        <f t="shared" si="384"/>
        <v>0</v>
      </c>
      <c r="DI888">
        <f t="shared" si="385"/>
        <v>0</v>
      </c>
      <c r="DJ888">
        <f>DF888</f>
        <v>0</v>
      </c>
      <c r="DK888">
        <v>0</v>
      </c>
      <c r="DL888" t="s">
        <v>3</v>
      </c>
      <c r="DM888">
        <v>0</v>
      </c>
      <c r="DN888" t="s">
        <v>3</v>
      </c>
      <c r="DO888">
        <v>0</v>
      </c>
    </row>
    <row r="889" spans="1:119" x14ac:dyDescent="0.2">
      <c r="A889">
        <f>ROW(Source!A436)</f>
        <v>436</v>
      </c>
      <c r="B889">
        <v>425763196</v>
      </c>
      <c r="C889">
        <v>425760080</v>
      </c>
      <c r="D889">
        <v>342646017</v>
      </c>
      <c r="E889">
        <v>113</v>
      </c>
      <c r="F889">
        <v>1</v>
      </c>
      <c r="G889">
        <v>1</v>
      </c>
      <c r="H889">
        <v>3</v>
      </c>
      <c r="I889" t="s">
        <v>1222</v>
      </c>
      <c r="J889" t="s">
        <v>3</v>
      </c>
      <c r="K889" t="s">
        <v>1223</v>
      </c>
      <c r="L889">
        <v>3277935</v>
      </c>
      <c r="N889">
        <v>1013</v>
      </c>
      <c r="O889" t="s">
        <v>1224</v>
      </c>
      <c r="P889" t="s">
        <v>1224</v>
      </c>
      <c r="Q889">
        <v>1</v>
      </c>
      <c r="W889">
        <v>0</v>
      </c>
      <c r="X889">
        <v>274903907</v>
      </c>
      <c r="Y889">
        <f>AT889</f>
        <v>2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1</v>
      </c>
      <c r="AJ889">
        <v>1</v>
      </c>
      <c r="AK889">
        <v>1</v>
      </c>
      <c r="AL889">
        <v>1</v>
      </c>
      <c r="AM889">
        <v>-2</v>
      </c>
      <c r="AN889">
        <v>0</v>
      </c>
      <c r="AO889">
        <v>0</v>
      </c>
      <c r="AP889">
        <v>0</v>
      </c>
      <c r="AQ889">
        <v>1</v>
      </c>
      <c r="AR889">
        <v>0</v>
      </c>
      <c r="AS889" t="s">
        <v>3</v>
      </c>
      <c r="AT889">
        <v>2</v>
      </c>
      <c r="AU889" t="s">
        <v>3</v>
      </c>
      <c r="AV889">
        <v>0</v>
      </c>
      <c r="AW889">
        <v>2</v>
      </c>
      <c r="AX889">
        <v>425760092</v>
      </c>
      <c r="AY889">
        <v>1</v>
      </c>
      <c r="AZ889">
        <v>2048</v>
      </c>
      <c r="BA889">
        <v>889</v>
      </c>
      <c r="BB889">
        <v>1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0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0</v>
      </c>
      <c r="BQ889">
        <v>0</v>
      </c>
      <c r="BR889">
        <v>0</v>
      </c>
      <c r="BS889">
        <v>0</v>
      </c>
      <c r="BT889">
        <v>0</v>
      </c>
      <c r="BU889">
        <v>0</v>
      </c>
      <c r="BV889">
        <v>0</v>
      </c>
      <c r="BW889">
        <v>0</v>
      </c>
      <c r="CV889">
        <v>0</v>
      </c>
      <c r="CW889">
        <v>0</v>
      </c>
      <c r="CX889">
        <f>ROUND(Y889*Source!I436,7)</f>
        <v>2</v>
      </c>
      <c r="CY889">
        <f>AA889</f>
        <v>0</v>
      </c>
      <c r="CZ889">
        <f>AE889</f>
        <v>0</v>
      </c>
      <c r="DA889">
        <f>AI889</f>
        <v>1</v>
      </c>
      <c r="DB889">
        <f>ROUND(ROUND(AT889*CZ889,2),6)</f>
        <v>0</v>
      </c>
      <c r="DC889">
        <f>ROUND(ROUND(AT889*AG889,2),6)</f>
        <v>0</v>
      </c>
      <c r="DD889" t="s">
        <v>3</v>
      </c>
      <c r="DE889" t="s">
        <v>3</v>
      </c>
      <c r="DF889">
        <f>ROUND(ROUND(AE889,2)*CX889,2)</f>
        <v>0</v>
      </c>
      <c r="DG889">
        <f>ROUND(ROUND(AF889,2)*CX889,2)</f>
        <v>0</v>
      </c>
      <c r="DH889">
        <f t="shared" si="384"/>
        <v>0</v>
      </c>
      <c r="DI889">
        <f t="shared" si="385"/>
        <v>0</v>
      </c>
      <c r="DJ889">
        <f>DF889</f>
        <v>0</v>
      </c>
      <c r="DK889">
        <v>0</v>
      </c>
      <c r="DL889" t="s">
        <v>3</v>
      </c>
      <c r="DM889">
        <v>0</v>
      </c>
      <c r="DN889" t="s">
        <v>3</v>
      </c>
      <c r="DO889">
        <v>0</v>
      </c>
    </row>
    <row r="890" spans="1:119" x14ac:dyDescent="0.2">
      <c r="A890">
        <f>ROW(Source!A437)</f>
        <v>437</v>
      </c>
      <c r="B890">
        <v>425763196</v>
      </c>
      <c r="C890">
        <v>425760093</v>
      </c>
      <c r="D890">
        <v>342640356</v>
      </c>
      <c r="E890">
        <v>113</v>
      </c>
      <c r="F890">
        <v>1</v>
      </c>
      <c r="G890">
        <v>1</v>
      </c>
      <c r="H890">
        <v>1</v>
      </c>
      <c r="I890" t="s">
        <v>900</v>
      </c>
      <c r="J890" t="s">
        <v>3</v>
      </c>
      <c r="K890" t="s">
        <v>901</v>
      </c>
      <c r="L890">
        <v>1369</v>
      </c>
      <c r="N890">
        <v>1013</v>
      </c>
      <c r="O890" t="s">
        <v>899</v>
      </c>
      <c r="P890" t="s">
        <v>899</v>
      </c>
      <c r="Q890">
        <v>1</v>
      </c>
      <c r="W890">
        <v>0</v>
      </c>
      <c r="X890">
        <v>-587036825</v>
      </c>
      <c r="Y890">
        <f>(AT890*ROUND((0.3*0.84),7))</f>
        <v>0.75348000000000004</v>
      </c>
      <c r="AA890">
        <v>0</v>
      </c>
      <c r="AB890">
        <v>0</v>
      </c>
      <c r="AC890">
        <v>0</v>
      </c>
      <c r="AD890">
        <v>641.22</v>
      </c>
      <c r="AE890">
        <v>0</v>
      </c>
      <c r="AF890">
        <v>0</v>
      </c>
      <c r="AG890">
        <v>0</v>
      </c>
      <c r="AH890">
        <v>641.22</v>
      </c>
      <c r="AI890">
        <v>1</v>
      </c>
      <c r="AJ890">
        <v>1</v>
      </c>
      <c r="AK890">
        <v>1</v>
      </c>
      <c r="AL890">
        <v>1</v>
      </c>
      <c r="AM890">
        <v>-2</v>
      </c>
      <c r="AN890">
        <v>0</v>
      </c>
      <c r="AO890">
        <v>0</v>
      </c>
      <c r="AP890">
        <v>1</v>
      </c>
      <c r="AQ890">
        <v>1</v>
      </c>
      <c r="AR890">
        <v>0</v>
      </c>
      <c r="AS890" t="s">
        <v>3</v>
      </c>
      <c r="AT890">
        <v>2.99</v>
      </c>
      <c r="AU890" t="s">
        <v>416</v>
      </c>
      <c r="AV890">
        <v>1</v>
      </c>
      <c r="AW890">
        <v>2</v>
      </c>
      <c r="AX890">
        <v>425760100</v>
      </c>
      <c r="AY890">
        <v>2</v>
      </c>
      <c r="AZ890">
        <v>131072</v>
      </c>
      <c r="BA890">
        <v>890</v>
      </c>
      <c r="BB890">
        <v>1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0</v>
      </c>
      <c r="BK890">
        <v>0</v>
      </c>
      <c r="BL890">
        <v>0</v>
      </c>
      <c r="BM890">
        <v>1917.2478000000003</v>
      </c>
      <c r="BN890">
        <v>2.99</v>
      </c>
      <c r="BO890">
        <v>0</v>
      </c>
      <c r="BP890">
        <v>1</v>
      </c>
      <c r="BQ890">
        <v>0</v>
      </c>
      <c r="BR890">
        <v>0</v>
      </c>
      <c r="BS890">
        <v>0</v>
      </c>
      <c r="BT890">
        <v>483.14644560000005</v>
      </c>
      <c r="BU890">
        <v>0.75348000000000004</v>
      </c>
      <c r="BV890">
        <v>0</v>
      </c>
      <c r="BW890">
        <v>1</v>
      </c>
      <c r="CU890">
        <f>ROUND(AT890*Source!I437*AH890*AL890,2)</f>
        <v>1917.25</v>
      </c>
      <c r="CV890">
        <f>ROUND(Y890*Source!I437,7)</f>
        <v>0.75348000000000004</v>
      </c>
      <c r="CW890">
        <v>0</v>
      </c>
      <c r="CX890">
        <f>ROUND(Y890*Source!I437,7)</f>
        <v>0.75348000000000004</v>
      </c>
      <c r="CY890">
        <f>AD890</f>
        <v>641.22</v>
      </c>
      <c r="CZ890">
        <f>AH890</f>
        <v>641.22</v>
      </c>
      <c r="DA890">
        <f>AL890</f>
        <v>1</v>
      </c>
      <c r="DB890">
        <f>ROUND((ROUND(AT890*CZ890,2)*ROUND((0.3*0.84),7)),6)</f>
        <v>483.14699999999999</v>
      </c>
      <c r="DC890">
        <f>ROUND((ROUND(AT890*AG890,2)*ROUND((0.3*0.84),7)),6)</f>
        <v>0</v>
      </c>
      <c r="DD890" t="s">
        <v>3</v>
      </c>
      <c r="DE890" t="s">
        <v>3</v>
      </c>
      <c r="DF890">
        <f>ROUND(ROUND(AE890,2)*CX890,2)</f>
        <v>0</v>
      </c>
      <c r="DG890">
        <f>ROUND(ROUND(AF890,2)*CX890,2)</f>
        <v>0</v>
      </c>
      <c r="DH890">
        <f t="shared" si="384"/>
        <v>0</v>
      </c>
      <c r="DI890">
        <f t="shared" si="385"/>
        <v>483.15</v>
      </c>
      <c r="DJ890">
        <f>DI890</f>
        <v>483.15</v>
      </c>
      <c r="DK890">
        <v>1</v>
      </c>
      <c r="DL890" t="s">
        <v>3</v>
      </c>
      <c r="DM890">
        <v>0</v>
      </c>
      <c r="DN890" t="s">
        <v>3</v>
      </c>
      <c r="DO890">
        <v>0</v>
      </c>
    </row>
    <row r="891" spans="1:119" x14ac:dyDescent="0.2">
      <c r="A891">
        <f>ROW(Source!A437)</f>
        <v>437</v>
      </c>
      <c r="B891">
        <v>425763196</v>
      </c>
      <c r="C891">
        <v>425760093</v>
      </c>
      <c r="D891">
        <v>342640360</v>
      </c>
      <c r="E891">
        <v>113</v>
      </c>
      <c r="F891">
        <v>1</v>
      </c>
      <c r="G891">
        <v>1</v>
      </c>
      <c r="H891">
        <v>1</v>
      </c>
      <c r="I891" t="s">
        <v>1203</v>
      </c>
      <c r="J891" t="s">
        <v>3</v>
      </c>
      <c r="K891" t="s">
        <v>1204</v>
      </c>
      <c r="L891">
        <v>1369</v>
      </c>
      <c r="N891">
        <v>1013</v>
      </c>
      <c r="O891" t="s">
        <v>899</v>
      </c>
      <c r="P891" t="s">
        <v>899</v>
      </c>
      <c r="Q891">
        <v>1</v>
      </c>
      <c r="W891">
        <v>0</v>
      </c>
      <c r="X891">
        <v>1518711480</v>
      </c>
      <c r="Y891">
        <f>(AT891*ROUND((0.3*0.84),7))</f>
        <v>0.75348000000000004</v>
      </c>
      <c r="AA891">
        <v>0</v>
      </c>
      <c r="AB891">
        <v>0</v>
      </c>
      <c r="AC891">
        <v>0</v>
      </c>
      <c r="AD891">
        <v>829.81</v>
      </c>
      <c r="AE891">
        <v>0</v>
      </c>
      <c r="AF891">
        <v>0</v>
      </c>
      <c r="AG891">
        <v>0</v>
      </c>
      <c r="AH891">
        <v>829.81</v>
      </c>
      <c r="AI891">
        <v>1</v>
      </c>
      <c r="AJ891">
        <v>1</v>
      </c>
      <c r="AK891">
        <v>1</v>
      </c>
      <c r="AL891">
        <v>1</v>
      </c>
      <c r="AM891">
        <v>-2</v>
      </c>
      <c r="AN891">
        <v>0</v>
      </c>
      <c r="AO891">
        <v>0</v>
      </c>
      <c r="AP891">
        <v>1</v>
      </c>
      <c r="AQ891">
        <v>1</v>
      </c>
      <c r="AR891">
        <v>0</v>
      </c>
      <c r="AS891" t="s">
        <v>3</v>
      </c>
      <c r="AT891">
        <v>2.99</v>
      </c>
      <c r="AU891" t="s">
        <v>416</v>
      </c>
      <c r="AV891">
        <v>1</v>
      </c>
      <c r="AW891">
        <v>2</v>
      </c>
      <c r="AX891">
        <v>425760101</v>
      </c>
      <c r="AY891">
        <v>2</v>
      </c>
      <c r="AZ891">
        <v>131072</v>
      </c>
      <c r="BA891">
        <v>891</v>
      </c>
      <c r="BB891">
        <v>1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0</v>
      </c>
      <c r="BK891">
        <v>0</v>
      </c>
      <c r="BL891">
        <v>0</v>
      </c>
      <c r="BM891">
        <v>2481.1318999999999</v>
      </c>
      <c r="BN891">
        <v>2.99</v>
      </c>
      <c r="BO891">
        <v>0</v>
      </c>
      <c r="BP891">
        <v>1</v>
      </c>
      <c r="BQ891">
        <v>0</v>
      </c>
      <c r="BR891">
        <v>0</v>
      </c>
      <c r="BS891">
        <v>0</v>
      </c>
      <c r="BT891">
        <v>625.24523880000004</v>
      </c>
      <c r="BU891">
        <v>0.75348000000000004</v>
      </c>
      <c r="BV891">
        <v>0</v>
      </c>
      <c r="BW891">
        <v>1</v>
      </c>
      <c r="CU891">
        <f>ROUND(AT891*Source!I437*AH891*AL891,2)</f>
        <v>2481.13</v>
      </c>
      <c r="CV891">
        <f>ROUND(Y891*Source!I437,7)</f>
        <v>0.75348000000000004</v>
      </c>
      <c r="CW891">
        <v>0</v>
      </c>
      <c r="CX891">
        <f>ROUND(Y891*Source!I437,7)</f>
        <v>0.75348000000000004</v>
      </c>
      <c r="CY891">
        <f>AD891</f>
        <v>829.81</v>
      </c>
      <c r="CZ891">
        <f>AH891</f>
        <v>829.81</v>
      </c>
      <c r="DA891">
        <f>AL891</f>
        <v>1</v>
      </c>
      <c r="DB891">
        <f>ROUND((ROUND(AT891*CZ891,2)*ROUND((0.3*0.84),7)),6)</f>
        <v>625.24476000000004</v>
      </c>
      <c r="DC891">
        <f>ROUND((ROUND(AT891*AG891,2)*ROUND((0.3*0.84),7)),6)</f>
        <v>0</v>
      </c>
      <c r="DD891" t="s">
        <v>3</v>
      </c>
      <c r="DE891" t="s">
        <v>3</v>
      </c>
      <c r="DF891">
        <f>ROUND(ROUND(AE891,2)*CX891,2)</f>
        <v>0</v>
      </c>
      <c r="DG891">
        <f>ROUND(ROUND(AF891,2)*CX891,2)</f>
        <v>0</v>
      </c>
      <c r="DH891">
        <f t="shared" si="384"/>
        <v>0</v>
      </c>
      <c r="DI891">
        <f t="shared" si="385"/>
        <v>625.25</v>
      </c>
      <c r="DJ891">
        <f>DI891</f>
        <v>625.25</v>
      </c>
      <c r="DK891">
        <v>1</v>
      </c>
      <c r="DL891" t="s">
        <v>3</v>
      </c>
      <c r="DM891">
        <v>0</v>
      </c>
      <c r="DN891" t="s">
        <v>3</v>
      </c>
      <c r="DO891">
        <v>0</v>
      </c>
    </row>
    <row r="892" spans="1:119" x14ac:dyDescent="0.2">
      <c r="A892">
        <f>ROW(Source!A437)</f>
        <v>437</v>
      </c>
      <c r="B892">
        <v>425763196</v>
      </c>
      <c r="C892">
        <v>425760093</v>
      </c>
      <c r="D892">
        <v>342640393</v>
      </c>
      <c r="E892">
        <v>113</v>
      </c>
      <c r="F892">
        <v>1</v>
      </c>
      <c r="G892">
        <v>1</v>
      </c>
      <c r="H892">
        <v>1</v>
      </c>
      <c r="I892" t="s">
        <v>902</v>
      </c>
      <c r="J892" t="s">
        <v>3</v>
      </c>
      <c r="K892" t="s">
        <v>903</v>
      </c>
      <c r="L892">
        <v>1191</v>
      </c>
      <c r="N892">
        <v>1013</v>
      </c>
      <c r="O892" t="s">
        <v>904</v>
      </c>
      <c r="P892" t="s">
        <v>904</v>
      </c>
      <c r="Q892">
        <v>1</v>
      </c>
      <c r="W892">
        <v>0</v>
      </c>
      <c r="X892">
        <v>-1417349443</v>
      </c>
      <c r="Y892">
        <f>(AT892*ROUND((0.3*0.84),7))</f>
        <v>0.12347999999999999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0</v>
      </c>
      <c r="AI892">
        <v>1</v>
      </c>
      <c r="AJ892">
        <v>1</v>
      </c>
      <c r="AK892">
        <v>1</v>
      </c>
      <c r="AL892">
        <v>1</v>
      </c>
      <c r="AM892">
        <v>-2</v>
      </c>
      <c r="AN892">
        <v>0</v>
      </c>
      <c r="AO892">
        <v>0</v>
      </c>
      <c r="AP892">
        <v>1</v>
      </c>
      <c r="AQ892">
        <v>1</v>
      </c>
      <c r="AR892">
        <v>0</v>
      </c>
      <c r="AS892" t="s">
        <v>3</v>
      </c>
      <c r="AT892">
        <v>0.49</v>
      </c>
      <c r="AU892" t="s">
        <v>416</v>
      </c>
      <c r="AV892">
        <v>2</v>
      </c>
      <c r="AW892">
        <v>2</v>
      </c>
      <c r="AX892">
        <v>425760102</v>
      </c>
      <c r="AY892">
        <v>1</v>
      </c>
      <c r="AZ892">
        <v>0</v>
      </c>
      <c r="BA892">
        <v>892</v>
      </c>
      <c r="BB892">
        <v>1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0</v>
      </c>
      <c r="BK892">
        <v>0</v>
      </c>
      <c r="BL892">
        <v>0</v>
      </c>
      <c r="BM892">
        <v>0</v>
      </c>
      <c r="BN892">
        <v>0</v>
      </c>
      <c r="BO892">
        <v>0</v>
      </c>
      <c r="BP892">
        <v>0</v>
      </c>
      <c r="BQ892">
        <v>0</v>
      </c>
      <c r="BR892">
        <v>0</v>
      </c>
      <c r="BS892">
        <v>0</v>
      </c>
      <c r="BT892">
        <v>0</v>
      </c>
      <c r="BU892">
        <v>0</v>
      </c>
      <c r="BV892">
        <v>0</v>
      </c>
      <c r="BW892">
        <v>0</v>
      </c>
      <c r="CV892">
        <v>0</v>
      </c>
      <c r="CW892">
        <v>0</v>
      </c>
      <c r="CX892">
        <f>ROUND(Y892*Source!I437,7)</f>
        <v>0.12348000000000001</v>
      </c>
      <c r="CY892">
        <f>AD892</f>
        <v>0</v>
      </c>
      <c r="CZ892">
        <f>AH892</f>
        <v>0</v>
      </c>
      <c r="DA892">
        <f>AL892</f>
        <v>1</v>
      </c>
      <c r="DB892">
        <f>ROUND((ROUND(AT892*CZ892,2)*ROUND((0.3*0.84),7)),6)</f>
        <v>0</v>
      </c>
      <c r="DC892">
        <f>ROUND((ROUND(AT892*AG892,2)*ROUND((0.3*0.84),7)),6)</f>
        <v>0</v>
      </c>
      <c r="DD892" t="s">
        <v>3</v>
      </c>
      <c r="DE892" t="s">
        <v>3</v>
      </c>
      <c r="DF892">
        <f>ROUND(ROUND(AE892,2)*CX892,2)</f>
        <v>0</v>
      </c>
      <c r="DG892">
        <f>ROUND(ROUND(AF892,2)*CX892,2)</f>
        <v>0</v>
      </c>
      <c r="DH892">
        <f t="shared" si="384"/>
        <v>0</v>
      </c>
      <c r="DI892">
        <f t="shared" si="385"/>
        <v>0</v>
      </c>
      <c r="DJ892">
        <f>DI892</f>
        <v>0</v>
      </c>
      <c r="DK892">
        <v>0</v>
      </c>
      <c r="DL892" t="s">
        <v>3</v>
      </c>
      <c r="DM892">
        <v>0</v>
      </c>
      <c r="DN892" t="s">
        <v>3</v>
      </c>
      <c r="DO892">
        <v>0</v>
      </c>
    </row>
    <row r="893" spans="1:119" x14ac:dyDescent="0.2">
      <c r="A893">
        <f>ROW(Source!A437)</f>
        <v>437</v>
      </c>
      <c r="B893">
        <v>425763196</v>
      </c>
      <c r="C893">
        <v>425760093</v>
      </c>
      <c r="D893">
        <v>342764914</v>
      </c>
      <c r="E893">
        <v>1</v>
      </c>
      <c r="F893">
        <v>1</v>
      </c>
      <c r="G893">
        <v>1</v>
      </c>
      <c r="H893">
        <v>2</v>
      </c>
      <c r="I893" t="s">
        <v>1275</v>
      </c>
      <c r="J893" t="s">
        <v>1276</v>
      </c>
      <c r="K893" t="s">
        <v>1277</v>
      </c>
      <c r="L893">
        <v>1368</v>
      </c>
      <c r="N893">
        <v>1011</v>
      </c>
      <c r="O893" t="s">
        <v>797</v>
      </c>
      <c r="P893" t="s">
        <v>797</v>
      </c>
      <c r="Q893">
        <v>1</v>
      </c>
      <c r="W893">
        <v>0</v>
      </c>
      <c r="X893">
        <v>402296795</v>
      </c>
      <c r="Y893">
        <f>(AT893*ROUND((0.3*0.84),7))</f>
        <v>0.12347999999999999</v>
      </c>
      <c r="AA893">
        <v>0</v>
      </c>
      <c r="AB893">
        <v>506.23</v>
      </c>
      <c r="AC893">
        <v>722.05</v>
      </c>
      <c r="AD893">
        <v>0</v>
      </c>
      <c r="AE893">
        <v>0</v>
      </c>
      <c r="AF893">
        <v>346.73</v>
      </c>
      <c r="AG893">
        <v>722.05</v>
      </c>
      <c r="AH893">
        <v>0</v>
      </c>
      <c r="AI893">
        <v>1</v>
      </c>
      <c r="AJ893">
        <v>1.46</v>
      </c>
      <c r="AK893">
        <v>1</v>
      </c>
      <c r="AL893">
        <v>1</v>
      </c>
      <c r="AM893">
        <v>2</v>
      </c>
      <c r="AN893">
        <v>0</v>
      </c>
      <c r="AO893">
        <v>0</v>
      </c>
      <c r="AP893">
        <v>1</v>
      </c>
      <c r="AQ893">
        <v>1</v>
      </c>
      <c r="AR893">
        <v>0</v>
      </c>
      <c r="AS893" t="s">
        <v>3</v>
      </c>
      <c r="AT893">
        <v>0.49</v>
      </c>
      <c r="AU893" t="s">
        <v>416</v>
      </c>
      <c r="AV893">
        <v>1</v>
      </c>
      <c r="AW893">
        <v>2</v>
      </c>
      <c r="AX893">
        <v>425760103</v>
      </c>
      <c r="AY893">
        <v>2</v>
      </c>
      <c r="AZ893">
        <v>65536</v>
      </c>
      <c r="BA893">
        <v>893</v>
      </c>
      <c r="BB893">
        <v>1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0</v>
      </c>
      <c r="BK893">
        <v>169.89770000000001</v>
      </c>
      <c r="BL893">
        <v>353.80449999999996</v>
      </c>
      <c r="BM893">
        <v>0</v>
      </c>
      <c r="BN893">
        <v>0</v>
      </c>
      <c r="BO893">
        <v>0.49</v>
      </c>
      <c r="BP893">
        <v>1</v>
      </c>
      <c r="BQ893">
        <v>0</v>
      </c>
      <c r="BR893">
        <v>42.814220399999996</v>
      </c>
      <c r="BS893">
        <v>89.158733999999995</v>
      </c>
      <c r="BT893">
        <v>0</v>
      </c>
      <c r="BU893">
        <v>0</v>
      </c>
      <c r="BV893">
        <v>0.12347999999999999</v>
      </c>
      <c r="BW893">
        <v>1</v>
      </c>
      <c r="CV893">
        <v>0</v>
      </c>
      <c r="CW893">
        <f>ROUND(Y893*Source!I437*DO893,7)</f>
        <v>0.12348000000000001</v>
      </c>
      <c r="CX893">
        <f>ROUND(Y893*Source!I437,7)</f>
        <v>0.12348000000000001</v>
      </c>
      <c r="CY893">
        <f>AB893</f>
        <v>506.23</v>
      </c>
      <c r="CZ893">
        <f>AF893</f>
        <v>346.73</v>
      </c>
      <c r="DA893">
        <f>AJ893</f>
        <v>1.46</v>
      </c>
      <c r="DB893">
        <f>ROUND((ROUND(AT893*CZ893,2)*ROUND((0.3*0.84),7)),6)</f>
        <v>42.814799999999998</v>
      </c>
      <c r="DC893">
        <f>ROUND((ROUND(AT893*AG893,2)*ROUND((0.3*0.84),7)),6)</f>
        <v>89.157600000000002</v>
      </c>
      <c r="DD893" t="s">
        <v>3</v>
      </c>
      <c r="DE893" t="s">
        <v>3</v>
      </c>
      <c r="DF893">
        <f>ROUND(ROUND(AE893,2)*CX893,2)</f>
        <v>0</v>
      </c>
      <c r="DG893">
        <f>ROUND(ROUND(AF893*AJ893,2)*CX893,2)</f>
        <v>62.51</v>
      </c>
      <c r="DH893">
        <f t="shared" si="384"/>
        <v>89.16</v>
      </c>
      <c r="DI893">
        <f t="shared" si="385"/>
        <v>0</v>
      </c>
      <c r="DJ893">
        <f>DG893+DH893</f>
        <v>151.66999999999999</v>
      </c>
      <c r="DK893">
        <v>0</v>
      </c>
      <c r="DL893" t="s">
        <v>915</v>
      </c>
      <c r="DM893">
        <v>4</v>
      </c>
      <c r="DN893" t="s">
        <v>904</v>
      </c>
      <c r="DO893">
        <v>1</v>
      </c>
    </row>
    <row r="894" spans="1:119" x14ac:dyDescent="0.2">
      <c r="A894">
        <f>ROW(Source!A437)</f>
        <v>437</v>
      </c>
      <c r="B894">
        <v>425763196</v>
      </c>
      <c r="C894">
        <v>425760093</v>
      </c>
      <c r="D894">
        <v>342714020</v>
      </c>
      <c r="E894">
        <v>1</v>
      </c>
      <c r="F894">
        <v>1</v>
      </c>
      <c r="G894">
        <v>1</v>
      </c>
      <c r="H894">
        <v>3</v>
      </c>
      <c r="I894" t="s">
        <v>1255</v>
      </c>
      <c r="J894" t="s">
        <v>1256</v>
      </c>
      <c r="K894" t="s">
        <v>1257</v>
      </c>
      <c r="L894">
        <v>1346</v>
      </c>
      <c r="N894">
        <v>1009</v>
      </c>
      <c r="O894" t="s">
        <v>1090</v>
      </c>
      <c r="P894" t="s">
        <v>1090</v>
      </c>
      <c r="Q894">
        <v>1</v>
      </c>
      <c r="W894">
        <v>0</v>
      </c>
      <c r="X894">
        <v>338198390</v>
      </c>
      <c r="Y894">
        <f>(AT894*ROUND(0,7))</f>
        <v>0</v>
      </c>
      <c r="AA894">
        <v>57.93</v>
      </c>
      <c r="AB894">
        <v>0</v>
      </c>
      <c r="AC894">
        <v>0</v>
      </c>
      <c r="AD894">
        <v>0</v>
      </c>
      <c r="AE894">
        <v>41.38</v>
      </c>
      <c r="AF894">
        <v>0</v>
      </c>
      <c r="AG894">
        <v>0</v>
      </c>
      <c r="AH894">
        <v>0</v>
      </c>
      <c r="AI894">
        <v>1.4</v>
      </c>
      <c r="AJ894">
        <v>1</v>
      </c>
      <c r="AK894">
        <v>1</v>
      </c>
      <c r="AL894">
        <v>1</v>
      </c>
      <c r="AM894">
        <v>2</v>
      </c>
      <c r="AN894">
        <v>0</v>
      </c>
      <c r="AO894">
        <v>0</v>
      </c>
      <c r="AP894">
        <v>1</v>
      </c>
      <c r="AQ894">
        <v>1</v>
      </c>
      <c r="AR894">
        <v>0</v>
      </c>
      <c r="AS894" t="s">
        <v>3</v>
      </c>
      <c r="AT894">
        <v>4.3028000000000004</v>
      </c>
      <c r="AU894" t="s">
        <v>157</v>
      </c>
      <c r="AV894">
        <v>0</v>
      </c>
      <c r="AW894">
        <v>2</v>
      </c>
      <c r="AX894">
        <v>425760104</v>
      </c>
      <c r="AY894">
        <v>1</v>
      </c>
      <c r="AZ894">
        <v>0</v>
      </c>
      <c r="BA894">
        <v>894</v>
      </c>
      <c r="BB894">
        <v>1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178.04986400000001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1</v>
      </c>
      <c r="BQ894">
        <v>0</v>
      </c>
      <c r="BR894">
        <v>0</v>
      </c>
      <c r="BS894">
        <v>0</v>
      </c>
      <c r="BT894">
        <v>0</v>
      </c>
      <c r="BU894">
        <v>0</v>
      </c>
      <c r="BV894">
        <v>0</v>
      </c>
      <c r="BW894">
        <v>0</v>
      </c>
      <c r="CV894">
        <v>0</v>
      </c>
      <c r="CW894">
        <v>0</v>
      </c>
      <c r="CX894">
        <f>ROUND(Y894*Source!I437,7)</f>
        <v>0</v>
      </c>
      <c r="CY894">
        <f>AA894</f>
        <v>57.93</v>
      </c>
      <c r="CZ894">
        <f>AE894</f>
        <v>41.38</v>
      </c>
      <c r="DA894">
        <f>AI894</f>
        <v>1.4</v>
      </c>
      <c r="DB894">
        <f>ROUND((ROUND(AT894*CZ894,2)*ROUND(0,7)),6)</f>
        <v>0</v>
      </c>
      <c r="DC894">
        <f>ROUND((ROUND(AT894*AG894,2)*ROUND(0,7)),6)</f>
        <v>0</v>
      </c>
      <c r="DD894" t="s">
        <v>3</v>
      </c>
      <c r="DE894" t="s">
        <v>3</v>
      </c>
      <c r="DF894">
        <f>ROUND(ROUND(AE894*AI894,2)*CX894,2)</f>
        <v>0</v>
      </c>
      <c r="DG894">
        <f>ROUND(ROUND(AF894,2)*CX894,2)</f>
        <v>0</v>
      </c>
      <c r="DH894">
        <f t="shared" si="384"/>
        <v>0</v>
      </c>
      <c r="DI894">
        <f t="shared" si="385"/>
        <v>0</v>
      </c>
      <c r="DJ894">
        <f>DF894</f>
        <v>0</v>
      </c>
      <c r="DK894">
        <v>0</v>
      </c>
      <c r="DL894" t="s">
        <v>3</v>
      </c>
      <c r="DM894">
        <v>0</v>
      </c>
      <c r="DN894" t="s">
        <v>3</v>
      </c>
      <c r="DO894">
        <v>0</v>
      </c>
    </row>
    <row r="895" spans="1:119" x14ac:dyDescent="0.2">
      <c r="A895">
        <f>ROW(Source!A437)</f>
        <v>437</v>
      </c>
      <c r="B895">
        <v>425763196</v>
      </c>
      <c r="C895">
        <v>425760093</v>
      </c>
      <c r="D895">
        <v>342646017</v>
      </c>
      <c r="E895">
        <v>113</v>
      </c>
      <c r="F895">
        <v>1</v>
      </c>
      <c r="G895">
        <v>1</v>
      </c>
      <c r="H895">
        <v>3</v>
      </c>
      <c r="I895" t="s">
        <v>1222</v>
      </c>
      <c r="J895" t="s">
        <v>3</v>
      </c>
      <c r="K895" t="s">
        <v>1223</v>
      </c>
      <c r="L895">
        <v>3277935</v>
      </c>
      <c r="N895">
        <v>1013</v>
      </c>
      <c r="O895" t="s">
        <v>1224</v>
      </c>
      <c r="P895" t="s">
        <v>1224</v>
      </c>
      <c r="Q895">
        <v>1</v>
      </c>
      <c r="W895">
        <v>0</v>
      </c>
      <c r="X895">
        <v>274903907</v>
      </c>
      <c r="Y895">
        <f>AT895</f>
        <v>2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0</v>
      </c>
      <c r="AH895">
        <v>0</v>
      </c>
      <c r="AI895">
        <v>1</v>
      </c>
      <c r="AJ895">
        <v>1</v>
      </c>
      <c r="AK895">
        <v>1</v>
      </c>
      <c r="AL895">
        <v>1</v>
      </c>
      <c r="AM895">
        <v>-2</v>
      </c>
      <c r="AN895">
        <v>0</v>
      </c>
      <c r="AO895">
        <v>0</v>
      </c>
      <c r="AP895">
        <v>0</v>
      </c>
      <c r="AQ895">
        <v>1</v>
      </c>
      <c r="AR895">
        <v>0</v>
      </c>
      <c r="AS895" t="s">
        <v>3</v>
      </c>
      <c r="AT895">
        <v>2</v>
      </c>
      <c r="AU895" t="s">
        <v>3</v>
      </c>
      <c r="AV895">
        <v>0</v>
      </c>
      <c r="AW895">
        <v>2</v>
      </c>
      <c r="AX895">
        <v>425760105</v>
      </c>
      <c r="AY895">
        <v>1</v>
      </c>
      <c r="AZ895">
        <v>2048</v>
      </c>
      <c r="BA895">
        <v>895</v>
      </c>
      <c r="BB895">
        <v>1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0</v>
      </c>
      <c r="BK895">
        <v>0</v>
      </c>
      <c r="BL895">
        <v>0</v>
      </c>
      <c r="BM895">
        <v>0</v>
      </c>
      <c r="BN895">
        <v>0</v>
      </c>
      <c r="BO895">
        <v>0</v>
      </c>
      <c r="BP895">
        <v>0</v>
      </c>
      <c r="BQ895">
        <v>0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0</v>
      </c>
      <c r="CV895">
        <v>0</v>
      </c>
      <c r="CW895">
        <v>0</v>
      </c>
      <c r="CX895">
        <f>ROUND(Y895*Source!I437,7)</f>
        <v>2</v>
      </c>
      <c r="CY895">
        <f>AA895</f>
        <v>0</v>
      </c>
      <c r="CZ895">
        <f>AE895</f>
        <v>0</v>
      </c>
      <c r="DA895">
        <f>AI895</f>
        <v>1</v>
      </c>
      <c r="DB895">
        <f>ROUND(ROUND(AT895*CZ895,2),6)</f>
        <v>0</v>
      </c>
      <c r="DC895">
        <f>ROUND(ROUND(AT895*AG895,2),6)</f>
        <v>0</v>
      </c>
      <c r="DD895" t="s">
        <v>3</v>
      </c>
      <c r="DE895" t="s">
        <v>3</v>
      </c>
      <c r="DF895">
        <f>ROUND(ROUND(AE895,2)*CX895,2)</f>
        <v>0</v>
      </c>
      <c r="DG895">
        <f>ROUND(ROUND(AF895,2)*CX895,2)</f>
        <v>0</v>
      </c>
      <c r="DH895">
        <f t="shared" si="384"/>
        <v>0</v>
      </c>
      <c r="DI895">
        <f t="shared" si="385"/>
        <v>0</v>
      </c>
      <c r="DJ895">
        <f>DF895</f>
        <v>0</v>
      </c>
      <c r="DK895">
        <v>0</v>
      </c>
      <c r="DL895" t="s">
        <v>3</v>
      </c>
      <c r="DM895">
        <v>0</v>
      </c>
      <c r="DN895" t="s">
        <v>3</v>
      </c>
      <c r="DO895">
        <v>0</v>
      </c>
    </row>
    <row r="896" spans="1:119" x14ac:dyDescent="0.2">
      <c r="A896">
        <f>ROW(Source!A438)</f>
        <v>438</v>
      </c>
      <c r="B896">
        <v>425763196</v>
      </c>
      <c r="C896">
        <v>425760106</v>
      </c>
      <c r="D896">
        <v>342640356</v>
      </c>
      <c r="E896">
        <v>113</v>
      </c>
      <c r="F896">
        <v>1</v>
      </c>
      <c r="G896">
        <v>1</v>
      </c>
      <c r="H896">
        <v>1</v>
      </c>
      <c r="I896" t="s">
        <v>900</v>
      </c>
      <c r="J896" t="s">
        <v>3</v>
      </c>
      <c r="K896" t="s">
        <v>901</v>
      </c>
      <c r="L896">
        <v>1369</v>
      </c>
      <c r="N896">
        <v>1013</v>
      </c>
      <c r="O896" t="s">
        <v>899</v>
      </c>
      <c r="P896" t="s">
        <v>899</v>
      </c>
      <c r="Q896">
        <v>1</v>
      </c>
      <c r="W896">
        <v>0</v>
      </c>
      <c r="X896">
        <v>-587036825</v>
      </c>
      <c r="Y896">
        <f>(AT896*ROUND(0.84,7))</f>
        <v>2.5116000000000001</v>
      </c>
      <c r="AA896">
        <v>0</v>
      </c>
      <c r="AB896">
        <v>0</v>
      </c>
      <c r="AC896">
        <v>0</v>
      </c>
      <c r="AD896">
        <v>641.22</v>
      </c>
      <c r="AE896">
        <v>0</v>
      </c>
      <c r="AF896">
        <v>0</v>
      </c>
      <c r="AG896">
        <v>0</v>
      </c>
      <c r="AH896">
        <v>641.22</v>
      </c>
      <c r="AI896">
        <v>1</v>
      </c>
      <c r="AJ896">
        <v>1</v>
      </c>
      <c r="AK896">
        <v>1</v>
      </c>
      <c r="AL896">
        <v>1</v>
      </c>
      <c r="AM896">
        <v>-2</v>
      </c>
      <c r="AN896">
        <v>0</v>
      </c>
      <c r="AO896">
        <v>0</v>
      </c>
      <c r="AP896">
        <v>1</v>
      </c>
      <c r="AQ896">
        <v>1</v>
      </c>
      <c r="AR896">
        <v>0</v>
      </c>
      <c r="AS896" t="s">
        <v>3</v>
      </c>
      <c r="AT896">
        <v>2.99</v>
      </c>
      <c r="AU896" t="s">
        <v>366</v>
      </c>
      <c r="AV896">
        <v>1</v>
      </c>
      <c r="AW896">
        <v>2</v>
      </c>
      <c r="AX896">
        <v>425760113</v>
      </c>
      <c r="AY896">
        <v>2</v>
      </c>
      <c r="AZ896">
        <v>131072</v>
      </c>
      <c r="BA896">
        <v>896</v>
      </c>
      <c r="BB896">
        <v>1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0</v>
      </c>
      <c r="BK896">
        <v>0</v>
      </c>
      <c r="BL896">
        <v>0</v>
      </c>
      <c r="BM896">
        <v>1917.2478000000003</v>
      </c>
      <c r="BN896">
        <v>2.99</v>
      </c>
      <c r="BO896">
        <v>0</v>
      </c>
      <c r="BP896">
        <v>1</v>
      </c>
      <c r="BQ896">
        <v>0</v>
      </c>
      <c r="BR896">
        <v>0</v>
      </c>
      <c r="BS896">
        <v>0</v>
      </c>
      <c r="BT896">
        <v>1610.4881520000001</v>
      </c>
      <c r="BU896">
        <v>2.5116000000000001</v>
      </c>
      <c r="BV896">
        <v>0</v>
      </c>
      <c r="BW896">
        <v>1</v>
      </c>
      <c r="CU896">
        <f>ROUND(AT896*Source!I438*AH896*AL896,2)</f>
        <v>1917.25</v>
      </c>
      <c r="CV896">
        <f>ROUND(Y896*Source!I438,7)</f>
        <v>2.5116000000000001</v>
      </c>
      <c r="CW896">
        <v>0</v>
      </c>
      <c r="CX896">
        <f>ROUND(Y896*Source!I438,7)</f>
        <v>2.5116000000000001</v>
      </c>
      <c r="CY896">
        <f>AD896</f>
        <v>641.22</v>
      </c>
      <c r="CZ896">
        <f>AH896</f>
        <v>641.22</v>
      </c>
      <c r="DA896">
        <f>AL896</f>
        <v>1</v>
      </c>
      <c r="DB896">
        <f>ROUND((ROUND(AT896*CZ896,2)*ROUND(0.84,7)),6)</f>
        <v>1610.49</v>
      </c>
      <c r="DC896">
        <f>ROUND((ROUND(AT896*AG896,2)*ROUND(0.84,7)),6)</f>
        <v>0</v>
      </c>
      <c r="DD896" t="s">
        <v>3</v>
      </c>
      <c r="DE896" t="s">
        <v>3</v>
      </c>
      <c r="DF896">
        <f>ROUND(ROUND(AE896,2)*CX896,2)</f>
        <v>0</v>
      </c>
      <c r="DG896">
        <f>ROUND(ROUND(AF896,2)*CX896,2)</f>
        <v>0</v>
      </c>
      <c r="DH896">
        <f t="shared" si="384"/>
        <v>0</v>
      </c>
      <c r="DI896">
        <f t="shared" si="385"/>
        <v>1610.49</v>
      </c>
      <c r="DJ896">
        <f>DI896</f>
        <v>1610.49</v>
      </c>
      <c r="DK896">
        <v>1</v>
      </c>
      <c r="DL896" t="s">
        <v>3</v>
      </c>
      <c r="DM896">
        <v>0</v>
      </c>
      <c r="DN896" t="s">
        <v>3</v>
      </c>
      <c r="DO896">
        <v>0</v>
      </c>
    </row>
    <row r="897" spans="1:119" x14ac:dyDescent="0.2">
      <c r="A897">
        <f>ROW(Source!A438)</f>
        <v>438</v>
      </c>
      <c r="B897">
        <v>425763196</v>
      </c>
      <c r="C897">
        <v>425760106</v>
      </c>
      <c r="D897">
        <v>342640360</v>
      </c>
      <c r="E897">
        <v>113</v>
      </c>
      <c r="F897">
        <v>1</v>
      </c>
      <c r="G897">
        <v>1</v>
      </c>
      <c r="H897">
        <v>1</v>
      </c>
      <c r="I897" t="s">
        <v>1203</v>
      </c>
      <c r="J897" t="s">
        <v>3</v>
      </c>
      <c r="K897" t="s">
        <v>1204</v>
      </c>
      <c r="L897">
        <v>1369</v>
      </c>
      <c r="N897">
        <v>1013</v>
      </c>
      <c r="O897" t="s">
        <v>899</v>
      </c>
      <c r="P897" t="s">
        <v>899</v>
      </c>
      <c r="Q897">
        <v>1</v>
      </c>
      <c r="W897">
        <v>0</v>
      </c>
      <c r="X897">
        <v>1518711480</v>
      </c>
      <c r="Y897">
        <f>(AT897*ROUND(0.84,7))</f>
        <v>2.5116000000000001</v>
      </c>
      <c r="AA897">
        <v>0</v>
      </c>
      <c r="AB897">
        <v>0</v>
      </c>
      <c r="AC897">
        <v>0</v>
      </c>
      <c r="AD897">
        <v>829.81</v>
      </c>
      <c r="AE897">
        <v>0</v>
      </c>
      <c r="AF897">
        <v>0</v>
      </c>
      <c r="AG897">
        <v>0</v>
      </c>
      <c r="AH897">
        <v>829.81</v>
      </c>
      <c r="AI897">
        <v>1</v>
      </c>
      <c r="AJ897">
        <v>1</v>
      </c>
      <c r="AK897">
        <v>1</v>
      </c>
      <c r="AL897">
        <v>1</v>
      </c>
      <c r="AM897">
        <v>-2</v>
      </c>
      <c r="AN897">
        <v>0</v>
      </c>
      <c r="AO897">
        <v>0</v>
      </c>
      <c r="AP897">
        <v>1</v>
      </c>
      <c r="AQ897">
        <v>1</v>
      </c>
      <c r="AR897">
        <v>0</v>
      </c>
      <c r="AS897" t="s">
        <v>3</v>
      </c>
      <c r="AT897">
        <v>2.99</v>
      </c>
      <c r="AU897" t="s">
        <v>366</v>
      </c>
      <c r="AV897">
        <v>1</v>
      </c>
      <c r="AW897">
        <v>2</v>
      </c>
      <c r="AX897">
        <v>425760114</v>
      </c>
      <c r="AY897">
        <v>2</v>
      </c>
      <c r="AZ897">
        <v>131072</v>
      </c>
      <c r="BA897">
        <v>897</v>
      </c>
      <c r="BB897">
        <v>1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0</v>
      </c>
      <c r="BK897">
        <v>0</v>
      </c>
      <c r="BL897">
        <v>0</v>
      </c>
      <c r="BM897">
        <v>2481.1318999999999</v>
      </c>
      <c r="BN897">
        <v>2.99</v>
      </c>
      <c r="BO897">
        <v>0</v>
      </c>
      <c r="BP897">
        <v>1</v>
      </c>
      <c r="BQ897">
        <v>0</v>
      </c>
      <c r="BR897">
        <v>0</v>
      </c>
      <c r="BS897">
        <v>0</v>
      </c>
      <c r="BT897">
        <v>2084.1507959999999</v>
      </c>
      <c r="BU897">
        <v>2.5116000000000001</v>
      </c>
      <c r="BV897">
        <v>0</v>
      </c>
      <c r="BW897">
        <v>1</v>
      </c>
      <c r="CU897">
        <f>ROUND(AT897*Source!I438*AH897*AL897,2)</f>
        <v>2481.13</v>
      </c>
      <c r="CV897">
        <f>ROUND(Y897*Source!I438,7)</f>
        <v>2.5116000000000001</v>
      </c>
      <c r="CW897">
        <v>0</v>
      </c>
      <c r="CX897">
        <f>ROUND(Y897*Source!I438,7)</f>
        <v>2.5116000000000001</v>
      </c>
      <c r="CY897">
        <f>AD897</f>
        <v>829.81</v>
      </c>
      <c r="CZ897">
        <f>AH897</f>
        <v>829.81</v>
      </c>
      <c r="DA897">
        <f>AL897</f>
        <v>1</v>
      </c>
      <c r="DB897">
        <f>ROUND((ROUND(AT897*CZ897,2)*ROUND(0.84,7)),6)</f>
        <v>2084.1491999999998</v>
      </c>
      <c r="DC897">
        <f>ROUND((ROUND(AT897*AG897,2)*ROUND(0.84,7)),6)</f>
        <v>0</v>
      </c>
      <c r="DD897" t="s">
        <v>3</v>
      </c>
      <c r="DE897" t="s">
        <v>3</v>
      </c>
      <c r="DF897">
        <f>ROUND(ROUND(AE897,2)*CX897,2)</f>
        <v>0</v>
      </c>
      <c r="DG897">
        <f>ROUND(ROUND(AF897,2)*CX897,2)</f>
        <v>0</v>
      </c>
      <c r="DH897">
        <f t="shared" ref="DH897:DH960" si="387">ROUND(ROUND(AG897,2)*CX897,2)</f>
        <v>0</v>
      </c>
      <c r="DI897">
        <f t="shared" ref="DI897:DI960" si="388">ROUND(ROUND(AH897,2)*CX897,2)</f>
        <v>2084.15</v>
      </c>
      <c r="DJ897">
        <f>DI897</f>
        <v>2084.15</v>
      </c>
      <c r="DK897">
        <v>1</v>
      </c>
      <c r="DL897" t="s">
        <v>3</v>
      </c>
      <c r="DM897">
        <v>0</v>
      </c>
      <c r="DN897" t="s">
        <v>3</v>
      </c>
      <c r="DO897">
        <v>0</v>
      </c>
    </row>
    <row r="898" spans="1:119" x14ac:dyDescent="0.2">
      <c r="A898">
        <f>ROW(Source!A438)</f>
        <v>438</v>
      </c>
      <c r="B898">
        <v>425763196</v>
      </c>
      <c r="C898">
        <v>425760106</v>
      </c>
      <c r="D898">
        <v>342640393</v>
      </c>
      <c r="E898">
        <v>113</v>
      </c>
      <c r="F898">
        <v>1</v>
      </c>
      <c r="G898">
        <v>1</v>
      </c>
      <c r="H898">
        <v>1</v>
      </c>
      <c r="I898" t="s">
        <v>902</v>
      </c>
      <c r="J898" t="s">
        <v>3</v>
      </c>
      <c r="K898" t="s">
        <v>903</v>
      </c>
      <c r="L898">
        <v>1191</v>
      </c>
      <c r="N898">
        <v>1013</v>
      </c>
      <c r="O898" t="s">
        <v>904</v>
      </c>
      <c r="P898" t="s">
        <v>904</v>
      </c>
      <c r="Q898">
        <v>1</v>
      </c>
      <c r="W898">
        <v>0</v>
      </c>
      <c r="X898">
        <v>-1417349443</v>
      </c>
      <c r="Y898">
        <f>(AT898*ROUND(0.84,7))</f>
        <v>0.41159999999999997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0</v>
      </c>
      <c r="AI898">
        <v>1</v>
      </c>
      <c r="AJ898">
        <v>1</v>
      </c>
      <c r="AK898">
        <v>1</v>
      </c>
      <c r="AL898">
        <v>1</v>
      </c>
      <c r="AM898">
        <v>-2</v>
      </c>
      <c r="AN898">
        <v>0</v>
      </c>
      <c r="AO898">
        <v>0</v>
      </c>
      <c r="AP898">
        <v>1</v>
      </c>
      <c r="AQ898">
        <v>1</v>
      </c>
      <c r="AR898">
        <v>0</v>
      </c>
      <c r="AS898" t="s">
        <v>3</v>
      </c>
      <c r="AT898">
        <v>0.49</v>
      </c>
      <c r="AU898" t="s">
        <v>366</v>
      </c>
      <c r="AV898">
        <v>2</v>
      </c>
      <c r="AW898">
        <v>2</v>
      </c>
      <c r="AX898">
        <v>425760115</v>
      </c>
      <c r="AY898">
        <v>1</v>
      </c>
      <c r="AZ898">
        <v>0</v>
      </c>
      <c r="BA898">
        <v>898</v>
      </c>
      <c r="BB898">
        <v>1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0</v>
      </c>
      <c r="BN898">
        <v>0</v>
      </c>
      <c r="BO898">
        <v>0</v>
      </c>
      <c r="BP898">
        <v>0</v>
      </c>
      <c r="BQ898">
        <v>0</v>
      </c>
      <c r="BR898">
        <v>0</v>
      </c>
      <c r="BS898">
        <v>0</v>
      </c>
      <c r="BT898">
        <v>0</v>
      </c>
      <c r="BU898">
        <v>0</v>
      </c>
      <c r="BV898">
        <v>0</v>
      </c>
      <c r="BW898">
        <v>0</v>
      </c>
      <c r="CV898">
        <v>0</v>
      </c>
      <c r="CW898">
        <v>0</v>
      </c>
      <c r="CX898">
        <f>ROUND(Y898*Source!I438,7)</f>
        <v>0.41160000000000002</v>
      </c>
      <c r="CY898">
        <f>AD898</f>
        <v>0</v>
      </c>
      <c r="CZ898">
        <f>AH898</f>
        <v>0</v>
      </c>
      <c r="DA898">
        <f>AL898</f>
        <v>1</v>
      </c>
      <c r="DB898">
        <f>ROUND((ROUND(AT898*CZ898,2)*ROUND(0.84,7)),6)</f>
        <v>0</v>
      </c>
      <c r="DC898">
        <f>ROUND((ROUND(AT898*AG898,2)*ROUND(0.84,7)),6)</f>
        <v>0</v>
      </c>
      <c r="DD898" t="s">
        <v>3</v>
      </c>
      <c r="DE898" t="s">
        <v>3</v>
      </c>
      <c r="DF898">
        <f>ROUND(ROUND(AE898,2)*CX898,2)</f>
        <v>0</v>
      </c>
      <c r="DG898">
        <f>ROUND(ROUND(AF898,2)*CX898,2)</f>
        <v>0</v>
      </c>
      <c r="DH898">
        <f t="shared" si="387"/>
        <v>0</v>
      </c>
      <c r="DI898">
        <f t="shared" si="388"/>
        <v>0</v>
      </c>
      <c r="DJ898">
        <f>DI898</f>
        <v>0</v>
      </c>
      <c r="DK898">
        <v>0</v>
      </c>
      <c r="DL898" t="s">
        <v>3</v>
      </c>
      <c r="DM898">
        <v>0</v>
      </c>
      <c r="DN898" t="s">
        <v>3</v>
      </c>
      <c r="DO898">
        <v>0</v>
      </c>
    </row>
    <row r="899" spans="1:119" x14ac:dyDescent="0.2">
      <c r="A899">
        <f>ROW(Source!A438)</f>
        <v>438</v>
      </c>
      <c r="B899">
        <v>425763196</v>
      </c>
      <c r="C899">
        <v>425760106</v>
      </c>
      <c r="D899">
        <v>342764914</v>
      </c>
      <c r="E899">
        <v>1</v>
      </c>
      <c r="F899">
        <v>1</v>
      </c>
      <c r="G899">
        <v>1</v>
      </c>
      <c r="H899">
        <v>2</v>
      </c>
      <c r="I899" t="s">
        <v>1275</v>
      </c>
      <c r="J899" t="s">
        <v>1276</v>
      </c>
      <c r="K899" t="s">
        <v>1277</v>
      </c>
      <c r="L899">
        <v>1368</v>
      </c>
      <c r="N899">
        <v>1011</v>
      </c>
      <c r="O899" t="s">
        <v>797</v>
      </c>
      <c r="P899" t="s">
        <v>797</v>
      </c>
      <c r="Q899">
        <v>1</v>
      </c>
      <c r="W899">
        <v>0</v>
      </c>
      <c r="X899">
        <v>402296795</v>
      </c>
      <c r="Y899">
        <f>(AT899*ROUND(0.84,7))</f>
        <v>0.41159999999999997</v>
      </c>
      <c r="AA899">
        <v>0</v>
      </c>
      <c r="AB899">
        <v>506.23</v>
      </c>
      <c r="AC899">
        <v>722.05</v>
      </c>
      <c r="AD899">
        <v>0</v>
      </c>
      <c r="AE899">
        <v>0</v>
      </c>
      <c r="AF899">
        <v>346.73</v>
      </c>
      <c r="AG899">
        <v>722.05</v>
      </c>
      <c r="AH899">
        <v>0</v>
      </c>
      <c r="AI899">
        <v>1</v>
      </c>
      <c r="AJ899">
        <v>1.46</v>
      </c>
      <c r="AK899">
        <v>1</v>
      </c>
      <c r="AL899">
        <v>1</v>
      </c>
      <c r="AM899">
        <v>2</v>
      </c>
      <c r="AN899">
        <v>0</v>
      </c>
      <c r="AO899">
        <v>0</v>
      </c>
      <c r="AP899">
        <v>1</v>
      </c>
      <c r="AQ899">
        <v>1</v>
      </c>
      <c r="AR899">
        <v>0</v>
      </c>
      <c r="AS899" t="s">
        <v>3</v>
      </c>
      <c r="AT899">
        <v>0.49</v>
      </c>
      <c r="AU899" t="s">
        <v>366</v>
      </c>
      <c r="AV899">
        <v>1</v>
      </c>
      <c r="AW899">
        <v>2</v>
      </c>
      <c r="AX899">
        <v>425760116</v>
      </c>
      <c r="AY899">
        <v>2</v>
      </c>
      <c r="AZ899">
        <v>65536</v>
      </c>
      <c r="BA899">
        <v>899</v>
      </c>
      <c r="BB899">
        <v>1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  <c r="BK899">
        <v>169.89770000000001</v>
      </c>
      <c r="BL899">
        <v>353.80449999999996</v>
      </c>
      <c r="BM899">
        <v>0</v>
      </c>
      <c r="BN899">
        <v>0</v>
      </c>
      <c r="BO899">
        <v>0.49</v>
      </c>
      <c r="BP899">
        <v>1</v>
      </c>
      <c r="BQ899">
        <v>0</v>
      </c>
      <c r="BR899">
        <v>142.714068</v>
      </c>
      <c r="BS899">
        <v>297.19577999999996</v>
      </c>
      <c r="BT899">
        <v>0</v>
      </c>
      <c r="BU899">
        <v>0</v>
      </c>
      <c r="BV899">
        <v>0.41159999999999997</v>
      </c>
      <c r="BW899">
        <v>1</v>
      </c>
      <c r="CV899">
        <v>0</v>
      </c>
      <c r="CW899">
        <f>ROUND(Y899*Source!I438*DO899,7)</f>
        <v>0.41160000000000002</v>
      </c>
      <c r="CX899">
        <f>ROUND(Y899*Source!I438,7)</f>
        <v>0.41160000000000002</v>
      </c>
      <c r="CY899">
        <f>AB899</f>
        <v>506.23</v>
      </c>
      <c r="CZ899">
        <f>AF899</f>
        <v>346.73</v>
      </c>
      <c r="DA899">
        <f>AJ899</f>
        <v>1.46</v>
      </c>
      <c r="DB899">
        <f>ROUND((ROUND(AT899*CZ899,2)*ROUND(0.84,7)),6)</f>
        <v>142.71600000000001</v>
      </c>
      <c r="DC899">
        <f>ROUND((ROUND(AT899*AG899,2)*ROUND(0.84,7)),6)</f>
        <v>297.19200000000001</v>
      </c>
      <c r="DD899" t="s">
        <v>3</v>
      </c>
      <c r="DE899" t="s">
        <v>3</v>
      </c>
      <c r="DF899">
        <f>ROUND(ROUND(AE899,2)*CX899,2)</f>
        <v>0</v>
      </c>
      <c r="DG899">
        <f>ROUND(ROUND(AF899*AJ899,2)*CX899,2)</f>
        <v>208.36</v>
      </c>
      <c r="DH899">
        <f t="shared" si="387"/>
        <v>297.2</v>
      </c>
      <c r="DI899">
        <f t="shared" si="388"/>
        <v>0</v>
      </c>
      <c r="DJ899">
        <f>DG899+DH899</f>
        <v>505.56</v>
      </c>
      <c r="DK899">
        <v>0</v>
      </c>
      <c r="DL899" t="s">
        <v>915</v>
      </c>
      <c r="DM899">
        <v>4</v>
      </c>
      <c r="DN899" t="s">
        <v>904</v>
      </c>
      <c r="DO899">
        <v>1</v>
      </c>
    </row>
    <row r="900" spans="1:119" x14ac:dyDescent="0.2">
      <c r="A900">
        <f>ROW(Source!A438)</f>
        <v>438</v>
      </c>
      <c r="B900">
        <v>425763196</v>
      </c>
      <c r="C900">
        <v>425760106</v>
      </c>
      <c r="D900">
        <v>342714020</v>
      </c>
      <c r="E900">
        <v>1</v>
      </c>
      <c r="F900">
        <v>1</v>
      </c>
      <c r="G900">
        <v>1</v>
      </c>
      <c r="H900">
        <v>3</v>
      </c>
      <c r="I900" t="s">
        <v>1255</v>
      </c>
      <c r="J900" t="s">
        <v>1256</v>
      </c>
      <c r="K900" t="s">
        <v>1257</v>
      </c>
      <c r="L900">
        <v>1346</v>
      </c>
      <c r="N900">
        <v>1009</v>
      </c>
      <c r="O900" t="s">
        <v>1090</v>
      </c>
      <c r="P900" t="s">
        <v>1090</v>
      </c>
      <c r="Q900">
        <v>1</v>
      </c>
      <c r="W900">
        <v>0</v>
      </c>
      <c r="X900">
        <v>338198390</v>
      </c>
      <c r="Y900">
        <f>(AT900*ROUND(0,7))</f>
        <v>0</v>
      </c>
      <c r="AA900">
        <v>57.93</v>
      </c>
      <c r="AB900">
        <v>0</v>
      </c>
      <c r="AC900">
        <v>0</v>
      </c>
      <c r="AD900">
        <v>0</v>
      </c>
      <c r="AE900">
        <v>41.38</v>
      </c>
      <c r="AF900">
        <v>0</v>
      </c>
      <c r="AG900">
        <v>0</v>
      </c>
      <c r="AH900">
        <v>0</v>
      </c>
      <c r="AI900">
        <v>1.4</v>
      </c>
      <c r="AJ900">
        <v>1</v>
      </c>
      <c r="AK900">
        <v>1</v>
      </c>
      <c r="AL900">
        <v>1</v>
      </c>
      <c r="AM900">
        <v>2</v>
      </c>
      <c r="AN900">
        <v>0</v>
      </c>
      <c r="AO900">
        <v>0</v>
      </c>
      <c r="AP900">
        <v>1</v>
      </c>
      <c r="AQ900">
        <v>1</v>
      </c>
      <c r="AR900">
        <v>0</v>
      </c>
      <c r="AS900" t="s">
        <v>3</v>
      </c>
      <c r="AT900">
        <v>4.3028000000000004</v>
      </c>
      <c r="AU900" t="s">
        <v>21</v>
      </c>
      <c r="AV900">
        <v>0</v>
      </c>
      <c r="AW900">
        <v>2</v>
      </c>
      <c r="AX900">
        <v>425760117</v>
      </c>
      <c r="AY900">
        <v>1</v>
      </c>
      <c r="AZ900">
        <v>0</v>
      </c>
      <c r="BA900">
        <v>900</v>
      </c>
      <c r="BB900">
        <v>1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178.04986400000001</v>
      </c>
      <c r="BK900">
        <v>0</v>
      </c>
      <c r="BL900">
        <v>0</v>
      </c>
      <c r="BM900">
        <v>0</v>
      </c>
      <c r="BN900">
        <v>0</v>
      </c>
      <c r="BO900">
        <v>0</v>
      </c>
      <c r="BP900">
        <v>1</v>
      </c>
      <c r="BQ900">
        <v>0</v>
      </c>
      <c r="BR900">
        <v>0</v>
      </c>
      <c r="BS900">
        <v>0</v>
      </c>
      <c r="BT900">
        <v>0</v>
      </c>
      <c r="BU900">
        <v>0</v>
      </c>
      <c r="BV900">
        <v>0</v>
      </c>
      <c r="BW900">
        <v>0</v>
      </c>
      <c r="CV900">
        <v>0</v>
      </c>
      <c r="CW900">
        <v>0</v>
      </c>
      <c r="CX900">
        <f>ROUND(Y900*Source!I438,7)</f>
        <v>0</v>
      </c>
      <c r="CY900">
        <f>AA900</f>
        <v>57.93</v>
      </c>
      <c r="CZ900">
        <f>AE900</f>
        <v>41.38</v>
      </c>
      <c r="DA900">
        <f>AI900</f>
        <v>1.4</v>
      </c>
      <c r="DB900">
        <f>ROUND((ROUND(AT900*CZ900,2)*ROUND(0,7)),6)</f>
        <v>0</v>
      </c>
      <c r="DC900">
        <f>ROUND((ROUND(AT900*AG900,2)*ROUND(0,7)),6)</f>
        <v>0</v>
      </c>
      <c r="DD900" t="s">
        <v>3</v>
      </c>
      <c r="DE900" t="s">
        <v>3</v>
      </c>
      <c r="DF900">
        <f>ROUND(ROUND(AE900*AI900,2)*CX900,2)</f>
        <v>0</v>
      </c>
      <c r="DG900">
        <f>ROUND(ROUND(AF900,2)*CX900,2)</f>
        <v>0</v>
      </c>
      <c r="DH900">
        <f t="shared" si="387"/>
        <v>0</v>
      </c>
      <c r="DI900">
        <f t="shared" si="388"/>
        <v>0</v>
      </c>
      <c r="DJ900">
        <f>DF900</f>
        <v>0</v>
      </c>
      <c r="DK900">
        <v>0</v>
      </c>
      <c r="DL900" t="s">
        <v>3</v>
      </c>
      <c r="DM900">
        <v>0</v>
      </c>
      <c r="DN900" t="s">
        <v>3</v>
      </c>
      <c r="DO900">
        <v>0</v>
      </c>
    </row>
    <row r="901" spans="1:119" x14ac:dyDescent="0.2">
      <c r="A901">
        <f>ROW(Source!A438)</f>
        <v>438</v>
      </c>
      <c r="B901">
        <v>425763196</v>
      </c>
      <c r="C901">
        <v>425760106</v>
      </c>
      <c r="D901">
        <v>342646017</v>
      </c>
      <c r="E901">
        <v>113</v>
      </c>
      <c r="F901">
        <v>1</v>
      </c>
      <c r="G901">
        <v>1</v>
      </c>
      <c r="H901">
        <v>3</v>
      </c>
      <c r="I901" t="s">
        <v>1222</v>
      </c>
      <c r="J901" t="s">
        <v>3</v>
      </c>
      <c r="K901" t="s">
        <v>1223</v>
      </c>
      <c r="L901">
        <v>3277935</v>
      </c>
      <c r="N901">
        <v>1013</v>
      </c>
      <c r="O901" t="s">
        <v>1224</v>
      </c>
      <c r="P901" t="s">
        <v>1224</v>
      </c>
      <c r="Q901">
        <v>1</v>
      </c>
      <c r="W901">
        <v>0</v>
      </c>
      <c r="X901">
        <v>274903907</v>
      </c>
      <c r="Y901">
        <f>AT901</f>
        <v>2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0</v>
      </c>
      <c r="AH901">
        <v>0</v>
      </c>
      <c r="AI901">
        <v>1</v>
      </c>
      <c r="AJ901">
        <v>1</v>
      </c>
      <c r="AK901">
        <v>1</v>
      </c>
      <c r="AL901">
        <v>1</v>
      </c>
      <c r="AM901">
        <v>-2</v>
      </c>
      <c r="AN901">
        <v>0</v>
      </c>
      <c r="AO901">
        <v>0</v>
      </c>
      <c r="AP901">
        <v>0</v>
      </c>
      <c r="AQ901">
        <v>1</v>
      </c>
      <c r="AR901">
        <v>0</v>
      </c>
      <c r="AS901" t="s">
        <v>3</v>
      </c>
      <c r="AT901">
        <v>2</v>
      </c>
      <c r="AU901" t="s">
        <v>3</v>
      </c>
      <c r="AV901">
        <v>0</v>
      </c>
      <c r="AW901">
        <v>2</v>
      </c>
      <c r="AX901">
        <v>425760118</v>
      </c>
      <c r="AY901">
        <v>1</v>
      </c>
      <c r="AZ901">
        <v>2048</v>
      </c>
      <c r="BA901">
        <v>901</v>
      </c>
      <c r="BB901">
        <v>1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0</v>
      </c>
      <c r="BK901">
        <v>0</v>
      </c>
      <c r="BL901">
        <v>0</v>
      </c>
      <c r="BM901">
        <v>0</v>
      </c>
      <c r="BN901">
        <v>0</v>
      </c>
      <c r="BO901">
        <v>0</v>
      </c>
      <c r="BP901">
        <v>0</v>
      </c>
      <c r="BQ901">
        <v>0</v>
      </c>
      <c r="BR901">
        <v>0</v>
      </c>
      <c r="BS901">
        <v>0</v>
      </c>
      <c r="BT901">
        <v>0</v>
      </c>
      <c r="BU901">
        <v>0</v>
      </c>
      <c r="BV901">
        <v>0</v>
      </c>
      <c r="BW901">
        <v>0</v>
      </c>
      <c r="CV901">
        <v>0</v>
      </c>
      <c r="CW901">
        <v>0</v>
      </c>
      <c r="CX901">
        <f>ROUND(Y901*Source!I438,7)</f>
        <v>2</v>
      </c>
      <c r="CY901">
        <f>AA901</f>
        <v>0</v>
      </c>
      <c r="CZ901">
        <f>AE901</f>
        <v>0</v>
      </c>
      <c r="DA901">
        <f>AI901</f>
        <v>1</v>
      </c>
      <c r="DB901">
        <f>ROUND(ROUND(AT901*CZ901,2),6)</f>
        <v>0</v>
      </c>
      <c r="DC901">
        <f>ROUND(ROUND(AT901*AG901,2),6)</f>
        <v>0</v>
      </c>
      <c r="DD901" t="s">
        <v>3</v>
      </c>
      <c r="DE901" t="s">
        <v>3</v>
      </c>
      <c r="DF901">
        <f>ROUND(ROUND(AE901,2)*CX901,2)</f>
        <v>0</v>
      </c>
      <c r="DG901">
        <f>ROUND(ROUND(AF901,2)*CX901,2)</f>
        <v>0</v>
      </c>
      <c r="DH901">
        <f t="shared" si="387"/>
        <v>0</v>
      </c>
      <c r="DI901">
        <f t="shared" si="388"/>
        <v>0</v>
      </c>
      <c r="DJ901">
        <f>DF901</f>
        <v>0</v>
      </c>
      <c r="DK901">
        <v>0</v>
      </c>
      <c r="DL901" t="s">
        <v>3</v>
      </c>
      <c r="DM901">
        <v>0</v>
      </c>
      <c r="DN901" t="s">
        <v>3</v>
      </c>
      <c r="DO901">
        <v>0</v>
      </c>
    </row>
    <row r="902" spans="1:119" x14ac:dyDescent="0.2">
      <c r="A902">
        <f>ROW(Source!A440)</f>
        <v>440</v>
      </c>
      <c r="B902">
        <v>425763196</v>
      </c>
      <c r="C902">
        <v>425760120</v>
      </c>
      <c r="D902">
        <v>342640356</v>
      </c>
      <c r="E902">
        <v>113</v>
      </c>
      <c r="F902">
        <v>1</v>
      </c>
      <c r="G902">
        <v>1</v>
      </c>
      <c r="H902">
        <v>1</v>
      </c>
      <c r="I902" t="s">
        <v>900</v>
      </c>
      <c r="J902" t="s">
        <v>3</v>
      </c>
      <c r="K902" t="s">
        <v>901</v>
      </c>
      <c r="L902">
        <v>1369</v>
      </c>
      <c r="N902">
        <v>1013</v>
      </c>
      <c r="O902" t="s">
        <v>899</v>
      </c>
      <c r="P902" t="s">
        <v>899</v>
      </c>
      <c r="Q902">
        <v>1</v>
      </c>
      <c r="W902">
        <v>0</v>
      </c>
      <c r="X902">
        <v>-587036825</v>
      </c>
      <c r="Y902">
        <f>(AT902*ROUND((0.3*0.84),7))</f>
        <v>0.53676000000000001</v>
      </c>
      <c r="AA902">
        <v>0</v>
      </c>
      <c r="AB902">
        <v>0</v>
      </c>
      <c r="AC902">
        <v>0</v>
      </c>
      <c r="AD902">
        <v>641.22</v>
      </c>
      <c r="AE902">
        <v>0</v>
      </c>
      <c r="AF902">
        <v>0</v>
      </c>
      <c r="AG902">
        <v>0</v>
      </c>
      <c r="AH902">
        <v>641.22</v>
      </c>
      <c r="AI902">
        <v>1</v>
      </c>
      <c r="AJ902">
        <v>1</v>
      </c>
      <c r="AK902">
        <v>1</v>
      </c>
      <c r="AL902">
        <v>1</v>
      </c>
      <c r="AM902">
        <v>-2</v>
      </c>
      <c r="AN902">
        <v>0</v>
      </c>
      <c r="AO902">
        <v>0</v>
      </c>
      <c r="AP902">
        <v>1</v>
      </c>
      <c r="AQ902">
        <v>1</v>
      </c>
      <c r="AR902">
        <v>0</v>
      </c>
      <c r="AS902" t="s">
        <v>3</v>
      </c>
      <c r="AT902">
        <v>2.13</v>
      </c>
      <c r="AU902" t="s">
        <v>416</v>
      </c>
      <c r="AV902">
        <v>1</v>
      </c>
      <c r="AW902">
        <v>2</v>
      </c>
      <c r="AX902">
        <v>425760127</v>
      </c>
      <c r="AY902">
        <v>2</v>
      </c>
      <c r="AZ902">
        <v>131072</v>
      </c>
      <c r="BA902">
        <v>902</v>
      </c>
      <c r="BB902">
        <v>1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0</v>
      </c>
      <c r="BK902">
        <v>0</v>
      </c>
      <c r="BL902">
        <v>0</v>
      </c>
      <c r="BM902">
        <v>1365.7986000000001</v>
      </c>
      <c r="BN902">
        <v>2.13</v>
      </c>
      <c r="BO902">
        <v>0</v>
      </c>
      <c r="BP902">
        <v>1</v>
      </c>
      <c r="BQ902">
        <v>0</v>
      </c>
      <c r="BR902">
        <v>0</v>
      </c>
      <c r="BS902">
        <v>0</v>
      </c>
      <c r="BT902">
        <v>344.18124719999997</v>
      </c>
      <c r="BU902">
        <v>0.5367599999999999</v>
      </c>
      <c r="BV902">
        <v>0</v>
      </c>
      <c r="BW902">
        <v>1</v>
      </c>
      <c r="CU902">
        <f>ROUND(AT902*Source!I440*AH902*AL902,2)</f>
        <v>1365.8</v>
      </c>
      <c r="CV902">
        <f>ROUND(Y902*Source!I440,7)</f>
        <v>0.53676000000000001</v>
      </c>
      <c r="CW902">
        <v>0</v>
      </c>
      <c r="CX902">
        <f>ROUND(Y902*Source!I440,7)</f>
        <v>0.53676000000000001</v>
      </c>
      <c r="CY902">
        <f>AD902</f>
        <v>641.22</v>
      </c>
      <c r="CZ902">
        <f>AH902</f>
        <v>641.22</v>
      </c>
      <c r="DA902">
        <f>AL902</f>
        <v>1</v>
      </c>
      <c r="DB902">
        <f>ROUND((ROUND(AT902*CZ902,2)*ROUND((0.3*0.84),7)),6)</f>
        <v>344.1816</v>
      </c>
      <c r="DC902">
        <f>ROUND((ROUND(AT902*AG902,2)*ROUND((0.3*0.84),7)),6)</f>
        <v>0</v>
      </c>
      <c r="DD902" t="s">
        <v>3</v>
      </c>
      <c r="DE902" t="s">
        <v>3</v>
      </c>
      <c r="DF902">
        <f>ROUND(ROUND(AE902,2)*CX902,2)</f>
        <v>0</v>
      </c>
      <c r="DG902">
        <f>ROUND(ROUND(AF902,2)*CX902,2)</f>
        <v>0</v>
      </c>
      <c r="DH902">
        <f t="shared" si="387"/>
        <v>0</v>
      </c>
      <c r="DI902">
        <f t="shared" si="388"/>
        <v>344.18</v>
      </c>
      <c r="DJ902">
        <f>DI902</f>
        <v>344.18</v>
      </c>
      <c r="DK902">
        <v>1</v>
      </c>
      <c r="DL902" t="s">
        <v>3</v>
      </c>
      <c r="DM902">
        <v>0</v>
      </c>
      <c r="DN902" t="s">
        <v>3</v>
      </c>
      <c r="DO902">
        <v>0</v>
      </c>
    </row>
    <row r="903" spans="1:119" x14ac:dyDescent="0.2">
      <c r="A903">
        <f>ROW(Source!A440)</f>
        <v>440</v>
      </c>
      <c r="B903">
        <v>425763196</v>
      </c>
      <c r="C903">
        <v>425760120</v>
      </c>
      <c r="D903">
        <v>342640358</v>
      </c>
      <c r="E903">
        <v>113</v>
      </c>
      <c r="F903">
        <v>1</v>
      </c>
      <c r="G903">
        <v>1</v>
      </c>
      <c r="H903">
        <v>1</v>
      </c>
      <c r="I903" t="s">
        <v>1201</v>
      </c>
      <c r="J903" t="s">
        <v>3</v>
      </c>
      <c r="K903" t="s">
        <v>1202</v>
      </c>
      <c r="L903">
        <v>1369</v>
      </c>
      <c r="N903">
        <v>1013</v>
      </c>
      <c r="O903" t="s">
        <v>899</v>
      </c>
      <c r="P903" t="s">
        <v>899</v>
      </c>
      <c r="Q903">
        <v>1</v>
      </c>
      <c r="W903">
        <v>0</v>
      </c>
      <c r="X903">
        <v>-512803540</v>
      </c>
      <c r="Y903">
        <f>(AT903*ROUND((0.3*0.84),7))</f>
        <v>0.53676000000000001</v>
      </c>
      <c r="AA903">
        <v>0</v>
      </c>
      <c r="AB903">
        <v>0</v>
      </c>
      <c r="AC903">
        <v>0</v>
      </c>
      <c r="AD903">
        <v>722.05</v>
      </c>
      <c r="AE903">
        <v>0</v>
      </c>
      <c r="AF903">
        <v>0</v>
      </c>
      <c r="AG903">
        <v>0</v>
      </c>
      <c r="AH903">
        <v>722.05</v>
      </c>
      <c r="AI903">
        <v>1</v>
      </c>
      <c r="AJ903">
        <v>1</v>
      </c>
      <c r="AK903">
        <v>1</v>
      </c>
      <c r="AL903">
        <v>1</v>
      </c>
      <c r="AM903">
        <v>-2</v>
      </c>
      <c r="AN903">
        <v>0</v>
      </c>
      <c r="AO903">
        <v>0</v>
      </c>
      <c r="AP903">
        <v>1</v>
      </c>
      <c r="AQ903">
        <v>1</v>
      </c>
      <c r="AR903">
        <v>0</v>
      </c>
      <c r="AS903" t="s">
        <v>3</v>
      </c>
      <c r="AT903">
        <v>2.13</v>
      </c>
      <c r="AU903" t="s">
        <v>416</v>
      </c>
      <c r="AV903">
        <v>1</v>
      </c>
      <c r="AW903">
        <v>2</v>
      </c>
      <c r="AX903">
        <v>425760128</v>
      </c>
      <c r="AY903">
        <v>2</v>
      </c>
      <c r="AZ903">
        <v>131072</v>
      </c>
      <c r="BA903">
        <v>903</v>
      </c>
      <c r="BB903">
        <v>1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0</v>
      </c>
      <c r="BK903">
        <v>0</v>
      </c>
      <c r="BL903">
        <v>0</v>
      </c>
      <c r="BM903">
        <v>1537.9664999999998</v>
      </c>
      <c r="BN903">
        <v>2.13</v>
      </c>
      <c r="BO903">
        <v>0</v>
      </c>
      <c r="BP903">
        <v>1</v>
      </c>
      <c r="BQ903">
        <v>0</v>
      </c>
      <c r="BR903">
        <v>0</v>
      </c>
      <c r="BS903">
        <v>0</v>
      </c>
      <c r="BT903">
        <v>387.56755799999991</v>
      </c>
      <c r="BU903">
        <v>0.5367599999999999</v>
      </c>
      <c r="BV903">
        <v>0</v>
      </c>
      <c r="BW903">
        <v>1</v>
      </c>
      <c r="CU903">
        <f>ROUND(AT903*Source!I440*AH903*AL903,2)</f>
        <v>1537.97</v>
      </c>
      <c r="CV903">
        <f>ROUND(Y903*Source!I440,7)</f>
        <v>0.53676000000000001</v>
      </c>
      <c r="CW903">
        <v>0</v>
      </c>
      <c r="CX903">
        <f>ROUND(Y903*Source!I440,7)</f>
        <v>0.53676000000000001</v>
      </c>
      <c r="CY903">
        <f>AD903</f>
        <v>722.05</v>
      </c>
      <c r="CZ903">
        <f>AH903</f>
        <v>722.05</v>
      </c>
      <c r="DA903">
        <f>AL903</f>
        <v>1</v>
      </c>
      <c r="DB903">
        <f>ROUND((ROUND(AT903*CZ903,2)*ROUND((0.3*0.84),7)),6)</f>
        <v>387.56844000000001</v>
      </c>
      <c r="DC903">
        <f>ROUND((ROUND(AT903*AG903,2)*ROUND((0.3*0.84),7)),6)</f>
        <v>0</v>
      </c>
      <c r="DD903" t="s">
        <v>3</v>
      </c>
      <c r="DE903" t="s">
        <v>3</v>
      </c>
      <c r="DF903">
        <f>ROUND(ROUND(AE903,2)*CX903,2)</f>
        <v>0</v>
      </c>
      <c r="DG903">
        <f>ROUND(ROUND(AF903,2)*CX903,2)</f>
        <v>0</v>
      </c>
      <c r="DH903">
        <f t="shared" si="387"/>
        <v>0</v>
      </c>
      <c r="DI903">
        <f t="shared" si="388"/>
        <v>387.57</v>
      </c>
      <c r="DJ903">
        <f>DI903</f>
        <v>387.57</v>
      </c>
      <c r="DK903">
        <v>1</v>
      </c>
      <c r="DL903" t="s">
        <v>3</v>
      </c>
      <c r="DM903">
        <v>0</v>
      </c>
      <c r="DN903" t="s">
        <v>3</v>
      </c>
      <c r="DO903">
        <v>0</v>
      </c>
    </row>
    <row r="904" spans="1:119" x14ac:dyDescent="0.2">
      <c r="A904">
        <f>ROW(Source!A440)</f>
        <v>440</v>
      </c>
      <c r="B904">
        <v>425763196</v>
      </c>
      <c r="C904">
        <v>425760120</v>
      </c>
      <c r="D904">
        <v>342640393</v>
      </c>
      <c r="E904">
        <v>113</v>
      </c>
      <c r="F904">
        <v>1</v>
      </c>
      <c r="G904">
        <v>1</v>
      </c>
      <c r="H904">
        <v>1</v>
      </c>
      <c r="I904" t="s">
        <v>902</v>
      </c>
      <c r="J904" t="s">
        <v>3</v>
      </c>
      <c r="K904" t="s">
        <v>903</v>
      </c>
      <c r="L904">
        <v>1191</v>
      </c>
      <c r="N904">
        <v>1013</v>
      </c>
      <c r="O904" t="s">
        <v>904</v>
      </c>
      <c r="P904" t="s">
        <v>904</v>
      </c>
      <c r="Q904">
        <v>1</v>
      </c>
      <c r="W904">
        <v>0</v>
      </c>
      <c r="X904">
        <v>-1417349443</v>
      </c>
      <c r="Y904">
        <f>(AT904*ROUND((0.3*0.84),7))</f>
        <v>0.12347999999999999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1</v>
      </c>
      <c r="AJ904">
        <v>1</v>
      </c>
      <c r="AK904">
        <v>1</v>
      </c>
      <c r="AL904">
        <v>1</v>
      </c>
      <c r="AM904">
        <v>-2</v>
      </c>
      <c r="AN904">
        <v>0</v>
      </c>
      <c r="AO904">
        <v>0</v>
      </c>
      <c r="AP904">
        <v>1</v>
      </c>
      <c r="AQ904">
        <v>1</v>
      </c>
      <c r="AR904">
        <v>0</v>
      </c>
      <c r="AS904" t="s">
        <v>3</v>
      </c>
      <c r="AT904">
        <v>0.49</v>
      </c>
      <c r="AU904" t="s">
        <v>416</v>
      </c>
      <c r="AV904">
        <v>2</v>
      </c>
      <c r="AW904">
        <v>2</v>
      </c>
      <c r="AX904">
        <v>425760129</v>
      </c>
      <c r="AY904">
        <v>1</v>
      </c>
      <c r="AZ904">
        <v>0</v>
      </c>
      <c r="BA904">
        <v>904</v>
      </c>
      <c r="BB904">
        <v>1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0</v>
      </c>
      <c r="BK904">
        <v>0</v>
      </c>
      <c r="BL904">
        <v>0</v>
      </c>
      <c r="BM904">
        <v>0</v>
      </c>
      <c r="BN904">
        <v>0</v>
      </c>
      <c r="BO904">
        <v>0</v>
      </c>
      <c r="BP904">
        <v>0</v>
      </c>
      <c r="BQ904">
        <v>0</v>
      </c>
      <c r="BR904">
        <v>0</v>
      </c>
      <c r="BS904">
        <v>0</v>
      </c>
      <c r="BT904">
        <v>0</v>
      </c>
      <c r="BU904">
        <v>0</v>
      </c>
      <c r="BV904">
        <v>0</v>
      </c>
      <c r="BW904">
        <v>0</v>
      </c>
      <c r="CV904">
        <v>0</v>
      </c>
      <c r="CW904">
        <v>0</v>
      </c>
      <c r="CX904">
        <f>ROUND(Y904*Source!I440,7)</f>
        <v>0.12348000000000001</v>
      </c>
      <c r="CY904">
        <f>AD904</f>
        <v>0</v>
      </c>
      <c r="CZ904">
        <f>AH904</f>
        <v>0</v>
      </c>
      <c r="DA904">
        <f>AL904</f>
        <v>1</v>
      </c>
      <c r="DB904">
        <f>ROUND((ROUND(AT904*CZ904,2)*ROUND((0.3*0.84),7)),6)</f>
        <v>0</v>
      </c>
      <c r="DC904">
        <f>ROUND((ROUND(AT904*AG904,2)*ROUND((0.3*0.84),7)),6)</f>
        <v>0</v>
      </c>
      <c r="DD904" t="s">
        <v>3</v>
      </c>
      <c r="DE904" t="s">
        <v>3</v>
      </c>
      <c r="DF904">
        <f>ROUND(ROUND(AE904,2)*CX904,2)</f>
        <v>0</v>
      </c>
      <c r="DG904">
        <f>ROUND(ROUND(AF904,2)*CX904,2)</f>
        <v>0</v>
      </c>
      <c r="DH904">
        <f t="shared" si="387"/>
        <v>0</v>
      </c>
      <c r="DI904">
        <f t="shared" si="388"/>
        <v>0</v>
      </c>
      <c r="DJ904">
        <f>DI904</f>
        <v>0</v>
      </c>
      <c r="DK904">
        <v>0</v>
      </c>
      <c r="DL904" t="s">
        <v>3</v>
      </c>
      <c r="DM904">
        <v>0</v>
      </c>
      <c r="DN904" t="s">
        <v>3</v>
      </c>
      <c r="DO904">
        <v>0</v>
      </c>
    </row>
    <row r="905" spans="1:119" x14ac:dyDescent="0.2">
      <c r="A905">
        <f>ROW(Source!A440)</f>
        <v>440</v>
      </c>
      <c r="B905">
        <v>425763196</v>
      </c>
      <c r="C905">
        <v>425760120</v>
      </c>
      <c r="D905">
        <v>342764914</v>
      </c>
      <c r="E905">
        <v>1</v>
      </c>
      <c r="F905">
        <v>1</v>
      </c>
      <c r="G905">
        <v>1</v>
      </c>
      <c r="H905">
        <v>2</v>
      </c>
      <c r="I905" t="s">
        <v>1275</v>
      </c>
      <c r="J905" t="s">
        <v>1276</v>
      </c>
      <c r="K905" t="s">
        <v>1277</v>
      </c>
      <c r="L905">
        <v>1368</v>
      </c>
      <c r="N905">
        <v>1011</v>
      </c>
      <c r="O905" t="s">
        <v>797</v>
      </c>
      <c r="P905" t="s">
        <v>797</v>
      </c>
      <c r="Q905">
        <v>1</v>
      </c>
      <c r="W905">
        <v>0</v>
      </c>
      <c r="X905">
        <v>402296795</v>
      </c>
      <c r="Y905">
        <f>(AT905*ROUND((0.3*0.84),7))</f>
        <v>0.12347999999999999</v>
      </c>
      <c r="AA905">
        <v>0</v>
      </c>
      <c r="AB905">
        <v>506.23</v>
      </c>
      <c r="AC905">
        <v>722.05</v>
      </c>
      <c r="AD905">
        <v>0</v>
      </c>
      <c r="AE905">
        <v>0</v>
      </c>
      <c r="AF905">
        <v>346.73</v>
      </c>
      <c r="AG905">
        <v>722.05</v>
      </c>
      <c r="AH905">
        <v>0</v>
      </c>
      <c r="AI905">
        <v>1</v>
      </c>
      <c r="AJ905">
        <v>1.46</v>
      </c>
      <c r="AK905">
        <v>1</v>
      </c>
      <c r="AL905">
        <v>1</v>
      </c>
      <c r="AM905">
        <v>2</v>
      </c>
      <c r="AN905">
        <v>0</v>
      </c>
      <c r="AO905">
        <v>0</v>
      </c>
      <c r="AP905">
        <v>1</v>
      </c>
      <c r="AQ905">
        <v>1</v>
      </c>
      <c r="AR905">
        <v>0</v>
      </c>
      <c r="AS905" t="s">
        <v>3</v>
      </c>
      <c r="AT905">
        <v>0.49</v>
      </c>
      <c r="AU905" t="s">
        <v>416</v>
      </c>
      <c r="AV905">
        <v>1</v>
      </c>
      <c r="AW905">
        <v>2</v>
      </c>
      <c r="AX905">
        <v>425760130</v>
      </c>
      <c r="AY905">
        <v>2</v>
      </c>
      <c r="AZ905">
        <v>65536</v>
      </c>
      <c r="BA905">
        <v>905</v>
      </c>
      <c r="BB905">
        <v>1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0</v>
      </c>
      <c r="BK905">
        <v>169.89770000000001</v>
      </c>
      <c r="BL905">
        <v>353.80449999999996</v>
      </c>
      <c r="BM905">
        <v>0</v>
      </c>
      <c r="BN905">
        <v>0</v>
      </c>
      <c r="BO905">
        <v>0.49</v>
      </c>
      <c r="BP905">
        <v>1</v>
      </c>
      <c r="BQ905">
        <v>0</v>
      </c>
      <c r="BR905">
        <v>42.814220399999996</v>
      </c>
      <c r="BS905">
        <v>89.158733999999995</v>
      </c>
      <c r="BT905">
        <v>0</v>
      </c>
      <c r="BU905">
        <v>0</v>
      </c>
      <c r="BV905">
        <v>0.12347999999999999</v>
      </c>
      <c r="BW905">
        <v>1</v>
      </c>
      <c r="CV905">
        <v>0</v>
      </c>
      <c r="CW905">
        <f>ROUND(Y905*Source!I440*DO905,7)</f>
        <v>0.12348000000000001</v>
      </c>
      <c r="CX905">
        <f>ROUND(Y905*Source!I440,7)</f>
        <v>0.12348000000000001</v>
      </c>
      <c r="CY905">
        <f>AB905</f>
        <v>506.23</v>
      </c>
      <c r="CZ905">
        <f>AF905</f>
        <v>346.73</v>
      </c>
      <c r="DA905">
        <f>AJ905</f>
        <v>1.46</v>
      </c>
      <c r="DB905">
        <f>ROUND((ROUND(AT905*CZ905,2)*ROUND((0.3*0.84),7)),6)</f>
        <v>42.814799999999998</v>
      </c>
      <c r="DC905">
        <f>ROUND((ROUND(AT905*AG905,2)*ROUND((0.3*0.84),7)),6)</f>
        <v>89.157600000000002</v>
      </c>
      <c r="DD905" t="s">
        <v>3</v>
      </c>
      <c r="DE905" t="s">
        <v>3</v>
      </c>
      <c r="DF905">
        <f>ROUND(ROUND(AE905,2)*CX905,2)</f>
        <v>0</v>
      </c>
      <c r="DG905">
        <f>ROUND(ROUND(AF905*AJ905,2)*CX905,2)</f>
        <v>62.51</v>
      </c>
      <c r="DH905">
        <f t="shared" si="387"/>
        <v>89.16</v>
      </c>
      <c r="DI905">
        <f t="shared" si="388"/>
        <v>0</v>
      </c>
      <c r="DJ905">
        <f>DG905+DH905</f>
        <v>151.66999999999999</v>
      </c>
      <c r="DK905">
        <v>0</v>
      </c>
      <c r="DL905" t="s">
        <v>915</v>
      </c>
      <c r="DM905">
        <v>4</v>
      </c>
      <c r="DN905" t="s">
        <v>904</v>
      </c>
      <c r="DO905">
        <v>1</v>
      </c>
    </row>
    <row r="906" spans="1:119" x14ac:dyDescent="0.2">
      <c r="A906">
        <f>ROW(Source!A440)</f>
        <v>440</v>
      </c>
      <c r="B906">
        <v>425763196</v>
      </c>
      <c r="C906">
        <v>425760120</v>
      </c>
      <c r="D906">
        <v>342714020</v>
      </c>
      <c r="E906">
        <v>1</v>
      </c>
      <c r="F906">
        <v>1</v>
      </c>
      <c r="G906">
        <v>1</v>
      </c>
      <c r="H906">
        <v>3</v>
      </c>
      <c r="I906" t="s">
        <v>1255</v>
      </c>
      <c r="J906" t="s">
        <v>1256</v>
      </c>
      <c r="K906" t="s">
        <v>1257</v>
      </c>
      <c r="L906">
        <v>1346</v>
      </c>
      <c r="N906">
        <v>1009</v>
      </c>
      <c r="O906" t="s">
        <v>1090</v>
      </c>
      <c r="P906" t="s">
        <v>1090</v>
      </c>
      <c r="Q906">
        <v>1</v>
      </c>
      <c r="W906">
        <v>0</v>
      </c>
      <c r="X906">
        <v>338198390</v>
      </c>
      <c r="Y906">
        <f>(AT906*ROUND(0,7))</f>
        <v>0</v>
      </c>
      <c r="AA906">
        <v>57.93</v>
      </c>
      <c r="AB906">
        <v>0</v>
      </c>
      <c r="AC906">
        <v>0</v>
      </c>
      <c r="AD906">
        <v>0</v>
      </c>
      <c r="AE906">
        <v>41.38</v>
      </c>
      <c r="AF906">
        <v>0</v>
      </c>
      <c r="AG906">
        <v>0</v>
      </c>
      <c r="AH906">
        <v>0</v>
      </c>
      <c r="AI906">
        <v>1.4</v>
      </c>
      <c r="AJ906">
        <v>1</v>
      </c>
      <c r="AK906">
        <v>1</v>
      </c>
      <c r="AL906">
        <v>1</v>
      </c>
      <c r="AM906">
        <v>2</v>
      </c>
      <c r="AN906">
        <v>0</v>
      </c>
      <c r="AO906">
        <v>0</v>
      </c>
      <c r="AP906">
        <v>1</v>
      </c>
      <c r="AQ906">
        <v>1</v>
      </c>
      <c r="AR906">
        <v>0</v>
      </c>
      <c r="AS906" t="s">
        <v>3</v>
      </c>
      <c r="AT906">
        <v>2.8117999999999999</v>
      </c>
      <c r="AU906" t="s">
        <v>157</v>
      </c>
      <c r="AV906">
        <v>0</v>
      </c>
      <c r="AW906">
        <v>2</v>
      </c>
      <c r="AX906">
        <v>425760131</v>
      </c>
      <c r="AY906">
        <v>1</v>
      </c>
      <c r="AZ906">
        <v>0</v>
      </c>
      <c r="BA906">
        <v>906</v>
      </c>
      <c r="BB906">
        <v>1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116.352284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1</v>
      </c>
      <c r="BQ906">
        <v>0</v>
      </c>
      <c r="BR906">
        <v>0</v>
      </c>
      <c r="BS906">
        <v>0</v>
      </c>
      <c r="BT906">
        <v>0</v>
      </c>
      <c r="BU906">
        <v>0</v>
      </c>
      <c r="BV906">
        <v>0</v>
      </c>
      <c r="BW906">
        <v>0</v>
      </c>
      <c r="CV906">
        <v>0</v>
      </c>
      <c r="CW906">
        <v>0</v>
      </c>
      <c r="CX906">
        <f>ROUND(Y906*Source!I440,7)</f>
        <v>0</v>
      </c>
      <c r="CY906">
        <f>AA906</f>
        <v>57.93</v>
      </c>
      <c r="CZ906">
        <f>AE906</f>
        <v>41.38</v>
      </c>
      <c r="DA906">
        <f>AI906</f>
        <v>1.4</v>
      </c>
      <c r="DB906">
        <f>ROUND((ROUND(AT906*CZ906,2)*ROUND(0,7)),6)</f>
        <v>0</v>
      </c>
      <c r="DC906">
        <f>ROUND((ROUND(AT906*AG906,2)*ROUND(0,7)),6)</f>
        <v>0</v>
      </c>
      <c r="DD906" t="s">
        <v>3</v>
      </c>
      <c r="DE906" t="s">
        <v>3</v>
      </c>
      <c r="DF906">
        <f>ROUND(ROUND(AE906*AI906,2)*CX906,2)</f>
        <v>0</v>
      </c>
      <c r="DG906">
        <f>ROUND(ROUND(AF906,2)*CX906,2)</f>
        <v>0</v>
      </c>
      <c r="DH906">
        <f t="shared" si="387"/>
        <v>0</v>
      </c>
      <c r="DI906">
        <f t="shared" si="388"/>
        <v>0</v>
      </c>
      <c r="DJ906">
        <f>DF906</f>
        <v>0</v>
      </c>
      <c r="DK906">
        <v>0</v>
      </c>
      <c r="DL906" t="s">
        <v>3</v>
      </c>
      <c r="DM906">
        <v>0</v>
      </c>
      <c r="DN906" t="s">
        <v>3</v>
      </c>
      <c r="DO906">
        <v>0</v>
      </c>
    </row>
    <row r="907" spans="1:119" x14ac:dyDescent="0.2">
      <c r="A907">
        <f>ROW(Source!A440)</f>
        <v>440</v>
      </c>
      <c r="B907">
        <v>425763196</v>
      </c>
      <c r="C907">
        <v>425760120</v>
      </c>
      <c r="D907">
        <v>342646017</v>
      </c>
      <c r="E907">
        <v>113</v>
      </c>
      <c r="F907">
        <v>1</v>
      </c>
      <c r="G907">
        <v>1</v>
      </c>
      <c r="H907">
        <v>3</v>
      </c>
      <c r="I907" t="s">
        <v>1222</v>
      </c>
      <c r="J907" t="s">
        <v>3</v>
      </c>
      <c r="K907" t="s">
        <v>1223</v>
      </c>
      <c r="L907">
        <v>3277935</v>
      </c>
      <c r="N907">
        <v>1013</v>
      </c>
      <c r="O907" t="s">
        <v>1224</v>
      </c>
      <c r="P907" t="s">
        <v>1224</v>
      </c>
      <c r="Q907">
        <v>1</v>
      </c>
      <c r="W907">
        <v>0</v>
      </c>
      <c r="X907">
        <v>274903907</v>
      </c>
      <c r="Y907">
        <f>AT907</f>
        <v>2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0</v>
      </c>
      <c r="AH907">
        <v>0</v>
      </c>
      <c r="AI907">
        <v>1</v>
      </c>
      <c r="AJ907">
        <v>1</v>
      </c>
      <c r="AK907">
        <v>1</v>
      </c>
      <c r="AL907">
        <v>1</v>
      </c>
      <c r="AM907">
        <v>-2</v>
      </c>
      <c r="AN907">
        <v>0</v>
      </c>
      <c r="AO907">
        <v>0</v>
      </c>
      <c r="AP907">
        <v>0</v>
      </c>
      <c r="AQ907">
        <v>1</v>
      </c>
      <c r="AR907">
        <v>0</v>
      </c>
      <c r="AS907" t="s">
        <v>3</v>
      </c>
      <c r="AT907">
        <v>2</v>
      </c>
      <c r="AU907" t="s">
        <v>3</v>
      </c>
      <c r="AV907">
        <v>0</v>
      </c>
      <c r="AW907">
        <v>2</v>
      </c>
      <c r="AX907">
        <v>425760132</v>
      </c>
      <c r="AY907">
        <v>1</v>
      </c>
      <c r="AZ907">
        <v>2048</v>
      </c>
      <c r="BA907">
        <v>907</v>
      </c>
      <c r="BB907">
        <v>1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0</v>
      </c>
      <c r="BK907">
        <v>0</v>
      </c>
      <c r="BL907">
        <v>0</v>
      </c>
      <c r="BM907">
        <v>0</v>
      </c>
      <c r="BN907">
        <v>0</v>
      </c>
      <c r="BO907">
        <v>0</v>
      </c>
      <c r="BP907">
        <v>0</v>
      </c>
      <c r="BQ907">
        <v>0</v>
      </c>
      <c r="BR907">
        <v>0</v>
      </c>
      <c r="BS907">
        <v>0</v>
      </c>
      <c r="BT907">
        <v>0</v>
      </c>
      <c r="BU907">
        <v>0</v>
      </c>
      <c r="BV907">
        <v>0</v>
      </c>
      <c r="BW907">
        <v>0</v>
      </c>
      <c r="CV907">
        <v>0</v>
      </c>
      <c r="CW907">
        <v>0</v>
      </c>
      <c r="CX907">
        <f>ROUND(Y907*Source!I440,7)</f>
        <v>2</v>
      </c>
      <c r="CY907">
        <f>AA907</f>
        <v>0</v>
      </c>
      <c r="CZ907">
        <f>AE907</f>
        <v>0</v>
      </c>
      <c r="DA907">
        <f>AI907</f>
        <v>1</v>
      </c>
      <c r="DB907">
        <f>ROUND(ROUND(AT907*CZ907,2),6)</f>
        <v>0</v>
      </c>
      <c r="DC907">
        <f>ROUND(ROUND(AT907*AG907,2),6)</f>
        <v>0</v>
      </c>
      <c r="DD907" t="s">
        <v>3</v>
      </c>
      <c r="DE907" t="s">
        <v>3</v>
      </c>
      <c r="DF907">
        <f>ROUND(ROUND(AE907,2)*CX907,2)</f>
        <v>0</v>
      </c>
      <c r="DG907">
        <f>ROUND(ROUND(AF907,2)*CX907,2)</f>
        <v>0</v>
      </c>
      <c r="DH907">
        <f t="shared" si="387"/>
        <v>0</v>
      </c>
      <c r="DI907">
        <f t="shared" si="388"/>
        <v>0</v>
      </c>
      <c r="DJ907">
        <f>DF907</f>
        <v>0</v>
      </c>
      <c r="DK907">
        <v>0</v>
      </c>
      <c r="DL907" t="s">
        <v>3</v>
      </c>
      <c r="DM907">
        <v>0</v>
      </c>
      <c r="DN907" t="s">
        <v>3</v>
      </c>
      <c r="DO907">
        <v>0</v>
      </c>
    </row>
    <row r="908" spans="1:119" x14ac:dyDescent="0.2">
      <c r="A908">
        <f>ROW(Source!A441)</f>
        <v>441</v>
      </c>
      <c r="B908">
        <v>425763196</v>
      </c>
      <c r="C908">
        <v>425760133</v>
      </c>
      <c r="D908">
        <v>342640356</v>
      </c>
      <c r="E908">
        <v>113</v>
      </c>
      <c r="F908">
        <v>1</v>
      </c>
      <c r="G908">
        <v>1</v>
      </c>
      <c r="H908">
        <v>1</v>
      </c>
      <c r="I908" t="s">
        <v>900</v>
      </c>
      <c r="J908" t="s">
        <v>3</v>
      </c>
      <c r="K908" t="s">
        <v>901</v>
      </c>
      <c r="L908">
        <v>1369</v>
      </c>
      <c r="N908">
        <v>1013</v>
      </c>
      <c r="O908" t="s">
        <v>899</v>
      </c>
      <c r="P908" t="s">
        <v>899</v>
      </c>
      <c r="Q908">
        <v>1</v>
      </c>
      <c r="W908">
        <v>0</v>
      </c>
      <c r="X908">
        <v>-587036825</v>
      </c>
      <c r="Y908">
        <f>(AT908*ROUND(0.84,7))</f>
        <v>1.7891999999999999</v>
      </c>
      <c r="AA908">
        <v>0</v>
      </c>
      <c r="AB908">
        <v>0</v>
      </c>
      <c r="AC908">
        <v>0</v>
      </c>
      <c r="AD908">
        <v>641.22</v>
      </c>
      <c r="AE908">
        <v>0</v>
      </c>
      <c r="AF908">
        <v>0</v>
      </c>
      <c r="AG908">
        <v>0</v>
      </c>
      <c r="AH908">
        <v>641.22</v>
      </c>
      <c r="AI908">
        <v>1</v>
      </c>
      <c r="AJ908">
        <v>1</v>
      </c>
      <c r="AK908">
        <v>1</v>
      </c>
      <c r="AL908">
        <v>1</v>
      </c>
      <c r="AM908">
        <v>-2</v>
      </c>
      <c r="AN908">
        <v>0</v>
      </c>
      <c r="AO908">
        <v>0</v>
      </c>
      <c r="AP908">
        <v>1</v>
      </c>
      <c r="AQ908">
        <v>1</v>
      </c>
      <c r="AR908">
        <v>0</v>
      </c>
      <c r="AS908" t="s">
        <v>3</v>
      </c>
      <c r="AT908">
        <v>2.13</v>
      </c>
      <c r="AU908" t="s">
        <v>366</v>
      </c>
      <c r="AV908">
        <v>1</v>
      </c>
      <c r="AW908">
        <v>2</v>
      </c>
      <c r="AX908">
        <v>425760140</v>
      </c>
      <c r="AY908">
        <v>2</v>
      </c>
      <c r="AZ908">
        <v>131072</v>
      </c>
      <c r="BA908">
        <v>908</v>
      </c>
      <c r="BB908">
        <v>1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0</v>
      </c>
      <c r="BK908">
        <v>0</v>
      </c>
      <c r="BL908">
        <v>0</v>
      </c>
      <c r="BM908">
        <v>1365.7986000000001</v>
      </c>
      <c r="BN908">
        <v>2.13</v>
      </c>
      <c r="BO908">
        <v>0</v>
      </c>
      <c r="BP908">
        <v>1</v>
      </c>
      <c r="BQ908">
        <v>0</v>
      </c>
      <c r="BR908">
        <v>0</v>
      </c>
      <c r="BS908">
        <v>0</v>
      </c>
      <c r="BT908">
        <v>1147.2708239999999</v>
      </c>
      <c r="BU908">
        <v>1.7891999999999999</v>
      </c>
      <c r="BV908">
        <v>0</v>
      </c>
      <c r="BW908">
        <v>1</v>
      </c>
      <c r="CU908">
        <f>ROUND(AT908*Source!I441*AH908*AL908,2)</f>
        <v>1365.8</v>
      </c>
      <c r="CV908">
        <f>ROUND(Y908*Source!I441,7)</f>
        <v>1.7891999999999999</v>
      </c>
      <c r="CW908">
        <v>0</v>
      </c>
      <c r="CX908">
        <f>ROUND(Y908*Source!I441,7)</f>
        <v>1.7891999999999999</v>
      </c>
      <c r="CY908">
        <f>AD908</f>
        <v>641.22</v>
      </c>
      <c r="CZ908">
        <f>AH908</f>
        <v>641.22</v>
      </c>
      <c r="DA908">
        <f>AL908</f>
        <v>1</v>
      </c>
      <c r="DB908">
        <f>ROUND((ROUND(AT908*CZ908,2)*ROUND(0.84,7)),6)</f>
        <v>1147.2719999999999</v>
      </c>
      <c r="DC908">
        <f>ROUND((ROUND(AT908*AG908,2)*ROUND(0.84,7)),6)</f>
        <v>0</v>
      </c>
      <c r="DD908" t="s">
        <v>3</v>
      </c>
      <c r="DE908" t="s">
        <v>3</v>
      </c>
      <c r="DF908">
        <f>ROUND(ROUND(AE908,2)*CX908,2)</f>
        <v>0</v>
      </c>
      <c r="DG908">
        <f>ROUND(ROUND(AF908,2)*CX908,2)</f>
        <v>0</v>
      </c>
      <c r="DH908">
        <f t="shared" si="387"/>
        <v>0</v>
      </c>
      <c r="DI908">
        <f t="shared" si="388"/>
        <v>1147.27</v>
      </c>
      <c r="DJ908">
        <f>DI908</f>
        <v>1147.27</v>
      </c>
      <c r="DK908">
        <v>1</v>
      </c>
      <c r="DL908" t="s">
        <v>3</v>
      </c>
      <c r="DM908">
        <v>0</v>
      </c>
      <c r="DN908" t="s">
        <v>3</v>
      </c>
      <c r="DO908">
        <v>0</v>
      </c>
    </row>
    <row r="909" spans="1:119" x14ac:dyDescent="0.2">
      <c r="A909">
        <f>ROW(Source!A441)</f>
        <v>441</v>
      </c>
      <c r="B909">
        <v>425763196</v>
      </c>
      <c r="C909">
        <v>425760133</v>
      </c>
      <c r="D909">
        <v>342640358</v>
      </c>
      <c r="E909">
        <v>113</v>
      </c>
      <c r="F909">
        <v>1</v>
      </c>
      <c r="G909">
        <v>1</v>
      </c>
      <c r="H909">
        <v>1</v>
      </c>
      <c r="I909" t="s">
        <v>1201</v>
      </c>
      <c r="J909" t="s">
        <v>3</v>
      </c>
      <c r="K909" t="s">
        <v>1202</v>
      </c>
      <c r="L909">
        <v>1369</v>
      </c>
      <c r="N909">
        <v>1013</v>
      </c>
      <c r="O909" t="s">
        <v>899</v>
      </c>
      <c r="P909" t="s">
        <v>899</v>
      </c>
      <c r="Q909">
        <v>1</v>
      </c>
      <c r="W909">
        <v>0</v>
      </c>
      <c r="X909">
        <v>-512803540</v>
      </c>
      <c r="Y909">
        <f>(AT909*ROUND(0.84,7))</f>
        <v>1.7891999999999999</v>
      </c>
      <c r="AA909">
        <v>0</v>
      </c>
      <c r="AB909">
        <v>0</v>
      </c>
      <c r="AC909">
        <v>0</v>
      </c>
      <c r="AD909">
        <v>722.05</v>
      </c>
      <c r="AE909">
        <v>0</v>
      </c>
      <c r="AF909">
        <v>0</v>
      </c>
      <c r="AG909">
        <v>0</v>
      </c>
      <c r="AH909">
        <v>722.05</v>
      </c>
      <c r="AI909">
        <v>1</v>
      </c>
      <c r="AJ909">
        <v>1</v>
      </c>
      <c r="AK909">
        <v>1</v>
      </c>
      <c r="AL909">
        <v>1</v>
      </c>
      <c r="AM909">
        <v>-2</v>
      </c>
      <c r="AN909">
        <v>0</v>
      </c>
      <c r="AO909">
        <v>0</v>
      </c>
      <c r="AP909">
        <v>1</v>
      </c>
      <c r="AQ909">
        <v>1</v>
      </c>
      <c r="AR909">
        <v>0</v>
      </c>
      <c r="AS909" t="s">
        <v>3</v>
      </c>
      <c r="AT909">
        <v>2.13</v>
      </c>
      <c r="AU909" t="s">
        <v>366</v>
      </c>
      <c r="AV909">
        <v>1</v>
      </c>
      <c r="AW909">
        <v>2</v>
      </c>
      <c r="AX909">
        <v>425760141</v>
      </c>
      <c r="AY909">
        <v>2</v>
      </c>
      <c r="AZ909">
        <v>131072</v>
      </c>
      <c r="BA909">
        <v>909</v>
      </c>
      <c r="BB909">
        <v>1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0</v>
      </c>
      <c r="BK909">
        <v>0</v>
      </c>
      <c r="BL909">
        <v>0</v>
      </c>
      <c r="BM909">
        <v>1537.9664999999998</v>
      </c>
      <c r="BN909">
        <v>2.13</v>
      </c>
      <c r="BO909">
        <v>0</v>
      </c>
      <c r="BP909">
        <v>1</v>
      </c>
      <c r="BQ909">
        <v>0</v>
      </c>
      <c r="BR909">
        <v>0</v>
      </c>
      <c r="BS909">
        <v>0</v>
      </c>
      <c r="BT909">
        <v>1291.89186</v>
      </c>
      <c r="BU909">
        <v>1.7891999999999999</v>
      </c>
      <c r="BV909">
        <v>0</v>
      </c>
      <c r="BW909">
        <v>1</v>
      </c>
      <c r="CU909">
        <f>ROUND(AT909*Source!I441*AH909*AL909,2)</f>
        <v>1537.97</v>
      </c>
      <c r="CV909">
        <f>ROUND(Y909*Source!I441,7)</f>
        <v>1.7891999999999999</v>
      </c>
      <c r="CW909">
        <v>0</v>
      </c>
      <c r="CX909">
        <f>ROUND(Y909*Source!I441,7)</f>
        <v>1.7891999999999999</v>
      </c>
      <c r="CY909">
        <f>AD909</f>
        <v>722.05</v>
      </c>
      <c r="CZ909">
        <f>AH909</f>
        <v>722.05</v>
      </c>
      <c r="DA909">
        <f>AL909</f>
        <v>1</v>
      </c>
      <c r="DB909">
        <f>ROUND((ROUND(AT909*CZ909,2)*ROUND(0.84,7)),6)</f>
        <v>1291.8948</v>
      </c>
      <c r="DC909">
        <f>ROUND((ROUND(AT909*AG909,2)*ROUND(0.84,7)),6)</f>
        <v>0</v>
      </c>
      <c r="DD909" t="s">
        <v>3</v>
      </c>
      <c r="DE909" t="s">
        <v>3</v>
      </c>
      <c r="DF909">
        <f>ROUND(ROUND(AE909,2)*CX909,2)</f>
        <v>0</v>
      </c>
      <c r="DG909">
        <f>ROUND(ROUND(AF909,2)*CX909,2)</f>
        <v>0</v>
      </c>
      <c r="DH909">
        <f t="shared" si="387"/>
        <v>0</v>
      </c>
      <c r="DI909">
        <f t="shared" si="388"/>
        <v>1291.8900000000001</v>
      </c>
      <c r="DJ909">
        <f>DI909</f>
        <v>1291.8900000000001</v>
      </c>
      <c r="DK909">
        <v>1</v>
      </c>
      <c r="DL909" t="s">
        <v>3</v>
      </c>
      <c r="DM909">
        <v>0</v>
      </c>
      <c r="DN909" t="s">
        <v>3</v>
      </c>
      <c r="DO909">
        <v>0</v>
      </c>
    </row>
    <row r="910" spans="1:119" x14ac:dyDescent="0.2">
      <c r="A910">
        <f>ROW(Source!A441)</f>
        <v>441</v>
      </c>
      <c r="B910">
        <v>425763196</v>
      </c>
      <c r="C910">
        <v>425760133</v>
      </c>
      <c r="D910">
        <v>342640393</v>
      </c>
      <c r="E910">
        <v>113</v>
      </c>
      <c r="F910">
        <v>1</v>
      </c>
      <c r="G910">
        <v>1</v>
      </c>
      <c r="H910">
        <v>1</v>
      </c>
      <c r="I910" t="s">
        <v>902</v>
      </c>
      <c r="J910" t="s">
        <v>3</v>
      </c>
      <c r="K910" t="s">
        <v>903</v>
      </c>
      <c r="L910">
        <v>1191</v>
      </c>
      <c r="N910">
        <v>1013</v>
      </c>
      <c r="O910" t="s">
        <v>904</v>
      </c>
      <c r="P910" t="s">
        <v>904</v>
      </c>
      <c r="Q910">
        <v>1</v>
      </c>
      <c r="W910">
        <v>0</v>
      </c>
      <c r="X910">
        <v>-1417349443</v>
      </c>
      <c r="Y910">
        <f>(AT910*ROUND(0.84,7))</f>
        <v>0.41159999999999997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0</v>
      </c>
      <c r="AH910">
        <v>0</v>
      </c>
      <c r="AI910">
        <v>1</v>
      </c>
      <c r="AJ910">
        <v>1</v>
      </c>
      <c r="AK910">
        <v>1</v>
      </c>
      <c r="AL910">
        <v>1</v>
      </c>
      <c r="AM910">
        <v>-2</v>
      </c>
      <c r="AN910">
        <v>0</v>
      </c>
      <c r="AO910">
        <v>0</v>
      </c>
      <c r="AP910">
        <v>1</v>
      </c>
      <c r="AQ910">
        <v>1</v>
      </c>
      <c r="AR910">
        <v>0</v>
      </c>
      <c r="AS910" t="s">
        <v>3</v>
      </c>
      <c r="AT910">
        <v>0.49</v>
      </c>
      <c r="AU910" t="s">
        <v>366</v>
      </c>
      <c r="AV910">
        <v>2</v>
      </c>
      <c r="AW910">
        <v>2</v>
      </c>
      <c r="AX910">
        <v>425760142</v>
      </c>
      <c r="AY910">
        <v>1</v>
      </c>
      <c r="AZ910">
        <v>0</v>
      </c>
      <c r="BA910">
        <v>910</v>
      </c>
      <c r="BB910">
        <v>1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0</v>
      </c>
      <c r="BK910">
        <v>0</v>
      </c>
      <c r="BL910">
        <v>0</v>
      </c>
      <c r="BM910">
        <v>0</v>
      </c>
      <c r="BN910">
        <v>0</v>
      </c>
      <c r="BO910">
        <v>0</v>
      </c>
      <c r="BP910">
        <v>0</v>
      </c>
      <c r="BQ910">
        <v>0</v>
      </c>
      <c r="BR910">
        <v>0</v>
      </c>
      <c r="BS910">
        <v>0</v>
      </c>
      <c r="BT910">
        <v>0</v>
      </c>
      <c r="BU910">
        <v>0</v>
      </c>
      <c r="BV910">
        <v>0</v>
      </c>
      <c r="BW910">
        <v>0</v>
      </c>
      <c r="CV910">
        <v>0</v>
      </c>
      <c r="CW910">
        <v>0</v>
      </c>
      <c r="CX910">
        <f>ROUND(Y910*Source!I441,7)</f>
        <v>0.41160000000000002</v>
      </c>
      <c r="CY910">
        <f>AD910</f>
        <v>0</v>
      </c>
      <c r="CZ910">
        <f>AH910</f>
        <v>0</v>
      </c>
      <c r="DA910">
        <f>AL910</f>
        <v>1</v>
      </c>
      <c r="DB910">
        <f>ROUND((ROUND(AT910*CZ910,2)*ROUND(0.84,7)),6)</f>
        <v>0</v>
      </c>
      <c r="DC910">
        <f>ROUND((ROUND(AT910*AG910,2)*ROUND(0.84,7)),6)</f>
        <v>0</v>
      </c>
      <c r="DD910" t="s">
        <v>3</v>
      </c>
      <c r="DE910" t="s">
        <v>3</v>
      </c>
      <c r="DF910">
        <f>ROUND(ROUND(AE910,2)*CX910,2)</f>
        <v>0</v>
      </c>
      <c r="DG910">
        <f>ROUND(ROUND(AF910,2)*CX910,2)</f>
        <v>0</v>
      </c>
      <c r="DH910">
        <f t="shared" si="387"/>
        <v>0</v>
      </c>
      <c r="DI910">
        <f t="shared" si="388"/>
        <v>0</v>
      </c>
      <c r="DJ910">
        <f>DI910</f>
        <v>0</v>
      </c>
      <c r="DK910">
        <v>0</v>
      </c>
      <c r="DL910" t="s">
        <v>3</v>
      </c>
      <c r="DM910">
        <v>0</v>
      </c>
      <c r="DN910" t="s">
        <v>3</v>
      </c>
      <c r="DO910">
        <v>0</v>
      </c>
    </row>
    <row r="911" spans="1:119" x14ac:dyDescent="0.2">
      <c r="A911">
        <f>ROW(Source!A441)</f>
        <v>441</v>
      </c>
      <c r="B911">
        <v>425763196</v>
      </c>
      <c r="C911">
        <v>425760133</v>
      </c>
      <c r="D911">
        <v>342764914</v>
      </c>
      <c r="E911">
        <v>1</v>
      </c>
      <c r="F911">
        <v>1</v>
      </c>
      <c r="G911">
        <v>1</v>
      </c>
      <c r="H911">
        <v>2</v>
      </c>
      <c r="I911" t="s">
        <v>1275</v>
      </c>
      <c r="J911" t="s">
        <v>1276</v>
      </c>
      <c r="K911" t="s">
        <v>1277</v>
      </c>
      <c r="L911">
        <v>1368</v>
      </c>
      <c r="N911">
        <v>1011</v>
      </c>
      <c r="O911" t="s">
        <v>797</v>
      </c>
      <c r="P911" t="s">
        <v>797</v>
      </c>
      <c r="Q911">
        <v>1</v>
      </c>
      <c r="W911">
        <v>0</v>
      </c>
      <c r="X911">
        <v>402296795</v>
      </c>
      <c r="Y911">
        <f>(AT911*ROUND(0.84,7))</f>
        <v>0.41159999999999997</v>
      </c>
      <c r="AA911">
        <v>0</v>
      </c>
      <c r="AB911">
        <v>506.23</v>
      </c>
      <c r="AC911">
        <v>722.05</v>
      </c>
      <c r="AD911">
        <v>0</v>
      </c>
      <c r="AE911">
        <v>0</v>
      </c>
      <c r="AF911">
        <v>346.73</v>
      </c>
      <c r="AG911">
        <v>722.05</v>
      </c>
      <c r="AH911">
        <v>0</v>
      </c>
      <c r="AI911">
        <v>1</v>
      </c>
      <c r="AJ911">
        <v>1.46</v>
      </c>
      <c r="AK911">
        <v>1</v>
      </c>
      <c r="AL911">
        <v>1</v>
      </c>
      <c r="AM911">
        <v>2</v>
      </c>
      <c r="AN911">
        <v>0</v>
      </c>
      <c r="AO911">
        <v>0</v>
      </c>
      <c r="AP911">
        <v>1</v>
      </c>
      <c r="AQ911">
        <v>1</v>
      </c>
      <c r="AR911">
        <v>0</v>
      </c>
      <c r="AS911" t="s">
        <v>3</v>
      </c>
      <c r="AT911">
        <v>0.49</v>
      </c>
      <c r="AU911" t="s">
        <v>366</v>
      </c>
      <c r="AV911">
        <v>1</v>
      </c>
      <c r="AW911">
        <v>2</v>
      </c>
      <c r="AX911">
        <v>425760143</v>
      </c>
      <c r="AY911">
        <v>2</v>
      </c>
      <c r="AZ911">
        <v>65536</v>
      </c>
      <c r="BA911">
        <v>911</v>
      </c>
      <c r="BB911">
        <v>1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  <c r="BK911">
        <v>169.89770000000001</v>
      </c>
      <c r="BL911">
        <v>353.80449999999996</v>
      </c>
      <c r="BM911">
        <v>0</v>
      </c>
      <c r="BN911">
        <v>0</v>
      </c>
      <c r="BO911">
        <v>0.49</v>
      </c>
      <c r="BP911">
        <v>1</v>
      </c>
      <c r="BQ911">
        <v>0</v>
      </c>
      <c r="BR911">
        <v>142.714068</v>
      </c>
      <c r="BS911">
        <v>297.19577999999996</v>
      </c>
      <c r="BT911">
        <v>0</v>
      </c>
      <c r="BU911">
        <v>0</v>
      </c>
      <c r="BV911">
        <v>0.41159999999999997</v>
      </c>
      <c r="BW911">
        <v>1</v>
      </c>
      <c r="CV911">
        <v>0</v>
      </c>
      <c r="CW911">
        <f>ROUND(Y911*Source!I441*DO911,7)</f>
        <v>0.41160000000000002</v>
      </c>
      <c r="CX911">
        <f>ROUND(Y911*Source!I441,7)</f>
        <v>0.41160000000000002</v>
      </c>
      <c r="CY911">
        <f>AB911</f>
        <v>506.23</v>
      </c>
      <c r="CZ911">
        <f>AF911</f>
        <v>346.73</v>
      </c>
      <c r="DA911">
        <f>AJ911</f>
        <v>1.46</v>
      </c>
      <c r="DB911">
        <f>ROUND((ROUND(AT911*CZ911,2)*ROUND(0.84,7)),6)</f>
        <v>142.71600000000001</v>
      </c>
      <c r="DC911">
        <f>ROUND((ROUND(AT911*AG911,2)*ROUND(0.84,7)),6)</f>
        <v>297.19200000000001</v>
      </c>
      <c r="DD911" t="s">
        <v>3</v>
      </c>
      <c r="DE911" t="s">
        <v>3</v>
      </c>
      <c r="DF911">
        <f>ROUND(ROUND(AE911,2)*CX911,2)</f>
        <v>0</v>
      </c>
      <c r="DG911">
        <f>ROUND(ROUND(AF911*AJ911,2)*CX911,2)</f>
        <v>208.36</v>
      </c>
      <c r="DH911">
        <f t="shared" si="387"/>
        <v>297.2</v>
      </c>
      <c r="DI911">
        <f t="shared" si="388"/>
        <v>0</v>
      </c>
      <c r="DJ911">
        <f>DG911+DH911</f>
        <v>505.56</v>
      </c>
      <c r="DK911">
        <v>0</v>
      </c>
      <c r="DL911" t="s">
        <v>915</v>
      </c>
      <c r="DM911">
        <v>4</v>
      </c>
      <c r="DN911" t="s">
        <v>904</v>
      </c>
      <c r="DO911">
        <v>1</v>
      </c>
    </row>
    <row r="912" spans="1:119" x14ac:dyDescent="0.2">
      <c r="A912">
        <f>ROW(Source!A441)</f>
        <v>441</v>
      </c>
      <c r="B912">
        <v>425763196</v>
      </c>
      <c r="C912">
        <v>425760133</v>
      </c>
      <c r="D912">
        <v>342714020</v>
      </c>
      <c r="E912">
        <v>1</v>
      </c>
      <c r="F912">
        <v>1</v>
      </c>
      <c r="G912">
        <v>1</v>
      </c>
      <c r="H912">
        <v>3</v>
      </c>
      <c r="I912" t="s">
        <v>1255</v>
      </c>
      <c r="J912" t="s">
        <v>1256</v>
      </c>
      <c r="K912" t="s">
        <v>1257</v>
      </c>
      <c r="L912">
        <v>1346</v>
      </c>
      <c r="N912">
        <v>1009</v>
      </c>
      <c r="O912" t="s">
        <v>1090</v>
      </c>
      <c r="P912" t="s">
        <v>1090</v>
      </c>
      <c r="Q912">
        <v>1</v>
      </c>
      <c r="W912">
        <v>0</v>
      </c>
      <c r="X912">
        <v>338198390</v>
      </c>
      <c r="Y912">
        <f>(AT912*ROUND(0,7))</f>
        <v>0</v>
      </c>
      <c r="AA912">
        <v>57.93</v>
      </c>
      <c r="AB912">
        <v>0</v>
      </c>
      <c r="AC912">
        <v>0</v>
      </c>
      <c r="AD912">
        <v>0</v>
      </c>
      <c r="AE912">
        <v>41.38</v>
      </c>
      <c r="AF912">
        <v>0</v>
      </c>
      <c r="AG912">
        <v>0</v>
      </c>
      <c r="AH912">
        <v>0</v>
      </c>
      <c r="AI912">
        <v>1.4</v>
      </c>
      <c r="AJ912">
        <v>1</v>
      </c>
      <c r="AK912">
        <v>1</v>
      </c>
      <c r="AL912">
        <v>1</v>
      </c>
      <c r="AM912">
        <v>2</v>
      </c>
      <c r="AN912">
        <v>0</v>
      </c>
      <c r="AO912">
        <v>0</v>
      </c>
      <c r="AP912">
        <v>1</v>
      </c>
      <c r="AQ912">
        <v>1</v>
      </c>
      <c r="AR912">
        <v>0</v>
      </c>
      <c r="AS912" t="s">
        <v>3</v>
      </c>
      <c r="AT912">
        <v>2.8117999999999999</v>
      </c>
      <c r="AU912" t="s">
        <v>21</v>
      </c>
      <c r="AV912">
        <v>0</v>
      </c>
      <c r="AW912">
        <v>2</v>
      </c>
      <c r="AX912">
        <v>425760144</v>
      </c>
      <c r="AY912">
        <v>1</v>
      </c>
      <c r="AZ912">
        <v>0</v>
      </c>
      <c r="BA912">
        <v>912</v>
      </c>
      <c r="BB912">
        <v>1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116.352284</v>
      </c>
      <c r="BK912">
        <v>0</v>
      </c>
      <c r="BL912">
        <v>0</v>
      </c>
      <c r="BM912">
        <v>0</v>
      </c>
      <c r="BN912">
        <v>0</v>
      </c>
      <c r="BO912">
        <v>0</v>
      </c>
      <c r="BP912">
        <v>1</v>
      </c>
      <c r="BQ912">
        <v>0</v>
      </c>
      <c r="BR912">
        <v>0</v>
      </c>
      <c r="BS912">
        <v>0</v>
      </c>
      <c r="BT912">
        <v>0</v>
      </c>
      <c r="BU912">
        <v>0</v>
      </c>
      <c r="BV912">
        <v>0</v>
      </c>
      <c r="BW912">
        <v>0</v>
      </c>
      <c r="CV912">
        <v>0</v>
      </c>
      <c r="CW912">
        <v>0</v>
      </c>
      <c r="CX912">
        <f>ROUND(Y912*Source!I441,7)</f>
        <v>0</v>
      </c>
      <c r="CY912">
        <f>AA912</f>
        <v>57.93</v>
      </c>
      <c r="CZ912">
        <f>AE912</f>
        <v>41.38</v>
      </c>
      <c r="DA912">
        <f>AI912</f>
        <v>1.4</v>
      </c>
      <c r="DB912">
        <f>ROUND((ROUND(AT912*CZ912,2)*ROUND(0,7)),6)</f>
        <v>0</v>
      </c>
      <c r="DC912">
        <f>ROUND((ROUND(AT912*AG912,2)*ROUND(0,7)),6)</f>
        <v>0</v>
      </c>
      <c r="DD912" t="s">
        <v>3</v>
      </c>
      <c r="DE912" t="s">
        <v>3</v>
      </c>
      <c r="DF912">
        <f>ROUND(ROUND(AE912*AI912,2)*CX912,2)</f>
        <v>0</v>
      </c>
      <c r="DG912">
        <f>ROUND(ROUND(AF912,2)*CX912,2)</f>
        <v>0</v>
      </c>
      <c r="DH912">
        <f t="shared" si="387"/>
        <v>0</v>
      </c>
      <c r="DI912">
        <f t="shared" si="388"/>
        <v>0</v>
      </c>
      <c r="DJ912">
        <f>DF912</f>
        <v>0</v>
      </c>
      <c r="DK912">
        <v>0</v>
      </c>
      <c r="DL912" t="s">
        <v>3</v>
      </c>
      <c r="DM912">
        <v>0</v>
      </c>
      <c r="DN912" t="s">
        <v>3</v>
      </c>
      <c r="DO912">
        <v>0</v>
      </c>
    </row>
    <row r="913" spans="1:119" x14ac:dyDescent="0.2">
      <c r="A913">
        <f>ROW(Source!A441)</f>
        <v>441</v>
      </c>
      <c r="B913">
        <v>425763196</v>
      </c>
      <c r="C913">
        <v>425760133</v>
      </c>
      <c r="D913">
        <v>342646017</v>
      </c>
      <c r="E913">
        <v>113</v>
      </c>
      <c r="F913">
        <v>1</v>
      </c>
      <c r="G913">
        <v>1</v>
      </c>
      <c r="H913">
        <v>3</v>
      </c>
      <c r="I913" t="s">
        <v>1222</v>
      </c>
      <c r="J913" t="s">
        <v>3</v>
      </c>
      <c r="K913" t="s">
        <v>1223</v>
      </c>
      <c r="L913">
        <v>3277935</v>
      </c>
      <c r="N913">
        <v>1013</v>
      </c>
      <c r="O913" t="s">
        <v>1224</v>
      </c>
      <c r="P913" t="s">
        <v>1224</v>
      </c>
      <c r="Q913">
        <v>1</v>
      </c>
      <c r="W913">
        <v>0</v>
      </c>
      <c r="X913">
        <v>274903907</v>
      </c>
      <c r="Y913">
        <f>AT913</f>
        <v>2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0</v>
      </c>
      <c r="AH913">
        <v>0</v>
      </c>
      <c r="AI913">
        <v>1</v>
      </c>
      <c r="AJ913">
        <v>1</v>
      </c>
      <c r="AK913">
        <v>1</v>
      </c>
      <c r="AL913">
        <v>1</v>
      </c>
      <c r="AM913">
        <v>-2</v>
      </c>
      <c r="AN913">
        <v>0</v>
      </c>
      <c r="AO913">
        <v>0</v>
      </c>
      <c r="AP913">
        <v>0</v>
      </c>
      <c r="AQ913">
        <v>1</v>
      </c>
      <c r="AR913">
        <v>0</v>
      </c>
      <c r="AS913" t="s">
        <v>3</v>
      </c>
      <c r="AT913">
        <v>2</v>
      </c>
      <c r="AU913" t="s">
        <v>3</v>
      </c>
      <c r="AV913">
        <v>0</v>
      </c>
      <c r="AW913">
        <v>2</v>
      </c>
      <c r="AX913">
        <v>425760145</v>
      </c>
      <c r="AY913">
        <v>1</v>
      </c>
      <c r="AZ913">
        <v>2048</v>
      </c>
      <c r="BA913">
        <v>913</v>
      </c>
      <c r="BB913">
        <v>1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0</v>
      </c>
      <c r="BK913">
        <v>0</v>
      </c>
      <c r="BL913">
        <v>0</v>
      </c>
      <c r="BM913">
        <v>0</v>
      </c>
      <c r="BN913">
        <v>0</v>
      </c>
      <c r="BO913">
        <v>0</v>
      </c>
      <c r="BP913">
        <v>0</v>
      </c>
      <c r="BQ913">
        <v>0</v>
      </c>
      <c r="BR913">
        <v>0</v>
      </c>
      <c r="BS913">
        <v>0</v>
      </c>
      <c r="BT913">
        <v>0</v>
      </c>
      <c r="BU913">
        <v>0</v>
      </c>
      <c r="BV913">
        <v>0</v>
      </c>
      <c r="BW913">
        <v>0</v>
      </c>
      <c r="CV913">
        <v>0</v>
      </c>
      <c r="CW913">
        <v>0</v>
      </c>
      <c r="CX913">
        <f>ROUND(Y913*Source!I441,7)</f>
        <v>2</v>
      </c>
      <c r="CY913">
        <f>AA913</f>
        <v>0</v>
      </c>
      <c r="CZ913">
        <f>AE913</f>
        <v>0</v>
      </c>
      <c r="DA913">
        <f>AI913</f>
        <v>1</v>
      </c>
      <c r="DB913">
        <f>ROUND(ROUND(AT913*CZ913,2),6)</f>
        <v>0</v>
      </c>
      <c r="DC913">
        <f>ROUND(ROUND(AT913*AG913,2),6)</f>
        <v>0</v>
      </c>
      <c r="DD913" t="s">
        <v>3</v>
      </c>
      <c r="DE913" t="s">
        <v>3</v>
      </c>
      <c r="DF913">
        <f>ROUND(ROUND(AE913,2)*CX913,2)</f>
        <v>0</v>
      </c>
      <c r="DG913">
        <f>ROUND(ROUND(AF913,2)*CX913,2)</f>
        <v>0</v>
      </c>
      <c r="DH913">
        <f t="shared" si="387"/>
        <v>0</v>
      </c>
      <c r="DI913">
        <f t="shared" si="388"/>
        <v>0</v>
      </c>
      <c r="DJ913">
        <f>DF913</f>
        <v>0</v>
      </c>
      <c r="DK913">
        <v>0</v>
      </c>
      <c r="DL913" t="s">
        <v>3</v>
      </c>
      <c r="DM913">
        <v>0</v>
      </c>
      <c r="DN913" t="s">
        <v>3</v>
      </c>
      <c r="DO913">
        <v>0</v>
      </c>
    </row>
    <row r="914" spans="1:119" x14ac:dyDescent="0.2">
      <c r="A914">
        <f>ROW(Source!A442)</f>
        <v>442</v>
      </c>
      <c r="B914">
        <v>425763196</v>
      </c>
      <c r="C914">
        <v>425760146</v>
      </c>
      <c r="D914">
        <v>342640356</v>
      </c>
      <c r="E914">
        <v>113</v>
      </c>
      <c r="F914">
        <v>1</v>
      </c>
      <c r="G914">
        <v>1</v>
      </c>
      <c r="H914">
        <v>1</v>
      </c>
      <c r="I914" t="s">
        <v>900</v>
      </c>
      <c r="J914" t="s">
        <v>3</v>
      </c>
      <c r="K914" t="s">
        <v>901</v>
      </c>
      <c r="L914">
        <v>1369</v>
      </c>
      <c r="N914">
        <v>1013</v>
      </c>
      <c r="O914" t="s">
        <v>899</v>
      </c>
      <c r="P914" t="s">
        <v>899</v>
      </c>
      <c r="Q914">
        <v>1</v>
      </c>
      <c r="W914">
        <v>0</v>
      </c>
      <c r="X914">
        <v>-587036825</v>
      </c>
      <c r="Y914">
        <f>(AT914*ROUND((0.3*0.84),7))</f>
        <v>0.64007999999999998</v>
      </c>
      <c r="AA914">
        <v>0</v>
      </c>
      <c r="AB914">
        <v>0</v>
      </c>
      <c r="AC914">
        <v>0</v>
      </c>
      <c r="AD914">
        <v>641.22</v>
      </c>
      <c r="AE914">
        <v>0</v>
      </c>
      <c r="AF914">
        <v>0</v>
      </c>
      <c r="AG914">
        <v>0</v>
      </c>
      <c r="AH914">
        <v>641.22</v>
      </c>
      <c r="AI914">
        <v>1</v>
      </c>
      <c r="AJ914">
        <v>1</v>
      </c>
      <c r="AK914">
        <v>1</v>
      </c>
      <c r="AL914">
        <v>1</v>
      </c>
      <c r="AM914">
        <v>-2</v>
      </c>
      <c r="AN914">
        <v>0</v>
      </c>
      <c r="AO914">
        <v>0</v>
      </c>
      <c r="AP914">
        <v>1</v>
      </c>
      <c r="AQ914">
        <v>1</v>
      </c>
      <c r="AR914">
        <v>0</v>
      </c>
      <c r="AS914" t="s">
        <v>3</v>
      </c>
      <c r="AT914">
        <v>2.54</v>
      </c>
      <c r="AU914" t="s">
        <v>416</v>
      </c>
      <c r="AV914">
        <v>1</v>
      </c>
      <c r="AW914">
        <v>2</v>
      </c>
      <c r="AX914">
        <v>425760153</v>
      </c>
      <c r="AY914">
        <v>2</v>
      </c>
      <c r="AZ914">
        <v>131072</v>
      </c>
      <c r="BA914">
        <v>914</v>
      </c>
      <c r="BB914">
        <v>1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0</v>
      </c>
      <c r="BK914">
        <v>0</v>
      </c>
      <c r="BL914">
        <v>0</v>
      </c>
      <c r="BM914">
        <v>1628.6988000000001</v>
      </c>
      <c r="BN914">
        <v>2.54</v>
      </c>
      <c r="BO914">
        <v>0</v>
      </c>
      <c r="BP914">
        <v>1</v>
      </c>
      <c r="BQ914">
        <v>0</v>
      </c>
      <c r="BR914">
        <v>0</v>
      </c>
      <c r="BS914">
        <v>0</v>
      </c>
      <c r="BT914">
        <v>410.43209760000002</v>
      </c>
      <c r="BU914">
        <v>0.64007999999999998</v>
      </c>
      <c r="BV914">
        <v>0</v>
      </c>
      <c r="BW914">
        <v>1</v>
      </c>
      <c r="CU914">
        <f>ROUND(AT914*Source!I442*AH914*AL914,2)</f>
        <v>1628.7</v>
      </c>
      <c r="CV914">
        <f>ROUND(Y914*Source!I442,7)</f>
        <v>0.64007999999999998</v>
      </c>
      <c r="CW914">
        <v>0</v>
      </c>
      <c r="CX914">
        <f>ROUND(Y914*Source!I442,7)</f>
        <v>0.64007999999999998</v>
      </c>
      <c r="CY914">
        <f>AD914</f>
        <v>641.22</v>
      </c>
      <c r="CZ914">
        <f>AH914</f>
        <v>641.22</v>
      </c>
      <c r="DA914">
        <f>AL914</f>
        <v>1</v>
      </c>
      <c r="DB914">
        <f>ROUND((ROUND(AT914*CZ914,2)*ROUND((0.3*0.84),7)),6)</f>
        <v>410.43239999999997</v>
      </c>
      <c r="DC914">
        <f>ROUND((ROUND(AT914*AG914,2)*ROUND((0.3*0.84),7)),6)</f>
        <v>0</v>
      </c>
      <c r="DD914" t="s">
        <v>3</v>
      </c>
      <c r="DE914" t="s">
        <v>3</v>
      </c>
      <c r="DF914">
        <f>ROUND(ROUND(AE914,2)*CX914,2)</f>
        <v>0</v>
      </c>
      <c r="DG914">
        <f>ROUND(ROUND(AF914,2)*CX914,2)</f>
        <v>0</v>
      </c>
      <c r="DH914">
        <f t="shared" si="387"/>
        <v>0</v>
      </c>
      <c r="DI914">
        <f t="shared" si="388"/>
        <v>410.43</v>
      </c>
      <c r="DJ914">
        <f>DI914</f>
        <v>410.43</v>
      </c>
      <c r="DK914">
        <v>1</v>
      </c>
      <c r="DL914" t="s">
        <v>3</v>
      </c>
      <c r="DM914">
        <v>0</v>
      </c>
      <c r="DN914" t="s">
        <v>3</v>
      </c>
      <c r="DO914">
        <v>0</v>
      </c>
    </row>
    <row r="915" spans="1:119" x14ac:dyDescent="0.2">
      <c r="A915">
        <f>ROW(Source!A442)</f>
        <v>442</v>
      </c>
      <c r="B915">
        <v>425763196</v>
      </c>
      <c r="C915">
        <v>425760146</v>
      </c>
      <c r="D915">
        <v>342640360</v>
      </c>
      <c r="E915">
        <v>113</v>
      </c>
      <c r="F915">
        <v>1</v>
      </c>
      <c r="G915">
        <v>1</v>
      </c>
      <c r="H915">
        <v>1</v>
      </c>
      <c r="I915" t="s">
        <v>1203</v>
      </c>
      <c r="J915" t="s">
        <v>3</v>
      </c>
      <c r="K915" t="s">
        <v>1204</v>
      </c>
      <c r="L915">
        <v>1369</v>
      </c>
      <c r="N915">
        <v>1013</v>
      </c>
      <c r="O915" t="s">
        <v>899</v>
      </c>
      <c r="P915" t="s">
        <v>899</v>
      </c>
      <c r="Q915">
        <v>1</v>
      </c>
      <c r="W915">
        <v>0</v>
      </c>
      <c r="X915">
        <v>1518711480</v>
      </c>
      <c r="Y915">
        <f>(AT915*ROUND((0.3*0.84),7))</f>
        <v>0.64007999999999998</v>
      </c>
      <c r="AA915">
        <v>0</v>
      </c>
      <c r="AB915">
        <v>0</v>
      </c>
      <c r="AC915">
        <v>0</v>
      </c>
      <c r="AD915">
        <v>829.81</v>
      </c>
      <c r="AE915">
        <v>0</v>
      </c>
      <c r="AF915">
        <v>0</v>
      </c>
      <c r="AG915">
        <v>0</v>
      </c>
      <c r="AH915">
        <v>829.81</v>
      </c>
      <c r="AI915">
        <v>1</v>
      </c>
      <c r="AJ915">
        <v>1</v>
      </c>
      <c r="AK915">
        <v>1</v>
      </c>
      <c r="AL915">
        <v>1</v>
      </c>
      <c r="AM915">
        <v>-2</v>
      </c>
      <c r="AN915">
        <v>0</v>
      </c>
      <c r="AO915">
        <v>0</v>
      </c>
      <c r="AP915">
        <v>1</v>
      </c>
      <c r="AQ915">
        <v>1</v>
      </c>
      <c r="AR915">
        <v>0</v>
      </c>
      <c r="AS915" t="s">
        <v>3</v>
      </c>
      <c r="AT915">
        <v>2.54</v>
      </c>
      <c r="AU915" t="s">
        <v>416</v>
      </c>
      <c r="AV915">
        <v>1</v>
      </c>
      <c r="AW915">
        <v>2</v>
      </c>
      <c r="AX915">
        <v>425760154</v>
      </c>
      <c r="AY915">
        <v>2</v>
      </c>
      <c r="AZ915">
        <v>131072</v>
      </c>
      <c r="BA915">
        <v>915</v>
      </c>
      <c r="BB915">
        <v>1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0</v>
      </c>
      <c r="BK915">
        <v>0</v>
      </c>
      <c r="BL915">
        <v>0</v>
      </c>
      <c r="BM915">
        <v>2107.7174</v>
      </c>
      <c r="BN915">
        <v>2.54</v>
      </c>
      <c r="BO915">
        <v>0</v>
      </c>
      <c r="BP915">
        <v>1</v>
      </c>
      <c r="BQ915">
        <v>0</v>
      </c>
      <c r="BR915">
        <v>0</v>
      </c>
      <c r="BS915">
        <v>0</v>
      </c>
      <c r="BT915">
        <v>531.14478479999991</v>
      </c>
      <c r="BU915">
        <v>0.64007999999999998</v>
      </c>
      <c r="BV915">
        <v>0</v>
      </c>
      <c r="BW915">
        <v>1</v>
      </c>
      <c r="CU915">
        <f>ROUND(AT915*Source!I442*AH915*AL915,2)</f>
        <v>2107.7199999999998</v>
      </c>
      <c r="CV915">
        <f>ROUND(Y915*Source!I442,7)</f>
        <v>0.64007999999999998</v>
      </c>
      <c r="CW915">
        <v>0</v>
      </c>
      <c r="CX915">
        <f>ROUND(Y915*Source!I442,7)</f>
        <v>0.64007999999999998</v>
      </c>
      <c r="CY915">
        <f>AD915</f>
        <v>829.81</v>
      </c>
      <c r="CZ915">
        <f>AH915</f>
        <v>829.81</v>
      </c>
      <c r="DA915">
        <f>AL915</f>
        <v>1</v>
      </c>
      <c r="DB915">
        <f>ROUND((ROUND(AT915*CZ915,2)*ROUND((0.3*0.84),7)),6)</f>
        <v>531.14544000000001</v>
      </c>
      <c r="DC915">
        <f>ROUND((ROUND(AT915*AG915,2)*ROUND((0.3*0.84),7)),6)</f>
        <v>0</v>
      </c>
      <c r="DD915" t="s">
        <v>3</v>
      </c>
      <c r="DE915" t="s">
        <v>3</v>
      </c>
      <c r="DF915">
        <f>ROUND(ROUND(AE915,2)*CX915,2)</f>
        <v>0</v>
      </c>
      <c r="DG915">
        <f>ROUND(ROUND(AF915,2)*CX915,2)</f>
        <v>0</v>
      </c>
      <c r="DH915">
        <f t="shared" si="387"/>
        <v>0</v>
      </c>
      <c r="DI915">
        <f t="shared" si="388"/>
        <v>531.14</v>
      </c>
      <c r="DJ915">
        <f>DI915</f>
        <v>531.14</v>
      </c>
      <c r="DK915">
        <v>1</v>
      </c>
      <c r="DL915" t="s">
        <v>3</v>
      </c>
      <c r="DM915">
        <v>0</v>
      </c>
      <c r="DN915" t="s">
        <v>3</v>
      </c>
      <c r="DO915">
        <v>0</v>
      </c>
    </row>
    <row r="916" spans="1:119" x14ac:dyDescent="0.2">
      <c r="A916">
        <f>ROW(Source!A442)</f>
        <v>442</v>
      </c>
      <c r="B916">
        <v>425763196</v>
      </c>
      <c r="C916">
        <v>425760146</v>
      </c>
      <c r="D916">
        <v>342640393</v>
      </c>
      <c r="E916">
        <v>113</v>
      </c>
      <c r="F916">
        <v>1</v>
      </c>
      <c r="G916">
        <v>1</v>
      </c>
      <c r="H916">
        <v>1</v>
      </c>
      <c r="I916" t="s">
        <v>902</v>
      </c>
      <c r="J916" t="s">
        <v>3</v>
      </c>
      <c r="K916" t="s">
        <v>903</v>
      </c>
      <c r="L916">
        <v>1191</v>
      </c>
      <c r="N916">
        <v>1013</v>
      </c>
      <c r="O916" t="s">
        <v>904</v>
      </c>
      <c r="P916" t="s">
        <v>904</v>
      </c>
      <c r="Q916">
        <v>1</v>
      </c>
      <c r="W916">
        <v>0</v>
      </c>
      <c r="X916">
        <v>-1417349443</v>
      </c>
      <c r="Y916">
        <f>(AT916*ROUND((0.3*0.84),7))</f>
        <v>0.12347999999999999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0</v>
      </c>
      <c r="AH916">
        <v>0</v>
      </c>
      <c r="AI916">
        <v>1</v>
      </c>
      <c r="AJ916">
        <v>1</v>
      </c>
      <c r="AK916">
        <v>1</v>
      </c>
      <c r="AL916">
        <v>1</v>
      </c>
      <c r="AM916">
        <v>-2</v>
      </c>
      <c r="AN916">
        <v>0</v>
      </c>
      <c r="AO916">
        <v>0</v>
      </c>
      <c r="AP916">
        <v>1</v>
      </c>
      <c r="AQ916">
        <v>1</v>
      </c>
      <c r="AR916">
        <v>0</v>
      </c>
      <c r="AS916" t="s">
        <v>3</v>
      </c>
      <c r="AT916">
        <v>0.49</v>
      </c>
      <c r="AU916" t="s">
        <v>416</v>
      </c>
      <c r="AV916">
        <v>2</v>
      </c>
      <c r="AW916">
        <v>2</v>
      </c>
      <c r="AX916">
        <v>425760155</v>
      </c>
      <c r="AY916">
        <v>1</v>
      </c>
      <c r="AZ916">
        <v>0</v>
      </c>
      <c r="BA916">
        <v>916</v>
      </c>
      <c r="BB916">
        <v>1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0</v>
      </c>
      <c r="BK916">
        <v>0</v>
      </c>
      <c r="BL916">
        <v>0</v>
      </c>
      <c r="BM916">
        <v>0</v>
      </c>
      <c r="BN916">
        <v>0</v>
      </c>
      <c r="BO916">
        <v>0</v>
      </c>
      <c r="BP916">
        <v>0</v>
      </c>
      <c r="BQ916">
        <v>0</v>
      </c>
      <c r="BR916">
        <v>0</v>
      </c>
      <c r="BS916">
        <v>0</v>
      </c>
      <c r="BT916">
        <v>0</v>
      </c>
      <c r="BU916">
        <v>0</v>
      </c>
      <c r="BV916">
        <v>0</v>
      </c>
      <c r="BW916">
        <v>0</v>
      </c>
      <c r="CV916">
        <v>0</v>
      </c>
      <c r="CW916">
        <v>0</v>
      </c>
      <c r="CX916">
        <f>ROUND(Y916*Source!I442,7)</f>
        <v>0.12348000000000001</v>
      </c>
      <c r="CY916">
        <f>AD916</f>
        <v>0</v>
      </c>
      <c r="CZ916">
        <f>AH916</f>
        <v>0</v>
      </c>
      <c r="DA916">
        <f>AL916</f>
        <v>1</v>
      </c>
      <c r="DB916">
        <f>ROUND((ROUND(AT916*CZ916,2)*ROUND((0.3*0.84),7)),6)</f>
        <v>0</v>
      </c>
      <c r="DC916">
        <f>ROUND((ROUND(AT916*AG916,2)*ROUND((0.3*0.84),7)),6)</f>
        <v>0</v>
      </c>
      <c r="DD916" t="s">
        <v>3</v>
      </c>
      <c r="DE916" t="s">
        <v>3</v>
      </c>
      <c r="DF916">
        <f>ROUND(ROUND(AE916,2)*CX916,2)</f>
        <v>0</v>
      </c>
      <c r="DG916">
        <f>ROUND(ROUND(AF916,2)*CX916,2)</f>
        <v>0</v>
      </c>
      <c r="DH916">
        <f t="shared" si="387"/>
        <v>0</v>
      </c>
      <c r="DI916">
        <f t="shared" si="388"/>
        <v>0</v>
      </c>
      <c r="DJ916">
        <f>DI916</f>
        <v>0</v>
      </c>
      <c r="DK916">
        <v>0</v>
      </c>
      <c r="DL916" t="s">
        <v>3</v>
      </c>
      <c r="DM916">
        <v>0</v>
      </c>
      <c r="DN916" t="s">
        <v>3</v>
      </c>
      <c r="DO916">
        <v>0</v>
      </c>
    </row>
    <row r="917" spans="1:119" x14ac:dyDescent="0.2">
      <c r="A917">
        <f>ROW(Source!A442)</f>
        <v>442</v>
      </c>
      <c r="B917">
        <v>425763196</v>
      </c>
      <c r="C917">
        <v>425760146</v>
      </c>
      <c r="D917">
        <v>342764914</v>
      </c>
      <c r="E917">
        <v>1</v>
      </c>
      <c r="F917">
        <v>1</v>
      </c>
      <c r="G917">
        <v>1</v>
      </c>
      <c r="H917">
        <v>2</v>
      </c>
      <c r="I917" t="s">
        <v>1275</v>
      </c>
      <c r="J917" t="s">
        <v>1276</v>
      </c>
      <c r="K917" t="s">
        <v>1277</v>
      </c>
      <c r="L917">
        <v>1368</v>
      </c>
      <c r="N917">
        <v>1011</v>
      </c>
      <c r="O917" t="s">
        <v>797</v>
      </c>
      <c r="P917" t="s">
        <v>797</v>
      </c>
      <c r="Q917">
        <v>1</v>
      </c>
      <c r="W917">
        <v>0</v>
      </c>
      <c r="X917">
        <v>402296795</v>
      </c>
      <c r="Y917">
        <f>(AT917*ROUND((0.3*0.84),7))</f>
        <v>0.12347999999999999</v>
      </c>
      <c r="AA917">
        <v>0</v>
      </c>
      <c r="AB917">
        <v>506.23</v>
      </c>
      <c r="AC917">
        <v>722.05</v>
      </c>
      <c r="AD917">
        <v>0</v>
      </c>
      <c r="AE917">
        <v>0</v>
      </c>
      <c r="AF917">
        <v>346.73</v>
      </c>
      <c r="AG917">
        <v>722.05</v>
      </c>
      <c r="AH917">
        <v>0</v>
      </c>
      <c r="AI917">
        <v>1</v>
      </c>
      <c r="AJ917">
        <v>1.46</v>
      </c>
      <c r="AK917">
        <v>1</v>
      </c>
      <c r="AL917">
        <v>1</v>
      </c>
      <c r="AM917">
        <v>2</v>
      </c>
      <c r="AN917">
        <v>0</v>
      </c>
      <c r="AO917">
        <v>0</v>
      </c>
      <c r="AP917">
        <v>1</v>
      </c>
      <c r="AQ917">
        <v>1</v>
      </c>
      <c r="AR917">
        <v>0</v>
      </c>
      <c r="AS917" t="s">
        <v>3</v>
      </c>
      <c r="AT917">
        <v>0.49</v>
      </c>
      <c r="AU917" t="s">
        <v>416</v>
      </c>
      <c r="AV917">
        <v>1</v>
      </c>
      <c r="AW917">
        <v>2</v>
      </c>
      <c r="AX917">
        <v>425760156</v>
      </c>
      <c r="AY917">
        <v>2</v>
      </c>
      <c r="AZ917">
        <v>65536</v>
      </c>
      <c r="BA917">
        <v>917</v>
      </c>
      <c r="BB917">
        <v>1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0</v>
      </c>
      <c r="BK917">
        <v>169.89770000000001</v>
      </c>
      <c r="BL917">
        <v>353.80449999999996</v>
      </c>
      <c r="BM917">
        <v>0</v>
      </c>
      <c r="BN917">
        <v>0</v>
      </c>
      <c r="BO917">
        <v>0.49</v>
      </c>
      <c r="BP917">
        <v>1</v>
      </c>
      <c r="BQ917">
        <v>0</v>
      </c>
      <c r="BR917">
        <v>42.814220399999996</v>
      </c>
      <c r="BS917">
        <v>89.158733999999995</v>
      </c>
      <c r="BT917">
        <v>0</v>
      </c>
      <c r="BU917">
        <v>0</v>
      </c>
      <c r="BV917">
        <v>0.12347999999999999</v>
      </c>
      <c r="BW917">
        <v>1</v>
      </c>
      <c r="CV917">
        <v>0</v>
      </c>
      <c r="CW917">
        <f>ROUND(Y917*Source!I442*DO917,7)</f>
        <v>0.12348000000000001</v>
      </c>
      <c r="CX917">
        <f>ROUND(Y917*Source!I442,7)</f>
        <v>0.12348000000000001</v>
      </c>
      <c r="CY917">
        <f>AB917</f>
        <v>506.23</v>
      </c>
      <c r="CZ917">
        <f>AF917</f>
        <v>346.73</v>
      </c>
      <c r="DA917">
        <f>AJ917</f>
        <v>1.46</v>
      </c>
      <c r="DB917">
        <f>ROUND((ROUND(AT917*CZ917,2)*ROUND((0.3*0.84),7)),6)</f>
        <v>42.814799999999998</v>
      </c>
      <c r="DC917">
        <f>ROUND((ROUND(AT917*AG917,2)*ROUND((0.3*0.84),7)),6)</f>
        <v>89.157600000000002</v>
      </c>
      <c r="DD917" t="s">
        <v>3</v>
      </c>
      <c r="DE917" t="s">
        <v>3</v>
      </c>
      <c r="DF917">
        <f>ROUND(ROUND(AE917,2)*CX917,2)</f>
        <v>0</v>
      </c>
      <c r="DG917">
        <f>ROUND(ROUND(AF917*AJ917,2)*CX917,2)</f>
        <v>62.51</v>
      </c>
      <c r="DH917">
        <f t="shared" si="387"/>
        <v>89.16</v>
      </c>
      <c r="DI917">
        <f t="shared" si="388"/>
        <v>0</v>
      </c>
      <c r="DJ917">
        <f>DG917+DH917</f>
        <v>151.66999999999999</v>
      </c>
      <c r="DK917">
        <v>0</v>
      </c>
      <c r="DL917" t="s">
        <v>915</v>
      </c>
      <c r="DM917">
        <v>4</v>
      </c>
      <c r="DN917" t="s">
        <v>904</v>
      </c>
      <c r="DO917">
        <v>1</v>
      </c>
    </row>
    <row r="918" spans="1:119" x14ac:dyDescent="0.2">
      <c r="A918">
        <f>ROW(Source!A442)</f>
        <v>442</v>
      </c>
      <c r="B918">
        <v>425763196</v>
      </c>
      <c r="C918">
        <v>425760146</v>
      </c>
      <c r="D918">
        <v>342714020</v>
      </c>
      <c r="E918">
        <v>1</v>
      </c>
      <c r="F918">
        <v>1</v>
      </c>
      <c r="G918">
        <v>1</v>
      </c>
      <c r="H918">
        <v>3</v>
      </c>
      <c r="I918" t="s">
        <v>1255</v>
      </c>
      <c r="J918" t="s">
        <v>1256</v>
      </c>
      <c r="K918" t="s">
        <v>1257</v>
      </c>
      <c r="L918">
        <v>1346</v>
      </c>
      <c r="N918">
        <v>1009</v>
      </c>
      <c r="O918" t="s">
        <v>1090</v>
      </c>
      <c r="P918" t="s">
        <v>1090</v>
      </c>
      <c r="Q918">
        <v>1</v>
      </c>
      <c r="W918">
        <v>0</v>
      </c>
      <c r="X918">
        <v>338198390</v>
      </c>
      <c r="Y918">
        <f>(AT918*ROUND(0,7))</f>
        <v>0</v>
      </c>
      <c r="AA918">
        <v>57.93</v>
      </c>
      <c r="AB918">
        <v>0</v>
      </c>
      <c r="AC918">
        <v>0</v>
      </c>
      <c r="AD918">
        <v>0</v>
      </c>
      <c r="AE918">
        <v>41.38</v>
      </c>
      <c r="AF918">
        <v>0</v>
      </c>
      <c r="AG918">
        <v>0</v>
      </c>
      <c r="AH918">
        <v>0</v>
      </c>
      <c r="AI918">
        <v>1.4</v>
      </c>
      <c r="AJ918">
        <v>1</v>
      </c>
      <c r="AK918">
        <v>1</v>
      </c>
      <c r="AL918">
        <v>1</v>
      </c>
      <c r="AM918">
        <v>2</v>
      </c>
      <c r="AN918">
        <v>0</v>
      </c>
      <c r="AO918">
        <v>0</v>
      </c>
      <c r="AP918">
        <v>1</v>
      </c>
      <c r="AQ918">
        <v>1</v>
      </c>
      <c r="AR918">
        <v>0</v>
      </c>
      <c r="AS918" t="s">
        <v>3</v>
      </c>
      <c r="AT918">
        <v>3.4744999999999999</v>
      </c>
      <c r="AU918" t="s">
        <v>157</v>
      </c>
      <c r="AV918">
        <v>0</v>
      </c>
      <c r="AW918">
        <v>2</v>
      </c>
      <c r="AX918">
        <v>425760157</v>
      </c>
      <c r="AY918">
        <v>1</v>
      </c>
      <c r="AZ918">
        <v>0</v>
      </c>
      <c r="BA918">
        <v>918</v>
      </c>
      <c r="BB918">
        <v>1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143.77481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1</v>
      </c>
      <c r="BQ918">
        <v>0</v>
      </c>
      <c r="BR918">
        <v>0</v>
      </c>
      <c r="BS918">
        <v>0</v>
      </c>
      <c r="BT918">
        <v>0</v>
      </c>
      <c r="BU918">
        <v>0</v>
      </c>
      <c r="BV918">
        <v>0</v>
      </c>
      <c r="BW918">
        <v>0</v>
      </c>
      <c r="CV918">
        <v>0</v>
      </c>
      <c r="CW918">
        <v>0</v>
      </c>
      <c r="CX918">
        <f>ROUND(Y918*Source!I442,7)</f>
        <v>0</v>
      </c>
      <c r="CY918">
        <f>AA918</f>
        <v>57.93</v>
      </c>
      <c r="CZ918">
        <f>AE918</f>
        <v>41.38</v>
      </c>
      <c r="DA918">
        <f>AI918</f>
        <v>1.4</v>
      </c>
      <c r="DB918">
        <f>ROUND((ROUND(AT918*CZ918,2)*ROUND(0,7)),6)</f>
        <v>0</v>
      </c>
      <c r="DC918">
        <f>ROUND((ROUND(AT918*AG918,2)*ROUND(0,7)),6)</f>
        <v>0</v>
      </c>
      <c r="DD918" t="s">
        <v>3</v>
      </c>
      <c r="DE918" t="s">
        <v>3</v>
      </c>
      <c r="DF918">
        <f>ROUND(ROUND(AE918*AI918,2)*CX918,2)</f>
        <v>0</v>
      </c>
      <c r="DG918">
        <f>ROUND(ROUND(AF918,2)*CX918,2)</f>
        <v>0</v>
      </c>
      <c r="DH918">
        <f t="shared" si="387"/>
        <v>0</v>
      </c>
      <c r="DI918">
        <f t="shared" si="388"/>
        <v>0</v>
      </c>
      <c r="DJ918">
        <f>DF918</f>
        <v>0</v>
      </c>
      <c r="DK918">
        <v>0</v>
      </c>
      <c r="DL918" t="s">
        <v>3</v>
      </c>
      <c r="DM918">
        <v>0</v>
      </c>
      <c r="DN918" t="s">
        <v>3</v>
      </c>
      <c r="DO918">
        <v>0</v>
      </c>
    </row>
    <row r="919" spans="1:119" x14ac:dyDescent="0.2">
      <c r="A919">
        <f>ROW(Source!A442)</f>
        <v>442</v>
      </c>
      <c r="B919">
        <v>425763196</v>
      </c>
      <c r="C919">
        <v>425760146</v>
      </c>
      <c r="D919">
        <v>342646017</v>
      </c>
      <c r="E919">
        <v>113</v>
      </c>
      <c r="F919">
        <v>1</v>
      </c>
      <c r="G919">
        <v>1</v>
      </c>
      <c r="H919">
        <v>3</v>
      </c>
      <c r="I919" t="s">
        <v>1222</v>
      </c>
      <c r="J919" t="s">
        <v>3</v>
      </c>
      <c r="K919" t="s">
        <v>1223</v>
      </c>
      <c r="L919">
        <v>3277935</v>
      </c>
      <c r="N919">
        <v>1013</v>
      </c>
      <c r="O919" t="s">
        <v>1224</v>
      </c>
      <c r="P919" t="s">
        <v>1224</v>
      </c>
      <c r="Q919">
        <v>1</v>
      </c>
      <c r="W919">
        <v>0</v>
      </c>
      <c r="X919">
        <v>274903907</v>
      </c>
      <c r="Y919">
        <f>AT919</f>
        <v>2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0</v>
      </c>
      <c r="AH919">
        <v>0</v>
      </c>
      <c r="AI919">
        <v>1</v>
      </c>
      <c r="AJ919">
        <v>1</v>
      </c>
      <c r="AK919">
        <v>1</v>
      </c>
      <c r="AL919">
        <v>1</v>
      </c>
      <c r="AM919">
        <v>-2</v>
      </c>
      <c r="AN919">
        <v>0</v>
      </c>
      <c r="AO919">
        <v>0</v>
      </c>
      <c r="AP919">
        <v>0</v>
      </c>
      <c r="AQ919">
        <v>1</v>
      </c>
      <c r="AR919">
        <v>0</v>
      </c>
      <c r="AS919" t="s">
        <v>3</v>
      </c>
      <c r="AT919">
        <v>2</v>
      </c>
      <c r="AU919" t="s">
        <v>3</v>
      </c>
      <c r="AV919">
        <v>0</v>
      </c>
      <c r="AW919">
        <v>2</v>
      </c>
      <c r="AX919">
        <v>425760158</v>
      </c>
      <c r="AY919">
        <v>1</v>
      </c>
      <c r="AZ919">
        <v>2048</v>
      </c>
      <c r="BA919">
        <v>919</v>
      </c>
      <c r="BB919">
        <v>1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0</v>
      </c>
      <c r="BK919">
        <v>0</v>
      </c>
      <c r="BL919">
        <v>0</v>
      </c>
      <c r="BM919">
        <v>0</v>
      </c>
      <c r="BN919">
        <v>0</v>
      </c>
      <c r="BO919">
        <v>0</v>
      </c>
      <c r="BP919">
        <v>0</v>
      </c>
      <c r="BQ919">
        <v>0</v>
      </c>
      <c r="BR919">
        <v>0</v>
      </c>
      <c r="BS919">
        <v>0</v>
      </c>
      <c r="BT919">
        <v>0</v>
      </c>
      <c r="BU919">
        <v>0</v>
      </c>
      <c r="BV919">
        <v>0</v>
      </c>
      <c r="BW919">
        <v>0</v>
      </c>
      <c r="CV919">
        <v>0</v>
      </c>
      <c r="CW919">
        <v>0</v>
      </c>
      <c r="CX919">
        <f>ROUND(Y919*Source!I442,7)</f>
        <v>2</v>
      </c>
      <c r="CY919">
        <f>AA919</f>
        <v>0</v>
      </c>
      <c r="CZ919">
        <f>AE919</f>
        <v>0</v>
      </c>
      <c r="DA919">
        <f>AI919</f>
        <v>1</v>
      </c>
      <c r="DB919">
        <f>ROUND(ROUND(AT919*CZ919,2),6)</f>
        <v>0</v>
      </c>
      <c r="DC919">
        <f>ROUND(ROUND(AT919*AG919,2),6)</f>
        <v>0</v>
      </c>
      <c r="DD919" t="s">
        <v>3</v>
      </c>
      <c r="DE919" t="s">
        <v>3</v>
      </c>
      <c r="DF919">
        <f>ROUND(ROUND(AE919,2)*CX919,2)</f>
        <v>0</v>
      </c>
      <c r="DG919">
        <f>ROUND(ROUND(AF919,2)*CX919,2)</f>
        <v>0</v>
      </c>
      <c r="DH919">
        <f t="shared" si="387"/>
        <v>0</v>
      </c>
      <c r="DI919">
        <f t="shared" si="388"/>
        <v>0</v>
      </c>
      <c r="DJ919">
        <f>DF919</f>
        <v>0</v>
      </c>
      <c r="DK919">
        <v>0</v>
      </c>
      <c r="DL919" t="s">
        <v>3</v>
      </c>
      <c r="DM919">
        <v>0</v>
      </c>
      <c r="DN919" t="s">
        <v>3</v>
      </c>
      <c r="DO919">
        <v>0</v>
      </c>
    </row>
    <row r="920" spans="1:119" x14ac:dyDescent="0.2">
      <c r="A920">
        <f>ROW(Source!A443)</f>
        <v>443</v>
      </c>
      <c r="B920">
        <v>425763196</v>
      </c>
      <c r="C920">
        <v>425760159</v>
      </c>
      <c r="D920">
        <v>342640356</v>
      </c>
      <c r="E920">
        <v>113</v>
      </c>
      <c r="F920">
        <v>1</v>
      </c>
      <c r="G920">
        <v>1</v>
      </c>
      <c r="H920">
        <v>1</v>
      </c>
      <c r="I920" t="s">
        <v>900</v>
      </c>
      <c r="J920" t="s">
        <v>3</v>
      </c>
      <c r="K920" t="s">
        <v>901</v>
      </c>
      <c r="L920">
        <v>1369</v>
      </c>
      <c r="N920">
        <v>1013</v>
      </c>
      <c r="O920" t="s">
        <v>899</v>
      </c>
      <c r="P920" t="s">
        <v>899</v>
      </c>
      <c r="Q920">
        <v>1</v>
      </c>
      <c r="W920">
        <v>0</v>
      </c>
      <c r="X920">
        <v>-587036825</v>
      </c>
      <c r="Y920">
        <f>(AT920*ROUND(0.84,7))</f>
        <v>2.1335999999999999</v>
      </c>
      <c r="AA920">
        <v>0</v>
      </c>
      <c r="AB920">
        <v>0</v>
      </c>
      <c r="AC920">
        <v>0</v>
      </c>
      <c r="AD920">
        <v>641.22</v>
      </c>
      <c r="AE920">
        <v>0</v>
      </c>
      <c r="AF920">
        <v>0</v>
      </c>
      <c r="AG920">
        <v>0</v>
      </c>
      <c r="AH920">
        <v>641.22</v>
      </c>
      <c r="AI920">
        <v>1</v>
      </c>
      <c r="AJ920">
        <v>1</v>
      </c>
      <c r="AK920">
        <v>1</v>
      </c>
      <c r="AL920">
        <v>1</v>
      </c>
      <c r="AM920">
        <v>-2</v>
      </c>
      <c r="AN920">
        <v>0</v>
      </c>
      <c r="AO920">
        <v>0</v>
      </c>
      <c r="AP920">
        <v>1</v>
      </c>
      <c r="AQ920">
        <v>1</v>
      </c>
      <c r="AR920">
        <v>0</v>
      </c>
      <c r="AS920" t="s">
        <v>3</v>
      </c>
      <c r="AT920">
        <v>2.54</v>
      </c>
      <c r="AU920" t="s">
        <v>366</v>
      </c>
      <c r="AV920">
        <v>1</v>
      </c>
      <c r="AW920">
        <v>2</v>
      </c>
      <c r="AX920">
        <v>425760166</v>
      </c>
      <c r="AY920">
        <v>2</v>
      </c>
      <c r="AZ920">
        <v>131072</v>
      </c>
      <c r="BA920">
        <v>920</v>
      </c>
      <c r="BB920">
        <v>1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0</v>
      </c>
      <c r="BK920">
        <v>0</v>
      </c>
      <c r="BL920">
        <v>0</v>
      </c>
      <c r="BM920">
        <v>1628.6988000000001</v>
      </c>
      <c r="BN920">
        <v>2.54</v>
      </c>
      <c r="BO920">
        <v>0</v>
      </c>
      <c r="BP920">
        <v>1</v>
      </c>
      <c r="BQ920">
        <v>0</v>
      </c>
      <c r="BR920">
        <v>0</v>
      </c>
      <c r="BS920">
        <v>0</v>
      </c>
      <c r="BT920">
        <v>1368.106992</v>
      </c>
      <c r="BU920">
        <v>2.1335999999999999</v>
      </c>
      <c r="BV920">
        <v>0</v>
      </c>
      <c r="BW920">
        <v>1</v>
      </c>
      <c r="CU920">
        <f>ROUND(AT920*Source!I443*AH920*AL920,2)</f>
        <v>1628.7</v>
      </c>
      <c r="CV920">
        <f>ROUND(Y920*Source!I443,7)</f>
        <v>2.1335999999999999</v>
      </c>
      <c r="CW920">
        <v>0</v>
      </c>
      <c r="CX920">
        <f>ROUND(Y920*Source!I443,7)</f>
        <v>2.1335999999999999</v>
      </c>
      <c r="CY920">
        <f>AD920</f>
        <v>641.22</v>
      </c>
      <c r="CZ920">
        <f>AH920</f>
        <v>641.22</v>
      </c>
      <c r="DA920">
        <f>AL920</f>
        <v>1</v>
      </c>
      <c r="DB920">
        <f>ROUND((ROUND(AT920*CZ920,2)*ROUND(0.84,7)),6)</f>
        <v>1368.1079999999999</v>
      </c>
      <c r="DC920">
        <f>ROUND((ROUND(AT920*AG920,2)*ROUND(0.84,7)),6)</f>
        <v>0</v>
      </c>
      <c r="DD920" t="s">
        <v>3</v>
      </c>
      <c r="DE920" t="s">
        <v>3</v>
      </c>
      <c r="DF920">
        <f>ROUND(ROUND(AE920,2)*CX920,2)</f>
        <v>0</v>
      </c>
      <c r="DG920">
        <f>ROUND(ROUND(AF920,2)*CX920,2)</f>
        <v>0</v>
      </c>
      <c r="DH920">
        <f t="shared" si="387"/>
        <v>0</v>
      </c>
      <c r="DI920">
        <f t="shared" si="388"/>
        <v>1368.11</v>
      </c>
      <c r="DJ920">
        <f>DI920</f>
        <v>1368.11</v>
      </c>
      <c r="DK920">
        <v>1</v>
      </c>
      <c r="DL920" t="s">
        <v>3</v>
      </c>
      <c r="DM920">
        <v>0</v>
      </c>
      <c r="DN920" t="s">
        <v>3</v>
      </c>
      <c r="DO920">
        <v>0</v>
      </c>
    </row>
    <row r="921" spans="1:119" x14ac:dyDescent="0.2">
      <c r="A921">
        <f>ROW(Source!A443)</f>
        <v>443</v>
      </c>
      <c r="B921">
        <v>425763196</v>
      </c>
      <c r="C921">
        <v>425760159</v>
      </c>
      <c r="D921">
        <v>342640360</v>
      </c>
      <c r="E921">
        <v>113</v>
      </c>
      <c r="F921">
        <v>1</v>
      </c>
      <c r="G921">
        <v>1</v>
      </c>
      <c r="H921">
        <v>1</v>
      </c>
      <c r="I921" t="s">
        <v>1203</v>
      </c>
      <c r="J921" t="s">
        <v>3</v>
      </c>
      <c r="K921" t="s">
        <v>1204</v>
      </c>
      <c r="L921">
        <v>1369</v>
      </c>
      <c r="N921">
        <v>1013</v>
      </c>
      <c r="O921" t="s">
        <v>899</v>
      </c>
      <c r="P921" t="s">
        <v>899</v>
      </c>
      <c r="Q921">
        <v>1</v>
      </c>
      <c r="W921">
        <v>0</v>
      </c>
      <c r="X921">
        <v>1518711480</v>
      </c>
      <c r="Y921">
        <f>(AT921*ROUND(0.84,7))</f>
        <v>2.1335999999999999</v>
      </c>
      <c r="AA921">
        <v>0</v>
      </c>
      <c r="AB921">
        <v>0</v>
      </c>
      <c r="AC921">
        <v>0</v>
      </c>
      <c r="AD921">
        <v>829.81</v>
      </c>
      <c r="AE921">
        <v>0</v>
      </c>
      <c r="AF921">
        <v>0</v>
      </c>
      <c r="AG921">
        <v>0</v>
      </c>
      <c r="AH921">
        <v>829.81</v>
      </c>
      <c r="AI921">
        <v>1</v>
      </c>
      <c r="AJ921">
        <v>1</v>
      </c>
      <c r="AK921">
        <v>1</v>
      </c>
      <c r="AL921">
        <v>1</v>
      </c>
      <c r="AM921">
        <v>-2</v>
      </c>
      <c r="AN921">
        <v>0</v>
      </c>
      <c r="AO921">
        <v>0</v>
      </c>
      <c r="AP921">
        <v>1</v>
      </c>
      <c r="AQ921">
        <v>1</v>
      </c>
      <c r="AR921">
        <v>0</v>
      </c>
      <c r="AS921" t="s">
        <v>3</v>
      </c>
      <c r="AT921">
        <v>2.54</v>
      </c>
      <c r="AU921" t="s">
        <v>366</v>
      </c>
      <c r="AV921">
        <v>1</v>
      </c>
      <c r="AW921">
        <v>2</v>
      </c>
      <c r="AX921">
        <v>425760167</v>
      </c>
      <c r="AY921">
        <v>2</v>
      </c>
      <c r="AZ921">
        <v>131072</v>
      </c>
      <c r="BA921">
        <v>921</v>
      </c>
      <c r="BB921">
        <v>1</v>
      </c>
      <c r="BC921">
        <v>0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0</v>
      </c>
      <c r="BJ921">
        <v>0</v>
      </c>
      <c r="BK921">
        <v>0</v>
      </c>
      <c r="BL921">
        <v>0</v>
      </c>
      <c r="BM921">
        <v>2107.7174</v>
      </c>
      <c r="BN921">
        <v>2.54</v>
      </c>
      <c r="BO921">
        <v>0</v>
      </c>
      <c r="BP921">
        <v>1</v>
      </c>
      <c r="BQ921">
        <v>0</v>
      </c>
      <c r="BR921">
        <v>0</v>
      </c>
      <c r="BS921">
        <v>0</v>
      </c>
      <c r="BT921">
        <v>1770.4826159999998</v>
      </c>
      <c r="BU921">
        <v>2.1335999999999999</v>
      </c>
      <c r="BV921">
        <v>0</v>
      </c>
      <c r="BW921">
        <v>1</v>
      </c>
      <c r="CU921">
        <f>ROUND(AT921*Source!I443*AH921*AL921,2)</f>
        <v>2107.7199999999998</v>
      </c>
      <c r="CV921">
        <f>ROUND(Y921*Source!I443,7)</f>
        <v>2.1335999999999999</v>
      </c>
      <c r="CW921">
        <v>0</v>
      </c>
      <c r="CX921">
        <f>ROUND(Y921*Source!I443,7)</f>
        <v>2.1335999999999999</v>
      </c>
      <c r="CY921">
        <f>AD921</f>
        <v>829.81</v>
      </c>
      <c r="CZ921">
        <f>AH921</f>
        <v>829.81</v>
      </c>
      <c r="DA921">
        <f>AL921</f>
        <v>1</v>
      </c>
      <c r="DB921">
        <f>ROUND((ROUND(AT921*CZ921,2)*ROUND(0.84,7)),6)</f>
        <v>1770.4848</v>
      </c>
      <c r="DC921">
        <f>ROUND((ROUND(AT921*AG921,2)*ROUND(0.84,7)),6)</f>
        <v>0</v>
      </c>
      <c r="DD921" t="s">
        <v>3</v>
      </c>
      <c r="DE921" t="s">
        <v>3</v>
      </c>
      <c r="DF921">
        <f>ROUND(ROUND(AE921,2)*CX921,2)</f>
        <v>0</v>
      </c>
      <c r="DG921">
        <f>ROUND(ROUND(AF921,2)*CX921,2)</f>
        <v>0</v>
      </c>
      <c r="DH921">
        <f t="shared" si="387"/>
        <v>0</v>
      </c>
      <c r="DI921">
        <f t="shared" si="388"/>
        <v>1770.48</v>
      </c>
      <c r="DJ921">
        <f>DI921</f>
        <v>1770.48</v>
      </c>
      <c r="DK921">
        <v>1</v>
      </c>
      <c r="DL921" t="s">
        <v>3</v>
      </c>
      <c r="DM921">
        <v>0</v>
      </c>
      <c r="DN921" t="s">
        <v>3</v>
      </c>
      <c r="DO921">
        <v>0</v>
      </c>
    </row>
    <row r="922" spans="1:119" x14ac:dyDescent="0.2">
      <c r="A922">
        <f>ROW(Source!A443)</f>
        <v>443</v>
      </c>
      <c r="B922">
        <v>425763196</v>
      </c>
      <c r="C922">
        <v>425760159</v>
      </c>
      <c r="D922">
        <v>342640393</v>
      </c>
      <c r="E922">
        <v>113</v>
      </c>
      <c r="F922">
        <v>1</v>
      </c>
      <c r="G922">
        <v>1</v>
      </c>
      <c r="H922">
        <v>1</v>
      </c>
      <c r="I922" t="s">
        <v>902</v>
      </c>
      <c r="J922" t="s">
        <v>3</v>
      </c>
      <c r="K922" t="s">
        <v>903</v>
      </c>
      <c r="L922">
        <v>1191</v>
      </c>
      <c r="N922">
        <v>1013</v>
      </c>
      <c r="O922" t="s">
        <v>904</v>
      </c>
      <c r="P922" t="s">
        <v>904</v>
      </c>
      <c r="Q922">
        <v>1</v>
      </c>
      <c r="W922">
        <v>0</v>
      </c>
      <c r="X922">
        <v>-1417349443</v>
      </c>
      <c r="Y922">
        <f>(AT922*ROUND(0.84,7))</f>
        <v>0.41159999999999997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1</v>
      </c>
      <c r="AJ922">
        <v>1</v>
      </c>
      <c r="AK922">
        <v>1</v>
      </c>
      <c r="AL922">
        <v>1</v>
      </c>
      <c r="AM922">
        <v>-2</v>
      </c>
      <c r="AN922">
        <v>0</v>
      </c>
      <c r="AO922">
        <v>0</v>
      </c>
      <c r="AP922">
        <v>1</v>
      </c>
      <c r="AQ922">
        <v>1</v>
      </c>
      <c r="AR922">
        <v>0</v>
      </c>
      <c r="AS922" t="s">
        <v>3</v>
      </c>
      <c r="AT922">
        <v>0.49</v>
      </c>
      <c r="AU922" t="s">
        <v>366</v>
      </c>
      <c r="AV922">
        <v>2</v>
      </c>
      <c r="AW922">
        <v>2</v>
      </c>
      <c r="AX922">
        <v>425760168</v>
      </c>
      <c r="AY922">
        <v>1</v>
      </c>
      <c r="AZ922">
        <v>0</v>
      </c>
      <c r="BA922">
        <v>922</v>
      </c>
      <c r="BB922">
        <v>1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0</v>
      </c>
      <c r="BJ922">
        <v>0</v>
      </c>
      <c r="BK922">
        <v>0</v>
      </c>
      <c r="BL922">
        <v>0</v>
      </c>
      <c r="BM922">
        <v>0</v>
      </c>
      <c r="BN922">
        <v>0</v>
      </c>
      <c r="BO922">
        <v>0</v>
      </c>
      <c r="BP922">
        <v>0</v>
      </c>
      <c r="BQ922">
        <v>0</v>
      </c>
      <c r="BR922">
        <v>0</v>
      </c>
      <c r="BS922">
        <v>0</v>
      </c>
      <c r="BT922">
        <v>0</v>
      </c>
      <c r="BU922">
        <v>0</v>
      </c>
      <c r="BV922">
        <v>0</v>
      </c>
      <c r="BW922">
        <v>0</v>
      </c>
      <c r="CV922">
        <v>0</v>
      </c>
      <c r="CW922">
        <v>0</v>
      </c>
      <c r="CX922">
        <f>ROUND(Y922*Source!I443,7)</f>
        <v>0.41160000000000002</v>
      </c>
      <c r="CY922">
        <f>AD922</f>
        <v>0</v>
      </c>
      <c r="CZ922">
        <f>AH922</f>
        <v>0</v>
      </c>
      <c r="DA922">
        <f>AL922</f>
        <v>1</v>
      </c>
      <c r="DB922">
        <f>ROUND((ROUND(AT922*CZ922,2)*ROUND(0.84,7)),6)</f>
        <v>0</v>
      </c>
      <c r="DC922">
        <f>ROUND((ROUND(AT922*AG922,2)*ROUND(0.84,7)),6)</f>
        <v>0</v>
      </c>
      <c r="DD922" t="s">
        <v>3</v>
      </c>
      <c r="DE922" t="s">
        <v>3</v>
      </c>
      <c r="DF922">
        <f>ROUND(ROUND(AE922,2)*CX922,2)</f>
        <v>0</v>
      </c>
      <c r="DG922">
        <f>ROUND(ROUND(AF922,2)*CX922,2)</f>
        <v>0</v>
      </c>
      <c r="DH922">
        <f t="shared" si="387"/>
        <v>0</v>
      </c>
      <c r="DI922">
        <f t="shared" si="388"/>
        <v>0</v>
      </c>
      <c r="DJ922">
        <f>DI922</f>
        <v>0</v>
      </c>
      <c r="DK922">
        <v>0</v>
      </c>
      <c r="DL922" t="s">
        <v>3</v>
      </c>
      <c r="DM922">
        <v>0</v>
      </c>
      <c r="DN922" t="s">
        <v>3</v>
      </c>
      <c r="DO922">
        <v>0</v>
      </c>
    </row>
    <row r="923" spans="1:119" x14ac:dyDescent="0.2">
      <c r="A923">
        <f>ROW(Source!A443)</f>
        <v>443</v>
      </c>
      <c r="B923">
        <v>425763196</v>
      </c>
      <c r="C923">
        <v>425760159</v>
      </c>
      <c r="D923">
        <v>342764914</v>
      </c>
      <c r="E923">
        <v>1</v>
      </c>
      <c r="F923">
        <v>1</v>
      </c>
      <c r="G923">
        <v>1</v>
      </c>
      <c r="H923">
        <v>2</v>
      </c>
      <c r="I923" t="s">
        <v>1275</v>
      </c>
      <c r="J923" t="s">
        <v>1276</v>
      </c>
      <c r="K923" t="s">
        <v>1277</v>
      </c>
      <c r="L923">
        <v>1368</v>
      </c>
      <c r="N923">
        <v>1011</v>
      </c>
      <c r="O923" t="s">
        <v>797</v>
      </c>
      <c r="P923" t="s">
        <v>797</v>
      </c>
      <c r="Q923">
        <v>1</v>
      </c>
      <c r="W923">
        <v>0</v>
      </c>
      <c r="X923">
        <v>402296795</v>
      </c>
      <c r="Y923">
        <f>(AT923*ROUND(0.84,7))</f>
        <v>0.41159999999999997</v>
      </c>
      <c r="AA923">
        <v>0</v>
      </c>
      <c r="AB923">
        <v>506.23</v>
      </c>
      <c r="AC923">
        <v>722.05</v>
      </c>
      <c r="AD923">
        <v>0</v>
      </c>
      <c r="AE923">
        <v>0</v>
      </c>
      <c r="AF923">
        <v>346.73</v>
      </c>
      <c r="AG923">
        <v>722.05</v>
      </c>
      <c r="AH923">
        <v>0</v>
      </c>
      <c r="AI923">
        <v>1</v>
      </c>
      <c r="AJ923">
        <v>1.46</v>
      </c>
      <c r="AK923">
        <v>1</v>
      </c>
      <c r="AL923">
        <v>1</v>
      </c>
      <c r="AM923">
        <v>2</v>
      </c>
      <c r="AN923">
        <v>0</v>
      </c>
      <c r="AO923">
        <v>0</v>
      </c>
      <c r="AP923">
        <v>1</v>
      </c>
      <c r="AQ923">
        <v>1</v>
      </c>
      <c r="AR923">
        <v>0</v>
      </c>
      <c r="AS923" t="s">
        <v>3</v>
      </c>
      <c r="AT923">
        <v>0.49</v>
      </c>
      <c r="AU923" t="s">
        <v>366</v>
      </c>
      <c r="AV923">
        <v>1</v>
      </c>
      <c r="AW923">
        <v>2</v>
      </c>
      <c r="AX923">
        <v>425760169</v>
      </c>
      <c r="AY923">
        <v>2</v>
      </c>
      <c r="AZ923">
        <v>65536</v>
      </c>
      <c r="BA923">
        <v>923</v>
      </c>
      <c r="BB923">
        <v>1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0</v>
      </c>
      <c r="BK923">
        <v>169.89770000000001</v>
      </c>
      <c r="BL923">
        <v>353.80449999999996</v>
      </c>
      <c r="BM923">
        <v>0</v>
      </c>
      <c r="BN923">
        <v>0</v>
      </c>
      <c r="BO923">
        <v>0.49</v>
      </c>
      <c r="BP923">
        <v>1</v>
      </c>
      <c r="BQ923">
        <v>0</v>
      </c>
      <c r="BR923">
        <v>142.714068</v>
      </c>
      <c r="BS923">
        <v>297.19577999999996</v>
      </c>
      <c r="BT923">
        <v>0</v>
      </c>
      <c r="BU923">
        <v>0</v>
      </c>
      <c r="BV923">
        <v>0.41159999999999997</v>
      </c>
      <c r="BW923">
        <v>1</v>
      </c>
      <c r="CV923">
        <v>0</v>
      </c>
      <c r="CW923">
        <f>ROUND(Y923*Source!I443*DO923,7)</f>
        <v>0.41160000000000002</v>
      </c>
      <c r="CX923">
        <f>ROUND(Y923*Source!I443,7)</f>
        <v>0.41160000000000002</v>
      </c>
      <c r="CY923">
        <f>AB923</f>
        <v>506.23</v>
      </c>
      <c r="CZ923">
        <f>AF923</f>
        <v>346.73</v>
      </c>
      <c r="DA923">
        <f>AJ923</f>
        <v>1.46</v>
      </c>
      <c r="DB923">
        <f>ROUND((ROUND(AT923*CZ923,2)*ROUND(0.84,7)),6)</f>
        <v>142.71600000000001</v>
      </c>
      <c r="DC923">
        <f>ROUND((ROUND(AT923*AG923,2)*ROUND(0.84,7)),6)</f>
        <v>297.19200000000001</v>
      </c>
      <c r="DD923" t="s">
        <v>3</v>
      </c>
      <c r="DE923" t="s">
        <v>3</v>
      </c>
      <c r="DF923">
        <f>ROUND(ROUND(AE923,2)*CX923,2)</f>
        <v>0</v>
      </c>
      <c r="DG923">
        <f>ROUND(ROUND(AF923*AJ923,2)*CX923,2)</f>
        <v>208.36</v>
      </c>
      <c r="DH923">
        <f t="shared" si="387"/>
        <v>297.2</v>
      </c>
      <c r="DI923">
        <f t="shared" si="388"/>
        <v>0</v>
      </c>
      <c r="DJ923">
        <f>DG923+DH923</f>
        <v>505.56</v>
      </c>
      <c r="DK923">
        <v>0</v>
      </c>
      <c r="DL923" t="s">
        <v>915</v>
      </c>
      <c r="DM923">
        <v>4</v>
      </c>
      <c r="DN923" t="s">
        <v>904</v>
      </c>
      <c r="DO923">
        <v>1</v>
      </c>
    </row>
    <row r="924" spans="1:119" x14ac:dyDescent="0.2">
      <c r="A924">
        <f>ROW(Source!A443)</f>
        <v>443</v>
      </c>
      <c r="B924">
        <v>425763196</v>
      </c>
      <c r="C924">
        <v>425760159</v>
      </c>
      <c r="D924">
        <v>342714020</v>
      </c>
      <c r="E924">
        <v>1</v>
      </c>
      <c r="F924">
        <v>1</v>
      </c>
      <c r="G924">
        <v>1</v>
      </c>
      <c r="H924">
        <v>3</v>
      </c>
      <c r="I924" t="s">
        <v>1255</v>
      </c>
      <c r="J924" t="s">
        <v>1256</v>
      </c>
      <c r="K924" t="s">
        <v>1257</v>
      </c>
      <c r="L924">
        <v>1346</v>
      </c>
      <c r="N924">
        <v>1009</v>
      </c>
      <c r="O924" t="s">
        <v>1090</v>
      </c>
      <c r="P924" t="s">
        <v>1090</v>
      </c>
      <c r="Q924">
        <v>1</v>
      </c>
      <c r="W924">
        <v>0</v>
      </c>
      <c r="X924">
        <v>338198390</v>
      </c>
      <c r="Y924">
        <f>(AT924*ROUND(0,7))</f>
        <v>0</v>
      </c>
      <c r="AA924">
        <v>57.93</v>
      </c>
      <c r="AB924">
        <v>0</v>
      </c>
      <c r="AC924">
        <v>0</v>
      </c>
      <c r="AD924">
        <v>0</v>
      </c>
      <c r="AE924">
        <v>41.38</v>
      </c>
      <c r="AF924">
        <v>0</v>
      </c>
      <c r="AG924">
        <v>0</v>
      </c>
      <c r="AH924">
        <v>0</v>
      </c>
      <c r="AI924">
        <v>1.4</v>
      </c>
      <c r="AJ924">
        <v>1</v>
      </c>
      <c r="AK924">
        <v>1</v>
      </c>
      <c r="AL924">
        <v>1</v>
      </c>
      <c r="AM924">
        <v>2</v>
      </c>
      <c r="AN924">
        <v>0</v>
      </c>
      <c r="AO924">
        <v>0</v>
      </c>
      <c r="AP924">
        <v>1</v>
      </c>
      <c r="AQ924">
        <v>1</v>
      </c>
      <c r="AR924">
        <v>0</v>
      </c>
      <c r="AS924" t="s">
        <v>3</v>
      </c>
      <c r="AT924">
        <v>3.4744999999999999</v>
      </c>
      <c r="AU924" t="s">
        <v>21</v>
      </c>
      <c r="AV924">
        <v>0</v>
      </c>
      <c r="AW924">
        <v>2</v>
      </c>
      <c r="AX924">
        <v>425760170</v>
      </c>
      <c r="AY924">
        <v>1</v>
      </c>
      <c r="AZ924">
        <v>0</v>
      </c>
      <c r="BA924">
        <v>924</v>
      </c>
      <c r="BB924">
        <v>1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143.77481</v>
      </c>
      <c r="BK924">
        <v>0</v>
      </c>
      <c r="BL924">
        <v>0</v>
      </c>
      <c r="BM924">
        <v>0</v>
      </c>
      <c r="BN924">
        <v>0</v>
      </c>
      <c r="BO924">
        <v>0</v>
      </c>
      <c r="BP924">
        <v>1</v>
      </c>
      <c r="BQ924">
        <v>0</v>
      </c>
      <c r="BR924">
        <v>0</v>
      </c>
      <c r="BS924">
        <v>0</v>
      </c>
      <c r="BT924">
        <v>0</v>
      </c>
      <c r="BU924">
        <v>0</v>
      </c>
      <c r="BV924">
        <v>0</v>
      </c>
      <c r="BW924">
        <v>0</v>
      </c>
      <c r="CV924">
        <v>0</v>
      </c>
      <c r="CW924">
        <v>0</v>
      </c>
      <c r="CX924">
        <f>ROUND(Y924*Source!I443,7)</f>
        <v>0</v>
      </c>
      <c r="CY924">
        <f>AA924</f>
        <v>57.93</v>
      </c>
      <c r="CZ924">
        <f>AE924</f>
        <v>41.38</v>
      </c>
      <c r="DA924">
        <f>AI924</f>
        <v>1.4</v>
      </c>
      <c r="DB924">
        <f>ROUND((ROUND(AT924*CZ924,2)*ROUND(0,7)),6)</f>
        <v>0</v>
      </c>
      <c r="DC924">
        <f>ROUND((ROUND(AT924*AG924,2)*ROUND(0,7)),6)</f>
        <v>0</v>
      </c>
      <c r="DD924" t="s">
        <v>3</v>
      </c>
      <c r="DE924" t="s">
        <v>3</v>
      </c>
      <c r="DF924">
        <f>ROUND(ROUND(AE924*AI924,2)*CX924,2)</f>
        <v>0</v>
      </c>
      <c r="DG924">
        <f>ROUND(ROUND(AF924,2)*CX924,2)</f>
        <v>0</v>
      </c>
      <c r="DH924">
        <f t="shared" si="387"/>
        <v>0</v>
      </c>
      <c r="DI924">
        <f t="shared" si="388"/>
        <v>0</v>
      </c>
      <c r="DJ924">
        <f>DF924</f>
        <v>0</v>
      </c>
      <c r="DK924">
        <v>0</v>
      </c>
      <c r="DL924" t="s">
        <v>3</v>
      </c>
      <c r="DM924">
        <v>0</v>
      </c>
      <c r="DN924" t="s">
        <v>3</v>
      </c>
      <c r="DO924">
        <v>0</v>
      </c>
    </row>
    <row r="925" spans="1:119" x14ac:dyDescent="0.2">
      <c r="A925">
        <f>ROW(Source!A443)</f>
        <v>443</v>
      </c>
      <c r="B925">
        <v>425763196</v>
      </c>
      <c r="C925">
        <v>425760159</v>
      </c>
      <c r="D925">
        <v>342646017</v>
      </c>
      <c r="E925">
        <v>113</v>
      </c>
      <c r="F925">
        <v>1</v>
      </c>
      <c r="G925">
        <v>1</v>
      </c>
      <c r="H925">
        <v>3</v>
      </c>
      <c r="I925" t="s">
        <v>1222</v>
      </c>
      <c r="J925" t="s">
        <v>3</v>
      </c>
      <c r="K925" t="s">
        <v>1223</v>
      </c>
      <c r="L925">
        <v>3277935</v>
      </c>
      <c r="N925">
        <v>1013</v>
      </c>
      <c r="O925" t="s">
        <v>1224</v>
      </c>
      <c r="P925" t="s">
        <v>1224</v>
      </c>
      <c r="Q925">
        <v>1</v>
      </c>
      <c r="W925">
        <v>0</v>
      </c>
      <c r="X925">
        <v>274903907</v>
      </c>
      <c r="Y925">
        <f>AT925</f>
        <v>2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1</v>
      </c>
      <c r="AJ925">
        <v>1</v>
      </c>
      <c r="AK925">
        <v>1</v>
      </c>
      <c r="AL925">
        <v>1</v>
      </c>
      <c r="AM925">
        <v>-2</v>
      </c>
      <c r="AN925">
        <v>0</v>
      </c>
      <c r="AO925">
        <v>0</v>
      </c>
      <c r="AP925">
        <v>0</v>
      </c>
      <c r="AQ925">
        <v>1</v>
      </c>
      <c r="AR925">
        <v>0</v>
      </c>
      <c r="AS925" t="s">
        <v>3</v>
      </c>
      <c r="AT925">
        <v>2</v>
      </c>
      <c r="AU925" t="s">
        <v>3</v>
      </c>
      <c r="AV925">
        <v>0</v>
      </c>
      <c r="AW925">
        <v>2</v>
      </c>
      <c r="AX925">
        <v>425760171</v>
      </c>
      <c r="AY925">
        <v>1</v>
      </c>
      <c r="AZ925">
        <v>2048</v>
      </c>
      <c r="BA925">
        <v>925</v>
      </c>
      <c r="BB925">
        <v>1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0</v>
      </c>
      <c r="BK925">
        <v>0</v>
      </c>
      <c r="BL925">
        <v>0</v>
      </c>
      <c r="BM925">
        <v>0</v>
      </c>
      <c r="BN925">
        <v>0</v>
      </c>
      <c r="BO925">
        <v>0</v>
      </c>
      <c r="BP925">
        <v>0</v>
      </c>
      <c r="BQ925">
        <v>0</v>
      </c>
      <c r="BR925">
        <v>0</v>
      </c>
      <c r="BS925">
        <v>0</v>
      </c>
      <c r="BT925">
        <v>0</v>
      </c>
      <c r="BU925">
        <v>0</v>
      </c>
      <c r="BV925">
        <v>0</v>
      </c>
      <c r="BW925">
        <v>0</v>
      </c>
      <c r="CV925">
        <v>0</v>
      </c>
      <c r="CW925">
        <v>0</v>
      </c>
      <c r="CX925">
        <f>ROUND(Y925*Source!I443,7)</f>
        <v>2</v>
      </c>
      <c r="CY925">
        <f>AA925</f>
        <v>0</v>
      </c>
      <c r="CZ925">
        <f>AE925</f>
        <v>0</v>
      </c>
      <c r="DA925">
        <f>AI925</f>
        <v>1</v>
      </c>
      <c r="DB925">
        <f>ROUND(ROUND(AT925*CZ925,2),6)</f>
        <v>0</v>
      </c>
      <c r="DC925">
        <f>ROUND(ROUND(AT925*AG925,2),6)</f>
        <v>0</v>
      </c>
      <c r="DD925" t="s">
        <v>3</v>
      </c>
      <c r="DE925" t="s">
        <v>3</v>
      </c>
      <c r="DF925">
        <f>ROUND(ROUND(AE925,2)*CX925,2)</f>
        <v>0</v>
      </c>
      <c r="DG925">
        <f>ROUND(ROUND(AF925,2)*CX925,2)</f>
        <v>0</v>
      </c>
      <c r="DH925">
        <f t="shared" si="387"/>
        <v>0</v>
      </c>
      <c r="DI925">
        <f t="shared" si="388"/>
        <v>0</v>
      </c>
      <c r="DJ925">
        <f>DF925</f>
        <v>0</v>
      </c>
      <c r="DK925">
        <v>0</v>
      </c>
      <c r="DL925" t="s">
        <v>3</v>
      </c>
      <c r="DM925">
        <v>0</v>
      </c>
      <c r="DN925" t="s">
        <v>3</v>
      </c>
      <c r="DO925">
        <v>0</v>
      </c>
    </row>
    <row r="926" spans="1:119" x14ac:dyDescent="0.2">
      <c r="A926">
        <f>ROW(Source!A444)</f>
        <v>444</v>
      </c>
      <c r="B926">
        <v>425763196</v>
      </c>
      <c r="C926">
        <v>425760172</v>
      </c>
      <c r="D926">
        <v>342640356</v>
      </c>
      <c r="E926">
        <v>113</v>
      </c>
      <c r="F926">
        <v>1</v>
      </c>
      <c r="G926">
        <v>1</v>
      </c>
      <c r="H926">
        <v>1</v>
      </c>
      <c r="I926" t="s">
        <v>900</v>
      </c>
      <c r="J926" t="s">
        <v>3</v>
      </c>
      <c r="K926" t="s">
        <v>901</v>
      </c>
      <c r="L926">
        <v>1369</v>
      </c>
      <c r="N926">
        <v>1013</v>
      </c>
      <c r="O926" t="s">
        <v>899</v>
      </c>
      <c r="P926" t="s">
        <v>899</v>
      </c>
      <c r="Q926">
        <v>1</v>
      </c>
      <c r="W926">
        <v>0</v>
      </c>
      <c r="X926">
        <v>-587036825</v>
      </c>
      <c r="Y926">
        <f>(AT926*ROUND((0.3*0.84),7))</f>
        <v>0.81396000000000002</v>
      </c>
      <c r="AA926">
        <v>0</v>
      </c>
      <c r="AB926">
        <v>0</v>
      </c>
      <c r="AC926">
        <v>0</v>
      </c>
      <c r="AD926">
        <v>641.22</v>
      </c>
      <c r="AE926">
        <v>0</v>
      </c>
      <c r="AF926">
        <v>0</v>
      </c>
      <c r="AG926">
        <v>0</v>
      </c>
      <c r="AH926">
        <v>641.22</v>
      </c>
      <c r="AI926">
        <v>1</v>
      </c>
      <c r="AJ926">
        <v>1</v>
      </c>
      <c r="AK926">
        <v>1</v>
      </c>
      <c r="AL926">
        <v>1</v>
      </c>
      <c r="AM926">
        <v>-2</v>
      </c>
      <c r="AN926">
        <v>0</v>
      </c>
      <c r="AO926">
        <v>0</v>
      </c>
      <c r="AP926">
        <v>1</v>
      </c>
      <c r="AQ926">
        <v>1</v>
      </c>
      <c r="AR926">
        <v>0</v>
      </c>
      <c r="AS926" t="s">
        <v>3</v>
      </c>
      <c r="AT926">
        <v>3.23</v>
      </c>
      <c r="AU926" t="s">
        <v>416</v>
      </c>
      <c r="AV926">
        <v>1</v>
      </c>
      <c r="AW926">
        <v>2</v>
      </c>
      <c r="AX926">
        <v>425760179</v>
      </c>
      <c r="AY926">
        <v>2</v>
      </c>
      <c r="AZ926">
        <v>131072</v>
      </c>
      <c r="BA926">
        <v>926</v>
      </c>
      <c r="BB926">
        <v>1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0</v>
      </c>
      <c r="BK926">
        <v>0</v>
      </c>
      <c r="BL926">
        <v>0</v>
      </c>
      <c r="BM926">
        <v>2071.1406000000002</v>
      </c>
      <c r="BN926">
        <v>3.23</v>
      </c>
      <c r="BO926">
        <v>0</v>
      </c>
      <c r="BP926">
        <v>1</v>
      </c>
      <c r="BQ926">
        <v>0</v>
      </c>
      <c r="BR926">
        <v>0</v>
      </c>
      <c r="BS926">
        <v>0</v>
      </c>
      <c r="BT926">
        <v>521.9274312</v>
      </c>
      <c r="BU926">
        <v>0.81395999999999991</v>
      </c>
      <c r="BV926">
        <v>0</v>
      </c>
      <c r="BW926">
        <v>1</v>
      </c>
      <c r="CU926">
        <f>ROUND(AT926*Source!I444*AH926*AL926,2)</f>
        <v>2071.14</v>
      </c>
      <c r="CV926">
        <f>ROUND(Y926*Source!I444,7)</f>
        <v>0.81396000000000002</v>
      </c>
      <c r="CW926">
        <v>0</v>
      </c>
      <c r="CX926">
        <f>ROUND(Y926*Source!I444,7)</f>
        <v>0.81396000000000002</v>
      </c>
      <c r="CY926">
        <f>AD926</f>
        <v>641.22</v>
      </c>
      <c r="CZ926">
        <f>AH926</f>
        <v>641.22</v>
      </c>
      <c r="DA926">
        <f>AL926</f>
        <v>1</v>
      </c>
      <c r="DB926">
        <f>ROUND((ROUND(AT926*CZ926,2)*ROUND((0.3*0.84),7)),6)</f>
        <v>521.92728</v>
      </c>
      <c r="DC926">
        <f>ROUND((ROUND(AT926*AG926,2)*ROUND((0.3*0.84),7)),6)</f>
        <v>0</v>
      </c>
      <c r="DD926" t="s">
        <v>3</v>
      </c>
      <c r="DE926" t="s">
        <v>3</v>
      </c>
      <c r="DF926">
        <f>ROUND(ROUND(AE926,2)*CX926,2)</f>
        <v>0</v>
      </c>
      <c r="DG926">
        <f>ROUND(ROUND(AF926,2)*CX926,2)</f>
        <v>0</v>
      </c>
      <c r="DH926">
        <f t="shared" si="387"/>
        <v>0</v>
      </c>
      <c r="DI926">
        <f t="shared" si="388"/>
        <v>521.92999999999995</v>
      </c>
      <c r="DJ926">
        <f>DI926</f>
        <v>521.92999999999995</v>
      </c>
      <c r="DK926">
        <v>1</v>
      </c>
      <c r="DL926" t="s">
        <v>3</v>
      </c>
      <c r="DM926">
        <v>0</v>
      </c>
      <c r="DN926" t="s">
        <v>3</v>
      </c>
      <c r="DO926">
        <v>0</v>
      </c>
    </row>
    <row r="927" spans="1:119" x14ac:dyDescent="0.2">
      <c r="A927">
        <f>ROW(Source!A444)</f>
        <v>444</v>
      </c>
      <c r="B927">
        <v>425763196</v>
      </c>
      <c r="C927">
        <v>425760172</v>
      </c>
      <c r="D927">
        <v>342640360</v>
      </c>
      <c r="E927">
        <v>113</v>
      </c>
      <c r="F927">
        <v>1</v>
      </c>
      <c r="G927">
        <v>1</v>
      </c>
      <c r="H927">
        <v>1</v>
      </c>
      <c r="I927" t="s">
        <v>1203</v>
      </c>
      <c r="J927" t="s">
        <v>3</v>
      </c>
      <c r="K927" t="s">
        <v>1204</v>
      </c>
      <c r="L927">
        <v>1369</v>
      </c>
      <c r="N927">
        <v>1013</v>
      </c>
      <c r="O927" t="s">
        <v>899</v>
      </c>
      <c r="P927" t="s">
        <v>899</v>
      </c>
      <c r="Q927">
        <v>1</v>
      </c>
      <c r="W927">
        <v>0</v>
      </c>
      <c r="X927">
        <v>1518711480</v>
      </c>
      <c r="Y927">
        <f>(AT927*ROUND((0.3*0.84),7))</f>
        <v>0.81396000000000002</v>
      </c>
      <c r="AA927">
        <v>0</v>
      </c>
      <c r="AB927">
        <v>0</v>
      </c>
      <c r="AC927">
        <v>0</v>
      </c>
      <c r="AD927">
        <v>829.81</v>
      </c>
      <c r="AE927">
        <v>0</v>
      </c>
      <c r="AF927">
        <v>0</v>
      </c>
      <c r="AG927">
        <v>0</v>
      </c>
      <c r="AH927">
        <v>829.81</v>
      </c>
      <c r="AI927">
        <v>1</v>
      </c>
      <c r="AJ927">
        <v>1</v>
      </c>
      <c r="AK927">
        <v>1</v>
      </c>
      <c r="AL927">
        <v>1</v>
      </c>
      <c r="AM927">
        <v>-2</v>
      </c>
      <c r="AN927">
        <v>0</v>
      </c>
      <c r="AO927">
        <v>0</v>
      </c>
      <c r="AP927">
        <v>1</v>
      </c>
      <c r="AQ927">
        <v>1</v>
      </c>
      <c r="AR927">
        <v>0</v>
      </c>
      <c r="AS927" t="s">
        <v>3</v>
      </c>
      <c r="AT927">
        <v>3.23</v>
      </c>
      <c r="AU927" t="s">
        <v>416</v>
      </c>
      <c r="AV927">
        <v>1</v>
      </c>
      <c r="AW927">
        <v>2</v>
      </c>
      <c r="AX927">
        <v>425760180</v>
      </c>
      <c r="AY927">
        <v>2</v>
      </c>
      <c r="AZ927">
        <v>131072</v>
      </c>
      <c r="BA927">
        <v>927</v>
      </c>
      <c r="BB927">
        <v>1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0</v>
      </c>
      <c r="BK927">
        <v>0</v>
      </c>
      <c r="BL927">
        <v>0</v>
      </c>
      <c r="BM927">
        <v>2680.2862999999998</v>
      </c>
      <c r="BN927">
        <v>3.23</v>
      </c>
      <c r="BO927">
        <v>0</v>
      </c>
      <c r="BP927">
        <v>1</v>
      </c>
      <c r="BQ927">
        <v>0</v>
      </c>
      <c r="BR927">
        <v>0</v>
      </c>
      <c r="BS927">
        <v>0</v>
      </c>
      <c r="BT927">
        <v>675.43214759999989</v>
      </c>
      <c r="BU927">
        <v>0.81395999999999991</v>
      </c>
      <c r="BV927">
        <v>0</v>
      </c>
      <c r="BW927">
        <v>1</v>
      </c>
      <c r="CU927">
        <f>ROUND(AT927*Source!I444*AH927*AL927,2)</f>
        <v>2680.29</v>
      </c>
      <c r="CV927">
        <f>ROUND(Y927*Source!I444,7)</f>
        <v>0.81396000000000002</v>
      </c>
      <c r="CW927">
        <v>0</v>
      </c>
      <c r="CX927">
        <f>ROUND(Y927*Source!I444,7)</f>
        <v>0.81396000000000002</v>
      </c>
      <c r="CY927">
        <f>AD927</f>
        <v>829.81</v>
      </c>
      <c r="CZ927">
        <f>AH927</f>
        <v>829.81</v>
      </c>
      <c r="DA927">
        <f>AL927</f>
        <v>1</v>
      </c>
      <c r="DB927">
        <f>ROUND((ROUND(AT927*CZ927,2)*ROUND((0.3*0.84),7)),6)</f>
        <v>675.43308000000002</v>
      </c>
      <c r="DC927">
        <f>ROUND((ROUND(AT927*AG927,2)*ROUND((0.3*0.84),7)),6)</f>
        <v>0</v>
      </c>
      <c r="DD927" t="s">
        <v>3</v>
      </c>
      <c r="DE927" t="s">
        <v>3</v>
      </c>
      <c r="DF927">
        <f>ROUND(ROUND(AE927,2)*CX927,2)</f>
        <v>0</v>
      </c>
      <c r="DG927">
        <f>ROUND(ROUND(AF927,2)*CX927,2)</f>
        <v>0</v>
      </c>
      <c r="DH927">
        <f t="shared" si="387"/>
        <v>0</v>
      </c>
      <c r="DI927">
        <f t="shared" si="388"/>
        <v>675.43</v>
      </c>
      <c r="DJ927">
        <f>DI927</f>
        <v>675.43</v>
      </c>
      <c r="DK927">
        <v>1</v>
      </c>
      <c r="DL927" t="s">
        <v>3</v>
      </c>
      <c r="DM927">
        <v>0</v>
      </c>
      <c r="DN927" t="s">
        <v>3</v>
      </c>
      <c r="DO927">
        <v>0</v>
      </c>
    </row>
    <row r="928" spans="1:119" x14ac:dyDescent="0.2">
      <c r="A928">
        <f>ROW(Source!A444)</f>
        <v>444</v>
      </c>
      <c r="B928">
        <v>425763196</v>
      </c>
      <c r="C928">
        <v>425760172</v>
      </c>
      <c r="D928">
        <v>342640393</v>
      </c>
      <c r="E928">
        <v>113</v>
      </c>
      <c r="F928">
        <v>1</v>
      </c>
      <c r="G928">
        <v>1</v>
      </c>
      <c r="H928">
        <v>1</v>
      </c>
      <c r="I928" t="s">
        <v>902</v>
      </c>
      <c r="J928" t="s">
        <v>3</v>
      </c>
      <c r="K928" t="s">
        <v>903</v>
      </c>
      <c r="L928">
        <v>1191</v>
      </c>
      <c r="N928">
        <v>1013</v>
      </c>
      <c r="O928" t="s">
        <v>904</v>
      </c>
      <c r="P928" t="s">
        <v>904</v>
      </c>
      <c r="Q928">
        <v>1</v>
      </c>
      <c r="W928">
        <v>0</v>
      </c>
      <c r="X928">
        <v>-1417349443</v>
      </c>
      <c r="Y928">
        <f>(AT928*ROUND((0.3*0.84),7))</f>
        <v>0.12347999999999999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1</v>
      </c>
      <c r="AJ928">
        <v>1</v>
      </c>
      <c r="AK928">
        <v>1</v>
      </c>
      <c r="AL928">
        <v>1</v>
      </c>
      <c r="AM928">
        <v>-2</v>
      </c>
      <c r="AN928">
        <v>0</v>
      </c>
      <c r="AO928">
        <v>0</v>
      </c>
      <c r="AP928">
        <v>1</v>
      </c>
      <c r="AQ928">
        <v>1</v>
      </c>
      <c r="AR928">
        <v>0</v>
      </c>
      <c r="AS928" t="s">
        <v>3</v>
      </c>
      <c r="AT928">
        <v>0.49</v>
      </c>
      <c r="AU928" t="s">
        <v>416</v>
      </c>
      <c r="AV928">
        <v>2</v>
      </c>
      <c r="AW928">
        <v>2</v>
      </c>
      <c r="AX928">
        <v>425760181</v>
      </c>
      <c r="AY928">
        <v>1</v>
      </c>
      <c r="AZ928">
        <v>0</v>
      </c>
      <c r="BA928">
        <v>928</v>
      </c>
      <c r="BB928">
        <v>1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0</v>
      </c>
      <c r="BK928">
        <v>0</v>
      </c>
      <c r="BL928">
        <v>0</v>
      </c>
      <c r="BM928">
        <v>0</v>
      </c>
      <c r="BN928">
        <v>0</v>
      </c>
      <c r="BO928">
        <v>0</v>
      </c>
      <c r="BP928">
        <v>0</v>
      </c>
      <c r="BQ928">
        <v>0</v>
      </c>
      <c r="BR928">
        <v>0</v>
      </c>
      <c r="BS928">
        <v>0</v>
      </c>
      <c r="BT928">
        <v>0</v>
      </c>
      <c r="BU928">
        <v>0</v>
      </c>
      <c r="BV928">
        <v>0</v>
      </c>
      <c r="BW928">
        <v>0</v>
      </c>
      <c r="CV928">
        <v>0</v>
      </c>
      <c r="CW928">
        <v>0</v>
      </c>
      <c r="CX928">
        <f>ROUND(Y928*Source!I444,7)</f>
        <v>0.12348000000000001</v>
      </c>
      <c r="CY928">
        <f>AD928</f>
        <v>0</v>
      </c>
      <c r="CZ928">
        <f>AH928</f>
        <v>0</v>
      </c>
      <c r="DA928">
        <f>AL928</f>
        <v>1</v>
      </c>
      <c r="DB928">
        <f>ROUND((ROUND(AT928*CZ928,2)*ROUND((0.3*0.84),7)),6)</f>
        <v>0</v>
      </c>
      <c r="DC928">
        <f>ROUND((ROUND(AT928*AG928,2)*ROUND((0.3*0.84),7)),6)</f>
        <v>0</v>
      </c>
      <c r="DD928" t="s">
        <v>3</v>
      </c>
      <c r="DE928" t="s">
        <v>3</v>
      </c>
      <c r="DF928">
        <f>ROUND(ROUND(AE928,2)*CX928,2)</f>
        <v>0</v>
      </c>
      <c r="DG928">
        <f>ROUND(ROUND(AF928,2)*CX928,2)</f>
        <v>0</v>
      </c>
      <c r="DH928">
        <f t="shared" si="387"/>
        <v>0</v>
      </c>
      <c r="DI928">
        <f t="shared" si="388"/>
        <v>0</v>
      </c>
      <c r="DJ928">
        <f>DI928</f>
        <v>0</v>
      </c>
      <c r="DK928">
        <v>0</v>
      </c>
      <c r="DL928" t="s">
        <v>3</v>
      </c>
      <c r="DM928">
        <v>0</v>
      </c>
      <c r="DN928" t="s">
        <v>3</v>
      </c>
      <c r="DO928">
        <v>0</v>
      </c>
    </row>
    <row r="929" spans="1:119" x14ac:dyDescent="0.2">
      <c r="A929">
        <f>ROW(Source!A444)</f>
        <v>444</v>
      </c>
      <c r="B929">
        <v>425763196</v>
      </c>
      <c r="C929">
        <v>425760172</v>
      </c>
      <c r="D929">
        <v>342764914</v>
      </c>
      <c r="E929">
        <v>1</v>
      </c>
      <c r="F929">
        <v>1</v>
      </c>
      <c r="G929">
        <v>1</v>
      </c>
      <c r="H929">
        <v>2</v>
      </c>
      <c r="I929" t="s">
        <v>1275</v>
      </c>
      <c r="J929" t="s">
        <v>1276</v>
      </c>
      <c r="K929" t="s">
        <v>1277</v>
      </c>
      <c r="L929">
        <v>1368</v>
      </c>
      <c r="N929">
        <v>1011</v>
      </c>
      <c r="O929" t="s">
        <v>797</v>
      </c>
      <c r="P929" t="s">
        <v>797</v>
      </c>
      <c r="Q929">
        <v>1</v>
      </c>
      <c r="W929">
        <v>0</v>
      </c>
      <c r="X929">
        <v>402296795</v>
      </c>
      <c r="Y929">
        <f>(AT929*ROUND((0.3*0.84),7))</f>
        <v>0.12347999999999999</v>
      </c>
      <c r="AA929">
        <v>0</v>
      </c>
      <c r="AB929">
        <v>506.23</v>
      </c>
      <c r="AC929">
        <v>722.05</v>
      </c>
      <c r="AD929">
        <v>0</v>
      </c>
      <c r="AE929">
        <v>0</v>
      </c>
      <c r="AF929">
        <v>346.73</v>
      </c>
      <c r="AG929">
        <v>722.05</v>
      </c>
      <c r="AH929">
        <v>0</v>
      </c>
      <c r="AI929">
        <v>1</v>
      </c>
      <c r="AJ929">
        <v>1.46</v>
      </c>
      <c r="AK929">
        <v>1</v>
      </c>
      <c r="AL929">
        <v>1</v>
      </c>
      <c r="AM929">
        <v>2</v>
      </c>
      <c r="AN929">
        <v>0</v>
      </c>
      <c r="AO929">
        <v>0</v>
      </c>
      <c r="AP929">
        <v>1</v>
      </c>
      <c r="AQ929">
        <v>1</v>
      </c>
      <c r="AR929">
        <v>0</v>
      </c>
      <c r="AS929" t="s">
        <v>3</v>
      </c>
      <c r="AT929">
        <v>0.49</v>
      </c>
      <c r="AU929" t="s">
        <v>416</v>
      </c>
      <c r="AV929">
        <v>1</v>
      </c>
      <c r="AW929">
        <v>2</v>
      </c>
      <c r="AX929">
        <v>425760182</v>
      </c>
      <c r="AY929">
        <v>2</v>
      </c>
      <c r="AZ929">
        <v>65536</v>
      </c>
      <c r="BA929">
        <v>929</v>
      </c>
      <c r="BB929">
        <v>1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0</v>
      </c>
      <c r="BK929">
        <v>169.89770000000001</v>
      </c>
      <c r="BL929">
        <v>353.80449999999996</v>
      </c>
      <c r="BM929">
        <v>0</v>
      </c>
      <c r="BN929">
        <v>0</v>
      </c>
      <c r="BO929">
        <v>0.49</v>
      </c>
      <c r="BP929">
        <v>1</v>
      </c>
      <c r="BQ929">
        <v>0</v>
      </c>
      <c r="BR929">
        <v>42.814220399999996</v>
      </c>
      <c r="BS929">
        <v>89.158733999999995</v>
      </c>
      <c r="BT929">
        <v>0</v>
      </c>
      <c r="BU929">
        <v>0</v>
      </c>
      <c r="BV929">
        <v>0.12347999999999999</v>
      </c>
      <c r="BW929">
        <v>1</v>
      </c>
      <c r="CV929">
        <v>0</v>
      </c>
      <c r="CW929">
        <f>ROUND(Y929*Source!I444*DO929,7)</f>
        <v>0.12348000000000001</v>
      </c>
      <c r="CX929">
        <f>ROUND(Y929*Source!I444,7)</f>
        <v>0.12348000000000001</v>
      </c>
      <c r="CY929">
        <f>AB929</f>
        <v>506.23</v>
      </c>
      <c r="CZ929">
        <f>AF929</f>
        <v>346.73</v>
      </c>
      <c r="DA929">
        <f>AJ929</f>
        <v>1.46</v>
      </c>
      <c r="DB929">
        <f>ROUND((ROUND(AT929*CZ929,2)*ROUND((0.3*0.84),7)),6)</f>
        <v>42.814799999999998</v>
      </c>
      <c r="DC929">
        <f>ROUND((ROUND(AT929*AG929,2)*ROUND((0.3*0.84),7)),6)</f>
        <v>89.157600000000002</v>
      </c>
      <c r="DD929" t="s">
        <v>3</v>
      </c>
      <c r="DE929" t="s">
        <v>3</v>
      </c>
      <c r="DF929">
        <f>ROUND(ROUND(AE929,2)*CX929,2)</f>
        <v>0</v>
      </c>
      <c r="DG929">
        <f>ROUND(ROUND(AF929*AJ929,2)*CX929,2)</f>
        <v>62.51</v>
      </c>
      <c r="DH929">
        <f t="shared" si="387"/>
        <v>89.16</v>
      </c>
      <c r="DI929">
        <f t="shared" si="388"/>
        <v>0</v>
      </c>
      <c r="DJ929">
        <f>DG929+DH929</f>
        <v>151.66999999999999</v>
      </c>
      <c r="DK929">
        <v>0</v>
      </c>
      <c r="DL929" t="s">
        <v>915</v>
      </c>
      <c r="DM929">
        <v>4</v>
      </c>
      <c r="DN929" t="s">
        <v>904</v>
      </c>
      <c r="DO929">
        <v>1</v>
      </c>
    </row>
    <row r="930" spans="1:119" x14ac:dyDescent="0.2">
      <c r="A930">
        <f>ROW(Source!A444)</f>
        <v>444</v>
      </c>
      <c r="B930">
        <v>425763196</v>
      </c>
      <c r="C930">
        <v>425760172</v>
      </c>
      <c r="D930">
        <v>342714020</v>
      </c>
      <c r="E930">
        <v>1</v>
      </c>
      <c r="F930">
        <v>1</v>
      </c>
      <c r="G930">
        <v>1</v>
      </c>
      <c r="H930">
        <v>3</v>
      </c>
      <c r="I930" t="s">
        <v>1255</v>
      </c>
      <c r="J930" t="s">
        <v>1256</v>
      </c>
      <c r="K930" t="s">
        <v>1257</v>
      </c>
      <c r="L930">
        <v>1346</v>
      </c>
      <c r="N930">
        <v>1009</v>
      </c>
      <c r="O930" t="s">
        <v>1090</v>
      </c>
      <c r="P930" t="s">
        <v>1090</v>
      </c>
      <c r="Q930">
        <v>1</v>
      </c>
      <c r="W930">
        <v>0</v>
      </c>
      <c r="X930">
        <v>338198390</v>
      </c>
      <c r="Y930">
        <f>(AT930*ROUND(0,7))</f>
        <v>0</v>
      </c>
      <c r="AA930">
        <v>57.93</v>
      </c>
      <c r="AB930">
        <v>0</v>
      </c>
      <c r="AC930">
        <v>0</v>
      </c>
      <c r="AD930">
        <v>0</v>
      </c>
      <c r="AE930">
        <v>41.38</v>
      </c>
      <c r="AF930">
        <v>0</v>
      </c>
      <c r="AG930">
        <v>0</v>
      </c>
      <c r="AH930">
        <v>0</v>
      </c>
      <c r="AI930">
        <v>1.4</v>
      </c>
      <c r="AJ930">
        <v>1</v>
      </c>
      <c r="AK930">
        <v>1</v>
      </c>
      <c r="AL930">
        <v>1</v>
      </c>
      <c r="AM930">
        <v>2</v>
      </c>
      <c r="AN930">
        <v>0</v>
      </c>
      <c r="AO930">
        <v>0</v>
      </c>
      <c r="AP930">
        <v>1</v>
      </c>
      <c r="AQ930">
        <v>1</v>
      </c>
      <c r="AR930">
        <v>0</v>
      </c>
      <c r="AS930" t="s">
        <v>3</v>
      </c>
      <c r="AT930">
        <v>4.423</v>
      </c>
      <c r="AU930" t="s">
        <v>157</v>
      </c>
      <c r="AV930">
        <v>0</v>
      </c>
      <c r="AW930">
        <v>2</v>
      </c>
      <c r="AX930">
        <v>425760183</v>
      </c>
      <c r="AY930">
        <v>1</v>
      </c>
      <c r="AZ930">
        <v>0</v>
      </c>
      <c r="BA930">
        <v>930</v>
      </c>
      <c r="BB930">
        <v>1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183.02374</v>
      </c>
      <c r="BK930">
        <v>0</v>
      </c>
      <c r="BL930">
        <v>0</v>
      </c>
      <c r="BM930">
        <v>0</v>
      </c>
      <c r="BN930">
        <v>0</v>
      </c>
      <c r="BO930">
        <v>0</v>
      </c>
      <c r="BP930">
        <v>1</v>
      </c>
      <c r="BQ930">
        <v>0</v>
      </c>
      <c r="BR930">
        <v>0</v>
      </c>
      <c r="BS930">
        <v>0</v>
      </c>
      <c r="BT930">
        <v>0</v>
      </c>
      <c r="BU930">
        <v>0</v>
      </c>
      <c r="BV930">
        <v>0</v>
      </c>
      <c r="BW930">
        <v>0</v>
      </c>
      <c r="CV930">
        <v>0</v>
      </c>
      <c r="CW930">
        <v>0</v>
      </c>
      <c r="CX930">
        <f>ROUND(Y930*Source!I444,7)</f>
        <v>0</v>
      </c>
      <c r="CY930">
        <f>AA930</f>
        <v>57.93</v>
      </c>
      <c r="CZ930">
        <f>AE930</f>
        <v>41.38</v>
      </c>
      <c r="DA930">
        <f>AI930</f>
        <v>1.4</v>
      </c>
      <c r="DB930">
        <f>ROUND((ROUND(AT930*CZ930,2)*ROUND(0,7)),6)</f>
        <v>0</v>
      </c>
      <c r="DC930">
        <f>ROUND((ROUND(AT930*AG930,2)*ROUND(0,7)),6)</f>
        <v>0</v>
      </c>
      <c r="DD930" t="s">
        <v>3</v>
      </c>
      <c r="DE930" t="s">
        <v>3</v>
      </c>
      <c r="DF930">
        <f>ROUND(ROUND(AE930*AI930,2)*CX930,2)</f>
        <v>0</v>
      </c>
      <c r="DG930">
        <f>ROUND(ROUND(AF930,2)*CX930,2)</f>
        <v>0</v>
      </c>
      <c r="DH930">
        <f t="shared" si="387"/>
        <v>0</v>
      </c>
      <c r="DI930">
        <f t="shared" si="388"/>
        <v>0</v>
      </c>
      <c r="DJ930">
        <f>DF930</f>
        <v>0</v>
      </c>
      <c r="DK930">
        <v>0</v>
      </c>
      <c r="DL930" t="s">
        <v>3</v>
      </c>
      <c r="DM930">
        <v>0</v>
      </c>
      <c r="DN930" t="s">
        <v>3</v>
      </c>
      <c r="DO930">
        <v>0</v>
      </c>
    </row>
    <row r="931" spans="1:119" x14ac:dyDescent="0.2">
      <c r="A931">
        <f>ROW(Source!A444)</f>
        <v>444</v>
      </c>
      <c r="B931">
        <v>425763196</v>
      </c>
      <c r="C931">
        <v>425760172</v>
      </c>
      <c r="D931">
        <v>342646017</v>
      </c>
      <c r="E931">
        <v>113</v>
      </c>
      <c r="F931">
        <v>1</v>
      </c>
      <c r="G931">
        <v>1</v>
      </c>
      <c r="H931">
        <v>3</v>
      </c>
      <c r="I931" t="s">
        <v>1222</v>
      </c>
      <c r="J931" t="s">
        <v>3</v>
      </c>
      <c r="K931" t="s">
        <v>1223</v>
      </c>
      <c r="L931">
        <v>3277935</v>
      </c>
      <c r="N931">
        <v>1013</v>
      </c>
      <c r="O931" t="s">
        <v>1224</v>
      </c>
      <c r="P931" t="s">
        <v>1224</v>
      </c>
      <c r="Q931">
        <v>1</v>
      </c>
      <c r="W931">
        <v>0</v>
      </c>
      <c r="X931">
        <v>274903907</v>
      </c>
      <c r="Y931">
        <f>AT931</f>
        <v>2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0</v>
      </c>
      <c r="AH931">
        <v>0</v>
      </c>
      <c r="AI931">
        <v>1</v>
      </c>
      <c r="AJ931">
        <v>1</v>
      </c>
      <c r="AK931">
        <v>1</v>
      </c>
      <c r="AL931">
        <v>1</v>
      </c>
      <c r="AM931">
        <v>-2</v>
      </c>
      <c r="AN931">
        <v>0</v>
      </c>
      <c r="AO931">
        <v>0</v>
      </c>
      <c r="AP931">
        <v>0</v>
      </c>
      <c r="AQ931">
        <v>1</v>
      </c>
      <c r="AR931">
        <v>0</v>
      </c>
      <c r="AS931" t="s">
        <v>3</v>
      </c>
      <c r="AT931">
        <v>2</v>
      </c>
      <c r="AU931" t="s">
        <v>3</v>
      </c>
      <c r="AV931">
        <v>0</v>
      </c>
      <c r="AW931">
        <v>2</v>
      </c>
      <c r="AX931">
        <v>425760184</v>
      </c>
      <c r="AY931">
        <v>1</v>
      </c>
      <c r="AZ931">
        <v>2048</v>
      </c>
      <c r="BA931">
        <v>931</v>
      </c>
      <c r="BB931">
        <v>1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0</v>
      </c>
      <c r="BK931">
        <v>0</v>
      </c>
      <c r="BL931">
        <v>0</v>
      </c>
      <c r="BM931">
        <v>0</v>
      </c>
      <c r="BN931">
        <v>0</v>
      </c>
      <c r="BO931">
        <v>0</v>
      </c>
      <c r="BP931">
        <v>0</v>
      </c>
      <c r="BQ931">
        <v>0</v>
      </c>
      <c r="BR931">
        <v>0</v>
      </c>
      <c r="BS931">
        <v>0</v>
      </c>
      <c r="BT931">
        <v>0</v>
      </c>
      <c r="BU931">
        <v>0</v>
      </c>
      <c r="BV931">
        <v>0</v>
      </c>
      <c r="BW931">
        <v>0</v>
      </c>
      <c r="CV931">
        <v>0</v>
      </c>
      <c r="CW931">
        <v>0</v>
      </c>
      <c r="CX931">
        <f>ROUND(Y931*Source!I444,7)</f>
        <v>2</v>
      </c>
      <c r="CY931">
        <f>AA931</f>
        <v>0</v>
      </c>
      <c r="CZ931">
        <f>AE931</f>
        <v>0</v>
      </c>
      <c r="DA931">
        <f>AI931</f>
        <v>1</v>
      </c>
      <c r="DB931">
        <f>ROUND(ROUND(AT931*CZ931,2),6)</f>
        <v>0</v>
      </c>
      <c r="DC931">
        <f>ROUND(ROUND(AT931*AG931,2),6)</f>
        <v>0</v>
      </c>
      <c r="DD931" t="s">
        <v>3</v>
      </c>
      <c r="DE931" t="s">
        <v>3</v>
      </c>
      <c r="DF931">
        <f>ROUND(ROUND(AE931,2)*CX931,2)</f>
        <v>0</v>
      </c>
      <c r="DG931">
        <f>ROUND(ROUND(AF931,2)*CX931,2)</f>
        <v>0</v>
      </c>
      <c r="DH931">
        <f t="shared" si="387"/>
        <v>0</v>
      </c>
      <c r="DI931">
        <f t="shared" si="388"/>
        <v>0</v>
      </c>
      <c r="DJ931">
        <f>DF931</f>
        <v>0</v>
      </c>
      <c r="DK931">
        <v>0</v>
      </c>
      <c r="DL931" t="s">
        <v>3</v>
      </c>
      <c r="DM931">
        <v>0</v>
      </c>
      <c r="DN931" t="s">
        <v>3</v>
      </c>
      <c r="DO931">
        <v>0</v>
      </c>
    </row>
    <row r="932" spans="1:119" x14ac:dyDescent="0.2">
      <c r="A932">
        <f>ROW(Source!A445)</f>
        <v>445</v>
      </c>
      <c r="B932">
        <v>425763196</v>
      </c>
      <c r="C932">
        <v>425760185</v>
      </c>
      <c r="D932">
        <v>342640356</v>
      </c>
      <c r="E932">
        <v>113</v>
      </c>
      <c r="F932">
        <v>1</v>
      </c>
      <c r="G932">
        <v>1</v>
      </c>
      <c r="H932">
        <v>1</v>
      </c>
      <c r="I932" t="s">
        <v>900</v>
      </c>
      <c r="J932" t="s">
        <v>3</v>
      </c>
      <c r="K932" t="s">
        <v>901</v>
      </c>
      <c r="L932">
        <v>1369</v>
      </c>
      <c r="N932">
        <v>1013</v>
      </c>
      <c r="O932" t="s">
        <v>899</v>
      </c>
      <c r="P932" t="s">
        <v>899</v>
      </c>
      <c r="Q932">
        <v>1</v>
      </c>
      <c r="W932">
        <v>0</v>
      </c>
      <c r="X932">
        <v>-587036825</v>
      </c>
      <c r="Y932">
        <f>(AT932*ROUND(0.84,7))</f>
        <v>2.7132000000000001</v>
      </c>
      <c r="AA932">
        <v>0</v>
      </c>
      <c r="AB932">
        <v>0</v>
      </c>
      <c r="AC932">
        <v>0</v>
      </c>
      <c r="AD932">
        <v>641.22</v>
      </c>
      <c r="AE932">
        <v>0</v>
      </c>
      <c r="AF932">
        <v>0</v>
      </c>
      <c r="AG932">
        <v>0</v>
      </c>
      <c r="AH932">
        <v>641.22</v>
      </c>
      <c r="AI932">
        <v>1</v>
      </c>
      <c r="AJ932">
        <v>1</v>
      </c>
      <c r="AK932">
        <v>1</v>
      </c>
      <c r="AL932">
        <v>1</v>
      </c>
      <c r="AM932">
        <v>-2</v>
      </c>
      <c r="AN932">
        <v>0</v>
      </c>
      <c r="AO932">
        <v>0</v>
      </c>
      <c r="AP932">
        <v>1</v>
      </c>
      <c r="AQ932">
        <v>1</v>
      </c>
      <c r="AR932">
        <v>0</v>
      </c>
      <c r="AS932" t="s">
        <v>3</v>
      </c>
      <c r="AT932">
        <v>3.23</v>
      </c>
      <c r="AU932" t="s">
        <v>366</v>
      </c>
      <c r="AV932">
        <v>1</v>
      </c>
      <c r="AW932">
        <v>2</v>
      </c>
      <c r="AX932">
        <v>425760192</v>
      </c>
      <c r="AY932">
        <v>2</v>
      </c>
      <c r="AZ932">
        <v>131072</v>
      </c>
      <c r="BA932">
        <v>932</v>
      </c>
      <c r="BB932">
        <v>1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0</v>
      </c>
      <c r="BK932">
        <v>0</v>
      </c>
      <c r="BL932">
        <v>0</v>
      </c>
      <c r="BM932">
        <v>2071.1406000000002</v>
      </c>
      <c r="BN932">
        <v>3.23</v>
      </c>
      <c r="BO932">
        <v>0</v>
      </c>
      <c r="BP932">
        <v>1</v>
      </c>
      <c r="BQ932">
        <v>0</v>
      </c>
      <c r="BR932">
        <v>0</v>
      </c>
      <c r="BS932">
        <v>0</v>
      </c>
      <c r="BT932">
        <v>1739.758104</v>
      </c>
      <c r="BU932">
        <v>2.7132000000000001</v>
      </c>
      <c r="BV932">
        <v>0</v>
      </c>
      <c r="BW932">
        <v>1</v>
      </c>
      <c r="CU932">
        <f>ROUND(AT932*Source!I445*AH932*AL932,2)</f>
        <v>2071.14</v>
      </c>
      <c r="CV932">
        <f>ROUND(Y932*Source!I445,7)</f>
        <v>2.7132000000000001</v>
      </c>
      <c r="CW932">
        <v>0</v>
      </c>
      <c r="CX932">
        <f>ROUND(Y932*Source!I445,7)</f>
        <v>2.7132000000000001</v>
      </c>
      <c r="CY932">
        <f>AD932</f>
        <v>641.22</v>
      </c>
      <c r="CZ932">
        <f>AH932</f>
        <v>641.22</v>
      </c>
      <c r="DA932">
        <f>AL932</f>
        <v>1</v>
      </c>
      <c r="DB932">
        <f>ROUND((ROUND(AT932*CZ932,2)*ROUND(0.84,7)),6)</f>
        <v>1739.7575999999999</v>
      </c>
      <c r="DC932">
        <f>ROUND((ROUND(AT932*AG932,2)*ROUND(0.84,7)),6)</f>
        <v>0</v>
      </c>
      <c r="DD932" t="s">
        <v>3</v>
      </c>
      <c r="DE932" t="s">
        <v>3</v>
      </c>
      <c r="DF932">
        <f>ROUND(ROUND(AE932,2)*CX932,2)</f>
        <v>0</v>
      </c>
      <c r="DG932">
        <f>ROUND(ROUND(AF932,2)*CX932,2)</f>
        <v>0</v>
      </c>
      <c r="DH932">
        <f t="shared" si="387"/>
        <v>0</v>
      </c>
      <c r="DI932">
        <f t="shared" si="388"/>
        <v>1739.76</v>
      </c>
      <c r="DJ932">
        <f>DI932</f>
        <v>1739.76</v>
      </c>
      <c r="DK932">
        <v>1</v>
      </c>
      <c r="DL932" t="s">
        <v>3</v>
      </c>
      <c r="DM932">
        <v>0</v>
      </c>
      <c r="DN932" t="s">
        <v>3</v>
      </c>
      <c r="DO932">
        <v>0</v>
      </c>
    </row>
    <row r="933" spans="1:119" x14ac:dyDescent="0.2">
      <c r="A933">
        <f>ROW(Source!A445)</f>
        <v>445</v>
      </c>
      <c r="B933">
        <v>425763196</v>
      </c>
      <c r="C933">
        <v>425760185</v>
      </c>
      <c r="D933">
        <v>342640360</v>
      </c>
      <c r="E933">
        <v>113</v>
      </c>
      <c r="F933">
        <v>1</v>
      </c>
      <c r="G933">
        <v>1</v>
      </c>
      <c r="H933">
        <v>1</v>
      </c>
      <c r="I933" t="s">
        <v>1203</v>
      </c>
      <c r="J933" t="s">
        <v>3</v>
      </c>
      <c r="K933" t="s">
        <v>1204</v>
      </c>
      <c r="L933">
        <v>1369</v>
      </c>
      <c r="N933">
        <v>1013</v>
      </c>
      <c r="O933" t="s">
        <v>899</v>
      </c>
      <c r="P933" t="s">
        <v>899</v>
      </c>
      <c r="Q933">
        <v>1</v>
      </c>
      <c r="W933">
        <v>0</v>
      </c>
      <c r="X933">
        <v>1518711480</v>
      </c>
      <c r="Y933">
        <f>(AT933*ROUND(0.84,7))</f>
        <v>2.7132000000000001</v>
      </c>
      <c r="AA933">
        <v>0</v>
      </c>
      <c r="AB933">
        <v>0</v>
      </c>
      <c r="AC933">
        <v>0</v>
      </c>
      <c r="AD933">
        <v>829.81</v>
      </c>
      <c r="AE933">
        <v>0</v>
      </c>
      <c r="AF933">
        <v>0</v>
      </c>
      <c r="AG933">
        <v>0</v>
      </c>
      <c r="AH933">
        <v>829.81</v>
      </c>
      <c r="AI933">
        <v>1</v>
      </c>
      <c r="AJ933">
        <v>1</v>
      </c>
      <c r="AK933">
        <v>1</v>
      </c>
      <c r="AL933">
        <v>1</v>
      </c>
      <c r="AM933">
        <v>-2</v>
      </c>
      <c r="AN933">
        <v>0</v>
      </c>
      <c r="AO933">
        <v>0</v>
      </c>
      <c r="AP933">
        <v>1</v>
      </c>
      <c r="AQ933">
        <v>1</v>
      </c>
      <c r="AR933">
        <v>0</v>
      </c>
      <c r="AS933" t="s">
        <v>3</v>
      </c>
      <c r="AT933">
        <v>3.23</v>
      </c>
      <c r="AU933" t="s">
        <v>366</v>
      </c>
      <c r="AV933">
        <v>1</v>
      </c>
      <c r="AW933">
        <v>2</v>
      </c>
      <c r="AX933">
        <v>425760193</v>
      </c>
      <c r="AY933">
        <v>2</v>
      </c>
      <c r="AZ933">
        <v>131072</v>
      </c>
      <c r="BA933">
        <v>933</v>
      </c>
      <c r="BB933">
        <v>1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0</v>
      </c>
      <c r="BK933">
        <v>0</v>
      </c>
      <c r="BL933">
        <v>0</v>
      </c>
      <c r="BM933">
        <v>2680.2862999999998</v>
      </c>
      <c r="BN933">
        <v>3.23</v>
      </c>
      <c r="BO933">
        <v>0</v>
      </c>
      <c r="BP933">
        <v>1</v>
      </c>
      <c r="BQ933">
        <v>0</v>
      </c>
      <c r="BR933">
        <v>0</v>
      </c>
      <c r="BS933">
        <v>0</v>
      </c>
      <c r="BT933">
        <v>2251.4404919999997</v>
      </c>
      <c r="BU933">
        <v>2.7132000000000001</v>
      </c>
      <c r="BV933">
        <v>0</v>
      </c>
      <c r="BW933">
        <v>1</v>
      </c>
      <c r="CU933">
        <f>ROUND(AT933*Source!I445*AH933*AL933,2)</f>
        <v>2680.29</v>
      </c>
      <c r="CV933">
        <f>ROUND(Y933*Source!I445,7)</f>
        <v>2.7132000000000001</v>
      </c>
      <c r="CW933">
        <v>0</v>
      </c>
      <c r="CX933">
        <f>ROUND(Y933*Source!I445,7)</f>
        <v>2.7132000000000001</v>
      </c>
      <c r="CY933">
        <f>AD933</f>
        <v>829.81</v>
      </c>
      <c r="CZ933">
        <f>AH933</f>
        <v>829.81</v>
      </c>
      <c r="DA933">
        <f>AL933</f>
        <v>1</v>
      </c>
      <c r="DB933">
        <f>ROUND((ROUND(AT933*CZ933,2)*ROUND(0.84,7)),6)</f>
        <v>2251.4436000000001</v>
      </c>
      <c r="DC933">
        <f>ROUND((ROUND(AT933*AG933,2)*ROUND(0.84,7)),6)</f>
        <v>0</v>
      </c>
      <c r="DD933" t="s">
        <v>3</v>
      </c>
      <c r="DE933" t="s">
        <v>3</v>
      </c>
      <c r="DF933">
        <f>ROUND(ROUND(AE933,2)*CX933,2)</f>
        <v>0</v>
      </c>
      <c r="DG933">
        <f>ROUND(ROUND(AF933,2)*CX933,2)</f>
        <v>0</v>
      </c>
      <c r="DH933">
        <f t="shared" si="387"/>
        <v>0</v>
      </c>
      <c r="DI933">
        <f t="shared" si="388"/>
        <v>2251.44</v>
      </c>
      <c r="DJ933">
        <f>DI933</f>
        <v>2251.44</v>
      </c>
      <c r="DK933">
        <v>1</v>
      </c>
      <c r="DL933" t="s">
        <v>3</v>
      </c>
      <c r="DM933">
        <v>0</v>
      </c>
      <c r="DN933" t="s">
        <v>3</v>
      </c>
      <c r="DO933">
        <v>0</v>
      </c>
    </row>
    <row r="934" spans="1:119" x14ac:dyDescent="0.2">
      <c r="A934">
        <f>ROW(Source!A445)</f>
        <v>445</v>
      </c>
      <c r="B934">
        <v>425763196</v>
      </c>
      <c r="C934">
        <v>425760185</v>
      </c>
      <c r="D934">
        <v>342640393</v>
      </c>
      <c r="E934">
        <v>113</v>
      </c>
      <c r="F934">
        <v>1</v>
      </c>
      <c r="G934">
        <v>1</v>
      </c>
      <c r="H934">
        <v>1</v>
      </c>
      <c r="I934" t="s">
        <v>902</v>
      </c>
      <c r="J934" t="s">
        <v>3</v>
      </c>
      <c r="K934" t="s">
        <v>903</v>
      </c>
      <c r="L934">
        <v>1191</v>
      </c>
      <c r="N934">
        <v>1013</v>
      </c>
      <c r="O934" t="s">
        <v>904</v>
      </c>
      <c r="P934" t="s">
        <v>904</v>
      </c>
      <c r="Q934">
        <v>1</v>
      </c>
      <c r="W934">
        <v>0</v>
      </c>
      <c r="X934">
        <v>-1417349443</v>
      </c>
      <c r="Y934">
        <f>(AT934*ROUND(0.84,7))</f>
        <v>0.41159999999999997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  <c r="AI934">
        <v>1</v>
      </c>
      <c r="AJ934">
        <v>1</v>
      </c>
      <c r="AK934">
        <v>1</v>
      </c>
      <c r="AL934">
        <v>1</v>
      </c>
      <c r="AM934">
        <v>-2</v>
      </c>
      <c r="AN934">
        <v>0</v>
      </c>
      <c r="AO934">
        <v>0</v>
      </c>
      <c r="AP934">
        <v>1</v>
      </c>
      <c r="AQ934">
        <v>1</v>
      </c>
      <c r="AR934">
        <v>0</v>
      </c>
      <c r="AS934" t="s">
        <v>3</v>
      </c>
      <c r="AT934">
        <v>0.49</v>
      </c>
      <c r="AU934" t="s">
        <v>366</v>
      </c>
      <c r="AV934">
        <v>2</v>
      </c>
      <c r="AW934">
        <v>2</v>
      </c>
      <c r="AX934">
        <v>425760194</v>
      </c>
      <c r="AY934">
        <v>1</v>
      </c>
      <c r="AZ934">
        <v>0</v>
      </c>
      <c r="BA934">
        <v>934</v>
      </c>
      <c r="BB934">
        <v>1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0</v>
      </c>
      <c r="BK934">
        <v>0</v>
      </c>
      <c r="BL934">
        <v>0</v>
      </c>
      <c r="BM934">
        <v>0</v>
      </c>
      <c r="BN934">
        <v>0</v>
      </c>
      <c r="BO934">
        <v>0</v>
      </c>
      <c r="BP934">
        <v>0</v>
      </c>
      <c r="BQ934">
        <v>0</v>
      </c>
      <c r="BR934">
        <v>0</v>
      </c>
      <c r="BS934">
        <v>0</v>
      </c>
      <c r="BT934">
        <v>0</v>
      </c>
      <c r="BU934">
        <v>0</v>
      </c>
      <c r="BV934">
        <v>0</v>
      </c>
      <c r="BW934">
        <v>0</v>
      </c>
      <c r="CV934">
        <v>0</v>
      </c>
      <c r="CW934">
        <v>0</v>
      </c>
      <c r="CX934">
        <f>ROUND(Y934*Source!I445,7)</f>
        <v>0.41160000000000002</v>
      </c>
      <c r="CY934">
        <f>AD934</f>
        <v>0</v>
      </c>
      <c r="CZ934">
        <f>AH934</f>
        <v>0</v>
      </c>
      <c r="DA934">
        <f>AL934</f>
        <v>1</v>
      </c>
      <c r="DB934">
        <f>ROUND((ROUND(AT934*CZ934,2)*ROUND(0.84,7)),6)</f>
        <v>0</v>
      </c>
      <c r="DC934">
        <f>ROUND((ROUND(AT934*AG934,2)*ROUND(0.84,7)),6)</f>
        <v>0</v>
      </c>
      <c r="DD934" t="s">
        <v>3</v>
      </c>
      <c r="DE934" t="s">
        <v>3</v>
      </c>
      <c r="DF934">
        <f>ROUND(ROUND(AE934,2)*CX934,2)</f>
        <v>0</v>
      </c>
      <c r="DG934">
        <f>ROUND(ROUND(AF934,2)*CX934,2)</f>
        <v>0</v>
      </c>
      <c r="DH934">
        <f t="shared" si="387"/>
        <v>0</v>
      </c>
      <c r="DI934">
        <f t="shared" si="388"/>
        <v>0</v>
      </c>
      <c r="DJ934">
        <f>DI934</f>
        <v>0</v>
      </c>
      <c r="DK934">
        <v>0</v>
      </c>
      <c r="DL934" t="s">
        <v>3</v>
      </c>
      <c r="DM934">
        <v>0</v>
      </c>
      <c r="DN934" t="s">
        <v>3</v>
      </c>
      <c r="DO934">
        <v>0</v>
      </c>
    </row>
    <row r="935" spans="1:119" x14ac:dyDescent="0.2">
      <c r="A935">
        <f>ROW(Source!A445)</f>
        <v>445</v>
      </c>
      <c r="B935">
        <v>425763196</v>
      </c>
      <c r="C935">
        <v>425760185</v>
      </c>
      <c r="D935">
        <v>342764914</v>
      </c>
      <c r="E935">
        <v>1</v>
      </c>
      <c r="F935">
        <v>1</v>
      </c>
      <c r="G935">
        <v>1</v>
      </c>
      <c r="H935">
        <v>2</v>
      </c>
      <c r="I935" t="s">
        <v>1275</v>
      </c>
      <c r="J935" t="s">
        <v>1276</v>
      </c>
      <c r="K935" t="s">
        <v>1277</v>
      </c>
      <c r="L935">
        <v>1368</v>
      </c>
      <c r="N935">
        <v>1011</v>
      </c>
      <c r="O935" t="s">
        <v>797</v>
      </c>
      <c r="P935" t="s">
        <v>797</v>
      </c>
      <c r="Q935">
        <v>1</v>
      </c>
      <c r="W935">
        <v>0</v>
      </c>
      <c r="X935">
        <v>402296795</v>
      </c>
      <c r="Y935">
        <f>(AT935*ROUND(0.84,7))</f>
        <v>0.41159999999999997</v>
      </c>
      <c r="AA935">
        <v>0</v>
      </c>
      <c r="AB935">
        <v>506.23</v>
      </c>
      <c r="AC935">
        <v>722.05</v>
      </c>
      <c r="AD935">
        <v>0</v>
      </c>
      <c r="AE935">
        <v>0</v>
      </c>
      <c r="AF935">
        <v>346.73</v>
      </c>
      <c r="AG935">
        <v>722.05</v>
      </c>
      <c r="AH935">
        <v>0</v>
      </c>
      <c r="AI935">
        <v>1</v>
      </c>
      <c r="AJ935">
        <v>1.46</v>
      </c>
      <c r="AK935">
        <v>1</v>
      </c>
      <c r="AL935">
        <v>1</v>
      </c>
      <c r="AM935">
        <v>2</v>
      </c>
      <c r="AN935">
        <v>0</v>
      </c>
      <c r="AO935">
        <v>0</v>
      </c>
      <c r="AP935">
        <v>1</v>
      </c>
      <c r="AQ935">
        <v>1</v>
      </c>
      <c r="AR935">
        <v>0</v>
      </c>
      <c r="AS935" t="s">
        <v>3</v>
      </c>
      <c r="AT935">
        <v>0.49</v>
      </c>
      <c r="AU935" t="s">
        <v>366</v>
      </c>
      <c r="AV935">
        <v>1</v>
      </c>
      <c r="AW935">
        <v>2</v>
      </c>
      <c r="AX935">
        <v>425760195</v>
      </c>
      <c r="AY935">
        <v>2</v>
      </c>
      <c r="AZ935">
        <v>65536</v>
      </c>
      <c r="BA935">
        <v>935</v>
      </c>
      <c r="BB935">
        <v>1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0</v>
      </c>
      <c r="BK935">
        <v>169.89770000000001</v>
      </c>
      <c r="BL935">
        <v>353.80449999999996</v>
      </c>
      <c r="BM935">
        <v>0</v>
      </c>
      <c r="BN935">
        <v>0</v>
      </c>
      <c r="BO935">
        <v>0.49</v>
      </c>
      <c r="BP935">
        <v>1</v>
      </c>
      <c r="BQ935">
        <v>0</v>
      </c>
      <c r="BR935">
        <v>142.714068</v>
      </c>
      <c r="BS935">
        <v>297.19577999999996</v>
      </c>
      <c r="BT935">
        <v>0</v>
      </c>
      <c r="BU935">
        <v>0</v>
      </c>
      <c r="BV935">
        <v>0.41159999999999997</v>
      </c>
      <c r="BW935">
        <v>1</v>
      </c>
      <c r="CV935">
        <v>0</v>
      </c>
      <c r="CW935">
        <f>ROUND(Y935*Source!I445*DO935,7)</f>
        <v>0.41160000000000002</v>
      </c>
      <c r="CX935">
        <f>ROUND(Y935*Source!I445,7)</f>
        <v>0.41160000000000002</v>
      </c>
      <c r="CY935">
        <f>AB935</f>
        <v>506.23</v>
      </c>
      <c r="CZ935">
        <f>AF935</f>
        <v>346.73</v>
      </c>
      <c r="DA935">
        <f>AJ935</f>
        <v>1.46</v>
      </c>
      <c r="DB935">
        <f>ROUND((ROUND(AT935*CZ935,2)*ROUND(0.84,7)),6)</f>
        <v>142.71600000000001</v>
      </c>
      <c r="DC935">
        <f>ROUND((ROUND(AT935*AG935,2)*ROUND(0.84,7)),6)</f>
        <v>297.19200000000001</v>
      </c>
      <c r="DD935" t="s">
        <v>3</v>
      </c>
      <c r="DE935" t="s">
        <v>3</v>
      </c>
      <c r="DF935">
        <f>ROUND(ROUND(AE935,2)*CX935,2)</f>
        <v>0</v>
      </c>
      <c r="DG935">
        <f>ROUND(ROUND(AF935*AJ935,2)*CX935,2)</f>
        <v>208.36</v>
      </c>
      <c r="DH935">
        <f t="shared" si="387"/>
        <v>297.2</v>
      </c>
      <c r="DI935">
        <f t="shared" si="388"/>
        <v>0</v>
      </c>
      <c r="DJ935">
        <f>DG935+DH935</f>
        <v>505.56</v>
      </c>
      <c r="DK935">
        <v>0</v>
      </c>
      <c r="DL935" t="s">
        <v>915</v>
      </c>
      <c r="DM935">
        <v>4</v>
      </c>
      <c r="DN935" t="s">
        <v>904</v>
      </c>
      <c r="DO935">
        <v>1</v>
      </c>
    </row>
    <row r="936" spans="1:119" x14ac:dyDescent="0.2">
      <c r="A936">
        <f>ROW(Source!A445)</f>
        <v>445</v>
      </c>
      <c r="B936">
        <v>425763196</v>
      </c>
      <c r="C936">
        <v>425760185</v>
      </c>
      <c r="D936">
        <v>342714020</v>
      </c>
      <c r="E936">
        <v>1</v>
      </c>
      <c r="F936">
        <v>1</v>
      </c>
      <c r="G936">
        <v>1</v>
      </c>
      <c r="H936">
        <v>3</v>
      </c>
      <c r="I936" t="s">
        <v>1255</v>
      </c>
      <c r="J936" t="s">
        <v>1256</v>
      </c>
      <c r="K936" t="s">
        <v>1257</v>
      </c>
      <c r="L936">
        <v>1346</v>
      </c>
      <c r="N936">
        <v>1009</v>
      </c>
      <c r="O936" t="s">
        <v>1090</v>
      </c>
      <c r="P936" t="s">
        <v>1090</v>
      </c>
      <c r="Q936">
        <v>1</v>
      </c>
      <c r="W936">
        <v>0</v>
      </c>
      <c r="X936">
        <v>338198390</v>
      </c>
      <c r="Y936">
        <f>(AT936*ROUND(0,7))</f>
        <v>0</v>
      </c>
      <c r="AA936">
        <v>57.93</v>
      </c>
      <c r="AB936">
        <v>0</v>
      </c>
      <c r="AC936">
        <v>0</v>
      </c>
      <c r="AD936">
        <v>0</v>
      </c>
      <c r="AE936">
        <v>41.38</v>
      </c>
      <c r="AF936">
        <v>0</v>
      </c>
      <c r="AG936">
        <v>0</v>
      </c>
      <c r="AH936">
        <v>0</v>
      </c>
      <c r="AI936">
        <v>1.4</v>
      </c>
      <c r="AJ936">
        <v>1</v>
      </c>
      <c r="AK936">
        <v>1</v>
      </c>
      <c r="AL936">
        <v>1</v>
      </c>
      <c r="AM936">
        <v>2</v>
      </c>
      <c r="AN936">
        <v>0</v>
      </c>
      <c r="AO936">
        <v>0</v>
      </c>
      <c r="AP936">
        <v>1</v>
      </c>
      <c r="AQ936">
        <v>1</v>
      </c>
      <c r="AR936">
        <v>0</v>
      </c>
      <c r="AS936" t="s">
        <v>3</v>
      </c>
      <c r="AT936">
        <v>4.423</v>
      </c>
      <c r="AU936" t="s">
        <v>21</v>
      </c>
      <c r="AV936">
        <v>0</v>
      </c>
      <c r="AW936">
        <v>2</v>
      </c>
      <c r="AX936">
        <v>425760196</v>
      </c>
      <c r="AY936">
        <v>1</v>
      </c>
      <c r="AZ936">
        <v>0</v>
      </c>
      <c r="BA936">
        <v>936</v>
      </c>
      <c r="BB936">
        <v>1</v>
      </c>
      <c r="BC936">
        <v>0</v>
      </c>
      <c r="BD936">
        <v>0</v>
      </c>
      <c r="BE936">
        <v>0</v>
      </c>
      <c r="BF936">
        <v>0</v>
      </c>
      <c r="BG936">
        <v>0</v>
      </c>
      <c r="BH936">
        <v>0</v>
      </c>
      <c r="BI936">
        <v>0</v>
      </c>
      <c r="BJ936">
        <v>183.02374</v>
      </c>
      <c r="BK936">
        <v>0</v>
      </c>
      <c r="BL936">
        <v>0</v>
      </c>
      <c r="BM936">
        <v>0</v>
      </c>
      <c r="BN936">
        <v>0</v>
      </c>
      <c r="BO936">
        <v>0</v>
      </c>
      <c r="BP936">
        <v>1</v>
      </c>
      <c r="BQ936">
        <v>0</v>
      </c>
      <c r="BR936">
        <v>0</v>
      </c>
      <c r="BS936">
        <v>0</v>
      </c>
      <c r="BT936">
        <v>0</v>
      </c>
      <c r="BU936">
        <v>0</v>
      </c>
      <c r="BV936">
        <v>0</v>
      </c>
      <c r="BW936">
        <v>0</v>
      </c>
      <c r="CV936">
        <v>0</v>
      </c>
      <c r="CW936">
        <v>0</v>
      </c>
      <c r="CX936">
        <f>ROUND(Y936*Source!I445,7)</f>
        <v>0</v>
      </c>
      <c r="CY936">
        <f>AA936</f>
        <v>57.93</v>
      </c>
      <c r="CZ936">
        <f>AE936</f>
        <v>41.38</v>
      </c>
      <c r="DA936">
        <f>AI936</f>
        <v>1.4</v>
      </c>
      <c r="DB936">
        <f>ROUND((ROUND(AT936*CZ936,2)*ROUND(0,7)),6)</f>
        <v>0</v>
      </c>
      <c r="DC936">
        <f>ROUND((ROUND(AT936*AG936,2)*ROUND(0,7)),6)</f>
        <v>0</v>
      </c>
      <c r="DD936" t="s">
        <v>3</v>
      </c>
      <c r="DE936" t="s">
        <v>3</v>
      </c>
      <c r="DF936">
        <f>ROUND(ROUND(AE936*AI936,2)*CX936,2)</f>
        <v>0</v>
      </c>
      <c r="DG936">
        <f t="shared" ref="DG936:DG967" si="389">ROUND(ROUND(AF936,2)*CX936,2)</f>
        <v>0</v>
      </c>
      <c r="DH936">
        <f t="shared" si="387"/>
        <v>0</v>
      </c>
      <c r="DI936">
        <f t="shared" si="388"/>
        <v>0</v>
      </c>
      <c r="DJ936">
        <f>DF936</f>
        <v>0</v>
      </c>
      <c r="DK936">
        <v>0</v>
      </c>
      <c r="DL936" t="s">
        <v>3</v>
      </c>
      <c r="DM936">
        <v>0</v>
      </c>
      <c r="DN936" t="s">
        <v>3</v>
      </c>
      <c r="DO936">
        <v>0</v>
      </c>
    </row>
    <row r="937" spans="1:119" x14ac:dyDescent="0.2">
      <c r="A937">
        <f>ROW(Source!A445)</f>
        <v>445</v>
      </c>
      <c r="B937">
        <v>425763196</v>
      </c>
      <c r="C937">
        <v>425760185</v>
      </c>
      <c r="D937">
        <v>342646017</v>
      </c>
      <c r="E937">
        <v>113</v>
      </c>
      <c r="F937">
        <v>1</v>
      </c>
      <c r="G937">
        <v>1</v>
      </c>
      <c r="H937">
        <v>3</v>
      </c>
      <c r="I937" t="s">
        <v>1222</v>
      </c>
      <c r="J937" t="s">
        <v>3</v>
      </c>
      <c r="K937" t="s">
        <v>1223</v>
      </c>
      <c r="L937">
        <v>3277935</v>
      </c>
      <c r="N937">
        <v>1013</v>
      </c>
      <c r="O937" t="s">
        <v>1224</v>
      </c>
      <c r="P937" t="s">
        <v>1224</v>
      </c>
      <c r="Q937">
        <v>1</v>
      </c>
      <c r="W937">
        <v>0</v>
      </c>
      <c r="X937">
        <v>274903907</v>
      </c>
      <c r="Y937">
        <f>AT937</f>
        <v>2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0</v>
      </c>
      <c r="AI937">
        <v>1</v>
      </c>
      <c r="AJ937">
        <v>1</v>
      </c>
      <c r="AK937">
        <v>1</v>
      </c>
      <c r="AL937">
        <v>1</v>
      </c>
      <c r="AM937">
        <v>-2</v>
      </c>
      <c r="AN937">
        <v>0</v>
      </c>
      <c r="AO937">
        <v>0</v>
      </c>
      <c r="AP937">
        <v>0</v>
      </c>
      <c r="AQ937">
        <v>1</v>
      </c>
      <c r="AR937">
        <v>0</v>
      </c>
      <c r="AS937" t="s">
        <v>3</v>
      </c>
      <c r="AT937">
        <v>2</v>
      </c>
      <c r="AU937" t="s">
        <v>3</v>
      </c>
      <c r="AV937">
        <v>0</v>
      </c>
      <c r="AW937">
        <v>2</v>
      </c>
      <c r="AX937">
        <v>425760197</v>
      </c>
      <c r="AY937">
        <v>1</v>
      </c>
      <c r="AZ937">
        <v>2048</v>
      </c>
      <c r="BA937">
        <v>937</v>
      </c>
      <c r="BB937">
        <v>1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0</v>
      </c>
      <c r="BK937">
        <v>0</v>
      </c>
      <c r="BL937">
        <v>0</v>
      </c>
      <c r="BM937">
        <v>0</v>
      </c>
      <c r="BN937">
        <v>0</v>
      </c>
      <c r="BO937">
        <v>0</v>
      </c>
      <c r="BP937">
        <v>0</v>
      </c>
      <c r="BQ937">
        <v>0</v>
      </c>
      <c r="BR937">
        <v>0</v>
      </c>
      <c r="BS937">
        <v>0</v>
      </c>
      <c r="BT937">
        <v>0</v>
      </c>
      <c r="BU937">
        <v>0</v>
      </c>
      <c r="BV937">
        <v>0</v>
      </c>
      <c r="BW937">
        <v>0</v>
      </c>
      <c r="CV937">
        <v>0</v>
      </c>
      <c r="CW937">
        <v>0</v>
      </c>
      <c r="CX937">
        <f>ROUND(Y937*Source!I445,7)</f>
        <v>2</v>
      </c>
      <c r="CY937">
        <f>AA937</f>
        <v>0</v>
      </c>
      <c r="CZ937">
        <f>AE937</f>
        <v>0</v>
      </c>
      <c r="DA937">
        <f>AI937</f>
        <v>1</v>
      </c>
      <c r="DB937">
        <f>ROUND(ROUND(AT937*CZ937,2),6)</f>
        <v>0</v>
      </c>
      <c r="DC937">
        <f>ROUND(ROUND(AT937*AG937,2),6)</f>
        <v>0</v>
      </c>
      <c r="DD937" t="s">
        <v>3</v>
      </c>
      <c r="DE937" t="s">
        <v>3</v>
      </c>
      <c r="DF937">
        <f>ROUND(ROUND(AE937,2)*CX937,2)</f>
        <v>0</v>
      </c>
      <c r="DG937">
        <f t="shared" si="389"/>
        <v>0</v>
      </c>
      <c r="DH937">
        <f t="shared" si="387"/>
        <v>0</v>
      </c>
      <c r="DI937">
        <f t="shared" si="388"/>
        <v>0</v>
      </c>
      <c r="DJ937">
        <f>DF937</f>
        <v>0</v>
      </c>
      <c r="DK937">
        <v>0</v>
      </c>
      <c r="DL937" t="s">
        <v>3</v>
      </c>
      <c r="DM937">
        <v>0</v>
      </c>
      <c r="DN937" t="s">
        <v>3</v>
      </c>
      <c r="DO937">
        <v>0</v>
      </c>
    </row>
    <row r="938" spans="1:119" x14ac:dyDescent="0.2">
      <c r="A938">
        <f>ROW(Source!A447)</f>
        <v>447</v>
      </c>
      <c r="B938">
        <v>425763196</v>
      </c>
      <c r="C938">
        <v>425760199</v>
      </c>
      <c r="D938">
        <v>342640222</v>
      </c>
      <c r="E938">
        <v>113</v>
      </c>
      <c r="F938">
        <v>1</v>
      </c>
      <c r="G938">
        <v>1</v>
      </c>
      <c r="H938">
        <v>1</v>
      </c>
      <c r="I938" t="s">
        <v>1036</v>
      </c>
      <c r="J938" t="s">
        <v>3</v>
      </c>
      <c r="K938" t="s">
        <v>1037</v>
      </c>
      <c r="L938">
        <v>1191</v>
      </c>
      <c r="N938">
        <v>1013</v>
      </c>
      <c r="O938" t="s">
        <v>904</v>
      </c>
      <c r="P938" t="s">
        <v>904</v>
      </c>
      <c r="Q938">
        <v>1</v>
      </c>
      <c r="W938">
        <v>0</v>
      </c>
      <c r="X938">
        <v>888410196</v>
      </c>
      <c r="Y938">
        <f>(AT938*ROUND((0.3*0.84),7))</f>
        <v>3.4070399999999998</v>
      </c>
      <c r="AA938">
        <v>0</v>
      </c>
      <c r="AB938">
        <v>0</v>
      </c>
      <c r="AC938">
        <v>0</v>
      </c>
      <c r="AD938">
        <v>722.05</v>
      </c>
      <c r="AE938">
        <v>0</v>
      </c>
      <c r="AF938">
        <v>0</v>
      </c>
      <c r="AG938">
        <v>0</v>
      </c>
      <c r="AH938">
        <v>722.05</v>
      </c>
      <c r="AI938">
        <v>1</v>
      </c>
      <c r="AJ938">
        <v>1</v>
      </c>
      <c r="AK938">
        <v>1</v>
      </c>
      <c r="AL938">
        <v>1</v>
      </c>
      <c r="AM938">
        <v>-2</v>
      </c>
      <c r="AN938">
        <v>0</v>
      </c>
      <c r="AO938">
        <v>0</v>
      </c>
      <c r="AP938">
        <v>1</v>
      </c>
      <c r="AQ938">
        <v>1</v>
      </c>
      <c r="AR938">
        <v>0</v>
      </c>
      <c r="AS938" t="s">
        <v>3</v>
      </c>
      <c r="AT938">
        <v>13.52</v>
      </c>
      <c r="AU938" t="s">
        <v>416</v>
      </c>
      <c r="AV938">
        <v>1</v>
      </c>
      <c r="AW938">
        <v>2</v>
      </c>
      <c r="AX938">
        <v>425760213</v>
      </c>
      <c r="AY938">
        <v>2</v>
      </c>
      <c r="AZ938">
        <v>131072</v>
      </c>
      <c r="BA938">
        <v>938</v>
      </c>
      <c r="BB938">
        <v>1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9762.116</v>
      </c>
      <c r="BN938">
        <v>13.52</v>
      </c>
      <c r="BO938">
        <v>0</v>
      </c>
      <c r="BP938">
        <v>1</v>
      </c>
      <c r="BQ938">
        <v>0</v>
      </c>
      <c r="BR938">
        <v>0</v>
      </c>
      <c r="BS938">
        <v>0</v>
      </c>
      <c r="BT938">
        <v>2460.0532319999998</v>
      </c>
      <c r="BU938">
        <v>3.4070399999999998</v>
      </c>
      <c r="BV938">
        <v>0</v>
      </c>
      <c r="BW938">
        <v>1</v>
      </c>
      <c r="CU938">
        <f>ROUND(AT938*Source!I447*AH938*AL938,2)</f>
        <v>9762.1200000000008</v>
      </c>
      <c r="CV938">
        <f>ROUND(Y938*Source!I447,7)</f>
        <v>3.4070399999999998</v>
      </c>
      <c r="CW938">
        <v>0</v>
      </c>
      <c r="CX938">
        <f>ROUND(Y938*Source!I447,7)</f>
        <v>3.4070399999999998</v>
      </c>
      <c r="CY938">
        <f>AD938</f>
        <v>722.05</v>
      </c>
      <c r="CZ938">
        <f>AH938</f>
        <v>722.05</v>
      </c>
      <c r="DA938">
        <f>AL938</f>
        <v>1</v>
      </c>
      <c r="DB938">
        <f>ROUND((ROUND(AT938*CZ938,2)*ROUND((0.3*0.84),7)),6)</f>
        <v>2460.0542399999999</v>
      </c>
      <c r="DC938">
        <f>ROUND((ROUND(AT938*AG938,2)*ROUND((0.3*0.84),7)),6)</f>
        <v>0</v>
      </c>
      <c r="DD938" t="s">
        <v>3</v>
      </c>
      <c r="DE938" t="s">
        <v>3</v>
      </c>
      <c r="DF938">
        <f>ROUND(ROUND(AE938,2)*CX938,2)</f>
        <v>0</v>
      </c>
      <c r="DG938">
        <f t="shared" si="389"/>
        <v>0</v>
      </c>
      <c r="DH938">
        <f t="shared" si="387"/>
        <v>0</v>
      </c>
      <c r="DI938">
        <f t="shared" si="388"/>
        <v>2460.0500000000002</v>
      </c>
      <c r="DJ938">
        <f>DI938</f>
        <v>2460.0500000000002</v>
      </c>
      <c r="DK938">
        <v>1</v>
      </c>
      <c r="DL938" t="s">
        <v>3</v>
      </c>
      <c r="DM938">
        <v>0</v>
      </c>
      <c r="DN938" t="s">
        <v>3</v>
      </c>
      <c r="DO938">
        <v>0</v>
      </c>
    </row>
    <row r="939" spans="1:119" x14ac:dyDescent="0.2">
      <c r="A939">
        <f>ROW(Source!A447)</f>
        <v>447</v>
      </c>
      <c r="B939">
        <v>425763196</v>
      </c>
      <c r="C939">
        <v>425760199</v>
      </c>
      <c r="D939">
        <v>342640393</v>
      </c>
      <c r="E939">
        <v>113</v>
      </c>
      <c r="F939">
        <v>1</v>
      </c>
      <c r="G939">
        <v>1</v>
      </c>
      <c r="H939">
        <v>1</v>
      </c>
      <c r="I939" t="s">
        <v>902</v>
      </c>
      <c r="J939" t="s">
        <v>3</v>
      </c>
      <c r="K939" t="s">
        <v>903</v>
      </c>
      <c r="L939">
        <v>1191</v>
      </c>
      <c r="N939">
        <v>1013</v>
      </c>
      <c r="O939" t="s">
        <v>904</v>
      </c>
      <c r="P939" t="s">
        <v>904</v>
      </c>
      <c r="Q939">
        <v>1</v>
      </c>
      <c r="W939">
        <v>0</v>
      </c>
      <c r="X939">
        <v>-1417349443</v>
      </c>
      <c r="Y939">
        <f>(AT939*ROUND((0.3*0.84),7))</f>
        <v>4.0320000000000002E-2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0</v>
      </c>
      <c r="AH939">
        <v>0</v>
      </c>
      <c r="AI939">
        <v>1</v>
      </c>
      <c r="AJ939">
        <v>1</v>
      </c>
      <c r="AK939">
        <v>1</v>
      </c>
      <c r="AL939">
        <v>1</v>
      </c>
      <c r="AM939">
        <v>-2</v>
      </c>
      <c r="AN939">
        <v>0</v>
      </c>
      <c r="AO939">
        <v>0</v>
      </c>
      <c r="AP939">
        <v>1</v>
      </c>
      <c r="AQ939">
        <v>1</v>
      </c>
      <c r="AR939">
        <v>0</v>
      </c>
      <c r="AS939" t="s">
        <v>3</v>
      </c>
      <c r="AT939">
        <v>0.16</v>
      </c>
      <c r="AU939" t="s">
        <v>416</v>
      </c>
      <c r="AV939">
        <v>2</v>
      </c>
      <c r="AW939">
        <v>2</v>
      </c>
      <c r="AX939">
        <v>425760214</v>
      </c>
      <c r="AY939">
        <v>1</v>
      </c>
      <c r="AZ939">
        <v>0</v>
      </c>
      <c r="BA939">
        <v>939</v>
      </c>
      <c r="BB939">
        <v>1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0</v>
      </c>
      <c r="BL939">
        <v>0</v>
      </c>
      <c r="BM939">
        <v>0</v>
      </c>
      <c r="BN939">
        <v>0</v>
      </c>
      <c r="BO939">
        <v>0</v>
      </c>
      <c r="BP939">
        <v>0</v>
      </c>
      <c r="BQ939">
        <v>0</v>
      </c>
      <c r="BR939">
        <v>0</v>
      </c>
      <c r="BS939">
        <v>0</v>
      </c>
      <c r="BT939">
        <v>0</v>
      </c>
      <c r="BU939">
        <v>0</v>
      </c>
      <c r="BV939">
        <v>0</v>
      </c>
      <c r="BW939">
        <v>0</v>
      </c>
      <c r="CV939">
        <v>0</v>
      </c>
      <c r="CW939">
        <v>0</v>
      </c>
      <c r="CX939">
        <f>ROUND(Y939*Source!I447,7)</f>
        <v>4.0320000000000002E-2</v>
      </c>
      <c r="CY939">
        <f>AD939</f>
        <v>0</v>
      </c>
      <c r="CZ939">
        <f>AH939</f>
        <v>0</v>
      </c>
      <c r="DA939">
        <f>AL939</f>
        <v>1</v>
      </c>
      <c r="DB939">
        <f>ROUND((ROUND(AT939*CZ939,2)*ROUND((0.3*0.84),7)),6)</f>
        <v>0</v>
      </c>
      <c r="DC939">
        <f>ROUND((ROUND(AT939*AG939,2)*ROUND((0.3*0.84),7)),6)</f>
        <v>0</v>
      </c>
      <c r="DD939" t="s">
        <v>3</v>
      </c>
      <c r="DE939" t="s">
        <v>3</v>
      </c>
      <c r="DF939">
        <f>ROUND(ROUND(AE939,2)*CX939,2)</f>
        <v>0</v>
      </c>
      <c r="DG939">
        <f t="shared" si="389"/>
        <v>0</v>
      </c>
      <c r="DH939">
        <f t="shared" si="387"/>
        <v>0</v>
      </c>
      <c r="DI939">
        <f t="shared" si="388"/>
        <v>0</v>
      </c>
      <c r="DJ939">
        <f>DI939</f>
        <v>0</v>
      </c>
      <c r="DK939">
        <v>0</v>
      </c>
      <c r="DL939" t="s">
        <v>3</v>
      </c>
      <c r="DM939">
        <v>0</v>
      </c>
      <c r="DN939" t="s">
        <v>3</v>
      </c>
      <c r="DO939">
        <v>0</v>
      </c>
    </row>
    <row r="940" spans="1:119" x14ac:dyDescent="0.2">
      <c r="A940">
        <f>ROW(Source!A447)</f>
        <v>447</v>
      </c>
      <c r="B940">
        <v>425763196</v>
      </c>
      <c r="C940">
        <v>425760199</v>
      </c>
      <c r="D940">
        <v>342764741</v>
      </c>
      <c r="E940">
        <v>1</v>
      </c>
      <c r="F940">
        <v>1</v>
      </c>
      <c r="G940">
        <v>1</v>
      </c>
      <c r="H940">
        <v>2</v>
      </c>
      <c r="I940" t="s">
        <v>1028</v>
      </c>
      <c r="J940" t="s">
        <v>1029</v>
      </c>
      <c r="K940" t="s">
        <v>1030</v>
      </c>
      <c r="L940">
        <v>1368</v>
      </c>
      <c r="N940">
        <v>1011</v>
      </c>
      <c r="O940" t="s">
        <v>797</v>
      </c>
      <c r="P940" t="s">
        <v>797</v>
      </c>
      <c r="Q940">
        <v>1</v>
      </c>
      <c r="W940">
        <v>0</v>
      </c>
      <c r="X940">
        <v>-361847540</v>
      </c>
      <c r="Y940">
        <f>(AT940*ROUND((0.3*0.84),7))</f>
        <v>2.0160000000000001E-2</v>
      </c>
      <c r="AA940">
        <v>0</v>
      </c>
      <c r="AB940">
        <v>1629.55</v>
      </c>
      <c r="AC940">
        <v>969.91</v>
      </c>
      <c r="AD940">
        <v>0</v>
      </c>
      <c r="AE940">
        <v>0</v>
      </c>
      <c r="AF940">
        <v>1629.55</v>
      </c>
      <c r="AG940">
        <v>969.91</v>
      </c>
      <c r="AH940">
        <v>0</v>
      </c>
      <c r="AI940">
        <v>1</v>
      </c>
      <c r="AJ940">
        <v>1</v>
      </c>
      <c r="AK940">
        <v>1</v>
      </c>
      <c r="AL940">
        <v>1</v>
      </c>
      <c r="AM940">
        <v>-2</v>
      </c>
      <c r="AN940">
        <v>0</v>
      </c>
      <c r="AO940">
        <v>0</v>
      </c>
      <c r="AP940">
        <v>1</v>
      </c>
      <c r="AQ940">
        <v>1</v>
      </c>
      <c r="AR940">
        <v>0</v>
      </c>
      <c r="AS940" t="s">
        <v>3</v>
      </c>
      <c r="AT940">
        <v>0.08</v>
      </c>
      <c r="AU940" t="s">
        <v>416</v>
      </c>
      <c r="AV940">
        <v>1</v>
      </c>
      <c r="AW940">
        <v>2</v>
      </c>
      <c r="AX940">
        <v>425760215</v>
      </c>
      <c r="AY940">
        <v>2</v>
      </c>
      <c r="AZ940">
        <v>98304</v>
      </c>
      <c r="BA940">
        <v>940</v>
      </c>
      <c r="BB940">
        <v>1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130.364</v>
      </c>
      <c r="BL940">
        <v>77.592799999999997</v>
      </c>
      <c r="BM940">
        <v>0</v>
      </c>
      <c r="BN940">
        <v>0</v>
      </c>
      <c r="BO940">
        <v>0.08</v>
      </c>
      <c r="BP940">
        <v>1</v>
      </c>
      <c r="BQ940">
        <v>0</v>
      </c>
      <c r="BR940">
        <v>32.851728000000001</v>
      </c>
      <c r="BS940">
        <v>19.553385599999999</v>
      </c>
      <c r="BT940">
        <v>0</v>
      </c>
      <c r="BU940">
        <v>0</v>
      </c>
      <c r="BV940">
        <v>2.0160000000000001E-2</v>
      </c>
      <c r="BW940">
        <v>1</v>
      </c>
      <c r="CV940">
        <v>0</v>
      </c>
      <c r="CW940">
        <f>ROUND(Y940*Source!I447*DO940,7)</f>
        <v>2.0160000000000001E-2</v>
      </c>
      <c r="CX940">
        <f>ROUND(Y940*Source!I447,7)</f>
        <v>2.0160000000000001E-2</v>
      </c>
      <c r="CY940">
        <f>AB940</f>
        <v>1629.55</v>
      </c>
      <c r="CZ940">
        <f>AF940</f>
        <v>1629.55</v>
      </c>
      <c r="DA940">
        <f>AJ940</f>
        <v>1</v>
      </c>
      <c r="DB940">
        <f>ROUND((ROUND(AT940*CZ940,2)*ROUND((0.3*0.84),7)),6)</f>
        <v>32.850720000000003</v>
      </c>
      <c r="DC940">
        <f>ROUND((ROUND(AT940*AG940,2)*ROUND((0.3*0.84),7)),6)</f>
        <v>19.552679999999999</v>
      </c>
      <c r="DD940" t="s">
        <v>3</v>
      </c>
      <c r="DE940" t="s">
        <v>3</v>
      </c>
      <c r="DF940">
        <f>ROUND(ROUND(AE940,2)*CX940,2)</f>
        <v>0</v>
      </c>
      <c r="DG940">
        <f t="shared" si="389"/>
        <v>32.85</v>
      </c>
      <c r="DH940">
        <f t="shared" si="387"/>
        <v>19.55</v>
      </c>
      <c r="DI940">
        <f t="shared" si="388"/>
        <v>0</v>
      </c>
      <c r="DJ940">
        <f>DG940+DH940</f>
        <v>52.400000000000006</v>
      </c>
      <c r="DK940">
        <v>1</v>
      </c>
      <c r="DL940" t="s">
        <v>924</v>
      </c>
      <c r="DM940">
        <v>6</v>
      </c>
      <c r="DN940" t="s">
        <v>904</v>
      </c>
      <c r="DO940">
        <v>1</v>
      </c>
    </row>
    <row r="941" spans="1:119" x14ac:dyDescent="0.2">
      <c r="A941">
        <f>ROW(Source!A447)</f>
        <v>447</v>
      </c>
      <c r="B941">
        <v>425763196</v>
      </c>
      <c r="C941">
        <v>425760199</v>
      </c>
      <c r="D941">
        <v>342765643</v>
      </c>
      <c r="E941">
        <v>1</v>
      </c>
      <c r="F941">
        <v>1</v>
      </c>
      <c r="G941">
        <v>1</v>
      </c>
      <c r="H941">
        <v>2</v>
      </c>
      <c r="I941" t="s">
        <v>954</v>
      </c>
      <c r="J941" t="s">
        <v>955</v>
      </c>
      <c r="K941" t="s">
        <v>956</v>
      </c>
      <c r="L941">
        <v>1368</v>
      </c>
      <c r="N941">
        <v>1011</v>
      </c>
      <c r="O941" t="s">
        <v>797</v>
      </c>
      <c r="P941" t="s">
        <v>797</v>
      </c>
      <c r="Q941">
        <v>1</v>
      </c>
      <c r="W941">
        <v>0</v>
      </c>
      <c r="X941">
        <v>1503848564</v>
      </c>
      <c r="Y941">
        <f>(AT941*ROUND((0.3*0.84),7))</f>
        <v>2.0160000000000001E-2</v>
      </c>
      <c r="AA941">
        <v>0</v>
      </c>
      <c r="AB941">
        <v>643.29</v>
      </c>
      <c r="AC941">
        <v>722.05</v>
      </c>
      <c r="AD941">
        <v>0</v>
      </c>
      <c r="AE941">
        <v>0</v>
      </c>
      <c r="AF941">
        <v>643.29</v>
      </c>
      <c r="AG941">
        <v>722.05</v>
      </c>
      <c r="AH941">
        <v>0</v>
      </c>
      <c r="AI941">
        <v>1</v>
      </c>
      <c r="AJ941">
        <v>1</v>
      </c>
      <c r="AK941">
        <v>1</v>
      </c>
      <c r="AL941">
        <v>1</v>
      </c>
      <c r="AM941">
        <v>-2</v>
      </c>
      <c r="AN941">
        <v>0</v>
      </c>
      <c r="AO941">
        <v>0</v>
      </c>
      <c r="AP941">
        <v>1</v>
      </c>
      <c r="AQ941">
        <v>1</v>
      </c>
      <c r="AR941">
        <v>0</v>
      </c>
      <c r="AS941" t="s">
        <v>3</v>
      </c>
      <c r="AT941">
        <v>0.08</v>
      </c>
      <c r="AU941" t="s">
        <v>416</v>
      </c>
      <c r="AV941">
        <v>1</v>
      </c>
      <c r="AW941">
        <v>2</v>
      </c>
      <c r="AX941">
        <v>425760216</v>
      </c>
      <c r="AY941">
        <v>2</v>
      </c>
      <c r="AZ941">
        <v>98304</v>
      </c>
      <c r="BA941">
        <v>941</v>
      </c>
      <c r="BB941">
        <v>1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0</v>
      </c>
      <c r="BK941">
        <v>51.463200000000001</v>
      </c>
      <c r="BL941">
        <v>57.763999999999996</v>
      </c>
      <c r="BM941">
        <v>0</v>
      </c>
      <c r="BN941">
        <v>0</v>
      </c>
      <c r="BO941">
        <v>0.08</v>
      </c>
      <c r="BP941">
        <v>1</v>
      </c>
      <c r="BQ941">
        <v>0</v>
      </c>
      <c r="BR941">
        <v>12.9687264</v>
      </c>
      <c r="BS941">
        <v>14.556528</v>
      </c>
      <c r="BT941">
        <v>0</v>
      </c>
      <c r="BU941">
        <v>0</v>
      </c>
      <c r="BV941">
        <v>2.0160000000000001E-2</v>
      </c>
      <c r="BW941">
        <v>1</v>
      </c>
      <c r="CV941">
        <v>0</v>
      </c>
      <c r="CW941">
        <f>ROUND(Y941*Source!I447*DO941,7)</f>
        <v>2.0160000000000001E-2</v>
      </c>
      <c r="CX941">
        <f>ROUND(Y941*Source!I447,7)</f>
        <v>2.0160000000000001E-2</v>
      </c>
      <c r="CY941">
        <f>AB941</f>
        <v>643.29</v>
      </c>
      <c r="CZ941">
        <f>AF941</f>
        <v>643.29</v>
      </c>
      <c r="DA941">
        <f>AJ941</f>
        <v>1</v>
      </c>
      <c r="DB941">
        <f>ROUND((ROUND(AT941*CZ941,2)*ROUND((0.3*0.84),7)),6)</f>
        <v>12.967919999999999</v>
      </c>
      <c r="DC941">
        <f>ROUND((ROUND(AT941*AG941,2)*ROUND((0.3*0.84),7)),6)</f>
        <v>14.55552</v>
      </c>
      <c r="DD941" t="s">
        <v>3</v>
      </c>
      <c r="DE941" t="s">
        <v>3</v>
      </c>
      <c r="DF941">
        <f>ROUND(ROUND(AE941,2)*CX941,2)</f>
        <v>0</v>
      </c>
      <c r="DG941">
        <f t="shared" si="389"/>
        <v>12.97</v>
      </c>
      <c r="DH941">
        <f t="shared" si="387"/>
        <v>14.56</v>
      </c>
      <c r="DI941">
        <f t="shared" si="388"/>
        <v>0</v>
      </c>
      <c r="DJ941">
        <f>DG941+DH941</f>
        <v>27.53</v>
      </c>
      <c r="DK941">
        <v>1</v>
      </c>
      <c r="DL941" t="s">
        <v>915</v>
      </c>
      <c r="DM941">
        <v>4</v>
      </c>
      <c r="DN941" t="s">
        <v>904</v>
      </c>
      <c r="DO941">
        <v>1</v>
      </c>
    </row>
    <row r="942" spans="1:119" x14ac:dyDescent="0.2">
      <c r="A942">
        <f>ROW(Source!A447)</f>
        <v>447</v>
      </c>
      <c r="B942">
        <v>425763196</v>
      </c>
      <c r="C942">
        <v>425760199</v>
      </c>
      <c r="D942">
        <v>342713769</v>
      </c>
      <c r="E942">
        <v>1</v>
      </c>
      <c r="F942">
        <v>1</v>
      </c>
      <c r="G942">
        <v>1</v>
      </c>
      <c r="H942">
        <v>3</v>
      </c>
      <c r="I942" t="s">
        <v>1258</v>
      </c>
      <c r="J942" t="s">
        <v>1259</v>
      </c>
      <c r="K942" t="s">
        <v>1260</v>
      </c>
      <c r="L942">
        <v>1346</v>
      </c>
      <c r="N942">
        <v>1009</v>
      </c>
      <c r="O942" t="s">
        <v>1090</v>
      </c>
      <c r="P942" t="s">
        <v>1090</v>
      </c>
      <c r="Q942">
        <v>1</v>
      </c>
      <c r="W942">
        <v>0</v>
      </c>
      <c r="X942">
        <v>1092173542</v>
      </c>
      <c r="Y942">
        <f t="shared" ref="Y942:Y949" si="390">(AT942*ROUND(0,7))</f>
        <v>0</v>
      </c>
      <c r="AA942">
        <v>437.79</v>
      </c>
      <c r="AB942">
        <v>0</v>
      </c>
      <c r="AC942">
        <v>0</v>
      </c>
      <c r="AD942">
        <v>0</v>
      </c>
      <c r="AE942">
        <v>371.01</v>
      </c>
      <c r="AF942">
        <v>0</v>
      </c>
      <c r="AG942">
        <v>0</v>
      </c>
      <c r="AH942">
        <v>0</v>
      </c>
      <c r="AI942">
        <v>1.18</v>
      </c>
      <c r="AJ942">
        <v>1</v>
      </c>
      <c r="AK942">
        <v>1</v>
      </c>
      <c r="AL942">
        <v>1</v>
      </c>
      <c r="AM942">
        <v>2</v>
      </c>
      <c r="AN942">
        <v>0</v>
      </c>
      <c r="AO942">
        <v>0</v>
      </c>
      <c r="AP942">
        <v>1</v>
      </c>
      <c r="AQ942">
        <v>1</v>
      </c>
      <c r="AR942">
        <v>0</v>
      </c>
      <c r="AS942" t="s">
        <v>3</v>
      </c>
      <c r="AT942">
        <v>0.25</v>
      </c>
      <c r="AU942" t="s">
        <v>157</v>
      </c>
      <c r="AV942">
        <v>0</v>
      </c>
      <c r="AW942">
        <v>2</v>
      </c>
      <c r="AX942">
        <v>425760217</v>
      </c>
      <c r="AY942">
        <v>1</v>
      </c>
      <c r="AZ942">
        <v>0</v>
      </c>
      <c r="BA942">
        <v>942</v>
      </c>
      <c r="BB942">
        <v>1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92.752499999999998</v>
      </c>
      <c r="BK942">
        <v>0</v>
      </c>
      <c r="BL942">
        <v>0</v>
      </c>
      <c r="BM942">
        <v>0</v>
      </c>
      <c r="BN942">
        <v>0</v>
      </c>
      <c r="BO942">
        <v>0</v>
      </c>
      <c r="BP942">
        <v>1</v>
      </c>
      <c r="BQ942">
        <v>0</v>
      </c>
      <c r="BR942">
        <v>0</v>
      </c>
      <c r="BS942">
        <v>0</v>
      </c>
      <c r="BT942">
        <v>0</v>
      </c>
      <c r="BU942">
        <v>0</v>
      </c>
      <c r="BV942">
        <v>0</v>
      </c>
      <c r="BW942">
        <v>0</v>
      </c>
      <c r="CV942">
        <v>0</v>
      </c>
      <c r="CW942">
        <v>0</v>
      </c>
      <c r="CX942">
        <f>ROUND(Y942*Source!I447,7)</f>
        <v>0</v>
      </c>
      <c r="CY942">
        <f t="shared" ref="CY942:CY950" si="391">AA942</f>
        <v>437.79</v>
      </c>
      <c r="CZ942">
        <f t="shared" ref="CZ942:CZ950" si="392">AE942</f>
        <v>371.01</v>
      </c>
      <c r="DA942">
        <f t="shared" ref="DA942:DA950" si="393">AI942</f>
        <v>1.18</v>
      </c>
      <c r="DB942">
        <f t="shared" ref="DB942:DB949" si="394">ROUND((ROUND(AT942*CZ942,2)*ROUND(0,7)),6)</f>
        <v>0</v>
      </c>
      <c r="DC942">
        <f t="shared" ref="DC942:DC949" si="395">ROUND((ROUND(AT942*AG942,2)*ROUND(0,7)),6)</f>
        <v>0</v>
      </c>
      <c r="DD942" t="s">
        <v>3</v>
      </c>
      <c r="DE942" t="s">
        <v>3</v>
      </c>
      <c r="DF942">
        <f t="shared" ref="DF942:DF949" si="396">ROUND(ROUND(AE942*AI942,2)*CX942,2)</f>
        <v>0</v>
      </c>
      <c r="DG942">
        <f t="shared" si="389"/>
        <v>0</v>
      </c>
      <c r="DH942">
        <f t="shared" si="387"/>
        <v>0</v>
      </c>
      <c r="DI942">
        <f t="shared" si="388"/>
        <v>0</v>
      </c>
      <c r="DJ942">
        <f t="shared" ref="DJ942:DJ950" si="397">DF942</f>
        <v>0</v>
      </c>
      <c r="DK942">
        <v>0</v>
      </c>
      <c r="DL942" t="s">
        <v>3</v>
      </c>
      <c r="DM942">
        <v>0</v>
      </c>
      <c r="DN942" t="s">
        <v>3</v>
      </c>
      <c r="DO942">
        <v>0</v>
      </c>
    </row>
    <row r="943" spans="1:119" x14ac:dyDescent="0.2">
      <c r="A943">
        <f>ROW(Source!A447)</f>
        <v>447</v>
      </c>
      <c r="B943">
        <v>425763196</v>
      </c>
      <c r="C943">
        <v>425760199</v>
      </c>
      <c r="D943">
        <v>342713952</v>
      </c>
      <c r="E943">
        <v>1</v>
      </c>
      <c r="F943">
        <v>1</v>
      </c>
      <c r="G943">
        <v>1</v>
      </c>
      <c r="H943">
        <v>3</v>
      </c>
      <c r="I943" t="s">
        <v>1261</v>
      </c>
      <c r="J943" t="s">
        <v>1262</v>
      </c>
      <c r="K943" t="s">
        <v>1263</v>
      </c>
      <c r="L943">
        <v>1348</v>
      </c>
      <c r="N943">
        <v>1009</v>
      </c>
      <c r="O943" t="s">
        <v>685</v>
      </c>
      <c r="P943" t="s">
        <v>685</v>
      </c>
      <c r="Q943">
        <v>1000</v>
      </c>
      <c r="W943">
        <v>0</v>
      </c>
      <c r="X943">
        <v>-1369292997</v>
      </c>
      <c r="Y943">
        <f t="shared" si="390"/>
        <v>0</v>
      </c>
      <c r="AA943">
        <v>130923.52</v>
      </c>
      <c r="AB943">
        <v>0</v>
      </c>
      <c r="AC943">
        <v>0</v>
      </c>
      <c r="AD943">
        <v>0</v>
      </c>
      <c r="AE943">
        <v>81827.199999999997</v>
      </c>
      <c r="AF943">
        <v>0</v>
      </c>
      <c r="AG943">
        <v>0</v>
      </c>
      <c r="AH943">
        <v>0</v>
      </c>
      <c r="AI943">
        <v>1.6</v>
      </c>
      <c r="AJ943">
        <v>1</v>
      </c>
      <c r="AK943">
        <v>1</v>
      </c>
      <c r="AL943">
        <v>1</v>
      </c>
      <c r="AM943">
        <v>2</v>
      </c>
      <c r="AN943">
        <v>0</v>
      </c>
      <c r="AO943">
        <v>0</v>
      </c>
      <c r="AP943">
        <v>1</v>
      </c>
      <c r="AQ943">
        <v>1</v>
      </c>
      <c r="AR943">
        <v>0</v>
      </c>
      <c r="AS943" t="s">
        <v>3</v>
      </c>
      <c r="AT943">
        <v>3.5E-4</v>
      </c>
      <c r="AU943" t="s">
        <v>157</v>
      </c>
      <c r="AV943">
        <v>0</v>
      </c>
      <c r="AW943">
        <v>2</v>
      </c>
      <c r="AX943">
        <v>425760218</v>
      </c>
      <c r="AY943">
        <v>1</v>
      </c>
      <c r="AZ943">
        <v>0</v>
      </c>
      <c r="BA943">
        <v>943</v>
      </c>
      <c r="BB943">
        <v>1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28.639519999999997</v>
      </c>
      <c r="BK943">
        <v>0</v>
      </c>
      <c r="BL943">
        <v>0</v>
      </c>
      <c r="BM943">
        <v>0</v>
      </c>
      <c r="BN943">
        <v>0</v>
      </c>
      <c r="BO943">
        <v>0</v>
      </c>
      <c r="BP943">
        <v>1</v>
      </c>
      <c r="BQ943">
        <v>0</v>
      </c>
      <c r="BR943">
        <v>0</v>
      </c>
      <c r="BS943">
        <v>0</v>
      </c>
      <c r="BT943">
        <v>0</v>
      </c>
      <c r="BU943">
        <v>0</v>
      </c>
      <c r="BV943">
        <v>0</v>
      </c>
      <c r="BW943">
        <v>0</v>
      </c>
      <c r="CV943">
        <v>0</v>
      </c>
      <c r="CW943">
        <v>0</v>
      </c>
      <c r="CX943">
        <f>ROUND(Y943*Source!I447,7)</f>
        <v>0</v>
      </c>
      <c r="CY943">
        <f t="shared" si="391"/>
        <v>130923.52</v>
      </c>
      <c r="CZ943">
        <f t="shared" si="392"/>
        <v>81827.199999999997</v>
      </c>
      <c r="DA943">
        <f t="shared" si="393"/>
        <v>1.6</v>
      </c>
      <c r="DB943">
        <f t="shared" si="394"/>
        <v>0</v>
      </c>
      <c r="DC943">
        <f t="shared" si="395"/>
        <v>0</v>
      </c>
      <c r="DD943" t="s">
        <v>3</v>
      </c>
      <c r="DE943" t="s">
        <v>3</v>
      </c>
      <c r="DF943">
        <f t="shared" si="396"/>
        <v>0</v>
      </c>
      <c r="DG943">
        <f t="shared" si="389"/>
        <v>0</v>
      </c>
      <c r="DH943">
        <f t="shared" si="387"/>
        <v>0</v>
      </c>
      <c r="DI943">
        <f t="shared" si="388"/>
        <v>0</v>
      </c>
      <c r="DJ943">
        <f t="shared" si="397"/>
        <v>0</v>
      </c>
      <c r="DK943">
        <v>0</v>
      </c>
      <c r="DL943" t="s">
        <v>3</v>
      </c>
      <c r="DM943">
        <v>0</v>
      </c>
      <c r="DN943" t="s">
        <v>3</v>
      </c>
      <c r="DO943">
        <v>0</v>
      </c>
    </row>
    <row r="944" spans="1:119" x14ac:dyDescent="0.2">
      <c r="A944">
        <f>ROW(Source!A447)</f>
        <v>447</v>
      </c>
      <c r="B944">
        <v>425763196</v>
      </c>
      <c r="C944">
        <v>425760199</v>
      </c>
      <c r="D944">
        <v>342714020</v>
      </c>
      <c r="E944">
        <v>1</v>
      </c>
      <c r="F944">
        <v>1</v>
      </c>
      <c r="G944">
        <v>1</v>
      </c>
      <c r="H944">
        <v>3</v>
      </c>
      <c r="I944" t="s">
        <v>1255</v>
      </c>
      <c r="J944" t="s">
        <v>1256</v>
      </c>
      <c r="K944" t="s">
        <v>1257</v>
      </c>
      <c r="L944">
        <v>1346</v>
      </c>
      <c r="N944">
        <v>1009</v>
      </c>
      <c r="O944" t="s">
        <v>1090</v>
      </c>
      <c r="P944" t="s">
        <v>1090</v>
      </c>
      <c r="Q944">
        <v>1</v>
      </c>
      <c r="W944">
        <v>0</v>
      </c>
      <c r="X944">
        <v>338198390</v>
      </c>
      <c r="Y944">
        <f t="shared" si="390"/>
        <v>0</v>
      </c>
      <c r="AA944">
        <v>57.93</v>
      </c>
      <c r="AB944">
        <v>0</v>
      </c>
      <c r="AC944">
        <v>0</v>
      </c>
      <c r="AD944">
        <v>0</v>
      </c>
      <c r="AE944">
        <v>41.38</v>
      </c>
      <c r="AF944">
        <v>0</v>
      </c>
      <c r="AG944">
        <v>0</v>
      </c>
      <c r="AH944">
        <v>0</v>
      </c>
      <c r="AI944">
        <v>1.4</v>
      </c>
      <c r="AJ944">
        <v>1</v>
      </c>
      <c r="AK944">
        <v>1</v>
      </c>
      <c r="AL944">
        <v>1</v>
      </c>
      <c r="AM944">
        <v>2</v>
      </c>
      <c r="AN944">
        <v>0</v>
      </c>
      <c r="AO944">
        <v>0</v>
      </c>
      <c r="AP944">
        <v>1</v>
      </c>
      <c r="AQ944">
        <v>1</v>
      </c>
      <c r="AR944">
        <v>0</v>
      </c>
      <c r="AS944" t="s">
        <v>3</v>
      </c>
      <c r="AT944">
        <v>5</v>
      </c>
      <c r="AU944" t="s">
        <v>157</v>
      </c>
      <c r="AV944">
        <v>0</v>
      </c>
      <c r="AW944">
        <v>2</v>
      </c>
      <c r="AX944">
        <v>425760219</v>
      </c>
      <c r="AY944">
        <v>1</v>
      </c>
      <c r="AZ944">
        <v>0</v>
      </c>
      <c r="BA944">
        <v>944</v>
      </c>
      <c r="BB944">
        <v>1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206.9</v>
      </c>
      <c r="BK944">
        <v>0</v>
      </c>
      <c r="BL944">
        <v>0</v>
      </c>
      <c r="BM944">
        <v>0</v>
      </c>
      <c r="BN944">
        <v>0</v>
      </c>
      <c r="BO944">
        <v>0</v>
      </c>
      <c r="BP944">
        <v>1</v>
      </c>
      <c r="BQ944">
        <v>0</v>
      </c>
      <c r="BR944">
        <v>0</v>
      </c>
      <c r="BS944">
        <v>0</v>
      </c>
      <c r="BT944">
        <v>0</v>
      </c>
      <c r="BU944">
        <v>0</v>
      </c>
      <c r="BV944">
        <v>0</v>
      </c>
      <c r="BW944">
        <v>0</v>
      </c>
      <c r="CV944">
        <v>0</v>
      </c>
      <c r="CW944">
        <v>0</v>
      </c>
      <c r="CX944">
        <f>ROUND(Y944*Source!I447,7)</f>
        <v>0</v>
      </c>
      <c r="CY944">
        <f t="shared" si="391"/>
        <v>57.93</v>
      </c>
      <c r="CZ944">
        <f t="shared" si="392"/>
        <v>41.38</v>
      </c>
      <c r="DA944">
        <f t="shared" si="393"/>
        <v>1.4</v>
      </c>
      <c r="DB944">
        <f t="shared" si="394"/>
        <v>0</v>
      </c>
      <c r="DC944">
        <f t="shared" si="395"/>
        <v>0</v>
      </c>
      <c r="DD944" t="s">
        <v>3</v>
      </c>
      <c r="DE944" t="s">
        <v>3</v>
      </c>
      <c r="DF944">
        <f t="shared" si="396"/>
        <v>0</v>
      </c>
      <c r="DG944">
        <f t="shared" si="389"/>
        <v>0</v>
      </c>
      <c r="DH944">
        <f t="shared" si="387"/>
        <v>0</v>
      </c>
      <c r="DI944">
        <f t="shared" si="388"/>
        <v>0</v>
      </c>
      <c r="DJ944">
        <f t="shared" si="397"/>
        <v>0</v>
      </c>
      <c r="DK944">
        <v>0</v>
      </c>
      <c r="DL944" t="s">
        <v>3</v>
      </c>
      <c r="DM944">
        <v>0</v>
      </c>
      <c r="DN944" t="s">
        <v>3</v>
      </c>
      <c r="DO944">
        <v>0</v>
      </c>
    </row>
    <row r="945" spans="1:119" x14ac:dyDescent="0.2">
      <c r="A945">
        <f>ROW(Source!A447)</f>
        <v>447</v>
      </c>
      <c r="B945">
        <v>425763196</v>
      </c>
      <c r="C945">
        <v>425760199</v>
      </c>
      <c r="D945">
        <v>342718353</v>
      </c>
      <c r="E945">
        <v>1</v>
      </c>
      <c r="F945">
        <v>1</v>
      </c>
      <c r="G945">
        <v>1</v>
      </c>
      <c r="H945">
        <v>3</v>
      </c>
      <c r="I945" t="s">
        <v>1264</v>
      </c>
      <c r="J945" t="s">
        <v>1265</v>
      </c>
      <c r="K945" t="s">
        <v>1266</v>
      </c>
      <c r="L945">
        <v>1330</v>
      </c>
      <c r="N945">
        <v>1005</v>
      </c>
      <c r="O945" t="s">
        <v>232</v>
      </c>
      <c r="P945" t="s">
        <v>232</v>
      </c>
      <c r="Q945">
        <v>10</v>
      </c>
      <c r="W945">
        <v>0</v>
      </c>
      <c r="X945">
        <v>-1459340158</v>
      </c>
      <c r="Y945">
        <f t="shared" si="390"/>
        <v>0</v>
      </c>
      <c r="AA945">
        <v>595.15</v>
      </c>
      <c r="AB945">
        <v>0</v>
      </c>
      <c r="AC945">
        <v>0</v>
      </c>
      <c r="AD945">
        <v>0</v>
      </c>
      <c r="AE945">
        <v>386.46</v>
      </c>
      <c r="AF945">
        <v>0</v>
      </c>
      <c r="AG945">
        <v>0</v>
      </c>
      <c r="AH945">
        <v>0</v>
      </c>
      <c r="AI945">
        <v>1.54</v>
      </c>
      <c r="AJ945">
        <v>1</v>
      </c>
      <c r="AK945">
        <v>1</v>
      </c>
      <c r="AL945">
        <v>1</v>
      </c>
      <c r="AM945">
        <v>2</v>
      </c>
      <c r="AN945">
        <v>0</v>
      </c>
      <c r="AO945">
        <v>0</v>
      </c>
      <c r="AP945">
        <v>1</v>
      </c>
      <c r="AQ945">
        <v>1</v>
      </c>
      <c r="AR945">
        <v>0</v>
      </c>
      <c r="AS945" t="s">
        <v>3</v>
      </c>
      <c r="AT945">
        <v>0.01</v>
      </c>
      <c r="AU945" t="s">
        <v>157</v>
      </c>
      <c r="AV945">
        <v>0</v>
      </c>
      <c r="AW945">
        <v>2</v>
      </c>
      <c r="AX945">
        <v>425760220</v>
      </c>
      <c r="AY945">
        <v>1</v>
      </c>
      <c r="AZ945">
        <v>0</v>
      </c>
      <c r="BA945">
        <v>945</v>
      </c>
      <c r="BB945">
        <v>1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3.8645999999999998</v>
      </c>
      <c r="BK945">
        <v>0</v>
      </c>
      <c r="BL945">
        <v>0</v>
      </c>
      <c r="BM945">
        <v>0</v>
      </c>
      <c r="BN945">
        <v>0</v>
      </c>
      <c r="BO945">
        <v>0</v>
      </c>
      <c r="BP945">
        <v>1</v>
      </c>
      <c r="BQ945">
        <v>0</v>
      </c>
      <c r="BR945">
        <v>0</v>
      </c>
      <c r="BS945">
        <v>0</v>
      </c>
      <c r="BT945">
        <v>0</v>
      </c>
      <c r="BU945">
        <v>0</v>
      </c>
      <c r="BV945">
        <v>0</v>
      </c>
      <c r="BW945">
        <v>0</v>
      </c>
      <c r="CV945">
        <v>0</v>
      </c>
      <c r="CW945">
        <v>0</v>
      </c>
      <c r="CX945">
        <f>ROUND(Y945*Source!I447,7)</f>
        <v>0</v>
      </c>
      <c r="CY945">
        <f t="shared" si="391"/>
        <v>595.15</v>
      </c>
      <c r="CZ945">
        <f t="shared" si="392"/>
        <v>386.46</v>
      </c>
      <c r="DA945">
        <f t="shared" si="393"/>
        <v>1.54</v>
      </c>
      <c r="DB945">
        <f t="shared" si="394"/>
        <v>0</v>
      </c>
      <c r="DC945">
        <f t="shared" si="395"/>
        <v>0</v>
      </c>
      <c r="DD945" t="s">
        <v>3</v>
      </c>
      <c r="DE945" t="s">
        <v>3</v>
      </c>
      <c r="DF945">
        <f t="shared" si="396"/>
        <v>0</v>
      </c>
      <c r="DG945">
        <f t="shared" si="389"/>
        <v>0</v>
      </c>
      <c r="DH945">
        <f t="shared" si="387"/>
        <v>0</v>
      </c>
      <c r="DI945">
        <f t="shared" si="388"/>
        <v>0</v>
      </c>
      <c r="DJ945">
        <f t="shared" si="397"/>
        <v>0</v>
      </c>
      <c r="DK945">
        <v>0</v>
      </c>
      <c r="DL945" t="s">
        <v>3</v>
      </c>
      <c r="DM945">
        <v>0</v>
      </c>
      <c r="DN945" t="s">
        <v>3</v>
      </c>
      <c r="DO945">
        <v>0</v>
      </c>
    </row>
    <row r="946" spans="1:119" x14ac:dyDescent="0.2">
      <c r="A946">
        <f>ROW(Source!A447)</f>
        <v>447</v>
      </c>
      <c r="B946">
        <v>425763196</v>
      </c>
      <c r="C946">
        <v>425760199</v>
      </c>
      <c r="D946">
        <v>342725815</v>
      </c>
      <c r="E946">
        <v>1</v>
      </c>
      <c r="F946">
        <v>1</v>
      </c>
      <c r="G946">
        <v>1</v>
      </c>
      <c r="H946">
        <v>3</v>
      </c>
      <c r="I946" t="s">
        <v>1267</v>
      </c>
      <c r="J946" t="s">
        <v>1268</v>
      </c>
      <c r="K946" t="s">
        <v>1269</v>
      </c>
      <c r="L946">
        <v>1348</v>
      </c>
      <c r="N946">
        <v>1009</v>
      </c>
      <c r="O946" t="s">
        <v>685</v>
      </c>
      <c r="P946" t="s">
        <v>685</v>
      </c>
      <c r="Q946">
        <v>1000</v>
      </c>
      <c r="W946">
        <v>0</v>
      </c>
      <c r="X946">
        <v>704066739</v>
      </c>
      <c r="Y946">
        <f t="shared" si="390"/>
        <v>0</v>
      </c>
      <c r="AA946">
        <v>1155100.8700000001</v>
      </c>
      <c r="AB946">
        <v>0</v>
      </c>
      <c r="AC946">
        <v>0</v>
      </c>
      <c r="AD946">
        <v>0</v>
      </c>
      <c r="AE946">
        <v>1050091.7</v>
      </c>
      <c r="AF946">
        <v>0</v>
      </c>
      <c r="AG946">
        <v>0</v>
      </c>
      <c r="AH946">
        <v>0</v>
      </c>
      <c r="AI946">
        <v>1.1000000000000001</v>
      </c>
      <c r="AJ946">
        <v>1</v>
      </c>
      <c r="AK946">
        <v>1</v>
      </c>
      <c r="AL946">
        <v>1</v>
      </c>
      <c r="AM946">
        <v>2</v>
      </c>
      <c r="AN946">
        <v>0</v>
      </c>
      <c r="AO946">
        <v>0</v>
      </c>
      <c r="AP946">
        <v>1</v>
      </c>
      <c r="AQ946">
        <v>1</v>
      </c>
      <c r="AR946">
        <v>0</v>
      </c>
      <c r="AS946" t="s">
        <v>3</v>
      </c>
      <c r="AT946">
        <v>6.9999999999999999E-4</v>
      </c>
      <c r="AU946" t="s">
        <v>157</v>
      </c>
      <c r="AV946">
        <v>0</v>
      </c>
      <c r="AW946">
        <v>2</v>
      </c>
      <c r="AX946">
        <v>425760221</v>
      </c>
      <c r="AY946">
        <v>1</v>
      </c>
      <c r="AZ946">
        <v>0</v>
      </c>
      <c r="BA946">
        <v>946</v>
      </c>
      <c r="BB946">
        <v>1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735.06418999999994</v>
      </c>
      <c r="BK946">
        <v>0</v>
      </c>
      <c r="BL946">
        <v>0</v>
      </c>
      <c r="BM946">
        <v>0</v>
      </c>
      <c r="BN946">
        <v>0</v>
      </c>
      <c r="BO946">
        <v>0</v>
      </c>
      <c r="BP946">
        <v>1</v>
      </c>
      <c r="BQ946">
        <v>0</v>
      </c>
      <c r="BR946">
        <v>0</v>
      </c>
      <c r="BS946">
        <v>0</v>
      </c>
      <c r="BT946">
        <v>0</v>
      </c>
      <c r="BU946">
        <v>0</v>
      </c>
      <c r="BV946">
        <v>0</v>
      </c>
      <c r="BW946">
        <v>0</v>
      </c>
      <c r="CV946">
        <v>0</v>
      </c>
      <c r="CW946">
        <v>0</v>
      </c>
      <c r="CX946">
        <f>ROUND(Y946*Source!I447,7)</f>
        <v>0</v>
      </c>
      <c r="CY946">
        <f t="shared" si="391"/>
        <v>1155100.8700000001</v>
      </c>
      <c r="CZ946">
        <f t="shared" si="392"/>
        <v>1050091.7</v>
      </c>
      <c r="DA946">
        <f t="shared" si="393"/>
        <v>1.1000000000000001</v>
      </c>
      <c r="DB946">
        <f t="shared" si="394"/>
        <v>0</v>
      </c>
      <c r="DC946">
        <f t="shared" si="395"/>
        <v>0</v>
      </c>
      <c r="DD946" t="s">
        <v>3</v>
      </c>
      <c r="DE946" t="s">
        <v>3</v>
      </c>
      <c r="DF946">
        <f t="shared" si="396"/>
        <v>0</v>
      </c>
      <c r="DG946">
        <f t="shared" si="389"/>
        <v>0</v>
      </c>
      <c r="DH946">
        <f t="shared" si="387"/>
        <v>0</v>
      </c>
      <c r="DI946">
        <f t="shared" si="388"/>
        <v>0</v>
      </c>
      <c r="DJ946">
        <f t="shared" si="397"/>
        <v>0</v>
      </c>
      <c r="DK946">
        <v>0</v>
      </c>
      <c r="DL946" t="s">
        <v>3</v>
      </c>
      <c r="DM946">
        <v>0</v>
      </c>
      <c r="DN946" t="s">
        <v>3</v>
      </c>
      <c r="DO946">
        <v>0</v>
      </c>
    </row>
    <row r="947" spans="1:119" x14ac:dyDescent="0.2">
      <c r="A947">
        <f>ROW(Source!A447)</f>
        <v>447</v>
      </c>
      <c r="B947">
        <v>425763196</v>
      </c>
      <c r="C947">
        <v>425760199</v>
      </c>
      <c r="D947">
        <v>342725852</v>
      </c>
      <c r="E947">
        <v>1</v>
      </c>
      <c r="F947">
        <v>1</v>
      </c>
      <c r="G947">
        <v>1</v>
      </c>
      <c r="H947">
        <v>3</v>
      </c>
      <c r="I947" t="s">
        <v>1243</v>
      </c>
      <c r="J947" t="s">
        <v>1244</v>
      </c>
      <c r="K947" t="s">
        <v>1245</v>
      </c>
      <c r="L947">
        <v>1346</v>
      </c>
      <c r="N947">
        <v>1009</v>
      </c>
      <c r="O947" t="s">
        <v>1090</v>
      </c>
      <c r="P947" t="s">
        <v>1090</v>
      </c>
      <c r="Q947">
        <v>1</v>
      </c>
      <c r="W947">
        <v>0</v>
      </c>
      <c r="X947">
        <v>69763841</v>
      </c>
      <c r="Y947">
        <f t="shared" si="390"/>
        <v>0</v>
      </c>
      <c r="AA947">
        <v>1499.09</v>
      </c>
      <c r="AB947">
        <v>0</v>
      </c>
      <c r="AC947">
        <v>0</v>
      </c>
      <c r="AD947">
        <v>0</v>
      </c>
      <c r="AE947">
        <v>931.11</v>
      </c>
      <c r="AF947">
        <v>0</v>
      </c>
      <c r="AG947">
        <v>0</v>
      </c>
      <c r="AH947">
        <v>0</v>
      </c>
      <c r="AI947">
        <v>1.61</v>
      </c>
      <c r="AJ947">
        <v>1</v>
      </c>
      <c r="AK947">
        <v>1</v>
      </c>
      <c r="AL947">
        <v>1</v>
      </c>
      <c r="AM947">
        <v>2</v>
      </c>
      <c r="AN947">
        <v>0</v>
      </c>
      <c r="AO947">
        <v>0</v>
      </c>
      <c r="AP947">
        <v>1</v>
      </c>
      <c r="AQ947">
        <v>1</v>
      </c>
      <c r="AR947">
        <v>0</v>
      </c>
      <c r="AS947" t="s">
        <v>3</v>
      </c>
      <c r="AT947">
        <v>2.4</v>
      </c>
      <c r="AU947" t="s">
        <v>157</v>
      </c>
      <c r="AV947">
        <v>0</v>
      </c>
      <c r="AW947">
        <v>2</v>
      </c>
      <c r="AX947">
        <v>425760222</v>
      </c>
      <c r="AY947">
        <v>1</v>
      </c>
      <c r="AZ947">
        <v>0</v>
      </c>
      <c r="BA947">
        <v>947</v>
      </c>
      <c r="BB947">
        <v>1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2234.6639999999998</v>
      </c>
      <c r="BK947">
        <v>0</v>
      </c>
      <c r="BL947">
        <v>0</v>
      </c>
      <c r="BM947">
        <v>0</v>
      </c>
      <c r="BN947">
        <v>0</v>
      </c>
      <c r="BO947">
        <v>0</v>
      </c>
      <c r="BP947">
        <v>1</v>
      </c>
      <c r="BQ947">
        <v>0</v>
      </c>
      <c r="BR947">
        <v>0</v>
      </c>
      <c r="BS947">
        <v>0</v>
      </c>
      <c r="BT947">
        <v>0</v>
      </c>
      <c r="BU947">
        <v>0</v>
      </c>
      <c r="BV947">
        <v>0</v>
      </c>
      <c r="BW947">
        <v>0</v>
      </c>
      <c r="CV947">
        <v>0</v>
      </c>
      <c r="CW947">
        <v>0</v>
      </c>
      <c r="CX947">
        <f>ROUND(Y947*Source!I447,7)</f>
        <v>0</v>
      </c>
      <c r="CY947">
        <f t="shared" si="391"/>
        <v>1499.09</v>
      </c>
      <c r="CZ947">
        <f t="shared" si="392"/>
        <v>931.11</v>
      </c>
      <c r="DA947">
        <f t="shared" si="393"/>
        <v>1.61</v>
      </c>
      <c r="DB947">
        <f t="shared" si="394"/>
        <v>0</v>
      </c>
      <c r="DC947">
        <f t="shared" si="395"/>
        <v>0</v>
      </c>
      <c r="DD947" t="s">
        <v>3</v>
      </c>
      <c r="DE947" t="s">
        <v>3</v>
      </c>
      <c r="DF947">
        <f t="shared" si="396"/>
        <v>0</v>
      </c>
      <c r="DG947">
        <f t="shared" si="389"/>
        <v>0</v>
      </c>
      <c r="DH947">
        <f t="shared" si="387"/>
        <v>0</v>
      </c>
      <c r="DI947">
        <f t="shared" si="388"/>
        <v>0</v>
      </c>
      <c r="DJ947">
        <f t="shared" si="397"/>
        <v>0</v>
      </c>
      <c r="DK947">
        <v>0</v>
      </c>
      <c r="DL947" t="s">
        <v>3</v>
      </c>
      <c r="DM947">
        <v>0</v>
      </c>
      <c r="DN947" t="s">
        <v>3</v>
      </c>
      <c r="DO947">
        <v>0</v>
      </c>
    </row>
    <row r="948" spans="1:119" x14ac:dyDescent="0.2">
      <c r="A948">
        <f>ROW(Source!A447)</f>
        <v>447</v>
      </c>
      <c r="B948">
        <v>425763196</v>
      </c>
      <c r="C948">
        <v>425760199</v>
      </c>
      <c r="D948">
        <v>342735756</v>
      </c>
      <c r="E948">
        <v>1</v>
      </c>
      <c r="F948">
        <v>1</v>
      </c>
      <c r="G948">
        <v>1</v>
      </c>
      <c r="H948">
        <v>3</v>
      </c>
      <c r="I948" t="s">
        <v>1237</v>
      </c>
      <c r="J948" t="s">
        <v>1238</v>
      </c>
      <c r="K948" t="s">
        <v>1239</v>
      </c>
      <c r="L948">
        <v>1346</v>
      </c>
      <c r="N948">
        <v>1009</v>
      </c>
      <c r="O948" t="s">
        <v>1090</v>
      </c>
      <c r="P948" t="s">
        <v>1090</v>
      </c>
      <c r="Q948">
        <v>1</v>
      </c>
      <c r="W948">
        <v>0</v>
      </c>
      <c r="X948">
        <v>1838179334</v>
      </c>
      <c r="Y948">
        <f t="shared" si="390"/>
        <v>0</v>
      </c>
      <c r="AA948">
        <v>111.83</v>
      </c>
      <c r="AB948">
        <v>0</v>
      </c>
      <c r="AC948">
        <v>0</v>
      </c>
      <c r="AD948">
        <v>0</v>
      </c>
      <c r="AE948">
        <v>79.88</v>
      </c>
      <c r="AF948">
        <v>0</v>
      </c>
      <c r="AG948">
        <v>0</v>
      </c>
      <c r="AH948">
        <v>0</v>
      </c>
      <c r="AI948">
        <v>1.4</v>
      </c>
      <c r="AJ948">
        <v>1</v>
      </c>
      <c r="AK948">
        <v>1</v>
      </c>
      <c r="AL948">
        <v>1</v>
      </c>
      <c r="AM948">
        <v>2</v>
      </c>
      <c r="AN948">
        <v>0</v>
      </c>
      <c r="AO948">
        <v>0</v>
      </c>
      <c r="AP948">
        <v>1</v>
      </c>
      <c r="AQ948">
        <v>1</v>
      </c>
      <c r="AR948">
        <v>0</v>
      </c>
      <c r="AS948" t="s">
        <v>3</v>
      </c>
      <c r="AT948">
        <v>0.4</v>
      </c>
      <c r="AU948" t="s">
        <v>157</v>
      </c>
      <c r="AV948">
        <v>0</v>
      </c>
      <c r="AW948">
        <v>2</v>
      </c>
      <c r="AX948">
        <v>425760223</v>
      </c>
      <c r="AY948">
        <v>1</v>
      </c>
      <c r="AZ948">
        <v>0</v>
      </c>
      <c r="BA948">
        <v>948</v>
      </c>
      <c r="BB948">
        <v>1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31.951999999999998</v>
      </c>
      <c r="BK948">
        <v>0</v>
      </c>
      <c r="BL948">
        <v>0</v>
      </c>
      <c r="BM948">
        <v>0</v>
      </c>
      <c r="BN948">
        <v>0</v>
      </c>
      <c r="BO948">
        <v>0</v>
      </c>
      <c r="BP948">
        <v>1</v>
      </c>
      <c r="BQ948">
        <v>0</v>
      </c>
      <c r="BR948">
        <v>0</v>
      </c>
      <c r="BS948">
        <v>0</v>
      </c>
      <c r="BT948">
        <v>0</v>
      </c>
      <c r="BU948">
        <v>0</v>
      </c>
      <c r="BV948">
        <v>0</v>
      </c>
      <c r="BW948">
        <v>0</v>
      </c>
      <c r="CV948">
        <v>0</v>
      </c>
      <c r="CW948">
        <v>0</v>
      </c>
      <c r="CX948">
        <f>ROUND(Y948*Source!I447,7)</f>
        <v>0</v>
      </c>
      <c r="CY948">
        <f t="shared" si="391"/>
        <v>111.83</v>
      </c>
      <c r="CZ948">
        <f t="shared" si="392"/>
        <v>79.88</v>
      </c>
      <c r="DA948">
        <f t="shared" si="393"/>
        <v>1.4</v>
      </c>
      <c r="DB948">
        <f t="shared" si="394"/>
        <v>0</v>
      </c>
      <c r="DC948">
        <f t="shared" si="395"/>
        <v>0</v>
      </c>
      <c r="DD948" t="s">
        <v>3</v>
      </c>
      <c r="DE948" t="s">
        <v>3</v>
      </c>
      <c r="DF948">
        <f t="shared" si="396"/>
        <v>0</v>
      </c>
      <c r="DG948">
        <f t="shared" si="389"/>
        <v>0</v>
      </c>
      <c r="DH948">
        <f t="shared" si="387"/>
        <v>0</v>
      </c>
      <c r="DI948">
        <f t="shared" si="388"/>
        <v>0</v>
      </c>
      <c r="DJ948">
        <f t="shared" si="397"/>
        <v>0</v>
      </c>
      <c r="DK948">
        <v>0</v>
      </c>
      <c r="DL948" t="s">
        <v>3</v>
      </c>
      <c r="DM948">
        <v>0</v>
      </c>
      <c r="DN948" t="s">
        <v>3</v>
      </c>
      <c r="DO948">
        <v>0</v>
      </c>
    </row>
    <row r="949" spans="1:119" x14ac:dyDescent="0.2">
      <c r="A949">
        <f>ROW(Source!A447)</f>
        <v>447</v>
      </c>
      <c r="B949">
        <v>425763196</v>
      </c>
      <c r="C949">
        <v>425760199</v>
      </c>
      <c r="D949">
        <v>342742622</v>
      </c>
      <c r="E949">
        <v>1</v>
      </c>
      <c r="F949">
        <v>1</v>
      </c>
      <c r="G949">
        <v>1</v>
      </c>
      <c r="H949">
        <v>3</v>
      </c>
      <c r="I949" t="s">
        <v>1270</v>
      </c>
      <c r="J949" t="s">
        <v>1271</v>
      </c>
      <c r="K949" t="s">
        <v>1272</v>
      </c>
      <c r="L949">
        <v>1346</v>
      </c>
      <c r="N949">
        <v>1009</v>
      </c>
      <c r="O949" t="s">
        <v>1090</v>
      </c>
      <c r="P949" t="s">
        <v>1090</v>
      </c>
      <c r="Q949">
        <v>1</v>
      </c>
      <c r="W949">
        <v>0</v>
      </c>
      <c r="X949">
        <v>161565403</v>
      </c>
      <c r="Y949">
        <f t="shared" si="390"/>
        <v>0</v>
      </c>
      <c r="AA949">
        <v>1034.8499999999999</v>
      </c>
      <c r="AB949">
        <v>0</v>
      </c>
      <c r="AC949">
        <v>0</v>
      </c>
      <c r="AD949">
        <v>0</v>
      </c>
      <c r="AE949">
        <v>646.78</v>
      </c>
      <c r="AF949">
        <v>0</v>
      </c>
      <c r="AG949">
        <v>0</v>
      </c>
      <c r="AH949">
        <v>0</v>
      </c>
      <c r="AI949">
        <v>1.6</v>
      </c>
      <c r="AJ949">
        <v>1</v>
      </c>
      <c r="AK949">
        <v>1</v>
      </c>
      <c r="AL949">
        <v>1</v>
      </c>
      <c r="AM949">
        <v>2</v>
      </c>
      <c r="AN949">
        <v>0</v>
      </c>
      <c r="AO949">
        <v>0</v>
      </c>
      <c r="AP949">
        <v>1</v>
      </c>
      <c r="AQ949">
        <v>1</v>
      </c>
      <c r="AR949">
        <v>0</v>
      </c>
      <c r="AS949" t="s">
        <v>3</v>
      </c>
      <c r="AT949">
        <v>0.06</v>
      </c>
      <c r="AU949" t="s">
        <v>157</v>
      </c>
      <c r="AV949">
        <v>0</v>
      </c>
      <c r="AW949">
        <v>2</v>
      </c>
      <c r="AX949">
        <v>425760224</v>
      </c>
      <c r="AY949">
        <v>1</v>
      </c>
      <c r="AZ949">
        <v>0</v>
      </c>
      <c r="BA949">
        <v>949</v>
      </c>
      <c r="BB949">
        <v>1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38.806799999999996</v>
      </c>
      <c r="BK949">
        <v>0</v>
      </c>
      <c r="BL949">
        <v>0</v>
      </c>
      <c r="BM949">
        <v>0</v>
      </c>
      <c r="BN949">
        <v>0</v>
      </c>
      <c r="BO949">
        <v>0</v>
      </c>
      <c r="BP949">
        <v>1</v>
      </c>
      <c r="BQ949">
        <v>0</v>
      </c>
      <c r="BR949">
        <v>0</v>
      </c>
      <c r="BS949">
        <v>0</v>
      </c>
      <c r="BT949">
        <v>0</v>
      </c>
      <c r="BU949">
        <v>0</v>
      </c>
      <c r="BV949">
        <v>0</v>
      </c>
      <c r="BW949">
        <v>0</v>
      </c>
      <c r="CV949">
        <v>0</v>
      </c>
      <c r="CW949">
        <v>0</v>
      </c>
      <c r="CX949">
        <f>ROUND(Y949*Source!I447,7)</f>
        <v>0</v>
      </c>
      <c r="CY949">
        <f t="shared" si="391"/>
        <v>1034.8499999999999</v>
      </c>
      <c r="CZ949">
        <f t="shared" si="392"/>
        <v>646.78</v>
      </c>
      <c r="DA949">
        <f t="shared" si="393"/>
        <v>1.6</v>
      </c>
      <c r="DB949">
        <f t="shared" si="394"/>
        <v>0</v>
      </c>
      <c r="DC949">
        <f t="shared" si="395"/>
        <v>0</v>
      </c>
      <c r="DD949" t="s">
        <v>3</v>
      </c>
      <c r="DE949" t="s">
        <v>3</v>
      </c>
      <c r="DF949">
        <f t="shared" si="396"/>
        <v>0</v>
      </c>
      <c r="DG949">
        <f t="shared" si="389"/>
        <v>0</v>
      </c>
      <c r="DH949">
        <f t="shared" si="387"/>
        <v>0</v>
      </c>
      <c r="DI949">
        <f t="shared" si="388"/>
        <v>0</v>
      </c>
      <c r="DJ949">
        <f t="shared" si="397"/>
        <v>0</v>
      </c>
      <c r="DK949">
        <v>0</v>
      </c>
      <c r="DL949" t="s">
        <v>3</v>
      </c>
      <c r="DM949">
        <v>0</v>
      </c>
      <c r="DN949" t="s">
        <v>3</v>
      </c>
      <c r="DO949">
        <v>0</v>
      </c>
    </row>
    <row r="950" spans="1:119" x14ac:dyDescent="0.2">
      <c r="A950">
        <f>ROW(Source!A447)</f>
        <v>447</v>
      </c>
      <c r="B950">
        <v>425763196</v>
      </c>
      <c r="C950">
        <v>425760199</v>
      </c>
      <c r="D950">
        <v>342646017</v>
      </c>
      <c r="E950">
        <v>113</v>
      </c>
      <c r="F950">
        <v>1</v>
      </c>
      <c r="G950">
        <v>1</v>
      </c>
      <c r="H950">
        <v>3</v>
      </c>
      <c r="I950" t="s">
        <v>1222</v>
      </c>
      <c r="J950" t="s">
        <v>3</v>
      </c>
      <c r="K950" t="s">
        <v>1223</v>
      </c>
      <c r="L950">
        <v>3277935</v>
      </c>
      <c r="N950">
        <v>1013</v>
      </c>
      <c r="O950" t="s">
        <v>1224</v>
      </c>
      <c r="P950" t="s">
        <v>1224</v>
      </c>
      <c r="Q950">
        <v>1</v>
      </c>
      <c r="W950">
        <v>0</v>
      </c>
      <c r="X950">
        <v>274903907</v>
      </c>
      <c r="Y950">
        <f>AT950</f>
        <v>2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0</v>
      </c>
      <c r="AH950">
        <v>0</v>
      </c>
      <c r="AI950">
        <v>1</v>
      </c>
      <c r="AJ950">
        <v>1</v>
      </c>
      <c r="AK950">
        <v>1</v>
      </c>
      <c r="AL950">
        <v>1</v>
      </c>
      <c r="AM950">
        <v>-2</v>
      </c>
      <c r="AN950">
        <v>0</v>
      </c>
      <c r="AO950">
        <v>0</v>
      </c>
      <c r="AP950">
        <v>0</v>
      </c>
      <c r="AQ950">
        <v>1</v>
      </c>
      <c r="AR950">
        <v>0</v>
      </c>
      <c r="AS950" t="s">
        <v>3</v>
      </c>
      <c r="AT950">
        <v>2</v>
      </c>
      <c r="AU950" t="s">
        <v>3</v>
      </c>
      <c r="AV950">
        <v>0</v>
      </c>
      <c r="AW950">
        <v>2</v>
      </c>
      <c r="AX950">
        <v>425760225</v>
      </c>
      <c r="AY950">
        <v>1</v>
      </c>
      <c r="AZ950">
        <v>2048</v>
      </c>
      <c r="BA950">
        <v>950</v>
      </c>
      <c r="BB950">
        <v>1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0</v>
      </c>
      <c r="BK950">
        <v>0</v>
      </c>
      <c r="BL950">
        <v>0</v>
      </c>
      <c r="BM950">
        <v>0</v>
      </c>
      <c r="BN950">
        <v>0</v>
      </c>
      <c r="BO950">
        <v>0</v>
      </c>
      <c r="BP950">
        <v>0</v>
      </c>
      <c r="BQ950">
        <v>0</v>
      </c>
      <c r="BR950">
        <v>0</v>
      </c>
      <c r="BS950">
        <v>0</v>
      </c>
      <c r="BT950">
        <v>0</v>
      </c>
      <c r="BU950">
        <v>0</v>
      </c>
      <c r="BV950">
        <v>0</v>
      </c>
      <c r="BW950">
        <v>0</v>
      </c>
      <c r="CV950">
        <v>0</v>
      </c>
      <c r="CW950">
        <v>0</v>
      </c>
      <c r="CX950">
        <f>ROUND(Y950*Source!I447,7)</f>
        <v>2</v>
      </c>
      <c r="CY950">
        <f t="shared" si="391"/>
        <v>0</v>
      </c>
      <c r="CZ950">
        <f t="shared" si="392"/>
        <v>0</v>
      </c>
      <c r="DA950">
        <f t="shared" si="393"/>
        <v>1</v>
      </c>
      <c r="DB950">
        <f>ROUND(ROUND(AT950*CZ950,2),6)</f>
        <v>0</v>
      </c>
      <c r="DC950">
        <f>ROUND(ROUND(AT950*AG950,2),6)</f>
        <v>0</v>
      </c>
      <c r="DD950" t="s">
        <v>3</v>
      </c>
      <c r="DE950" t="s">
        <v>3</v>
      </c>
      <c r="DF950">
        <f>ROUND(ROUND(AE950,2)*CX950,2)</f>
        <v>0</v>
      </c>
      <c r="DG950">
        <f t="shared" si="389"/>
        <v>0</v>
      </c>
      <c r="DH950">
        <f t="shared" si="387"/>
        <v>0</v>
      </c>
      <c r="DI950">
        <f t="shared" si="388"/>
        <v>0</v>
      </c>
      <c r="DJ950">
        <f t="shared" si="397"/>
        <v>0</v>
      </c>
      <c r="DK950">
        <v>0</v>
      </c>
      <c r="DL950" t="s">
        <v>3</v>
      </c>
      <c r="DM950">
        <v>0</v>
      </c>
      <c r="DN950" t="s">
        <v>3</v>
      </c>
      <c r="DO950">
        <v>0</v>
      </c>
    </row>
    <row r="951" spans="1:119" x14ac:dyDescent="0.2">
      <c r="A951">
        <f>ROW(Source!A448)</f>
        <v>448</v>
      </c>
      <c r="B951">
        <v>425763196</v>
      </c>
      <c r="C951">
        <v>425760226</v>
      </c>
      <c r="D951">
        <v>342640222</v>
      </c>
      <c r="E951">
        <v>113</v>
      </c>
      <c r="F951">
        <v>1</v>
      </c>
      <c r="G951">
        <v>1</v>
      </c>
      <c r="H951">
        <v>1</v>
      </c>
      <c r="I951" t="s">
        <v>1036</v>
      </c>
      <c r="J951" t="s">
        <v>3</v>
      </c>
      <c r="K951" t="s">
        <v>1037</v>
      </c>
      <c r="L951">
        <v>1191</v>
      </c>
      <c r="N951">
        <v>1013</v>
      </c>
      <c r="O951" t="s">
        <v>904</v>
      </c>
      <c r="P951" t="s">
        <v>904</v>
      </c>
      <c r="Q951">
        <v>1</v>
      </c>
      <c r="W951">
        <v>0</v>
      </c>
      <c r="X951">
        <v>888410196</v>
      </c>
      <c r="Y951">
        <f>(AT951*ROUND(0.84,7))</f>
        <v>11.3568</v>
      </c>
      <c r="AA951">
        <v>0</v>
      </c>
      <c r="AB951">
        <v>0</v>
      </c>
      <c r="AC951">
        <v>0</v>
      </c>
      <c r="AD951">
        <v>722.05</v>
      </c>
      <c r="AE951">
        <v>0</v>
      </c>
      <c r="AF951">
        <v>0</v>
      </c>
      <c r="AG951">
        <v>0</v>
      </c>
      <c r="AH951">
        <v>722.05</v>
      </c>
      <c r="AI951">
        <v>1</v>
      </c>
      <c r="AJ951">
        <v>1</v>
      </c>
      <c r="AK951">
        <v>1</v>
      </c>
      <c r="AL951">
        <v>1</v>
      </c>
      <c r="AM951">
        <v>-2</v>
      </c>
      <c r="AN951">
        <v>0</v>
      </c>
      <c r="AO951">
        <v>0</v>
      </c>
      <c r="AP951">
        <v>1</v>
      </c>
      <c r="AQ951">
        <v>1</v>
      </c>
      <c r="AR951">
        <v>0</v>
      </c>
      <c r="AS951" t="s">
        <v>3</v>
      </c>
      <c r="AT951">
        <v>13.52</v>
      </c>
      <c r="AU951" t="s">
        <v>366</v>
      </c>
      <c r="AV951">
        <v>1</v>
      </c>
      <c r="AW951">
        <v>2</v>
      </c>
      <c r="AX951">
        <v>425760240</v>
      </c>
      <c r="AY951">
        <v>2</v>
      </c>
      <c r="AZ951">
        <v>131072</v>
      </c>
      <c r="BA951">
        <v>951</v>
      </c>
      <c r="BB951">
        <v>1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>
        <v>0</v>
      </c>
      <c r="BJ951">
        <v>0</v>
      </c>
      <c r="BK951">
        <v>0</v>
      </c>
      <c r="BL951">
        <v>0</v>
      </c>
      <c r="BM951">
        <v>9762.116</v>
      </c>
      <c r="BN951">
        <v>13.52</v>
      </c>
      <c r="BO951">
        <v>0</v>
      </c>
      <c r="BP951">
        <v>1</v>
      </c>
      <c r="BQ951">
        <v>0</v>
      </c>
      <c r="BR951">
        <v>0</v>
      </c>
      <c r="BS951">
        <v>0</v>
      </c>
      <c r="BT951">
        <v>8200.1774399999995</v>
      </c>
      <c r="BU951">
        <v>11.3568</v>
      </c>
      <c r="BV951">
        <v>0</v>
      </c>
      <c r="BW951">
        <v>1</v>
      </c>
      <c r="CU951">
        <f>ROUND(AT951*Source!I448*AH951*AL951,2)</f>
        <v>9762.1200000000008</v>
      </c>
      <c r="CV951">
        <f>ROUND(Y951*Source!I448,7)</f>
        <v>11.3568</v>
      </c>
      <c r="CW951">
        <v>0</v>
      </c>
      <c r="CX951">
        <f>ROUND(Y951*Source!I448,7)</f>
        <v>11.3568</v>
      </c>
      <c r="CY951">
        <f>AD951</f>
        <v>722.05</v>
      </c>
      <c r="CZ951">
        <f>AH951</f>
        <v>722.05</v>
      </c>
      <c r="DA951">
        <f>AL951</f>
        <v>1</v>
      </c>
      <c r="DB951">
        <f>ROUND((ROUND(AT951*CZ951,2)*ROUND(0.84,7)),6)</f>
        <v>8200.1808000000001</v>
      </c>
      <c r="DC951">
        <f>ROUND((ROUND(AT951*AG951,2)*ROUND(0.84,7)),6)</f>
        <v>0</v>
      </c>
      <c r="DD951" t="s">
        <v>3</v>
      </c>
      <c r="DE951" t="s">
        <v>3</v>
      </c>
      <c r="DF951">
        <f>ROUND(ROUND(AE951,2)*CX951,2)</f>
        <v>0</v>
      </c>
      <c r="DG951">
        <f t="shared" si="389"/>
        <v>0</v>
      </c>
      <c r="DH951">
        <f t="shared" si="387"/>
        <v>0</v>
      </c>
      <c r="DI951">
        <f t="shared" si="388"/>
        <v>8200.18</v>
      </c>
      <c r="DJ951">
        <f>DI951</f>
        <v>8200.18</v>
      </c>
      <c r="DK951">
        <v>1</v>
      </c>
      <c r="DL951" t="s">
        <v>3</v>
      </c>
      <c r="DM951">
        <v>0</v>
      </c>
      <c r="DN951" t="s">
        <v>3</v>
      </c>
      <c r="DO951">
        <v>0</v>
      </c>
    </row>
    <row r="952" spans="1:119" x14ac:dyDescent="0.2">
      <c r="A952">
        <f>ROW(Source!A448)</f>
        <v>448</v>
      </c>
      <c r="B952">
        <v>425763196</v>
      </c>
      <c r="C952">
        <v>425760226</v>
      </c>
      <c r="D952">
        <v>342640393</v>
      </c>
      <c r="E952">
        <v>113</v>
      </c>
      <c r="F952">
        <v>1</v>
      </c>
      <c r="G952">
        <v>1</v>
      </c>
      <c r="H952">
        <v>1</v>
      </c>
      <c r="I952" t="s">
        <v>902</v>
      </c>
      <c r="J952" t="s">
        <v>3</v>
      </c>
      <c r="K952" t="s">
        <v>903</v>
      </c>
      <c r="L952">
        <v>1191</v>
      </c>
      <c r="N952">
        <v>1013</v>
      </c>
      <c r="O952" t="s">
        <v>904</v>
      </c>
      <c r="P952" t="s">
        <v>904</v>
      </c>
      <c r="Q952">
        <v>1</v>
      </c>
      <c r="W952">
        <v>0</v>
      </c>
      <c r="X952">
        <v>-1417349443</v>
      </c>
      <c r="Y952">
        <f>(AT952*ROUND(0.84,7))</f>
        <v>0.13439999999999999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0</v>
      </c>
      <c r="AI952">
        <v>1</v>
      </c>
      <c r="AJ952">
        <v>1</v>
      </c>
      <c r="AK952">
        <v>1</v>
      </c>
      <c r="AL952">
        <v>1</v>
      </c>
      <c r="AM952">
        <v>-2</v>
      </c>
      <c r="AN952">
        <v>0</v>
      </c>
      <c r="AO952">
        <v>0</v>
      </c>
      <c r="AP952">
        <v>1</v>
      </c>
      <c r="AQ952">
        <v>1</v>
      </c>
      <c r="AR952">
        <v>0</v>
      </c>
      <c r="AS952" t="s">
        <v>3</v>
      </c>
      <c r="AT952">
        <v>0.16</v>
      </c>
      <c r="AU952" t="s">
        <v>366</v>
      </c>
      <c r="AV952">
        <v>2</v>
      </c>
      <c r="AW952">
        <v>2</v>
      </c>
      <c r="AX952">
        <v>425760241</v>
      </c>
      <c r="AY952">
        <v>1</v>
      </c>
      <c r="AZ952">
        <v>0</v>
      </c>
      <c r="BA952">
        <v>952</v>
      </c>
      <c r="BB952">
        <v>1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0</v>
      </c>
      <c r="BK952">
        <v>0</v>
      </c>
      <c r="BL952">
        <v>0</v>
      </c>
      <c r="BM952">
        <v>0</v>
      </c>
      <c r="BN952">
        <v>0</v>
      </c>
      <c r="BO952">
        <v>0</v>
      </c>
      <c r="BP952">
        <v>0</v>
      </c>
      <c r="BQ952">
        <v>0</v>
      </c>
      <c r="BR952">
        <v>0</v>
      </c>
      <c r="BS952">
        <v>0</v>
      </c>
      <c r="BT952">
        <v>0</v>
      </c>
      <c r="BU952">
        <v>0</v>
      </c>
      <c r="BV952">
        <v>0</v>
      </c>
      <c r="BW952">
        <v>0</v>
      </c>
      <c r="CV952">
        <v>0</v>
      </c>
      <c r="CW952">
        <v>0</v>
      </c>
      <c r="CX952">
        <f>ROUND(Y952*Source!I448,7)</f>
        <v>0.13439999999999999</v>
      </c>
      <c r="CY952">
        <f>AD952</f>
        <v>0</v>
      </c>
      <c r="CZ952">
        <f>AH952</f>
        <v>0</v>
      </c>
      <c r="DA952">
        <f>AL952</f>
        <v>1</v>
      </c>
      <c r="DB952">
        <f>ROUND((ROUND(AT952*CZ952,2)*ROUND(0.84,7)),6)</f>
        <v>0</v>
      </c>
      <c r="DC952">
        <f>ROUND((ROUND(AT952*AG952,2)*ROUND(0.84,7)),6)</f>
        <v>0</v>
      </c>
      <c r="DD952" t="s">
        <v>3</v>
      </c>
      <c r="DE952" t="s">
        <v>3</v>
      </c>
      <c r="DF952">
        <f>ROUND(ROUND(AE952,2)*CX952,2)</f>
        <v>0</v>
      </c>
      <c r="DG952">
        <f t="shared" si="389"/>
        <v>0</v>
      </c>
      <c r="DH952">
        <f t="shared" si="387"/>
        <v>0</v>
      </c>
      <c r="DI952">
        <f t="shared" si="388"/>
        <v>0</v>
      </c>
      <c r="DJ952">
        <f>DI952</f>
        <v>0</v>
      </c>
      <c r="DK952">
        <v>0</v>
      </c>
      <c r="DL952" t="s">
        <v>3</v>
      </c>
      <c r="DM952">
        <v>0</v>
      </c>
      <c r="DN952" t="s">
        <v>3</v>
      </c>
      <c r="DO952">
        <v>0</v>
      </c>
    </row>
    <row r="953" spans="1:119" x14ac:dyDescent="0.2">
      <c r="A953">
        <f>ROW(Source!A448)</f>
        <v>448</v>
      </c>
      <c r="B953">
        <v>425763196</v>
      </c>
      <c r="C953">
        <v>425760226</v>
      </c>
      <c r="D953">
        <v>342764741</v>
      </c>
      <c r="E953">
        <v>1</v>
      </c>
      <c r="F953">
        <v>1</v>
      </c>
      <c r="G953">
        <v>1</v>
      </c>
      <c r="H953">
        <v>2</v>
      </c>
      <c r="I953" t="s">
        <v>1028</v>
      </c>
      <c r="J953" t="s">
        <v>1029</v>
      </c>
      <c r="K953" t="s">
        <v>1030</v>
      </c>
      <c r="L953">
        <v>1368</v>
      </c>
      <c r="N953">
        <v>1011</v>
      </c>
      <c r="O953" t="s">
        <v>797</v>
      </c>
      <c r="P953" t="s">
        <v>797</v>
      </c>
      <c r="Q953">
        <v>1</v>
      </c>
      <c r="W953">
        <v>0</v>
      </c>
      <c r="X953">
        <v>-361847540</v>
      </c>
      <c r="Y953">
        <f>(AT953*ROUND(0.84,7))</f>
        <v>6.7199999999999996E-2</v>
      </c>
      <c r="AA953">
        <v>0</v>
      </c>
      <c r="AB953">
        <v>1629.55</v>
      </c>
      <c r="AC953">
        <v>969.91</v>
      </c>
      <c r="AD953">
        <v>0</v>
      </c>
      <c r="AE953">
        <v>0</v>
      </c>
      <c r="AF953">
        <v>1629.55</v>
      </c>
      <c r="AG953">
        <v>969.91</v>
      </c>
      <c r="AH953">
        <v>0</v>
      </c>
      <c r="AI953">
        <v>1</v>
      </c>
      <c r="AJ953">
        <v>1</v>
      </c>
      <c r="AK953">
        <v>1</v>
      </c>
      <c r="AL953">
        <v>1</v>
      </c>
      <c r="AM953">
        <v>-2</v>
      </c>
      <c r="AN953">
        <v>0</v>
      </c>
      <c r="AO953">
        <v>0</v>
      </c>
      <c r="AP953">
        <v>1</v>
      </c>
      <c r="AQ953">
        <v>1</v>
      </c>
      <c r="AR953">
        <v>0</v>
      </c>
      <c r="AS953" t="s">
        <v>3</v>
      </c>
      <c r="AT953">
        <v>0.08</v>
      </c>
      <c r="AU953" t="s">
        <v>366</v>
      </c>
      <c r="AV953">
        <v>1</v>
      </c>
      <c r="AW953">
        <v>2</v>
      </c>
      <c r="AX953">
        <v>425760242</v>
      </c>
      <c r="AY953">
        <v>2</v>
      </c>
      <c r="AZ953">
        <v>98304</v>
      </c>
      <c r="BA953">
        <v>953</v>
      </c>
      <c r="BB953">
        <v>1</v>
      </c>
      <c r="BC953">
        <v>0</v>
      </c>
      <c r="BD953">
        <v>0</v>
      </c>
      <c r="BE953">
        <v>0</v>
      </c>
      <c r="BF953">
        <v>0</v>
      </c>
      <c r="BG953">
        <v>0</v>
      </c>
      <c r="BH953">
        <v>0</v>
      </c>
      <c r="BI953">
        <v>0</v>
      </c>
      <c r="BJ953">
        <v>0</v>
      </c>
      <c r="BK953">
        <v>130.364</v>
      </c>
      <c r="BL953">
        <v>77.592799999999997</v>
      </c>
      <c r="BM953">
        <v>0</v>
      </c>
      <c r="BN953">
        <v>0</v>
      </c>
      <c r="BO953">
        <v>0.08</v>
      </c>
      <c r="BP953">
        <v>1</v>
      </c>
      <c r="BQ953">
        <v>0</v>
      </c>
      <c r="BR953">
        <v>109.50576</v>
      </c>
      <c r="BS953">
        <v>65.177951999999991</v>
      </c>
      <c r="BT953">
        <v>0</v>
      </c>
      <c r="BU953">
        <v>0</v>
      </c>
      <c r="BV953">
        <v>6.7199999999999996E-2</v>
      </c>
      <c r="BW953">
        <v>1</v>
      </c>
      <c r="CV953">
        <v>0</v>
      </c>
      <c r="CW953">
        <f>ROUND(Y953*Source!I448*DO953,7)</f>
        <v>6.7199999999999996E-2</v>
      </c>
      <c r="CX953">
        <f>ROUND(Y953*Source!I448,7)</f>
        <v>6.7199999999999996E-2</v>
      </c>
      <c r="CY953">
        <f>AB953</f>
        <v>1629.55</v>
      </c>
      <c r="CZ953">
        <f>AF953</f>
        <v>1629.55</v>
      </c>
      <c r="DA953">
        <f>AJ953</f>
        <v>1</v>
      </c>
      <c r="DB953">
        <f>ROUND((ROUND(AT953*CZ953,2)*ROUND(0.84,7)),6)</f>
        <v>109.50239999999999</v>
      </c>
      <c r="DC953">
        <f>ROUND((ROUND(AT953*AG953,2)*ROUND(0.84,7)),6)</f>
        <v>65.175600000000003</v>
      </c>
      <c r="DD953" t="s">
        <v>3</v>
      </c>
      <c r="DE953" t="s">
        <v>3</v>
      </c>
      <c r="DF953">
        <f>ROUND(ROUND(AE953,2)*CX953,2)</f>
        <v>0</v>
      </c>
      <c r="DG953">
        <f t="shared" si="389"/>
        <v>109.51</v>
      </c>
      <c r="DH953">
        <f t="shared" si="387"/>
        <v>65.180000000000007</v>
      </c>
      <c r="DI953">
        <f t="shared" si="388"/>
        <v>0</v>
      </c>
      <c r="DJ953">
        <f>DG953+DH953</f>
        <v>174.69</v>
      </c>
      <c r="DK953">
        <v>1</v>
      </c>
      <c r="DL953" t="s">
        <v>924</v>
      </c>
      <c r="DM953">
        <v>6</v>
      </c>
      <c r="DN953" t="s">
        <v>904</v>
      </c>
      <c r="DO953">
        <v>1</v>
      </c>
    </row>
    <row r="954" spans="1:119" x14ac:dyDescent="0.2">
      <c r="A954">
        <f>ROW(Source!A448)</f>
        <v>448</v>
      </c>
      <c r="B954">
        <v>425763196</v>
      </c>
      <c r="C954">
        <v>425760226</v>
      </c>
      <c r="D954">
        <v>342765643</v>
      </c>
      <c r="E954">
        <v>1</v>
      </c>
      <c r="F954">
        <v>1</v>
      </c>
      <c r="G954">
        <v>1</v>
      </c>
      <c r="H954">
        <v>2</v>
      </c>
      <c r="I954" t="s">
        <v>954</v>
      </c>
      <c r="J954" t="s">
        <v>955</v>
      </c>
      <c r="K954" t="s">
        <v>956</v>
      </c>
      <c r="L954">
        <v>1368</v>
      </c>
      <c r="N954">
        <v>1011</v>
      </c>
      <c r="O954" t="s">
        <v>797</v>
      </c>
      <c r="P954" t="s">
        <v>797</v>
      </c>
      <c r="Q954">
        <v>1</v>
      </c>
      <c r="W954">
        <v>0</v>
      </c>
      <c r="X954">
        <v>1503848564</v>
      </c>
      <c r="Y954">
        <f>(AT954*ROUND(0.84,7))</f>
        <v>6.7199999999999996E-2</v>
      </c>
      <c r="AA954">
        <v>0</v>
      </c>
      <c r="AB954">
        <v>643.29</v>
      </c>
      <c r="AC954">
        <v>722.05</v>
      </c>
      <c r="AD954">
        <v>0</v>
      </c>
      <c r="AE954">
        <v>0</v>
      </c>
      <c r="AF954">
        <v>643.29</v>
      </c>
      <c r="AG954">
        <v>722.05</v>
      </c>
      <c r="AH954">
        <v>0</v>
      </c>
      <c r="AI954">
        <v>1</v>
      </c>
      <c r="AJ954">
        <v>1</v>
      </c>
      <c r="AK954">
        <v>1</v>
      </c>
      <c r="AL954">
        <v>1</v>
      </c>
      <c r="AM954">
        <v>-2</v>
      </c>
      <c r="AN954">
        <v>0</v>
      </c>
      <c r="AO954">
        <v>0</v>
      </c>
      <c r="AP954">
        <v>1</v>
      </c>
      <c r="AQ954">
        <v>1</v>
      </c>
      <c r="AR954">
        <v>0</v>
      </c>
      <c r="AS954" t="s">
        <v>3</v>
      </c>
      <c r="AT954">
        <v>0.08</v>
      </c>
      <c r="AU954" t="s">
        <v>366</v>
      </c>
      <c r="AV954">
        <v>1</v>
      </c>
      <c r="AW954">
        <v>2</v>
      </c>
      <c r="AX954">
        <v>425760243</v>
      </c>
      <c r="AY954">
        <v>2</v>
      </c>
      <c r="AZ954">
        <v>98304</v>
      </c>
      <c r="BA954">
        <v>954</v>
      </c>
      <c r="BB954">
        <v>1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0</v>
      </c>
      <c r="BK954">
        <v>51.463200000000001</v>
      </c>
      <c r="BL954">
        <v>57.763999999999996</v>
      </c>
      <c r="BM954">
        <v>0</v>
      </c>
      <c r="BN954">
        <v>0</v>
      </c>
      <c r="BO954">
        <v>0.08</v>
      </c>
      <c r="BP954">
        <v>1</v>
      </c>
      <c r="BQ954">
        <v>0</v>
      </c>
      <c r="BR954">
        <v>43.229087999999997</v>
      </c>
      <c r="BS954">
        <v>48.521759999999993</v>
      </c>
      <c r="BT954">
        <v>0</v>
      </c>
      <c r="BU954">
        <v>0</v>
      </c>
      <c r="BV954">
        <v>6.7199999999999996E-2</v>
      </c>
      <c r="BW954">
        <v>1</v>
      </c>
      <c r="CV954">
        <v>0</v>
      </c>
      <c r="CW954">
        <f>ROUND(Y954*Source!I448*DO954,7)</f>
        <v>6.7199999999999996E-2</v>
      </c>
      <c r="CX954">
        <f>ROUND(Y954*Source!I448,7)</f>
        <v>6.7199999999999996E-2</v>
      </c>
      <c r="CY954">
        <f>AB954</f>
        <v>643.29</v>
      </c>
      <c r="CZ954">
        <f>AF954</f>
        <v>643.29</v>
      </c>
      <c r="DA954">
        <f>AJ954</f>
        <v>1</v>
      </c>
      <c r="DB954">
        <f>ROUND((ROUND(AT954*CZ954,2)*ROUND(0.84,7)),6)</f>
        <v>43.226399999999998</v>
      </c>
      <c r="DC954">
        <f>ROUND((ROUND(AT954*AG954,2)*ROUND(0.84,7)),6)</f>
        <v>48.5184</v>
      </c>
      <c r="DD954" t="s">
        <v>3</v>
      </c>
      <c r="DE954" t="s">
        <v>3</v>
      </c>
      <c r="DF954">
        <f>ROUND(ROUND(AE954,2)*CX954,2)</f>
        <v>0</v>
      </c>
      <c r="DG954">
        <f t="shared" si="389"/>
        <v>43.23</v>
      </c>
      <c r="DH954">
        <f t="shared" si="387"/>
        <v>48.52</v>
      </c>
      <c r="DI954">
        <f t="shared" si="388"/>
        <v>0</v>
      </c>
      <c r="DJ954">
        <f>DG954+DH954</f>
        <v>91.75</v>
      </c>
      <c r="DK954">
        <v>1</v>
      </c>
      <c r="DL954" t="s">
        <v>915</v>
      </c>
      <c r="DM954">
        <v>4</v>
      </c>
      <c r="DN954" t="s">
        <v>904</v>
      </c>
      <c r="DO954">
        <v>1</v>
      </c>
    </row>
    <row r="955" spans="1:119" x14ac:dyDescent="0.2">
      <c r="A955">
        <f>ROW(Source!A448)</f>
        <v>448</v>
      </c>
      <c r="B955">
        <v>425763196</v>
      </c>
      <c r="C955">
        <v>425760226</v>
      </c>
      <c r="D955">
        <v>342713769</v>
      </c>
      <c r="E955">
        <v>1</v>
      </c>
      <c r="F955">
        <v>1</v>
      </c>
      <c r="G955">
        <v>1</v>
      </c>
      <c r="H955">
        <v>3</v>
      </c>
      <c r="I955" t="s">
        <v>1258</v>
      </c>
      <c r="J955" t="s">
        <v>1259</v>
      </c>
      <c r="K955" t="s">
        <v>1260</v>
      </c>
      <c r="L955">
        <v>1346</v>
      </c>
      <c r="N955">
        <v>1009</v>
      </c>
      <c r="O955" t="s">
        <v>1090</v>
      </c>
      <c r="P955" t="s">
        <v>1090</v>
      </c>
      <c r="Q955">
        <v>1</v>
      </c>
      <c r="W955">
        <v>0</v>
      </c>
      <c r="X955">
        <v>1092173542</v>
      </c>
      <c r="Y955">
        <f t="shared" ref="Y955:Y962" si="398">(AT955*ROUND(0,7))</f>
        <v>0</v>
      </c>
      <c r="AA955">
        <v>437.79</v>
      </c>
      <c r="AB955">
        <v>0</v>
      </c>
      <c r="AC955">
        <v>0</v>
      </c>
      <c r="AD955">
        <v>0</v>
      </c>
      <c r="AE955">
        <v>371.01</v>
      </c>
      <c r="AF955">
        <v>0</v>
      </c>
      <c r="AG955">
        <v>0</v>
      </c>
      <c r="AH955">
        <v>0</v>
      </c>
      <c r="AI955">
        <v>1.18</v>
      </c>
      <c r="AJ955">
        <v>1</v>
      </c>
      <c r="AK955">
        <v>1</v>
      </c>
      <c r="AL955">
        <v>1</v>
      </c>
      <c r="AM955">
        <v>2</v>
      </c>
      <c r="AN955">
        <v>0</v>
      </c>
      <c r="AO955">
        <v>0</v>
      </c>
      <c r="AP955">
        <v>1</v>
      </c>
      <c r="AQ955">
        <v>1</v>
      </c>
      <c r="AR955">
        <v>0</v>
      </c>
      <c r="AS955" t="s">
        <v>3</v>
      </c>
      <c r="AT955">
        <v>0.25</v>
      </c>
      <c r="AU955" t="s">
        <v>21</v>
      </c>
      <c r="AV955">
        <v>0</v>
      </c>
      <c r="AW955">
        <v>2</v>
      </c>
      <c r="AX955">
        <v>425760244</v>
      </c>
      <c r="AY955">
        <v>1</v>
      </c>
      <c r="AZ955">
        <v>0</v>
      </c>
      <c r="BA955">
        <v>955</v>
      </c>
      <c r="BB955">
        <v>1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92.752499999999998</v>
      </c>
      <c r="BK955">
        <v>0</v>
      </c>
      <c r="BL955">
        <v>0</v>
      </c>
      <c r="BM955">
        <v>0</v>
      </c>
      <c r="BN955">
        <v>0</v>
      </c>
      <c r="BO955">
        <v>0</v>
      </c>
      <c r="BP955">
        <v>1</v>
      </c>
      <c r="BQ955">
        <v>0</v>
      </c>
      <c r="BR955">
        <v>0</v>
      </c>
      <c r="BS955">
        <v>0</v>
      </c>
      <c r="BT955">
        <v>0</v>
      </c>
      <c r="BU955">
        <v>0</v>
      </c>
      <c r="BV955">
        <v>0</v>
      </c>
      <c r="BW955">
        <v>0</v>
      </c>
      <c r="CV955">
        <v>0</v>
      </c>
      <c r="CW955">
        <v>0</v>
      </c>
      <c r="CX955">
        <f>ROUND(Y955*Source!I448,7)</f>
        <v>0</v>
      </c>
      <c r="CY955">
        <f t="shared" ref="CY955:CY963" si="399">AA955</f>
        <v>437.79</v>
      </c>
      <c r="CZ955">
        <f t="shared" ref="CZ955:CZ963" si="400">AE955</f>
        <v>371.01</v>
      </c>
      <c r="DA955">
        <f t="shared" ref="DA955:DA963" si="401">AI955</f>
        <v>1.18</v>
      </c>
      <c r="DB955">
        <f t="shared" ref="DB955:DB962" si="402">ROUND((ROUND(AT955*CZ955,2)*ROUND(0,7)),6)</f>
        <v>0</v>
      </c>
      <c r="DC955">
        <f t="shared" ref="DC955:DC962" si="403">ROUND((ROUND(AT955*AG955,2)*ROUND(0,7)),6)</f>
        <v>0</v>
      </c>
      <c r="DD955" t="s">
        <v>3</v>
      </c>
      <c r="DE955" t="s">
        <v>3</v>
      </c>
      <c r="DF955">
        <f t="shared" ref="DF955:DF962" si="404">ROUND(ROUND(AE955*AI955,2)*CX955,2)</f>
        <v>0</v>
      </c>
      <c r="DG955">
        <f t="shared" si="389"/>
        <v>0</v>
      </c>
      <c r="DH955">
        <f t="shared" si="387"/>
        <v>0</v>
      </c>
      <c r="DI955">
        <f t="shared" si="388"/>
        <v>0</v>
      </c>
      <c r="DJ955">
        <f t="shared" ref="DJ955:DJ963" si="405">DF955</f>
        <v>0</v>
      </c>
      <c r="DK955">
        <v>0</v>
      </c>
      <c r="DL955" t="s">
        <v>3</v>
      </c>
      <c r="DM955">
        <v>0</v>
      </c>
      <c r="DN955" t="s">
        <v>3</v>
      </c>
      <c r="DO955">
        <v>0</v>
      </c>
    </row>
    <row r="956" spans="1:119" x14ac:dyDescent="0.2">
      <c r="A956">
        <f>ROW(Source!A448)</f>
        <v>448</v>
      </c>
      <c r="B956">
        <v>425763196</v>
      </c>
      <c r="C956">
        <v>425760226</v>
      </c>
      <c r="D956">
        <v>342713952</v>
      </c>
      <c r="E956">
        <v>1</v>
      </c>
      <c r="F956">
        <v>1</v>
      </c>
      <c r="G956">
        <v>1</v>
      </c>
      <c r="H956">
        <v>3</v>
      </c>
      <c r="I956" t="s">
        <v>1261</v>
      </c>
      <c r="J956" t="s">
        <v>1262</v>
      </c>
      <c r="K956" t="s">
        <v>1263</v>
      </c>
      <c r="L956">
        <v>1348</v>
      </c>
      <c r="N956">
        <v>1009</v>
      </c>
      <c r="O956" t="s">
        <v>685</v>
      </c>
      <c r="P956" t="s">
        <v>685</v>
      </c>
      <c r="Q956">
        <v>1000</v>
      </c>
      <c r="W956">
        <v>0</v>
      </c>
      <c r="X956">
        <v>-1369292997</v>
      </c>
      <c r="Y956">
        <f t="shared" si="398"/>
        <v>0</v>
      </c>
      <c r="AA956">
        <v>130923.52</v>
      </c>
      <c r="AB956">
        <v>0</v>
      </c>
      <c r="AC956">
        <v>0</v>
      </c>
      <c r="AD956">
        <v>0</v>
      </c>
      <c r="AE956">
        <v>81827.199999999997</v>
      </c>
      <c r="AF956">
        <v>0</v>
      </c>
      <c r="AG956">
        <v>0</v>
      </c>
      <c r="AH956">
        <v>0</v>
      </c>
      <c r="AI956">
        <v>1.6</v>
      </c>
      <c r="AJ956">
        <v>1</v>
      </c>
      <c r="AK956">
        <v>1</v>
      </c>
      <c r="AL956">
        <v>1</v>
      </c>
      <c r="AM956">
        <v>2</v>
      </c>
      <c r="AN956">
        <v>0</v>
      </c>
      <c r="AO956">
        <v>0</v>
      </c>
      <c r="AP956">
        <v>1</v>
      </c>
      <c r="AQ956">
        <v>1</v>
      </c>
      <c r="AR956">
        <v>0</v>
      </c>
      <c r="AS956" t="s">
        <v>3</v>
      </c>
      <c r="AT956">
        <v>3.5E-4</v>
      </c>
      <c r="AU956" t="s">
        <v>21</v>
      </c>
      <c r="AV956">
        <v>0</v>
      </c>
      <c r="AW956">
        <v>2</v>
      </c>
      <c r="AX956">
        <v>425760245</v>
      </c>
      <c r="AY956">
        <v>1</v>
      </c>
      <c r="AZ956">
        <v>0</v>
      </c>
      <c r="BA956">
        <v>956</v>
      </c>
      <c r="BB956">
        <v>1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0</v>
      </c>
      <c r="BJ956">
        <v>28.639519999999997</v>
      </c>
      <c r="BK956">
        <v>0</v>
      </c>
      <c r="BL956">
        <v>0</v>
      </c>
      <c r="BM956">
        <v>0</v>
      </c>
      <c r="BN956">
        <v>0</v>
      </c>
      <c r="BO956">
        <v>0</v>
      </c>
      <c r="BP956">
        <v>1</v>
      </c>
      <c r="BQ956">
        <v>0</v>
      </c>
      <c r="BR956">
        <v>0</v>
      </c>
      <c r="BS956">
        <v>0</v>
      </c>
      <c r="BT956">
        <v>0</v>
      </c>
      <c r="BU956">
        <v>0</v>
      </c>
      <c r="BV956">
        <v>0</v>
      </c>
      <c r="BW956">
        <v>0</v>
      </c>
      <c r="CV956">
        <v>0</v>
      </c>
      <c r="CW956">
        <v>0</v>
      </c>
      <c r="CX956">
        <f>ROUND(Y956*Source!I448,7)</f>
        <v>0</v>
      </c>
      <c r="CY956">
        <f t="shared" si="399"/>
        <v>130923.52</v>
      </c>
      <c r="CZ956">
        <f t="shared" si="400"/>
        <v>81827.199999999997</v>
      </c>
      <c r="DA956">
        <f t="shared" si="401"/>
        <v>1.6</v>
      </c>
      <c r="DB956">
        <f t="shared" si="402"/>
        <v>0</v>
      </c>
      <c r="DC956">
        <f t="shared" si="403"/>
        <v>0</v>
      </c>
      <c r="DD956" t="s">
        <v>3</v>
      </c>
      <c r="DE956" t="s">
        <v>3</v>
      </c>
      <c r="DF956">
        <f t="shared" si="404"/>
        <v>0</v>
      </c>
      <c r="DG956">
        <f t="shared" si="389"/>
        <v>0</v>
      </c>
      <c r="DH956">
        <f t="shared" si="387"/>
        <v>0</v>
      </c>
      <c r="DI956">
        <f t="shared" si="388"/>
        <v>0</v>
      </c>
      <c r="DJ956">
        <f t="shared" si="405"/>
        <v>0</v>
      </c>
      <c r="DK956">
        <v>0</v>
      </c>
      <c r="DL956" t="s">
        <v>3</v>
      </c>
      <c r="DM956">
        <v>0</v>
      </c>
      <c r="DN956" t="s">
        <v>3</v>
      </c>
      <c r="DO956">
        <v>0</v>
      </c>
    </row>
    <row r="957" spans="1:119" x14ac:dyDescent="0.2">
      <c r="A957">
        <f>ROW(Source!A448)</f>
        <v>448</v>
      </c>
      <c r="B957">
        <v>425763196</v>
      </c>
      <c r="C957">
        <v>425760226</v>
      </c>
      <c r="D957">
        <v>342714020</v>
      </c>
      <c r="E957">
        <v>1</v>
      </c>
      <c r="F957">
        <v>1</v>
      </c>
      <c r="G957">
        <v>1</v>
      </c>
      <c r="H957">
        <v>3</v>
      </c>
      <c r="I957" t="s">
        <v>1255</v>
      </c>
      <c r="J957" t="s">
        <v>1256</v>
      </c>
      <c r="K957" t="s">
        <v>1257</v>
      </c>
      <c r="L957">
        <v>1346</v>
      </c>
      <c r="N957">
        <v>1009</v>
      </c>
      <c r="O957" t="s">
        <v>1090</v>
      </c>
      <c r="P957" t="s">
        <v>1090</v>
      </c>
      <c r="Q957">
        <v>1</v>
      </c>
      <c r="W957">
        <v>0</v>
      </c>
      <c r="X957">
        <v>338198390</v>
      </c>
      <c r="Y957">
        <f t="shared" si="398"/>
        <v>0</v>
      </c>
      <c r="AA957">
        <v>57.93</v>
      </c>
      <c r="AB957">
        <v>0</v>
      </c>
      <c r="AC957">
        <v>0</v>
      </c>
      <c r="AD957">
        <v>0</v>
      </c>
      <c r="AE957">
        <v>41.38</v>
      </c>
      <c r="AF957">
        <v>0</v>
      </c>
      <c r="AG957">
        <v>0</v>
      </c>
      <c r="AH957">
        <v>0</v>
      </c>
      <c r="AI957">
        <v>1.4</v>
      </c>
      <c r="AJ957">
        <v>1</v>
      </c>
      <c r="AK957">
        <v>1</v>
      </c>
      <c r="AL957">
        <v>1</v>
      </c>
      <c r="AM957">
        <v>2</v>
      </c>
      <c r="AN957">
        <v>0</v>
      </c>
      <c r="AO957">
        <v>0</v>
      </c>
      <c r="AP957">
        <v>1</v>
      </c>
      <c r="AQ957">
        <v>1</v>
      </c>
      <c r="AR957">
        <v>0</v>
      </c>
      <c r="AS957" t="s">
        <v>3</v>
      </c>
      <c r="AT957">
        <v>5</v>
      </c>
      <c r="AU957" t="s">
        <v>21</v>
      </c>
      <c r="AV957">
        <v>0</v>
      </c>
      <c r="AW957">
        <v>2</v>
      </c>
      <c r="AX957">
        <v>425760246</v>
      </c>
      <c r="AY957">
        <v>1</v>
      </c>
      <c r="AZ957">
        <v>0</v>
      </c>
      <c r="BA957">
        <v>957</v>
      </c>
      <c r="BB957">
        <v>1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206.9</v>
      </c>
      <c r="BK957">
        <v>0</v>
      </c>
      <c r="BL957">
        <v>0</v>
      </c>
      <c r="BM957">
        <v>0</v>
      </c>
      <c r="BN957">
        <v>0</v>
      </c>
      <c r="BO957">
        <v>0</v>
      </c>
      <c r="BP957">
        <v>1</v>
      </c>
      <c r="BQ957">
        <v>0</v>
      </c>
      <c r="BR957">
        <v>0</v>
      </c>
      <c r="BS957">
        <v>0</v>
      </c>
      <c r="BT957">
        <v>0</v>
      </c>
      <c r="BU957">
        <v>0</v>
      </c>
      <c r="BV957">
        <v>0</v>
      </c>
      <c r="BW957">
        <v>0</v>
      </c>
      <c r="CV957">
        <v>0</v>
      </c>
      <c r="CW957">
        <v>0</v>
      </c>
      <c r="CX957">
        <f>ROUND(Y957*Source!I448,7)</f>
        <v>0</v>
      </c>
      <c r="CY957">
        <f t="shared" si="399"/>
        <v>57.93</v>
      </c>
      <c r="CZ957">
        <f t="shared" si="400"/>
        <v>41.38</v>
      </c>
      <c r="DA957">
        <f t="shared" si="401"/>
        <v>1.4</v>
      </c>
      <c r="DB957">
        <f t="shared" si="402"/>
        <v>0</v>
      </c>
      <c r="DC957">
        <f t="shared" si="403"/>
        <v>0</v>
      </c>
      <c r="DD957" t="s">
        <v>3</v>
      </c>
      <c r="DE957" t="s">
        <v>3</v>
      </c>
      <c r="DF957">
        <f t="shared" si="404"/>
        <v>0</v>
      </c>
      <c r="DG957">
        <f t="shared" si="389"/>
        <v>0</v>
      </c>
      <c r="DH957">
        <f t="shared" si="387"/>
        <v>0</v>
      </c>
      <c r="DI957">
        <f t="shared" si="388"/>
        <v>0</v>
      </c>
      <c r="DJ957">
        <f t="shared" si="405"/>
        <v>0</v>
      </c>
      <c r="DK957">
        <v>0</v>
      </c>
      <c r="DL957" t="s">
        <v>3</v>
      </c>
      <c r="DM957">
        <v>0</v>
      </c>
      <c r="DN957" t="s">
        <v>3</v>
      </c>
      <c r="DO957">
        <v>0</v>
      </c>
    </row>
    <row r="958" spans="1:119" x14ac:dyDescent="0.2">
      <c r="A958">
        <f>ROW(Source!A448)</f>
        <v>448</v>
      </c>
      <c r="B958">
        <v>425763196</v>
      </c>
      <c r="C958">
        <v>425760226</v>
      </c>
      <c r="D958">
        <v>342718353</v>
      </c>
      <c r="E958">
        <v>1</v>
      </c>
      <c r="F958">
        <v>1</v>
      </c>
      <c r="G958">
        <v>1</v>
      </c>
      <c r="H958">
        <v>3</v>
      </c>
      <c r="I958" t="s">
        <v>1264</v>
      </c>
      <c r="J958" t="s">
        <v>1265</v>
      </c>
      <c r="K958" t="s">
        <v>1266</v>
      </c>
      <c r="L958">
        <v>1330</v>
      </c>
      <c r="N958">
        <v>1005</v>
      </c>
      <c r="O958" t="s">
        <v>232</v>
      </c>
      <c r="P958" t="s">
        <v>232</v>
      </c>
      <c r="Q958">
        <v>10</v>
      </c>
      <c r="W958">
        <v>0</v>
      </c>
      <c r="X958">
        <v>-1459340158</v>
      </c>
      <c r="Y958">
        <f t="shared" si="398"/>
        <v>0</v>
      </c>
      <c r="AA958">
        <v>595.15</v>
      </c>
      <c r="AB958">
        <v>0</v>
      </c>
      <c r="AC958">
        <v>0</v>
      </c>
      <c r="AD958">
        <v>0</v>
      </c>
      <c r="AE958">
        <v>386.46</v>
      </c>
      <c r="AF958">
        <v>0</v>
      </c>
      <c r="AG958">
        <v>0</v>
      </c>
      <c r="AH958">
        <v>0</v>
      </c>
      <c r="AI958">
        <v>1.54</v>
      </c>
      <c r="AJ958">
        <v>1</v>
      </c>
      <c r="AK958">
        <v>1</v>
      </c>
      <c r="AL958">
        <v>1</v>
      </c>
      <c r="AM958">
        <v>2</v>
      </c>
      <c r="AN958">
        <v>0</v>
      </c>
      <c r="AO958">
        <v>0</v>
      </c>
      <c r="AP958">
        <v>1</v>
      </c>
      <c r="AQ958">
        <v>1</v>
      </c>
      <c r="AR958">
        <v>0</v>
      </c>
      <c r="AS958" t="s">
        <v>3</v>
      </c>
      <c r="AT958">
        <v>0.01</v>
      </c>
      <c r="AU958" t="s">
        <v>21</v>
      </c>
      <c r="AV958">
        <v>0</v>
      </c>
      <c r="AW958">
        <v>2</v>
      </c>
      <c r="AX958">
        <v>425760247</v>
      </c>
      <c r="AY958">
        <v>1</v>
      </c>
      <c r="AZ958">
        <v>0</v>
      </c>
      <c r="BA958">
        <v>958</v>
      </c>
      <c r="BB958">
        <v>1</v>
      </c>
      <c r="BC958">
        <v>0</v>
      </c>
      <c r="BD958">
        <v>0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3.8645999999999998</v>
      </c>
      <c r="BK958">
        <v>0</v>
      </c>
      <c r="BL958">
        <v>0</v>
      </c>
      <c r="BM958">
        <v>0</v>
      </c>
      <c r="BN958">
        <v>0</v>
      </c>
      <c r="BO958">
        <v>0</v>
      </c>
      <c r="BP958">
        <v>1</v>
      </c>
      <c r="BQ958">
        <v>0</v>
      </c>
      <c r="BR958">
        <v>0</v>
      </c>
      <c r="BS958">
        <v>0</v>
      </c>
      <c r="BT958">
        <v>0</v>
      </c>
      <c r="BU958">
        <v>0</v>
      </c>
      <c r="BV958">
        <v>0</v>
      </c>
      <c r="BW958">
        <v>0</v>
      </c>
      <c r="CV958">
        <v>0</v>
      </c>
      <c r="CW958">
        <v>0</v>
      </c>
      <c r="CX958">
        <f>ROUND(Y958*Source!I448,7)</f>
        <v>0</v>
      </c>
      <c r="CY958">
        <f t="shared" si="399"/>
        <v>595.15</v>
      </c>
      <c r="CZ958">
        <f t="shared" si="400"/>
        <v>386.46</v>
      </c>
      <c r="DA958">
        <f t="shared" si="401"/>
        <v>1.54</v>
      </c>
      <c r="DB958">
        <f t="shared" si="402"/>
        <v>0</v>
      </c>
      <c r="DC958">
        <f t="shared" si="403"/>
        <v>0</v>
      </c>
      <c r="DD958" t="s">
        <v>3</v>
      </c>
      <c r="DE958" t="s">
        <v>3</v>
      </c>
      <c r="DF958">
        <f t="shared" si="404"/>
        <v>0</v>
      </c>
      <c r="DG958">
        <f t="shared" si="389"/>
        <v>0</v>
      </c>
      <c r="DH958">
        <f t="shared" si="387"/>
        <v>0</v>
      </c>
      <c r="DI958">
        <f t="shared" si="388"/>
        <v>0</v>
      </c>
      <c r="DJ958">
        <f t="shared" si="405"/>
        <v>0</v>
      </c>
      <c r="DK958">
        <v>0</v>
      </c>
      <c r="DL958" t="s">
        <v>3</v>
      </c>
      <c r="DM958">
        <v>0</v>
      </c>
      <c r="DN958" t="s">
        <v>3</v>
      </c>
      <c r="DO958">
        <v>0</v>
      </c>
    </row>
    <row r="959" spans="1:119" x14ac:dyDescent="0.2">
      <c r="A959">
        <f>ROW(Source!A448)</f>
        <v>448</v>
      </c>
      <c r="B959">
        <v>425763196</v>
      </c>
      <c r="C959">
        <v>425760226</v>
      </c>
      <c r="D959">
        <v>342725815</v>
      </c>
      <c r="E959">
        <v>1</v>
      </c>
      <c r="F959">
        <v>1</v>
      </c>
      <c r="G959">
        <v>1</v>
      </c>
      <c r="H959">
        <v>3</v>
      </c>
      <c r="I959" t="s">
        <v>1267</v>
      </c>
      <c r="J959" t="s">
        <v>1268</v>
      </c>
      <c r="K959" t="s">
        <v>1269</v>
      </c>
      <c r="L959">
        <v>1348</v>
      </c>
      <c r="N959">
        <v>1009</v>
      </c>
      <c r="O959" t="s">
        <v>685</v>
      </c>
      <c r="P959" t="s">
        <v>685</v>
      </c>
      <c r="Q959">
        <v>1000</v>
      </c>
      <c r="W959">
        <v>0</v>
      </c>
      <c r="X959">
        <v>704066739</v>
      </c>
      <c r="Y959">
        <f t="shared" si="398"/>
        <v>0</v>
      </c>
      <c r="AA959">
        <v>1155100.8700000001</v>
      </c>
      <c r="AB959">
        <v>0</v>
      </c>
      <c r="AC959">
        <v>0</v>
      </c>
      <c r="AD959">
        <v>0</v>
      </c>
      <c r="AE959">
        <v>1050091.7</v>
      </c>
      <c r="AF959">
        <v>0</v>
      </c>
      <c r="AG959">
        <v>0</v>
      </c>
      <c r="AH959">
        <v>0</v>
      </c>
      <c r="AI959">
        <v>1.1000000000000001</v>
      </c>
      <c r="AJ959">
        <v>1</v>
      </c>
      <c r="AK959">
        <v>1</v>
      </c>
      <c r="AL959">
        <v>1</v>
      </c>
      <c r="AM959">
        <v>2</v>
      </c>
      <c r="AN959">
        <v>0</v>
      </c>
      <c r="AO959">
        <v>0</v>
      </c>
      <c r="AP959">
        <v>1</v>
      </c>
      <c r="AQ959">
        <v>1</v>
      </c>
      <c r="AR959">
        <v>0</v>
      </c>
      <c r="AS959" t="s">
        <v>3</v>
      </c>
      <c r="AT959">
        <v>6.9999999999999999E-4</v>
      </c>
      <c r="AU959" t="s">
        <v>21</v>
      </c>
      <c r="AV959">
        <v>0</v>
      </c>
      <c r="AW959">
        <v>2</v>
      </c>
      <c r="AX959">
        <v>425760248</v>
      </c>
      <c r="AY959">
        <v>1</v>
      </c>
      <c r="AZ959">
        <v>0</v>
      </c>
      <c r="BA959">
        <v>959</v>
      </c>
      <c r="BB959">
        <v>1</v>
      </c>
      <c r="BC959">
        <v>0</v>
      </c>
      <c r="BD959">
        <v>0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735.06418999999994</v>
      </c>
      <c r="BK959">
        <v>0</v>
      </c>
      <c r="BL959">
        <v>0</v>
      </c>
      <c r="BM959">
        <v>0</v>
      </c>
      <c r="BN959">
        <v>0</v>
      </c>
      <c r="BO959">
        <v>0</v>
      </c>
      <c r="BP959">
        <v>1</v>
      </c>
      <c r="BQ959">
        <v>0</v>
      </c>
      <c r="BR959">
        <v>0</v>
      </c>
      <c r="BS959">
        <v>0</v>
      </c>
      <c r="BT959">
        <v>0</v>
      </c>
      <c r="BU959">
        <v>0</v>
      </c>
      <c r="BV959">
        <v>0</v>
      </c>
      <c r="BW959">
        <v>0</v>
      </c>
      <c r="CV959">
        <v>0</v>
      </c>
      <c r="CW959">
        <v>0</v>
      </c>
      <c r="CX959">
        <f>ROUND(Y959*Source!I448,7)</f>
        <v>0</v>
      </c>
      <c r="CY959">
        <f t="shared" si="399"/>
        <v>1155100.8700000001</v>
      </c>
      <c r="CZ959">
        <f t="shared" si="400"/>
        <v>1050091.7</v>
      </c>
      <c r="DA959">
        <f t="shared" si="401"/>
        <v>1.1000000000000001</v>
      </c>
      <c r="DB959">
        <f t="shared" si="402"/>
        <v>0</v>
      </c>
      <c r="DC959">
        <f t="shared" si="403"/>
        <v>0</v>
      </c>
      <c r="DD959" t="s">
        <v>3</v>
      </c>
      <c r="DE959" t="s">
        <v>3</v>
      </c>
      <c r="DF959">
        <f t="shared" si="404"/>
        <v>0</v>
      </c>
      <c r="DG959">
        <f t="shared" si="389"/>
        <v>0</v>
      </c>
      <c r="DH959">
        <f t="shared" si="387"/>
        <v>0</v>
      </c>
      <c r="DI959">
        <f t="shared" si="388"/>
        <v>0</v>
      </c>
      <c r="DJ959">
        <f t="shared" si="405"/>
        <v>0</v>
      </c>
      <c r="DK959">
        <v>0</v>
      </c>
      <c r="DL959" t="s">
        <v>3</v>
      </c>
      <c r="DM959">
        <v>0</v>
      </c>
      <c r="DN959" t="s">
        <v>3</v>
      </c>
      <c r="DO959">
        <v>0</v>
      </c>
    </row>
    <row r="960" spans="1:119" x14ac:dyDescent="0.2">
      <c r="A960">
        <f>ROW(Source!A448)</f>
        <v>448</v>
      </c>
      <c r="B960">
        <v>425763196</v>
      </c>
      <c r="C960">
        <v>425760226</v>
      </c>
      <c r="D960">
        <v>342725852</v>
      </c>
      <c r="E960">
        <v>1</v>
      </c>
      <c r="F960">
        <v>1</v>
      </c>
      <c r="G960">
        <v>1</v>
      </c>
      <c r="H960">
        <v>3</v>
      </c>
      <c r="I960" t="s">
        <v>1243</v>
      </c>
      <c r="J960" t="s">
        <v>1244</v>
      </c>
      <c r="K960" t="s">
        <v>1245</v>
      </c>
      <c r="L960">
        <v>1346</v>
      </c>
      <c r="N960">
        <v>1009</v>
      </c>
      <c r="O960" t="s">
        <v>1090</v>
      </c>
      <c r="P960" t="s">
        <v>1090</v>
      </c>
      <c r="Q960">
        <v>1</v>
      </c>
      <c r="W960">
        <v>0</v>
      </c>
      <c r="X960">
        <v>69763841</v>
      </c>
      <c r="Y960">
        <f t="shared" si="398"/>
        <v>0</v>
      </c>
      <c r="AA960">
        <v>1499.09</v>
      </c>
      <c r="AB960">
        <v>0</v>
      </c>
      <c r="AC960">
        <v>0</v>
      </c>
      <c r="AD960">
        <v>0</v>
      </c>
      <c r="AE960">
        <v>931.11</v>
      </c>
      <c r="AF960">
        <v>0</v>
      </c>
      <c r="AG960">
        <v>0</v>
      </c>
      <c r="AH960">
        <v>0</v>
      </c>
      <c r="AI960">
        <v>1.61</v>
      </c>
      <c r="AJ960">
        <v>1</v>
      </c>
      <c r="AK960">
        <v>1</v>
      </c>
      <c r="AL960">
        <v>1</v>
      </c>
      <c r="AM960">
        <v>2</v>
      </c>
      <c r="AN960">
        <v>0</v>
      </c>
      <c r="AO960">
        <v>0</v>
      </c>
      <c r="AP960">
        <v>1</v>
      </c>
      <c r="AQ960">
        <v>1</v>
      </c>
      <c r="AR960">
        <v>0</v>
      </c>
      <c r="AS960" t="s">
        <v>3</v>
      </c>
      <c r="AT960">
        <v>2.4</v>
      </c>
      <c r="AU960" t="s">
        <v>21</v>
      </c>
      <c r="AV960">
        <v>0</v>
      </c>
      <c r="AW960">
        <v>2</v>
      </c>
      <c r="AX960">
        <v>425760249</v>
      </c>
      <c r="AY960">
        <v>1</v>
      </c>
      <c r="AZ960">
        <v>0</v>
      </c>
      <c r="BA960">
        <v>960</v>
      </c>
      <c r="BB960">
        <v>1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2234.6639999999998</v>
      </c>
      <c r="BK960">
        <v>0</v>
      </c>
      <c r="BL960">
        <v>0</v>
      </c>
      <c r="BM960">
        <v>0</v>
      </c>
      <c r="BN960">
        <v>0</v>
      </c>
      <c r="BO960">
        <v>0</v>
      </c>
      <c r="BP960">
        <v>1</v>
      </c>
      <c r="BQ960">
        <v>0</v>
      </c>
      <c r="BR960">
        <v>0</v>
      </c>
      <c r="BS960">
        <v>0</v>
      </c>
      <c r="BT960">
        <v>0</v>
      </c>
      <c r="BU960">
        <v>0</v>
      </c>
      <c r="BV960">
        <v>0</v>
      </c>
      <c r="BW960">
        <v>0</v>
      </c>
      <c r="CV960">
        <v>0</v>
      </c>
      <c r="CW960">
        <v>0</v>
      </c>
      <c r="CX960">
        <f>ROUND(Y960*Source!I448,7)</f>
        <v>0</v>
      </c>
      <c r="CY960">
        <f t="shared" si="399"/>
        <v>1499.09</v>
      </c>
      <c r="CZ960">
        <f t="shared" si="400"/>
        <v>931.11</v>
      </c>
      <c r="DA960">
        <f t="shared" si="401"/>
        <v>1.61</v>
      </c>
      <c r="DB960">
        <f t="shared" si="402"/>
        <v>0</v>
      </c>
      <c r="DC960">
        <f t="shared" si="403"/>
        <v>0</v>
      </c>
      <c r="DD960" t="s">
        <v>3</v>
      </c>
      <c r="DE960" t="s">
        <v>3</v>
      </c>
      <c r="DF960">
        <f t="shared" si="404"/>
        <v>0</v>
      </c>
      <c r="DG960">
        <f t="shared" si="389"/>
        <v>0</v>
      </c>
      <c r="DH960">
        <f t="shared" si="387"/>
        <v>0</v>
      </c>
      <c r="DI960">
        <f t="shared" si="388"/>
        <v>0</v>
      </c>
      <c r="DJ960">
        <f t="shared" si="405"/>
        <v>0</v>
      </c>
      <c r="DK960">
        <v>0</v>
      </c>
      <c r="DL960" t="s">
        <v>3</v>
      </c>
      <c r="DM960">
        <v>0</v>
      </c>
      <c r="DN960" t="s">
        <v>3</v>
      </c>
      <c r="DO960">
        <v>0</v>
      </c>
    </row>
    <row r="961" spans="1:119" x14ac:dyDescent="0.2">
      <c r="A961">
        <f>ROW(Source!A448)</f>
        <v>448</v>
      </c>
      <c r="B961">
        <v>425763196</v>
      </c>
      <c r="C961">
        <v>425760226</v>
      </c>
      <c r="D961">
        <v>342735756</v>
      </c>
      <c r="E961">
        <v>1</v>
      </c>
      <c r="F961">
        <v>1</v>
      </c>
      <c r="G961">
        <v>1</v>
      </c>
      <c r="H961">
        <v>3</v>
      </c>
      <c r="I961" t="s">
        <v>1237</v>
      </c>
      <c r="J961" t="s">
        <v>1238</v>
      </c>
      <c r="K961" t="s">
        <v>1239</v>
      </c>
      <c r="L961">
        <v>1346</v>
      </c>
      <c r="N961">
        <v>1009</v>
      </c>
      <c r="O961" t="s">
        <v>1090</v>
      </c>
      <c r="P961" t="s">
        <v>1090</v>
      </c>
      <c r="Q961">
        <v>1</v>
      </c>
      <c r="W961">
        <v>0</v>
      </c>
      <c r="X961">
        <v>1838179334</v>
      </c>
      <c r="Y961">
        <f t="shared" si="398"/>
        <v>0</v>
      </c>
      <c r="AA961">
        <v>111.83</v>
      </c>
      <c r="AB961">
        <v>0</v>
      </c>
      <c r="AC961">
        <v>0</v>
      </c>
      <c r="AD961">
        <v>0</v>
      </c>
      <c r="AE961">
        <v>79.88</v>
      </c>
      <c r="AF961">
        <v>0</v>
      </c>
      <c r="AG961">
        <v>0</v>
      </c>
      <c r="AH961">
        <v>0</v>
      </c>
      <c r="AI961">
        <v>1.4</v>
      </c>
      <c r="AJ961">
        <v>1</v>
      </c>
      <c r="AK961">
        <v>1</v>
      </c>
      <c r="AL961">
        <v>1</v>
      </c>
      <c r="AM961">
        <v>2</v>
      </c>
      <c r="AN961">
        <v>0</v>
      </c>
      <c r="AO961">
        <v>0</v>
      </c>
      <c r="AP961">
        <v>1</v>
      </c>
      <c r="AQ961">
        <v>1</v>
      </c>
      <c r="AR961">
        <v>0</v>
      </c>
      <c r="AS961" t="s">
        <v>3</v>
      </c>
      <c r="AT961">
        <v>0.4</v>
      </c>
      <c r="AU961" t="s">
        <v>21</v>
      </c>
      <c r="AV961">
        <v>0</v>
      </c>
      <c r="AW961">
        <v>2</v>
      </c>
      <c r="AX961">
        <v>425760250</v>
      </c>
      <c r="AY961">
        <v>1</v>
      </c>
      <c r="AZ961">
        <v>0</v>
      </c>
      <c r="BA961">
        <v>961</v>
      </c>
      <c r="BB961">
        <v>1</v>
      </c>
      <c r="BC961">
        <v>0</v>
      </c>
      <c r="BD961">
        <v>0</v>
      </c>
      <c r="BE961">
        <v>0</v>
      </c>
      <c r="BF961">
        <v>0</v>
      </c>
      <c r="BG961">
        <v>0</v>
      </c>
      <c r="BH961">
        <v>0</v>
      </c>
      <c r="BI961">
        <v>0</v>
      </c>
      <c r="BJ961">
        <v>31.951999999999998</v>
      </c>
      <c r="BK961">
        <v>0</v>
      </c>
      <c r="BL961">
        <v>0</v>
      </c>
      <c r="BM961">
        <v>0</v>
      </c>
      <c r="BN961">
        <v>0</v>
      </c>
      <c r="BO961">
        <v>0</v>
      </c>
      <c r="BP961">
        <v>1</v>
      </c>
      <c r="BQ961">
        <v>0</v>
      </c>
      <c r="BR961">
        <v>0</v>
      </c>
      <c r="BS961">
        <v>0</v>
      </c>
      <c r="BT961">
        <v>0</v>
      </c>
      <c r="BU961">
        <v>0</v>
      </c>
      <c r="BV961">
        <v>0</v>
      </c>
      <c r="BW961">
        <v>0</v>
      </c>
      <c r="CV961">
        <v>0</v>
      </c>
      <c r="CW961">
        <v>0</v>
      </c>
      <c r="CX961">
        <f>ROUND(Y961*Source!I448,7)</f>
        <v>0</v>
      </c>
      <c r="CY961">
        <f t="shared" si="399"/>
        <v>111.83</v>
      </c>
      <c r="CZ961">
        <f t="shared" si="400"/>
        <v>79.88</v>
      </c>
      <c r="DA961">
        <f t="shared" si="401"/>
        <v>1.4</v>
      </c>
      <c r="DB961">
        <f t="shared" si="402"/>
        <v>0</v>
      </c>
      <c r="DC961">
        <f t="shared" si="403"/>
        <v>0</v>
      </c>
      <c r="DD961" t="s">
        <v>3</v>
      </c>
      <c r="DE961" t="s">
        <v>3</v>
      </c>
      <c r="DF961">
        <f t="shared" si="404"/>
        <v>0</v>
      </c>
      <c r="DG961">
        <f t="shared" si="389"/>
        <v>0</v>
      </c>
      <c r="DH961">
        <f t="shared" ref="DH961:DH1024" si="406">ROUND(ROUND(AG961,2)*CX961,2)</f>
        <v>0</v>
      </c>
      <c r="DI961">
        <f t="shared" ref="DI961:DI1024" si="407">ROUND(ROUND(AH961,2)*CX961,2)</f>
        <v>0</v>
      </c>
      <c r="DJ961">
        <f t="shared" si="405"/>
        <v>0</v>
      </c>
      <c r="DK961">
        <v>0</v>
      </c>
      <c r="DL961" t="s">
        <v>3</v>
      </c>
      <c r="DM961">
        <v>0</v>
      </c>
      <c r="DN961" t="s">
        <v>3</v>
      </c>
      <c r="DO961">
        <v>0</v>
      </c>
    </row>
    <row r="962" spans="1:119" x14ac:dyDescent="0.2">
      <c r="A962">
        <f>ROW(Source!A448)</f>
        <v>448</v>
      </c>
      <c r="B962">
        <v>425763196</v>
      </c>
      <c r="C962">
        <v>425760226</v>
      </c>
      <c r="D962">
        <v>342742622</v>
      </c>
      <c r="E962">
        <v>1</v>
      </c>
      <c r="F962">
        <v>1</v>
      </c>
      <c r="G962">
        <v>1</v>
      </c>
      <c r="H962">
        <v>3</v>
      </c>
      <c r="I962" t="s">
        <v>1270</v>
      </c>
      <c r="J962" t="s">
        <v>1271</v>
      </c>
      <c r="K962" t="s">
        <v>1272</v>
      </c>
      <c r="L962">
        <v>1346</v>
      </c>
      <c r="N962">
        <v>1009</v>
      </c>
      <c r="O962" t="s">
        <v>1090</v>
      </c>
      <c r="P962" t="s">
        <v>1090</v>
      </c>
      <c r="Q962">
        <v>1</v>
      </c>
      <c r="W962">
        <v>0</v>
      </c>
      <c r="X962">
        <v>161565403</v>
      </c>
      <c r="Y962">
        <f t="shared" si="398"/>
        <v>0</v>
      </c>
      <c r="AA962">
        <v>1034.8499999999999</v>
      </c>
      <c r="AB962">
        <v>0</v>
      </c>
      <c r="AC962">
        <v>0</v>
      </c>
      <c r="AD962">
        <v>0</v>
      </c>
      <c r="AE962">
        <v>646.78</v>
      </c>
      <c r="AF962">
        <v>0</v>
      </c>
      <c r="AG962">
        <v>0</v>
      </c>
      <c r="AH962">
        <v>0</v>
      </c>
      <c r="AI962">
        <v>1.6</v>
      </c>
      <c r="AJ962">
        <v>1</v>
      </c>
      <c r="AK962">
        <v>1</v>
      </c>
      <c r="AL962">
        <v>1</v>
      </c>
      <c r="AM962">
        <v>2</v>
      </c>
      <c r="AN962">
        <v>0</v>
      </c>
      <c r="AO962">
        <v>0</v>
      </c>
      <c r="AP962">
        <v>1</v>
      </c>
      <c r="AQ962">
        <v>1</v>
      </c>
      <c r="AR962">
        <v>0</v>
      </c>
      <c r="AS962" t="s">
        <v>3</v>
      </c>
      <c r="AT962">
        <v>0.06</v>
      </c>
      <c r="AU962" t="s">
        <v>21</v>
      </c>
      <c r="AV962">
        <v>0</v>
      </c>
      <c r="AW962">
        <v>2</v>
      </c>
      <c r="AX962">
        <v>425760251</v>
      </c>
      <c r="AY962">
        <v>1</v>
      </c>
      <c r="AZ962">
        <v>0</v>
      </c>
      <c r="BA962">
        <v>962</v>
      </c>
      <c r="BB962">
        <v>1</v>
      </c>
      <c r="BC962">
        <v>0</v>
      </c>
      <c r="BD962">
        <v>0</v>
      </c>
      <c r="BE962">
        <v>0</v>
      </c>
      <c r="BF962">
        <v>0</v>
      </c>
      <c r="BG962">
        <v>0</v>
      </c>
      <c r="BH962">
        <v>0</v>
      </c>
      <c r="BI962">
        <v>0</v>
      </c>
      <c r="BJ962">
        <v>38.806799999999996</v>
      </c>
      <c r="BK962">
        <v>0</v>
      </c>
      <c r="BL962">
        <v>0</v>
      </c>
      <c r="BM962">
        <v>0</v>
      </c>
      <c r="BN962">
        <v>0</v>
      </c>
      <c r="BO962">
        <v>0</v>
      </c>
      <c r="BP962">
        <v>1</v>
      </c>
      <c r="BQ962">
        <v>0</v>
      </c>
      <c r="BR962">
        <v>0</v>
      </c>
      <c r="BS962">
        <v>0</v>
      </c>
      <c r="BT962">
        <v>0</v>
      </c>
      <c r="BU962">
        <v>0</v>
      </c>
      <c r="BV962">
        <v>0</v>
      </c>
      <c r="BW962">
        <v>0</v>
      </c>
      <c r="CV962">
        <v>0</v>
      </c>
      <c r="CW962">
        <v>0</v>
      </c>
      <c r="CX962">
        <f>ROUND(Y962*Source!I448,7)</f>
        <v>0</v>
      </c>
      <c r="CY962">
        <f t="shared" si="399"/>
        <v>1034.8499999999999</v>
      </c>
      <c r="CZ962">
        <f t="shared" si="400"/>
        <v>646.78</v>
      </c>
      <c r="DA962">
        <f t="shared" si="401"/>
        <v>1.6</v>
      </c>
      <c r="DB962">
        <f t="shared" si="402"/>
        <v>0</v>
      </c>
      <c r="DC962">
        <f t="shared" si="403"/>
        <v>0</v>
      </c>
      <c r="DD962" t="s">
        <v>3</v>
      </c>
      <c r="DE962" t="s">
        <v>3</v>
      </c>
      <c r="DF962">
        <f t="shared" si="404"/>
        <v>0</v>
      </c>
      <c r="DG962">
        <f t="shared" si="389"/>
        <v>0</v>
      </c>
      <c r="DH962">
        <f t="shared" si="406"/>
        <v>0</v>
      </c>
      <c r="DI962">
        <f t="shared" si="407"/>
        <v>0</v>
      </c>
      <c r="DJ962">
        <f t="shared" si="405"/>
        <v>0</v>
      </c>
      <c r="DK962">
        <v>0</v>
      </c>
      <c r="DL962" t="s">
        <v>3</v>
      </c>
      <c r="DM962">
        <v>0</v>
      </c>
      <c r="DN962" t="s">
        <v>3</v>
      </c>
      <c r="DO962">
        <v>0</v>
      </c>
    </row>
    <row r="963" spans="1:119" x14ac:dyDescent="0.2">
      <c r="A963">
        <f>ROW(Source!A448)</f>
        <v>448</v>
      </c>
      <c r="B963">
        <v>425763196</v>
      </c>
      <c r="C963">
        <v>425760226</v>
      </c>
      <c r="D963">
        <v>342646017</v>
      </c>
      <c r="E963">
        <v>113</v>
      </c>
      <c r="F963">
        <v>1</v>
      </c>
      <c r="G963">
        <v>1</v>
      </c>
      <c r="H963">
        <v>3</v>
      </c>
      <c r="I963" t="s">
        <v>1222</v>
      </c>
      <c r="J963" t="s">
        <v>3</v>
      </c>
      <c r="K963" t="s">
        <v>1223</v>
      </c>
      <c r="L963">
        <v>3277935</v>
      </c>
      <c r="N963">
        <v>1013</v>
      </c>
      <c r="O963" t="s">
        <v>1224</v>
      </c>
      <c r="P963" t="s">
        <v>1224</v>
      </c>
      <c r="Q963">
        <v>1</v>
      </c>
      <c r="W963">
        <v>0</v>
      </c>
      <c r="X963">
        <v>274903907</v>
      </c>
      <c r="Y963">
        <f>AT963</f>
        <v>2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0</v>
      </c>
      <c r="AH963">
        <v>0</v>
      </c>
      <c r="AI963">
        <v>1</v>
      </c>
      <c r="AJ963">
        <v>1</v>
      </c>
      <c r="AK963">
        <v>1</v>
      </c>
      <c r="AL963">
        <v>1</v>
      </c>
      <c r="AM963">
        <v>-2</v>
      </c>
      <c r="AN963">
        <v>0</v>
      </c>
      <c r="AO963">
        <v>0</v>
      </c>
      <c r="AP963">
        <v>0</v>
      </c>
      <c r="AQ963">
        <v>1</v>
      </c>
      <c r="AR963">
        <v>0</v>
      </c>
      <c r="AS963" t="s">
        <v>3</v>
      </c>
      <c r="AT963">
        <v>2</v>
      </c>
      <c r="AU963" t="s">
        <v>3</v>
      </c>
      <c r="AV963">
        <v>0</v>
      </c>
      <c r="AW963">
        <v>2</v>
      </c>
      <c r="AX963">
        <v>425760252</v>
      </c>
      <c r="AY963">
        <v>1</v>
      </c>
      <c r="AZ963">
        <v>2048</v>
      </c>
      <c r="BA963">
        <v>963</v>
      </c>
      <c r="BB963">
        <v>1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0</v>
      </c>
      <c r="BK963">
        <v>0</v>
      </c>
      <c r="BL963">
        <v>0</v>
      </c>
      <c r="BM963">
        <v>0</v>
      </c>
      <c r="BN963">
        <v>0</v>
      </c>
      <c r="BO963">
        <v>0</v>
      </c>
      <c r="BP963">
        <v>0</v>
      </c>
      <c r="BQ963">
        <v>0</v>
      </c>
      <c r="BR963">
        <v>0</v>
      </c>
      <c r="BS963">
        <v>0</v>
      </c>
      <c r="BT963">
        <v>0</v>
      </c>
      <c r="BU963">
        <v>0</v>
      </c>
      <c r="BV963">
        <v>0</v>
      </c>
      <c r="BW963">
        <v>0</v>
      </c>
      <c r="CV963">
        <v>0</v>
      </c>
      <c r="CW963">
        <v>0</v>
      </c>
      <c r="CX963">
        <f>ROUND(Y963*Source!I448,7)</f>
        <v>2</v>
      </c>
      <c r="CY963">
        <f t="shared" si="399"/>
        <v>0</v>
      </c>
      <c r="CZ963">
        <f t="shared" si="400"/>
        <v>0</v>
      </c>
      <c r="DA963">
        <f t="shared" si="401"/>
        <v>1</v>
      </c>
      <c r="DB963">
        <f>ROUND(ROUND(AT963*CZ963,2),6)</f>
        <v>0</v>
      </c>
      <c r="DC963">
        <f>ROUND(ROUND(AT963*AG963,2),6)</f>
        <v>0</v>
      </c>
      <c r="DD963" t="s">
        <v>3</v>
      </c>
      <c r="DE963" t="s">
        <v>3</v>
      </c>
      <c r="DF963">
        <f t="shared" ref="DF963:DF968" si="408">ROUND(ROUND(AE963,2)*CX963,2)</f>
        <v>0</v>
      </c>
      <c r="DG963">
        <f t="shared" si="389"/>
        <v>0</v>
      </c>
      <c r="DH963">
        <f t="shared" si="406"/>
        <v>0</v>
      </c>
      <c r="DI963">
        <f t="shared" si="407"/>
        <v>0</v>
      </c>
      <c r="DJ963">
        <f t="shared" si="405"/>
        <v>0</v>
      </c>
      <c r="DK963">
        <v>0</v>
      </c>
      <c r="DL963" t="s">
        <v>3</v>
      </c>
      <c r="DM963">
        <v>0</v>
      </c>
      <c r="DN963" t="s">
        <v>3</v>
      </c>
      <c r="DO963">
        <v>0</v>
      </c>
    </row>
    <row r="964" spans="1:119" x14ac:dyDescent="0.2">
      <c r="A964">
        <f>ROW(Source!A484)</f>
        <v>484</v>
      </c>
      <c r="B964">
        <v>425763196</v>
      </c>
      <c r="C964">
        <v>425760253</v>
      </c>
      <c r="D964">
        <v>342640216</v>
      </c>
      <c r="E964">
        <v>113</v>
      </c>
      <c r="F964">
        <v>1</v>
      </c>
      <c r="G964">
        <v>1</v>
      </c>
      <c r="H964">
        <v>1</v>
      </c>
      <c r="I964" t="s">
        <v>1185</v>
      </c>
      <c r="J964" t="s">
        <v>3</v>
      </c>
      <c r="K964" t="s">
        <v>1186</v>
      </c>
      <c r="L964">
        <v>1191</v>
      </c>
      <c r="N964">
        <v>1013</v>
      </c>
      <c r="O964" t="s">
        <v>904</v>
      </c>
      <c r="P964" t="s">
        <v>904</v>
      </c>
      <c r="Q964">
        <v>1</v>
      </c>
      <c r="W964">
        <v>0</v>
      </c>
      <c r="X964">
        <v>44848675</v>
      </c>
      <c r="Y964">
        <f>(AT964*ROUND(0.84,7))</f>
        <v>45.36</v>
      </c>
      <c r="AA964">
        <v>0</v>
      </c>
      <c r="AB964">
        <v>0</v>
      </c>
      <c r="AC964">
        <v>0</v>
      </c>
      <c r="AD964">
        <v>705.88</v>
      </c>
      <c r="AE964">
        <v>0</v>
      </c>
      <c r="AF964">
        <v>0</v>
      </c>
      <c r="AG964">
        <v>0</v>
      </c>
      <c r="AH964">
        <v>705.88</v>
      </c>
      <c r="AI964">
        <v>1</v>
      </c>
      <c r="AJ964">
        <v>1</v>
      </c>
      <c r="AK964">
        <v>1</v>
      </c>
      <c r="AL964">
        <v>1</v>
      </c>
      <c r="AM964">
        <v>-2</v>
      </c>
      <c r="AN964">
        <v>0</v>
      </c>
      <c r="AO964">
        <v>0</v>
      </c>
      <c r="AP964">
        <v>1</v>
      </c>
      <c r="AQ964">
        <v>1</v>
      </c>
      <c r="AR964">
        <v>0</v>
      </c>
      <c r="AS964" t="s">
        <v>3</v>
      </c>
      <c r="AT964">
        <v>54</v>
      </c>
      <c r="AU964" t="s">
        <v>366</v>
      </c>
      <c r="AV964">
        <v>1</v>
      </c>
      <c r="AW964">
        <v>2</v>
      </c>
      <c r="AX964">
        <v>425760263</v>
      </c>
      <c r="AY964">
        <v>2</v>
      </c>
      <c r="AZ964">
        <v>131072</v>
      </c>
      <c r="BA964">
        <v>964</v>
      </c>
      <c r="BB964">
        <v>1</v>
      </c>
      <c r="BC964">
        <v>0</v>
      </c>
      <c r="BD964">
        <v>0</v>
      </c>
      <c r="BE964">
        <v>0</v>
      </c>
      <c r="BF964">
        <v>0</v>
      </c>
      <c r="BG964">
        <v>0</v>
      </c>
      <c r="BH964">
        <v>0</v>
      </c>
      <c r="BI964">
        <v>0</v>
      </c>
      <c r="BJ964">
        <v>0</v>
      </c>
      <c r="BK964">
        <v>0</v>
      </c>
      <c r="BL964">
        <v>0</v>
      </c>
      <c r="BM964">
        <v>38117.519999999997</v>
      </c>
      <c r="BN964">
        <v>54</v>
      </c>
      <c r="BO964">
        <v>0</v>
      </c>
      <c r="BP964">
        <v>1</v>
      </c>
      <c r="BQ964">
        <v>0</v>
      </c>
      <c r="BR964">
        <v>0</v>
      </c>
      <c r="BS964">
        <v>0</v>
      </c>
      <c r="BT964">
        <v>32018.716799999998</v>
      </c>
      <c r="BU964">
        <v>45.36</v>
      </c>
      <c r="BV964">
        <v>0</v>
      </c>
      <c r="BW964">
        <v>1</v>
      </c>
      <c r="CU964">
        <f>ROUND(AT964*Source!I484*AH964*AL964,2)</f>
        <v>38117.519999999997</v>
      </c>
      <c r="CV964">
        <f>ROUND(Y964*Source!I484,7)</f>
        <v>45.36</v>
      </c>
      <c r="CW964">
        <v>0</v>
      </c>
      <c r="CX964">
        <f>ROUND(Y964*Source!I484,7)</f>
        <v>45.36</v>
      </c>
      <c r="CY964">
        <f>AD964</f>
        <v>705.88</v>
      </c>
      <c r="CZ964">
        <f>AH964</f>
        <v>705.88</v>
      </c>
      <c r="DA964">
        <f>AL964</f>
        <v>1</v>
      </c>
      <c r="DB964">
        <f>ROUND((ROUND(AT964*CZ964,2)*ROUND(0.84,7)),6)</f>
        <v>32018.716799999998</v>
      </c>
      <c r="DC964">
        <f>ROUND((ROUND(AT964*AG964,2)*ROUND(0.84,7)),6)</f>
        <v>0</v>
      </c>
      <c r="DD964" t="s">
        <v>3</v>
      </c>
      <c r="DE964" t="s">
        <v>3</v>
      </c>
      <c r="DF964">
        <f t="shared" si="408"/>
        <v>0</v>
      </c>
      <c r="DG964">
        <f t="shared" si="389"/>
        <v>0</v>
      </c>
      <c r="DH964">
        <f t="shared" si="406"/>
        <v>0</v>
      </c>
      <c r="DI964">
        <f t="shared" si="407"/>
        <v>32018.720000000001</v>
      </c>
      <c r="DJ964">
        <f>DI964</f>
        <v>32018.720000000001</v>
      </c>
      <c r="DK964">
        <v>1</v>
      </c>
      <c r="DL964" t="s">
        <v>3</v>
      </c>
      <c r="DM964">
        <v>0</v>
      </c>
      <c r="DN964" t="s">
        <v>3</v>
      </c>
      <c r="DO964">
        <v>0</v>
      </c>
    </row>
    <row r="965" spans="1:119" x14ac:dyDescent="0.2">
      <c r="A965">
        <f>ROW(Source!A484)</f>
        <v>484</v>
      </c>
      <c r="B965">
        <v>425763196</v>
      </c>
      <c r="C965">
        <v>425760253</v>
      </c>
      <c r="D965">
        <v>342640393</v>
      </c>
      <c r="E965">
        <v>113</v>
      </c>
      <c r="F965">
        <v>1</v>
      </c>
      <c r="G965">
        <v>1</v>
      </c>
      <c r="H965">
        <v>1</v>
      </c>
      <c r="I965" t="s">
        <v>902</v>
      </c>
      <c r="J965" t="s">
        <v>3</v>
      </c>
      <c r="K965" t="s">
        <v>903</v>
      </c>
      <c r="L965">
        <v>1191</v>
      </c>
      <c r="N965">
        <v>1013</v>
      </c>
      <c r="O965" t="s">
        <v>904</v>
      </c>
      <c r="P965" t="s">
        <v>904</v>
      </c>
      <c r="Q965">
        <v>1</v>
      </c>
      <c r="W965">
        <v>0</v>
      </c>
      <c r="X965">
        <v>-1417349443</v>
      </c>
      <c r="Y965">
        <f>(AT965*ROUND(0.84,7))</f>
        <v>0.33600000000000002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1</v>
      </c>
      <c r="AJ965">
        <v>1</v>
      </c>
      <c r="AK965">
        <v>1</v>
      </c>
      <c r="AL965">
        <v>1</v>
      </c>
      <c r="AM965">
        <v>-2</v>
      </c>
      <c r="AN965">
        <v>0</v>
      </c>
      <c r="AO965">
        <v>0</v>
      </c>
      <c r="AP965">
        <v>1</v>
      </c>
      <c r="AQ965">
        <v>1</v>
      </c>
      <c r="AR965">
        <v>0</v>
      </c>
      <c r="AS965" t="s">
        <v>3</v>
      </c>
      <c r="AT965">
        <v>0.4</v>
      </c>
      <c r="AU965" t="s">
        <v>366</v>
      </c>
      <c r="AV965">
        <v>2</v>
      </c>
      <c r="AW965">
        <v>2</v>
      </c>
      <c r="AX965">
        <v>425760264</v>
      </c>
      <c r="AY965">
        <v>1</v>
      </c>
      <c r="AZ965">
        <v>0</v>
      </c>
      <c r="BA965">
        <v>965</v>
      </c>
      <c r="BB965">
        <v>1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>
        <v>0</v>
      </c>
      <c r="BK965">
        <v>0</v>
      </c>
      <c r="BL965">
        <v>0</v>
      </c>
      <c r="BM965">
        <v>0</v>
      </c>
      <c r="BN965">
        <v>0</v>
      </c>
      <c r="BO965">
        <v>0</v>
      </c>
      <c r="BP965">
        <v>0</v>
      </c>
      <c r="BQ965">
        <v>0</v>
      </c>
      <c r="BR965">
        <v>0</v>
      </c>
      <c r="BS965">
        <v>0</v>
      </c>
      <c r="BT965">
        <v>0</v>
      </c>
      <c r="BU965">
        <v>0</v>
      </c>
      <c r="BV965">
        <v>0</v>
      </c>
      <c r="BW965">
        <v>0</v>
      </c>
      <c r="CV965">
        <v>0</v>
      </c>
      <c r="CW965">
        <v>0</v>
      </c>
      <c r="CX965">
        <f>ROUND(Y965*Source!I484,7)</f>
        <v>0.33600000000000002</v>
      </c>
      <c r="CY965">
        <f>AD965</f>
        <v>0</v>
      </c>
      <c r="CZ965">
        <f>AH965</f>
        <v>0</v>
      </c>
      <c r="DA965">
        <f>AL965</f>
        <v>1</v>
      </c>
      <c r="DB965">
        <f>ROUND((ROUND(AT965*CZ965,2)*ROUND(0.84,7)),6)</f>
        <v>0</v>
      </c>
      <c r="DC965">
        <f>ROUND((ROUND(AT965*AG965,2)*ROUND(0.84,7)),6)</f>
        <v>0</v>
      </c>
      <c r="DD965" t="s">
        <v>3</v>
      </c>
      <c r="DE965" t="s">
        <v>3</v>
      </c>
      <c r="DF965">
        <f t="shared" si="408"/>
        <v>0</v>
      </c>
      <c r="DG965">
        <f t="shared" si="389"/>
        <v>0</v>
      </c>
      <c r="DH965">
        <f t="shared" si="406"/>
        <v>0</v>
      </c>
      <c r="DI965">
        <f t="shared" si="407"/>
        <v>0</v>
      </c>
      <c r="DJ965">
        <f>DI965</f>
        <v>0</v>
      </c>
      <c r="DK965">
        <v>0</v>
      </c>
      <c r="DL965" t="s">
        <v>3</v>
      </c>
      <c r="DM965">
        <v>0</v>
      </c>
      <c r="DN965" t="s">
        <v>3</v>
      </c>
      <c r="DO965">
        <v>0</v>
      </c>
    </row>
    <row r="966" spans="1:119" x14ac:dyDescent="0.2">
      <c r="A966">
        <f>ROW(Source!A484)</f>
        <v>484</v>
      </c>
      <c r="B966">
        <v>425763196</v>
      </c>
      <c r="C966">
        <v>425760253</v>
      </c>
      <c r="D966">
        <v>342764741</v>
      </c>
      <c r="E966">
        <v>1</v>
      </c>
      <c r="F966">
        <v>1</v>
      </c>
      <c r="G966">
        <v>1</v>
      </c>
      <c r="H966">
        <v>2</v>
      </c>
      <c r="I966" t="s">
        <v>1028</v>
      </c>
      <c r="J966" t="s">
        <v>1029</v>
      </c>
      <c r="K966" t="s">
        <v>1030</v>
      </c>
      <c r="L966">
        <v>1368</v>
      </c>
      <c r="N966">
        <v>1011</v>
      </c>
      <c r="O966" t="s">
        <v>797</v>
      </c>
      <c r="P966" t="s">
        <v>797</v>
      </c>
      <c r="Q966">
        <v>1</v>
      </c>
      <c r="W966">
        <v>0</v>
      </c>
      <c r="X966">
        <v>-361847540</v>
      </c>
      <c r="Y966">
        <f>(AT966*ROUND(0.84,7))</f>
        <v>0.16800000000000001</v>
      </c>
      <c r="AA966">
        <v>0</v>
      </c>
      <c r="AB966">
        <v>1629.55</v>
      </c>
      <c r="AC966">
        <v>969.91</v>
      </c>
      <c r="AD966">
        <v>0</v>
      </c>
      <c r="AE966">
        <v>0</v>
      </c>
      <c r="AF966">
        <v>1629.55</v>
      </c>
      <c r="AG966">
        <v>969.91</v>
      </c>
      <c r="AH966">
        <v>0</v>
      </c>
      <c r="AI966">
        <v>1</v>
      </c>
      <c r="AJ966">
        <v>1</v>
      </c>
      <c r="AK966">
        <v>1</v>
      </c>
      <c r="AL966">
        <v>1</v>
      </c>
      <c r="AM966">
        <v>-2</v>
      </c>
      <c r="AN966">
        <v>0</v>
      </c>
      <c r="AO966">
        <v>0</v>
      </c>
      <c r="AP966">
        <v>1</v>
      </c>
      <c r="AQ966">
        <v>1</v>
      </c>
      <c r="AR966">
        <v>0</v>
      </c>
      <c r="AS966" t="s">
        <v>3</v>
      </c>
      <c r="AT966">
        <v>0.2</v>
      </c>
      <c r="AU966" t="s">
        <v>366</v>
      </c>
      <c r="AV966">
        <v>1</v>
      </c>
      <c r="AW966">
        <v>2</v>
      </c>
      <c r="AX966">
        <v>425760265</v>
      </c>
      <c r="AY966">
        <v>2</v>
      </c>
      <c r="AZ966">
        <v>98304</v>
      </c>
      <c r="BA966">
        <v>966</v>
      </c>
      <c r="BB966">
        <v>1</v>
      </c>
      <c r="BC966">
        <v>0</v>
      </c>
      <c r="BD966">
        <v>0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0</v>
      </c>
      <c r="BK966">
        <v>325.91000000000003</v>
      </c>
      <c r="BL966">
        <v>193.982</v>
      </c>
      <c r="BM966">
        <v>0</v>
      </c>
      <c r="BN966">
        <v>0</v>
      </c>
      <c r="BO966">
        <v>0.2</v>
      </c>
      <c r="BP966">
        <v>1</v>
      </c>
      <c r="BQ966">
        <v>0</v>
      </c>
      <c r="BR966">
        <v>273.76440000000002</v>
      </c>
      <c r="BS966">
        <v>162.94488000000001</v>
      </c>
      <c r="BT966">
        <v>0</v>
      </c>
      <c r="BU966">
        <v>0</v>
      </c>
      <c r="BV966">
        <v>0.16800000000000001</v>
      </c>
      <c r="BW966">
        <v>1</v>
      </c>
      <c r="CV966">
        <v>0</v>
      </c>
      <c r="CW966">
        <f>ROUND(Y966*Source!I484*DO966,7)</f>
        <v>0.16800000000000001</v>
      </c>
      <c r="CX966">
        <f>ROUND(Y966*Source!I484,7)</f>
        <v>0.16800000000000001</v>
      </c>
      <c r="CY966">
        <f>AB966</f>
        <v>1629.55</v>
      </c>
      <c r="CZ966">
        <f>AF966</f>
        <v>1629.55</v>
      </c>
      <c r="DA966">
        <f>AJ966</f>
        <v>1</v>
      </c>
      <c r="DB966">
        <f>ROUND((ROUND(AT966*CZ966,2)*ROUND(0.84,7)),6)</f>
        <v>273.76440000000002</v>
      </c>
      <c r="DC966">
        <f>ROUND((ROUND(AT966*AG966,2)*ROUND(0.84,7)),6)</f>
        <v>162.94319999999999</v>
      </c>
      <c r="DD966" t="s">
        <v>3</v>
      </c>
      <c r="DE966" t="s">
        <v>3</v>
      </c>
      <c r="DF966">
        <f t="shared" si="408"/>
        <v>0</v>
      </c>
      <c r="DG966">
        <f t="shared" si="389"/>
        <v>273.76</v>
      </c>
      <c r="DH966">
        <f t="shared" si="406"/>
        <v>162.94</v>
      </c>
      <c r="DI966">
        <f t="shared" si="407"/>
        <v>0</v>
      </c>
      <c r="DJ966">
        <f>DG966+DH966</f>
        <v>436.7</v>
      </c>
      <c r="DK966">
        <v>1</v>
      </c>
      <c r="DL966" t="s">
        <v>924</v>
      </c>
      <c r="DM966">
        <v>6</v>
      </c>
      <c r="DN966" t="s">
        <v>904</v>
      </c>
      <c r="DO966">
        <v>1</v>
      </c>
    </row>
    <row r="967" spans="1:119" x14ac:dyDescent="0.2">
      <c r="A967">
        <f>ROW(Source!A484)</f>
        <v>484</v>
      </c>
      <c r="B967">
        <v>425763196</v>
      </c>
      <c r="C967">
        <v>425760253</v>
      </c>
      <c r="D967">
        <v>342765643</v>
      </c>
      <c r="E967">
        <v>1</v>
      </c>
      <c r="F967">
        <v>1</v>
      </c>
      <c r="G967">
        <v>1</v>
      </c>
      <c r="H967">
        <v>2</v>
      </c>
      <c r="I967" t="s">
        <v>954</v>
      </c>
      <c r="J967" t="s">
        <v>955</v>
      </c>
      <c r="K967" t="s">
        <v>956</v>
      </c>
      <c r="L967">
        <v>1368</v>
      </c>
      <c r="N967">
        <v>1011</v>
      </c>
      <c r="O967" t="s">
        <v>797</v>
      </c>
      <c r="P967" t="s">
        <v>797</v>
      </c>
      <c r="Q967">
        <v>1</v>
      </c>
      <c r="W967">
        <v>0</v>
      </c>
      <c r="X967">
        <v>1503848564</v>
      </c>
      <c r="Y967">
        <f>(AT967*ROUND(0.84,7))</f>
        <v>0.16800000000000001</v>
      </c>
      <c r="AA967">
        <v>0</v>
      </c>
      <c r="AB967">
        <v>643.29</v>
      </c>
      <c r="AC967">
        <v>722.05</v>
      </c>
      <c r="AD967">
        <v>0</v>
      </c>
      <c r="AE967">
        <v>0</v>
      </c>
      <c r="AF967">
        <v>643.29</v>
      </c>
      <c r="AG967">
        <v>722.05</v>
      </c>
      <c r="AH967">
        <v>0</v>
      </c>
      <c r="AI967">
        <v>1</v>
      </c>
      <c r="AJ967">
        <v>1</v>
      </c>
      <c r="AK967">
        <v>1</v>
      </c>
      <c r="AL967">
        <v>1</v>
      </c>
      <c r="AM967">
        <v>-2</v>
      </c>
      <c r="AN967">
        <v>0</v>
      </c>
      <c r="AO967">
        <v>0</v>
      </c>
      <c r="AP967">
        <v>1</v>
      </c>
      <c r="AQ967">
        <v>1</v>
      </c>
      <c r="AR967">
        <v>0</v>
      </c>
      <c r="AS967" t="s">
        <v>3</v>
      </c>
      <c r="AT967">
        <v>0.2</v>
      </c>
      <c r="AU967" t="s">
        <v>366</v>
      </c>
      <c r="AV967">
        <v>1</v>
      </c>
      <c r="AW967">
        <v>2</v>
      </c>
      <c r="AX967">
        <v>425760266</v>
      </c>
      <c r="AY967">
        <v>2</v>
      </c>
      <c r="AZ967">
        <v>98304</v>
      </c>
      <c r="BA967">
        <v>967</v>
      </c>
      <c r="BB967">
        <v>1</v>
      </c>
      <c r="BC967">
        <v>0</v>
      </c>
      <c r="BD967">
        <v>0</v>
      </c>
      <c r="BE967">
        <v>0</v>
      </c>
      <c r="BF967">
        <v>0</v>
      </c>
      <c r="BG967">
        <v>0</v>
      </c>
      <c r="BH967">
        <v>0</v>
      </c>
      <c r="BI967">
        <v>0</v>
      </c>
      <c r="BJ967">
        <v>0</v>
      </c>
      <c r="BK967">
        <v>128.65799999999999</v>
      </c>
      <c r="BL967">
        <v>144.41</v>
      </c>
      <c r="BM967">
        <v>0</v>
      </c>
      <c r="BN967">
        <v>0</v>
      </c>
      <c r="BO967">
        <v>0.2</v>
      </c>
      <c r="BP967">
        <v>1</v>
      </c>
      <c r="BQ967">
        <v>0</v>
      </c>
      <c r="BR967">
        <v>108.07272</v>
      </c>
      <c r="BS967">
        <v>121.3044</v>
      </c>
      <c r="BT967">
        <v>0</v>
      </c>
      <c r="BU967">
        <v>0</v>
      </c>
      <c r="BV967">
        <v>0.16800000000000001</v>
      </c>
      <c r="BW967">
        <v>1</v>
      </c>
      <c r="CV967">
        <v>0</v>
      </c>
      <c r="CW967">
        <f>ROUND(Y967*Source!I484*DO967,7)</f>
        <v>0.16800000000000001</v>
      </c>
      <c r="CX967">
        <f>ROUND(Y967*Source!I484,7)</f>
        <v>0.16800000000000001</v>
      </c>
      <c r="CY967">
        <f>AB967</f>
        <v>643.29</v>
      </c>
      <c r="CZ967">
        <f>AF967</f>
        <v>643.29</v>
      </c>
      <c r="DA967">
        <f>AJ967</f>
        <v>1</v>
      </c>
      <c r="DB967">
        <f>ROUND((ROUND(AT967*CZ967,2)*ROUND(0.84,7)),6)</f>
        <v>108.0744</v>
      </c>
      <c r="DC967">
        <f>ROUND((ROUND(AT967*AG967,2)*ROUND(0.84,7)),6)</f>
        <v>121.3044</v>
      </c>
      <c r="DD967" t="s">
        <v>3</v>
      </c>
      <c r="DE967" t="s">
        <v>3</v>
      </c>
      <c r="DF967">
        <f t="shared" si="408"/>
        <v>0</v>
      </c>
      <c r="DG967">
        <f t="shared" si="389"/>
        <v>108.07</v>
      </c>
      <c r="DH967">
        <f t="shared" si="406"/>
        <v>121.3</v>
      </c>
      <c r="DI967">
        <f t="shared" si="407"/>
        <v>0</v>
      </c>
      <c r="DJ967">
        <f>DG967+DH967</f>
        <v>229.37</v>
      </c>
      <c r="DK967">
        <v>1</v>
      </c>
      <c r="DL967" t="s">
        <v>915</v>
      </c>
      <c r="DM967">
        <v>4</v>
      </c>
      <c r="DN967" t="s">
        <v>904</v>
      </c>
      <c r="DO967">
        <v>1</v>
      </c>
    </row>
    <row r="968" spans="1:119" x14ac:dyDescent="0.2">
      <c r="A968">
        <f>ROW(Source!A484)</f>
        <v>484</v>
      </c>
      <c r="B968">
        <v>425763196</v>
      </c>
      <c r="C968">
        <v>425760253</v>
      </c>
      <c r="D968">
        <v>342765836</v>
      </c>
      <c r="E968">
        <v>1</v>
      </c>
      <c r="F968">
        <v>1</v>
      </c>
      <c r="G968">
        <v>1</v>
      </c>
      <c r="H968">
        <v>2</v>
      </c>
      <c r="I968" t="s">
        <v>1278</v>
      </c>
      <c r="J968" t="s">
        <v>1279</v>
      </c>
      <c r="K968" t="s">
        <v>1280</v>
      </c>
      <c r="L968">
        <v>1368</v>
      </c>
      <c r="N968">
        <v>1011</v>
      </c>
      <c r="O968" t="s">
        <v>797</v>
      </c>
      <c r="P968" t="s">
        <v>797</v>
      </c>
      <c r="Q968">
        <v>1</v>
      </c>
      <c r="W968">
        <v>0</v>
      </c>
      <c r="X968">
        <v>-572184414</v>
      </c>
      <c r="Y968">
        <f>(AT968*ROUND(0.84,7))</f>
        <v>12.4992</v>
      </c>
      <c r="AA968">
        <v>0</v>
      </c>
      <c r="AB968">
        <v>32.26</v>
      </c>
      <c r="AC968">
        <v>0</v>
      </c>
      <c r="AD968">
        <v>0</v>
      </c>
      <c r="AE968">
        <v>0</v>
      </c>
      <c r="AF968">
        <v>32.26</v>
      </c>
      <c r="AG968">
        <v>0</v>
      </c>
      <c r="AH968">
        <v>0</v>
      </c>
      <c r="AI968">
        <v>1</v>
      </c>
      <c r="AJ968">
        <v>1</v>
      </c>
      <c r="AK968">
        <v>1</v>
      </c>
      <c r="AL968">
        <v>1</v>
      </c>
      <c r="AM968">
        <v>-2</v>
      </c>
      <c r="AN968">
        <v>0</v>
      </c>
      <c r="AO968">
        <v>0</v>
      </c>
      <c r="AP968">
        <v>1</v>
      </c>
      <c r="AQ968">
        <v>1</v>
      </c>
      <c r="AR968">
        <v>0</v>
      </c>
      <c r="AS968" t="s">
        <v>3</v>
      </c>
      <c r="AT968">
        <v>14.88</v>
      </c>
      <c r="AU968" t="s">
        <v>366</v>
      </c>
      <c r="AV968">
        <v>1</v>
      </c>
      <c r="AW968">
        <v>2</v>
      </c>
      <c r="AX968">
        <v>425760267</v>
      </c>
      <c r="AY968">
        <v>2</v>
      </c>
      <c r="AZ968">
        <v>32768</v>
      </c>
      <c r="BA968">
        <v>968</v>
      </c>
      <c r="BB968">
        <v>1</v>
      </c>
      <c r="BC968">
        <v>0</v>
      </c>
      <c r="BD968">
        <v>0</v>
      </c>
      <c r="BE968">
        <v>0</v>
      </c>
      <c r="BF968">
        <v>0</v>
      </c>
      <c r="BG968">
        <v>0</v>
      </c>
      <c r="BH968">
        <v>0</v>
      </c>
      <c r="BI968">
        <v>0</v>
      </c>
      <c r="BJ968">
        <v>0</v>
      </c>
      <c r="BK968">
        <v>480.02879999999999</v>
      </c>
      <c r="BL968">
        <v>0</v>
      </c>
      <c r="BM968">
        <v>0</v>
      </c>
      <c r="BN968">
        <v>0</v>
      </c>
      <c r="BO968">
        <v>0</v>
      </c>
      <c r="BP968">
        <v>1</v>
      </c>
      <c r="BQ968">
        <v>0</v>
      </c>
      <c r="BR968">
        <v>403.22419199999996</v>
      </c>
      <c r="BS968">
        <v>0</v>
      </c>
      <c r="BT968">
        <v>0</v>
      </c>
      <c r="BU968">
        <v>0</v>
      </c>
      <c r="BV968">
        <v>0</v>
      </c>
      <c r="BW968">
        <v>1</v>
      </c>
      <c r="CV968">
        <v>0</v>
      </c>
      <c r="CW968">
        <f>ROUND(Y968*Source!I484*DO968,7)</f>
        <v>0</v>
      </c>
      <c r="CX968">
        <f>ROUND(Y968*Source!I484,7)</f>
        <v>12.4992</v>
      </c>
      <c r="CY968">
        <f>AB968</f>
        <v>32.26</v>
      </c>
      <c r="CZ968">
        <f>AF968</f>
        <v>32.26</v>
      </c>
      <c r="DA968">
        <f>AJ968</f>
        <v>1</v>
      </c>
      <c r="DB968">
        <f>ROUND((ROUND(AT968*CZ968,2)*ROUND(0.84,7)),6)</f>
        <v>403.22519999999997</v>
      </c>
      <c r="DC968">
        <f>ROUND((ROUND(AT968*AG968,2)*ROUND(0.84,7)),6)</f>
        <v>0</v>
      </c>
      <c r="DD968" t="s">
        <v>3</v>
      </c>
      <c r="DE968" t="s">
        <v>3</v>
      </c>
      <c r="DF968">
        <f t="shared" si="408"/>
        <v>0</v>
      </c>
      <c r="DG968">
        <f t="shared" ref="DG968:DG999" si="409">ROUND(ROUND(AF968,2)*CX968,2)</f>
        <v>403.22</v>
      </c>
      <c r="DH968">
        <f t="shared" si="406"/>
        <v>0</v>
      </c>
      <c r="DI968">
        <f t="shared" si="407"/>
        <v>0</v>
      </c>
      <c r="DJ968">
        <f>DG968+DH968</f>
        <v>403.22</v>
      </c>
      <c r="DK968">
        <v>1</v>
      </c>
      <c r="DL968" t="s">
        <v>3</v>
      </c>
      <c r="DM968">
        <v>0</v>
      </c>
      <c r="DN968" t="s">
        <v>3</v>
      </c>
      <c r="DO968">
        <v>0</v>
      </c>
    </row>
    <row r="969" spans="1:119" x14ac:dyDescent="0.2">
      <c r="A969">
        <f>ROW(Source!A484)</f>
        <v>484</v>
      </c>
      <c r="B969">
        <v>425763196</v>
      </c>
      <c r="C969">
        <v>425760253</v>
      </c>
      <c r="D969">
        <v>342716455</v>
      </c>
      <c r="E969">
        <v>1</v>
      </c>
      <c r="F969">
        <v>1</v>
      </c>
      <c r="G969">
        <v>1</v>
      </c>
      <c r="H969">
        <v>3</v>
      </c>
      <c r="I969" t="s">
        <v>1281</v>
      </c>
      <c r="J969" t="s">
        <v>1282</v>
      </c>
      <c r="K969" t="s">
        <v>1283</v>
      </c>
      <c r="L969">
        <v>1346</v>
      </c>
      <c r="N969">
        <v>1009</v>
      </c>
      <c r="O969" t="s">
        <v>1090</v>
      </c>
      <c r="P969" t="s">
        <v>1090</v>
      </c>
      <c r="Q969">
        <v>1</v>
      </c>
      <c r="W969">
        <v>0</v>
      </c>
      <c r="X969">
        <v>-2091133761</v>
      </c>
      <c r="Y969">
        <f>(AT969*ROUND(0,7))</f>
        <v>0</v>
      </c>
      <c r="AA969">
        <v>121.39</v>
      </c>
      <c r="AB969">
        <v>0</v>
      </c>
      <c r="AC969">
        <v>0</v>
      </c>
      <c r="AD969">
        <v>0</v>
      </c>
      <c r="AE969">
        <v>155.63</v>
      </c>
      <c r="AF969">
        <v>0</v>
      </c>
      <c r="AG969">
        <v>0</v>
      </c>
      <c r="AH969">
        <v>0</v>
      </c>
      <c r="AI969">
        <v>0.78</v>
      </c>
      <c r="AJ969">
        <v>1</v>
      </c>
      <c r="AK969">
        <v>1</v>
      </c>
      <c r="AL969">
        <v>1</v>
      </c>
      <c r="AM969">
        <v>2</v>
      </c>
      <c r="AN969">
        <v>0</v>
      </c>
      <c r="AO969">
        <v>0</v>
      </c>
      <c r="AP969">
        <v>1</v>
      </c>
      <c r="AQ969">
        <v>1</v>
      </c>
      <c r="AR969">
        <v>0</v>
      </c>
      <c r="AS969" t="s">
        <v>3</v>
      </c>
      <c r="AT969">
        <v>1.49</v>
      </c>
      <c r="AU969" t="s">
        <v>21</v>
      </c>
      <c r="AV969">
        <v>0</v>
      </c>
      <c r="AW969">
        <v>2</v>
      </c>
      <c r="AX969">
        <v>425760268</v>
      </c>
      <c r="AY969">
        <v>1</v>
      </c>
      <c r="AZ969">
        <v>0</v>
      </c>
      <c r="BA969">
        <v>969</v>
      </c>
      <c r="BB969">
        <v>1</v>
      </c>
      <c r="BC969">
        <v>0</v>
      </c>
      <c r="BD969">
        <v>0</v>
      </c>
      <c r="BE969">
        <v>0</v>
      </c>
      <c r="BF969">
        <v>0</v>
      </c>
      <c r="BG969">
        <v>0</v>
      </c>
      <c r="BH969">
        <v>0</v>
      </c>
      <c r="BI969">
        <v>0</v>
      </c>
      <c r="BJ969">
        <v>231.8887</v>
      </c>
      <c r="BK969">
        <v>0</v>
      </c>
      <c r="BL969">
        <v>0</v>
      </c>
      <c r="BM969">
        <v>0</v>
      </c>
      <c r="BN969">
        <v>0</v>
      </c>
      <c r="BO969">
        <v>0</v>
      </c>
      <c r="BP969">
        <v>1</v>
      </c>
      <c r="BQ969">
        <v>0</v>
      </c>
      <c r="BR969">
        <v>0</v>
      </c>
      <c r="BS969">
        <v>0</v>
      </c>
      <c r="BT969">
        <v>0</v>
      </c>
      <c r="BU969">
        <v>0</v>
      </c>
      <c r="BV969">
        <v>0</v>
      </c>
      <c r="BW969">
        <v>0</v>
      </c>
      <c r="CV969">
        <v>0</v>
      </c>
      <c r="CW969">
        <v>0</v>
      </c>
      <c r="CX969">
        <f>ROUND(Y969*Source!I484,7)</f>
        <v>0</v>
      </c>
      <c r="CY969">
        <f>AA969</f>
        <v>121.39</v>
      </c>
      <c r="CZ969">
        <f>AE969</f>
        <v>155.63</v>
      </c>
      <c r="DA969">
        <f>AI969</f>
        <v>0.78</v>
      </c>
      <c r="DB969">
        <f>ROUND((ROUND(AT969*CZ969,2)*ROUND(0,7)),6)</f>
        <v>0</v>
      </c>
      <c r="DC969">
        <f>ROUND((ROUND(AT969*AG969,2)*ROUND(0,7)),6)</f>
        <v>0</v>
      </c>
      <c r="DD969" t="s">
        <v>3</v>
      </c>
      <c r="DE969" t="s">
        <v>3</v>
      </c>
      <c r="DF969">
        <f>ROUND(ROUND(AE969*AI969,2)*CX969,2)</f>
        <v>0</v>
      </c>
      <c r="DG969">
        <f t="shared" si="409"/>
        <v>0</v>
      </c>
      <c r="DH969">
        <f t="shared" si="406"/>
        <v>0</v>
      </c>
      <c r="DI969">
        <f t="shared" si="407"/>
        <v>0</v>
      </c>
      <c r="DJ969">
        <f>DF969</f>
        <v>0</v>
      </c>
      <c r="DK969">
        <v>0</v>
      </c>
      <c r="DL969" t="s">
        <v>3</v>
      </c>
      <c r="DM969">
        <v>0</v>
      </c>
      <c r="DN969" t="s">
        <v>3</v>
      </c>
      <c r="DO969">
        <v>0</v>
      </c>
    </row>
    <row r="970" spans="1:119" x14ac:dyDescent="0.2">
      <c r="A970">
        <f>ROW(Source!A484)</f>
        <v>484</v>
      </c>
      <c r="B970">
        <v>425763196</v>
      </c>
      <c r="C970">
        <v>425760253</v>
      </c>
      <c r="D970">
        <v>342719015</v>
      </c>
      <c r="E970">
        <v>1</v>
      </c>
      <c r="F970">
        <v>1</v>
      </c>
      <c r="G970">
        <v>1</v>
      </c>
      <c r="H970">
        <v>3</v>
      </c>
      <c r="I970" t="s">
        <v>1284</v>
      </c>
      <c r="J970" t="s">
        <v>1285</v>
      </c>
      <c r="K970" t="s">
        <v>1286</v>
      </c>
      <c r="L970">
        <v>1348</v>
      </c>
      <c r="N970">
        <v>1009</v>
      </c>
      <c r="O970" t="s">
        <v>685</v>
      </c>
      <c r="P970" t="s">
        <v>685</v>
      </c>
      <c r="Q970">
        <v>1000</v>
      </c>
      <c r="W970">
        <v>0</v>
      </c>
      <c r="X970">
        <v>128519936</v>
      </c>
      <c r="Y970">
        <f>(AT970*ROUND(0,7))</f>
        <v>0</v>
      </c>
      <c r="AA970">
        <v>7201.28</v>
      </c>
      <c r="AB970">
        <v>0</v>
      </c>
      <c r="AC970">
        <v>0</v>
      </c>
      <c r="AD970">
        <v>0</v>
      </c>
      <c r="AE970">
        <v>4800.8500000000004</v>
      </c>
      <c r="AF970">
        <v>0</v>
      </c>
      <c r="AG970">
        <v>0</v>
      </c>
      <c r="AH970">
        <v>0</v>
      </c>
      <c r="AI970">
        <v>1.5</v>
      </c>
      <c r="AJ970">
        <v>1</v>
      </c>
      <c r="AK970">
        <v>1</v>
      </c>
      <c r="AL970">
        <v>1</v>
      </c>
      <c r="AM970">
        <v>2</v>
      </c>
      <c r="AN970">
        <v>0</v>
      </c>
      <c r="AO970">
        <v>0</v>
      </c>
      <c r="AP970">
        <v>1</v>
      </c>
      <c r="AQ970">
        <v>1</v>
      </c>
      <c r="AR970">
        <v>0</v>
      </c>
      <c r="AS970" t="s">
        <v>3</v>
      </c>
      <c r="AT970">
        <v>3.7399999999999998E-3</v>
      </c>
      <c r="AU970" t="s">
        <v>21</v>
      </c>
      <c r="AV970">
        <v>0</v>
      </c>
      <c r="AW970">
        <v>2</v>
      </c>
      <c r="AX970">
        <v>425760269</v>
      </c>
      <c r="AY970">
        <v>1</v>
      </c>
      <c r="AZ970">
        <v>0</v>
      </c>
      <c r="BA970">
        <v>970</v>
      </c>
      <c r="BB970">
        <v>1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17.955179000000001</v>
      </c>
      <c r="BK970">
        <v>0</v>
      </c>
      <c r="BL970">
        <v>0</v>
      </c>
      <c r="BM970">
        <v>0</v>
      </c>
      <c r="BN970">
        <v>0</v>
      </c>
      <c r="BO970">
        <v>0</v>
      </c>
      <c r="BP970">
        <v>1</v>
      </c>
      <c r="BQ970">
        <v>0</v>
      </c>
      <c r="BR970">
        <v>0</v>
      </c>
      <c r="BS970">
        <v>0</v>
      </c>
      <c r="BT970">
        <v>0</v>
      </c>
      <c r="BU970">
        <v>0</v>
      </c>
      <c r="BV970">
        <v>0</v>
      </c>
      <c r="BW970">
        <v>0</v>
      </c>
      <c r="CV970">
        <v>0</v>
      </c>
      <c r="CW970">
        <v>0</v>
      </c>
      <c r="CX970">
        <f>ROUND(Y970*Source!I484,7)</f>
        <v>0</v>
      </c>
      <c r="CY970">
        <f>AA970</f>
        <v>7201.28</v>
      </c>
      <c r="CZ970">
        <f>AE970</f>
        <v>4800.8500000000004</v>
      </c>
      <c r="DA970">
        <f>AI970</f>
        <v>1.5</v>
      </c>
      <c r="DB970">
        <f>ROUND((ROUND(AT970*CZ970,2)*ROUND(0,7)),6)</f>
        <v>0</v>
      </c>
      <c r="DC970">
        <f>ROUND((ROUND(AT970*AG970,2)*ROUND(0,7)),6)</f>
        <v>0</v>
      </c>
      <c r="DD970" t="s">
        <v>3</v>
      </c>
      <c r="DE970" t="s">
        <v>3</v>
      </c>
      <c r="DF970">
        <f>ROUND(ROUND(AE970*AI970,2)*CX970,2)</f>
        <v>0</v>
      </c>
      <c r="DG970">
        <f t="shared" si="409"/>
        <v>0</v>
      </c>
      <c r="DH970">
        <f t="shared" si="406"/>
        <v>0</v>
      </c>
      <c r="DI970">
        <f t="shared" si="407"/>
        <v>0</v>
      </c>
      <c r="DJ970">
        <f>DF970</f>
        <v>0</v>
      </c>
      <c r="DK970">
        <v>0</v>
      </c>
      <c r="DL970" t="s">
        <v>3</v>
      </c>
      <c r="DM970">
        <v>0</v>
      </c>
      <c r="DN970" t="s">
        <v>3</v>
      </c>
      <c r="DO970">
        <v>0</v>
      </c>
    </row>
    <row r="971" spans="1:119" x14ac:dyDescent="0.2">
      <c r="A971">
        <f>ROW(Source!A484)</f>
        <v>484</v>
      </c>
      <c r="B971">
        <v>425763196</v>
      </c>
      <c r="C971">
        <v>425760253</v>
      </c>
      <c r="D971">
        <v>342735787</v>
      </c>
      <c r="E971">
        <v>1</v>
      </c>
      <c r="F971">
        <v>1</v>
      </c>
      <c r="G971">
        <v>1</v>
      </c>
      <c r="H971">
        <v>3</v>
      </c>
      <c r="I971" t="s">
        <v>1240</v>
      </c>
      <c r="J971" t="s">
        <v>1241</v>
      </c>
      <c r="K971" t="s">
        <v>1242</v>
      </c>
      <c r="L971">
        <v>1348</v>
      </c>
      <c r="N971">
        <v>1009</v>
      </c>
      <c r="O971" t="s">
        <v>685</v>
      </c>
      <c r="P971" t="s">
        <v>685</v>
      </c>
      <c r="Q971">
        <v>1000</v>
      </c>
      <c r="W971">
        <v>0</v>
      </c>
      <c r="X971">
        <v>522576254</v>
      </c>
      <c r="Y971">
        <f>(AT971*ROUND(0,7))</f>
        <v>0</v>
      </c>
      <c r="AA971">
        <v>106680.6</v>
      </c>
      <c r="AB971">
        <v>0</v>
      </c>
      <c r="AC971">
        <v>0</v>
      </c>
      <c r="AD971">
        <v>0</v>
      </c>
      <c r="AE971">
        <v>82698.14</v>
      </c>
      <c r="AF971">
        <v>0</v>
      </c>
      <c r="AG971">
        <v>0</v>
      </c>
      <c r="AH971">
        <v>0</v>
      </c>
      <c r="AI971">
        <v>1.29</v>
      </c>
      <c r="AJ971">
        <v>1</v>
      </c>
      <c r="AK971">
        <v>1</v>
      </c>
      <c r="AL971">
        <v>1</v>
      </c>
      <c r="AM971">
        <v>2</v>
      </c>
      <c r="AN971">
        <v>0</v>
      </c>
      <c r="AO971">
        <v>0</v>
      </c>
      <c r="AP971">
        <v>1</v>
      </c>
      <c r="AQ971">
        <v>1</v>
      </c>
      <c r="AR971">
        <v>0</v>
      </c>
      <c r="AS971" t="s">
        <v>3</v>
      </c>
      <c r="AT971">
        <v>7.7999999999999996E-3</v>
      </c>
      <c r="AU971" t="s">
        <v>21</v>
      </c>
      <c r="AV971">
        <v>0</v>
      </c>
      <c r="AW971">
        <v>2</v>
      </c>
      <c r="AX971">
        <v>425760270</v>
      </c>
      <c r="AY971">
        <v>1</v>
      </c>
      <c r="AZ971">
        <v>0</v>
      </c>
      <c r="BA971">
        <v>971</v>
      </c>
      <c r="BB971">
        <v>1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645.04549199999997</v>
      </c>
      <c r="BK971">
        <v>0</v>
      </c>
      <c r="BL971">
        <v>0</v>
      </c>
      <c r="BM971">
        <v>0</v>
      </c>
      <c r="BN971">
        <v>0</v>
      </c>
      <c r="BO971">
        <v>0</v>
      </c>
      <c r="BP971">
        <v>1</v>
      </c>
      <c r="BQ971">
        <v>0</v>
      </c>
      <c r="BR971">
        <v>0</v>
      </c>
      <c r="BS971">
        <v>0</v>
      </c>
      <c r="BT971">
        <v>0</v>
      </c>
      <c r="BU971">
        <v>0</v>
      </c>
      <c r="BV971">
        <v>0</v>
      </c>
      <c r="BW971">
        <v>0</v>
      </c>
      <c r="CV971">
        <v>0</v>
      </c>
      <c r="CW971">
        <v>0</v>
      </c>
      <c r="CX971">
        <f>ROUND(Y971*Source!I484,7)</f>
        <v>0</v>
      </c>
      <c r="CY971">
        <f>AA971</f>
        <v>106680.6</v>
      </c>
      <c r="CZ971">
        <f>AE971</f>
        <v>82698.14</v>
      </c>
      <c r="DA971">
        <f>AI971</f>
        <v>1.29</v>
      </c>
      <c r="DB971">
        <f>ROUND((ROUND(AT971*CZ971,2)*ROUND(0,7)),6)</f>
        <v>0</v>
      </c>
      <c r="DC971">
        <f>ROUND((ROUND(AT971*AG971,2)*ROUND(0,7)),6)</f>
        <v>0</v>
      </c>
      <c r="DD971" t="s">
        <v>3</v>
      </c>
      <c r="DE971" t="s">
        <v>3</v>
      </c>
      <c r="DF971">
        <f>ROUND(ROUND(AE971*AI971,2)*CX971,2)</f>
        <v>0</v>
      </c>
      <c r="DG971">
        <f t="shared" si="409"/>
        <v>0</v>
      </c>
      <c r="DH971">
        <f t="shared" si="406"/>
        <v>0</v>
      </c>
      <c r="DI971">
        <f t="shared" si="407"/>
        <v>0</v>
      </c>
      <c r="DJ971">
        <f>DF971</f>
        <v>0</v>
      </c>
      <c r="DK971">
        <v>0</v>
      </c>
      <c r="DL971" t="s">
        <v>3</v>
      </c>
      <c r="DM971">
        <v>0</v>
      </c>
      <c r="DN971" t="s">
        <v>3</v>
      </c>
      <c r="DO971">
        <v>0</v>
      </c>
    </row>
    <row r="972" spans="1:119" x14ac:dyDescent="0.2">
      <c r="A972">
        <f>ROW(Source!A484)</f>
        <v>484</v>
      </c>
      <c r="B972">
        <v>425763196</v>
      </c>
      <c r="C972">
        <v>425760253</v>
      </c>
      <c r="D972">
        <v>342646017</v>
      </c>
      <c r="E972">
        <v>113</v>
      </c>
      <c r="F972">
        <v>1</v>
      </c>
      <c r="G972">
        <v>1</v>
      </c>
      <c r="H972">
        <v>3</v>
      </c>
      <c r="I972" t="s">
        <v>1222</v>
      </c>
      <c r="J972" t="s">
        <v>3</v>
      </c>
      <c r="K972" t="s">
        <v>1223</v>
      </c>
      <c r="L972">
        <v>3277935</v>
      </c>
      <c r="N972">
        <v>1013</v>
      </c>
      <c r="O972" t="s">
        <v>1224</v>
      </c>
      <c r="P972" t="s">
        <v>1224</v>
      </c>
      <c r="Q972">
        <v>1</v>
      </c>
      <c r="W972">
        <v>0</v>
      </c>
      <c r="X972">
        <v>274903907</v>
      </c>
      <c r="Y972">
        <f>AT972</f>
        <v>2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0</v>
      </c>
      <c r="AI972">
        <v>1</v>
      </c>
      <c r="AJ972">
        <v>1</v>
      </c>
      <c r="AK972">
        <v>1</v>
      </c>
      <c r="AL972">
        <v>1</v>
      </c>
      <c r="AM972">
        <v>-2</v>
      </c>
      <c r="AN972">
        <v>0</v>
      </c>
      <c r="AO972">
        <v>0</v>
      </c>
      <c r="AP972">
        <v>0</v>
      </c>
      <c r="AQ972">
        <v>1</v>
      </c>
      <c r="AR972">
        <v>0</v>
      </c>
      <c r="AS972" t="s">
        <v>3</v>
      </c>
      <c r="AT972">
        <v>2</v>
      </c>
      <c r="AU972" t="s">
        <v>3</v>
      </c>
      <c r="AV972">
        <v>0</v>
      </c>
      <c r="AW972">
        <v>2</v>
      </c>
      <c r="AX972">
        <v>425760271</v>
      </c>
      <c r="AY972">
        <v>1</v>
      </c>
      <c r="AZ972">
        <v>2048</v>
      </c>
      <c r="BA972">
        <v>972</v>
      </c>
      <c r="BB972">
        <v>1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0</v>
      </c>
      <c r="BK972">
        <v>0</v>
      </c>
      <c r="BL972">
        <v>0</v>
      </c>
      <c r="BM972">
        <v>0</v>
      </c>
      <c r="BN972">
        <v>0</v>
      </c>
      <c r="BO972">
        <v>0</v>
      </c>
      <c r="BP972">
        <v>0</v>
      </c>
      <c r="BQ972">
        <v>0</v>
      </c>
      <c r="BR972">
        <v>0</v>
      </c>
      <c r="BS972">
        <v>0</v>
      </c>
      <c r="BT972">
        <v>0</v>
      </c>
      <c r="BU972">
        <v>0</v>
      </c>
      <c r="BV972">
        <v>0</v>
      </c>
      <c r="BW972">
        <v>0</v>
      </c>
      <c r="CV972">
        <v>0</v>
      </c>
      <c r="CW972">
        <v>0</v>
      </c>
      <c r="CX972">
        <f>ROUND(Y972*Source!I484,7)</f>
        <v>2</v>
      </c>
      <c r="CY972">
        <f>AA972</f>
        <v>0</v>
      </c>
      <c r="CZ972">
        <f>AE972</f>
        <v>0</v>
      </c>
      <c r="DA972">
        <f>AI972</f>
        <v>1</v>
      </c>
      <c r="DB972">
        <f>ROUND(ROUND(AT972*CZ972,2),6)</f>
        <v>0</v>
      </c>
      <c r="DC972">
        <f>ROUND(ROUND(AT972*AG972,2),6)</f>
        <v>0</v>
      </c>
      <c r="DD972" t="s">
        <v>3</v>
      </c>
      <c r="DE972" t="s">
        <v>3</v>
      </c>
      <c r="DF972">
        <f>ROUND(ROUND(AE972,2)*CX972,2)</f>
        <v>0</v>
      </c>
      <c r="DG972">
        <f t="shared" si="409"/>
        <v>0</v>
      </c>
      <c r="DH972">
        <f t="shared" si="406"/>
        <v>0</v>
      </c>
      <c r="DI972">
        <f t="shared" si="407"/>
        <v>0</v>
      </c>
      <c r="DJ972">
        <f>DF972</f>
        <v>0</v>
      </c>
      <c r="DK972">
        <v>0</v>
      </c>
      <c r="DL972" t="s">
        <v>3</v>
      </c>
      <c r="DM972">
        <v>0</v>
      </c>
      <c r="DN972" t="s">
        <v>3</v>
      </c>
      <c r="DO972">
        <v>0</v>
      </c>
    </row>
    <row r="973" spans="1:119" x14ac:dyDescent="0.2">
      <c r="A973">
        <f>ROW(Source!A485)</f>
        <v>485</v>
      </c>
      <c r="B973">
        <v>425763196</v>
      </c>
      <c r="C973">
        <v>425760272</v>
      </c>
      <c r="D973">
        <v>342640216</v>
      </c>
      <c r="E973">
        <v>113</v>
      </c>
      <c r="F973">
        <v>1</v>
      </c>
      <c r="G973">
        <v>1</v>
      </c>
      <c r="H973">
        <v>1</v>
      </c>
      <c r="I973" t="s">
        <v>1185</v>
      </c>
      <c r="J973" t="s">
        <v>3</v>
      </c>
      <c r="K973" t="s">
        <v>1186</v>
      </c>
      <c r="L973">
        <v>1191</v>
      </c>
      <c r="N973">
        <v>1013</v>
      </c>
      <c r="O973" t="s">
        <v>904</v>
      </c>
      <c r="P973" t="s">
        <v>904</v>
      </c>
      <c r="Q973">
        <v>1</v>
      </c>
      <c r="W973">
        <v>0</v>
      </c>
      <c r="X973">
        <v>44848675</v>
      </c>
      <c r="Y973">
        <f>(AT973*ROUND(0.84,7))</f>
        <v>0.4284</v>
      </c>
      <c r="AA973">
        <v>0</v>
      </c>
      <c r="AB973">
        <v>0</v>
      </c>
      <c r="AC973">
        <v>0</v>
      </c>
      <c r="AD973">
        <v>705.88</v>
      </c>
      <c r="AE973">
        <v>0</v>
      </c>
      <c r="AF973">
        <v>0</v>
      </c>
      <c r="AG973">
        <v>0</v>
      </c>
      <c r="AH973">
        <v>705.88</v>
      </c>
      <c r="AI973">
        <v>1</v>
      </c>
      <c r="AJ973">
        <v>1</v>
      </c>
      <c r="AK973">
        <v>1</v>
      </c>
      <c r="AL973">
        <v>1</v>
      </c>
      <c r="AM973">
        <v>-2</v>
      </c>
      <c r="AN973">
        <v>0</v>
      </c>
      <c r="AO973">
        <v>0</v>
      </c>
      <c r="AP973">
        <v>1</v>
      </c>
      <c r="AQ973">
        <v>1</v>
      </c>
      <c r="AR973">
        <v>0</v>
      </c>
      <c r="AS973" t="s">
        <v>3</v>
      </c>
      <c r="AT973">
        <v>0.51</v>
      </c>
      <c r="AU973" t="s">
        <v>366</v>
      </c>
      <c r="AV973">
        <v>1</v>
      </c>
      <c r="AW973">
        <v>2</v>
      </c>
      <c r="AX973">
        <v>425760278</v>
      </c>
      <c r="AY973">
        <v>2</v>
      </c>
      <c r="AZ973">
        <v>131072</v>
      </c>
      <c r="BA973">
        <v>973</v>
      </c>
      <c r="BB973">
        <v>1</v>
      </c>
      <c r="BC973">
        <v>0</v>
      </c>
      <c r="BD973">
        <v>0</v>
      </c>
      <c r="BE973">
        <v>0</v>
      </c>
      <c r="BF973">
        <v>0</v>
      </c>
      <c r="BG973">
        <v>0</v>
      </c>
      <c r="BH973">
        <v>0</v>
      </c>
      <c r="BI973">
        <v>0</v>
      </c>
      <c r="BJ973">
        <v>0</v>
      </c>
      <c r="BK973">
        <v>0</v>
      </c>
      <c r="BL973">
        <v>0</v>
      </c>
      <c r="BM973">
        <v>359.99880000000002</v>
      </c>
      <c r="BN973">
        <v>0.51</v>
      </c>
      <c r="BO973">
        <v>0</v>
      </c>
      <c r="BP973">
        <v>1</v>
      </c>
      <c r="BQ973">
        <v>0</v>
      </c>
      <c r="BR973">
        <v>0</v>
      </c>
      <c r="BS973">
        <v>0</v>
      </c>
      <c r="BT973">
        <v>302.39899200000002</v>
      </c>
      <c r="BU973">
        <v>0.4284</v>
      </c>
      <c r="BV973">
        <v>0</v>
      </c>
      <c r="BW973">
        <v>1</v>
      </c>
      <c r="CU973">
        <f>ROUND(AT973*Source!I485*AH973*AL973,2)</f>
        <v>360</v>
      </c>
      <c r="CV973">
        <f>ROUND(Y973*Source!I485,7)</f>
        <v>0.4284</v>
      </c>
      <c r="CW973">
        <v>0</v>
      </c>
      <c r="CX973">
        <f>ROUND(Y973*Source!I485,7)</f>
        <v>0.4284</v>
      </c>
      <c r="CY973">
        <f>AD973</f>
        <v>705.88</v>
      </c>
      <c r="CZ973">
        <f>AH973</f>
        <v>705.88</v>
      </c>
      <c r="DA973">
        <f>AL973</f>
        <v>1</v>
      </c>
      <c r="DB973">
        <f>ROUND((ROUND(AT973*CZ973,2)*ROUND(0.84,7)),6)</f>
        <v>302.39999999999998</v>
      </c>
      <c r="DC973">
        <f>ROUND((ROUND(AT973*AG973,2)*ROUND(0.84,7)),6)</f>
        <v>0</v>
      </c>
      <c r="DD973" t="s">
        <v>3</v>
      </c>
      <c r="DE973" t="s">
        <v>3</v>
      </c>
      <c r="DF973">
        <f>ROUND(ROUND(AE973,2)*CX973,2)</f>
        <v>0</v>
      </c>
      <c r="DG973">
        <f t="shared" si="409"/>
        <v>0</v>
      </c>
      <c r="DH973">
        <f t="shared" si="406"/>
        <v>0</v>
      </c>
      <c r="DI973">
        <f t="shared" si="407"/>
        <v>302.39999999999998</v>
      </c>
      <c r="DJ973">
        <f>DI973</f>
        <v>302.39999999999998</v>
      </c>
      <c r="DK973">
        <v>1</v>
      </c>
      <c r="DL973" t="s">
        <v>3</v>
      </c>
      <c r="DM973">
        <v>0</v>
      </c>
      <c r="DN973" t="s">
        <v>3</v>
      </c>
      <c r="DO973">
        <v>0</v>
      </c>
    </row>
    <row r="974" spans="1:119" x14ac:dyDescent="0.2">
      <c r="A974">
        <f>ROW(Source!A485)</f>
        <v>485</v>
      </c>
      <c r="B974">
        <v>425763196</v>
      </c>
      <c r="C974">
        <v>425760272</v>
      </c>
      <c r="D974">
        <v>342724130</v>
      </c>
      <c r="E974">
        <v>1</v>
      </c>
      <c r="F974">
        <v>1</v>
      </c>
      <c r="G974">
        <v>1</v>
      </c>
      <c r="H974">
        <v>3</v>
      </c>
      <c r="I974" t="s">
        <v>1287</v>
      </c>
      <c r="J974" t="s">
        <v>1288</v>
      </c>
      <c r="K974" t="s">
        <v>1289</v>
      </c>
      <c r="L974">
        <v>1348</v>
      </c>
      <c r="N974">
        <v>1009</v>
      </c>
      <c r="O974" t="s">
        <v>685</v>
      </c>
      <c r="P974" t="s">
        <v>685</v>
      </c>
      <c r="Q974">
        <v>1000</v>
      </c>
      <c r="W974">
        <v>0</v>
      </c>
      <c r="X974">
        <v>-910482073</v>
      </c>
      <c r="Y974">
        <f>(AT974*ROUND(0,7))</f>
        <v>0</v>
      </c>
      <c r="AA974">
        <v>50503.37</v>
      </c>
      <c r="AB974">
        <v>0</v>
      </c>
      <c r="AC974">
        <v>0</v>
      </c>
      <c r="AD974">
        <v>0</v>
      </c>
      <c r="AE974">
        <v>71131.5</v>
      </c>
      <c r="AF974">
        <v>0</v>
      </c>
      <c r="AG974">
        <v>0</v>
      </c>
      <c r="AH974">
        <v>0</v>
      </c>
      <c r="AI974">
        <v>0.71</v>
      </c>
      <c r="AJ974">
        <v>1</v>
      </c>
      <c r="AK974">
        <v>1</v>
      </c>
      <c r="AL974">
        <v>1</v>
      </c>
      <c r="AM974">
        <v>2</v>
      </c>
      <c r="AN974">
        <v>0</v>
      </c>
      <c r="AO974">
        <v>0</v>
      </c>
      <c r="AP974">
        <v>1</v>
      </c>
      <c r="AQ974">
        <v>1</v>
      </c>
      <c r="AR974">
        <v>0</v>
      </c>
      <c r="AS974" t="s">
        <v>3</v>
      </c>
      <c r="AT974">
        <v>1.06E-3</v>
      </c>
      <c r="AU974" t="s">
        <v>21</v>
      </c>
      <c r="AV974">
        <v>0</v>
      </c>
      <c r="AW974">
        <v>2</v>
      </c>
      <c r="AX974">
        <v>425760279</v>
      </c>
      <c r="AY974">
        <v>1</v>
      </c>
      <c r="AZ974">
        <v>0</v>
      </c>
      <c r="BA974">
        <v>974</v>
      </c>
      <c r="BB974">
        <v>1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75.399389999999997</v>
      </c>
      <c r="BK974">
        <v>0</v>
      </c>
      <c r="BL974">
        <v>0</v>
      </c>
      <c r="BM974">
        <v>0</v>
      </c>
      <c r="BN974">
        <v>0</v>
      </c>
      <c r="BO974">
        <v>0</v>
      </c>
      <c r="BP974">
        <v>1</v>
      </c>
      <c r="BQ974">
        <v>0</v>
      </c>
      <c r="BR974">
        <v>0</v>
      </c>
      <c r="BS974">
        <v>0</v>
      </c>
      <c r="BT974">
        <v>0</v>
      </c>
      <c r="BU974">
        <v>0</v>
      </c>
      <c r="BV974">
        <v>0</v>
      </c>
      <c r="BW974">
        <v>0</v>
      </c>
      <c r="CV974">
        <v>0</v>
      </c>
      <c r="CW974">
        <v>0</v>
      </c>
      <c r="CX974">
        <f>ROUND(Y974*Source!I485,7)</f>
        <v>0</v>
      </c>
      <c r="CY974">
        <f>AA974</f>
        <v>50503.37</v>
      </c>
      <c r="CZ974">
        <f>AE974</f>
        <v>71131.5</v>
      </c>
      <c r="DA974">
        <f>AI974</f>
        <v>0.71</v>
      </c>
      <c r="DB974">
        <f>ROUND((ROUND(AT974*CZ974,2)*ROUND(0,7)),6)</f>
        <v>0</v>
      </c>
      <c r="DC974">
        <f>ROUND((ROUND(AT974*AG974,2)*ROUND(0,7)),6)</f>
        <v>0</v>
      </c>
      <c r="DD974" t="s">
        <v>3</v>
      </c>
      <c r="DE974" t="s">
        <v>3</v>
      </c>
      <c r="DF974">
        <f>ROUND(ROUND(AE974*AI974,2)*CX974,2)</f>
        <v>0</v>
      </c>
      <c r="DG974">
        <f t="shared" si="409"/>
        <v>0</v>
      </c>
      <c r="DH974">
        <f t="shared" si="406"/>
        <v>0</v>
      </c>
      <c r="DI974">
        <f t="shared" si="407"/>
        <v>0</v>
      </c>
      <c r="DJ974">
        <f>DF974</f>
        <v>0</v>
      </c>
      <c r="DK974">
        <v>0</v>
      </c>
      <c r="DL974" t="s">
        <v>3</v>
      </c>
      <c r="DM974">
        <v>0</v>
      </c>
      <c r="DN974" t="s">
        <v>3</v>
      </c>
      <c r="DO974">
        <v>0</v>
      </c>
    </row>
    <row r="975" spans="1:119" x14ac:dyDescent="0.2">
      <c r="A975">
        <f>ROW(Source!A485)</f>
        <v>485</v>
      </c>
      <c r="B975">
        <v>425763196</v>
      </c>
      <c r="C975">
        <v>425760272</v>
      </c>
      <c r="D975">
        <v>342724384</v>
      </c>
      <c r="E975">
        <v>1</v>
      </c>
      <c r="F975">
        <v>1</v>
      </c>
      <c r="G975">
        <v>1</v>
      </c>
      <c r="H975">
        <v>3</v>
      </c>
      <c r="I975" t="s">
        <v>1234</v>
      </c>
      <c r="J975" t="s">
        <v>1235</v>
      </c>
      <c r="K975" t="s">
        <v>1236</v>
      </c>
      <c r="L975">
        <v>1348</v>
      </c>
      <c r="N975">
        <v>1009</v>
      </c>
      <c r="O975" t="s">
        <v>685</v>
      </c>
      <c r="P975" t="s">
        <v>685</v>
      </c>
      <c r="Q975">
        <v>1000</v>
      </c>
      <c r="W975">
        <v>0</v>
      </c>
      <c r="X975">
        <v>-262359026</v>
      </c>
      <c r="Y975">
        <f>(AT975*ROUND(0,7))</f>
        <v>0</v>
      </c>
      <c r="AA975">
        <v>45237.23</v>
      </c>
      <c r="AB975">
        <v>0</v>
      </c>
      <c r="AC975">
        <v>0</v>
      </c>
      <c r="AD975">
        <v>0</v>
      </c>
      <c r="AE975">
        <v>45237.23</v>
      </c>
      <c r="AF975">
        <v>0</v>
      </c>
      <c r="AG975">
        <v>0</v>
      </c>
      <c r="AH975">
        <v>0</v>
      </c>
      <c r="AI975">
        <v>1</v>
      </c>
      <c r="AJ975">
        <v>1</v>
      </c>
      <c r="AK975">
        <v>1</v>
      </c>
      <c r="AL975">
        <v>1</v>
      </c>
      <c r="AM975">
        <v>-2</v>
      </c>
      <c r="AN975">
        <v>0</v>
      </c>
      <c r="AO975">
        <v>0</v>
      </c>
      <c r="AP975">
        <v>1</v>
      </c>
      <c r="AQ975">
        <v>1</v>
      </c>
      <c r="AR975">
        <v>0</v>
      </c>
      <c r="AS975" t="s">
        <v>3</v>
      </c>
      <c r="AT975">
        <v>5.0899999999999999E-3</v>
      </c>
      <c r="AU975" t="s">
        <v>21</v>
      </c>
      <c r="AV975">
        <v>0</v>
      </c>
      <c r="AW975">
        <v>2</v>
      </c>
      <c r="AX975">
        <v>425760280</v>
      </c>
      <c r="AY975">
        <v>2</v>
      </c>
      <c r="AZ975">
        <v>16384</v>
      </c>
      <c r="BA975">
        <v>975</v>
      </c>
      <c r="BB975">
        <v>1</v>
      </c>
      <c r="BC975">
        <v>0</v>
      </c>
      <c r="BD975">
        <v>0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230.25750070000001</v>
      </c>
      <c r="BK975">
        <v>0</v>
      </c>
      <c r="BL975">
        <v>0</v>
      </c>
      <c r="BM975">
        <v>0</v>
      </c>
      <c r="BN975">
        <v>0</v>
      </c>
      <c r="BO975">
        <v>0</v>
      </c>
      <c r="BP975">
        <v>1</v>
      </c>
      <c r="BQ975">
        <v>0</v>
      </c>
      <c r="BR975">
        <v>0</v>
      </c>
      <c r="BS975">
        <v>0</v>
      </c>
      <c r="BT975">
        <v>0</v>
      </c>
      <c r="BU975">
        <v>0</v>
      </c>
      <c r="BV975">
        <v>0</v>
      </c>
      <c r="BW975">
        <v>0</v>
      </c>
      <c r="CV975">
        <v>0</v>
      </c>
      <c r="CW975">
        <v>0</v>
      </c>
      <c r="CX975">
        <f>ROUND(Y975*Source!I485,7)</f>
        <v>0</v>
      </c>
      <c r="CY975">
        <f>AA975</f>
        <v>45237.23</v>
      </c>
      <c r="CZ975">
        <f>AE975</f>
        <v>45237.23</v>
      </c>
      <c r="DA975">
        <f>AI975</f>
        <v>1</v>
      </c>
      <c r="DB975">
        <f>ROUND((ROUND(AT975*CZ975,2)*ROUND(0,7)),6)</f>
        <v>0</v>
      </c>
      <c r="DC975">
        <f>ROUND((ROUND(AT975*AG975,2)*ROUND(0,7)),6)</f>
        <v>0</v>
      </c>
      <c r="DD975" t="s">
        <v>3</v>
      </c>
      <c r="DE975" t="s">
        <v>3</v>
      </c>
      <c r="DF975">
        <f>ROUND(ROUND(AE975,2)*CX975,2)</f>
        <v>0</v>
      </c>
      <c r="DG975">
        <f t="shared" si="409"/>
        <v>0</v>
      </c>
      <c r="DH975">
        <f t="shared" si="406"/>
        <v>0</v>
      </c>
      <c r="DI975">
        <f t="shared" si="407"/>
        <v>0</v>
      </c>
      <c r="DJ975">
        <f>DF975</f>
        <v>0</v>
      </c>
      <c r="DK975">
        <v>1</v>
      </c>
      <c r="DL975" t="s">
        <v>3</v>
      </c>
      <c r="DM975">
        <v>0</v>
      </c>
      <c r="DN975" t="s">
        <v>3</v>
      </c>
      <c r="DO975">
        <v>0</v>
      </c>
    </row>
    <row r="976" spans="1:119" x14ac:dyDescent="0.2">
      <c r="A976">
        <f>ROW(Source!A485)</f>
        <v>485</v>
      </c>
      <c r="B976">
        <v>425763196</v>
      </c>
      <c r="C976">
        <v>425760272</v>
      </c>
      <c r="D976">
        <v>342735903</v>
      </c>
      <c r="E976">
        <v>1</v>
      </c>
      <c r="F976">
        <v>1</v>
      </c>
      <c r="G976">
        <v>1</v>
      </c>
      <c r="H976">
        <v>3</v>
      </c>
      <c r="I976" t="s">
        <v>1290</v>
      </c>
      <c r="J976" t="s">
        <v>1291</v>
      </c>
      <c r="K976" t="s">
        <v>1292</v>
      </c>
      <c r="L976">
        <v>1348</v>
      </c>
      <c r="N976">
        <v>1009</v>
      </c>
      <c r="O976" t="s">
        <v>685</v>
      </c>
      <c r="P976" t="s">
        <v>685</v>
      </c>
      <c r="Q976">
        <v>1000</v>
      </c>
      <c r="W976">
        <v>0</v>
      </c>
      <c r="X976">
        <v>133691937</v>
      </c>
      <c r="Y976">
        <f>(AT976*ROUND(0,7))</f>
        <v>0</v>
      </c>
      <c r="AA976">
        <v>486197.17</v>
      </c>
      <c r="AB976">
        <v>0</v>
      </c>
      <c r="AC976">
        <v>0</v>
      </c>
      <c r="AD976">
        <v>0</v>
      </c>
      <c r="AE976">
        <v>360146.05</v>
      </c>
      <c r="AF976">
        <v>0</v>
      </c>
      <c r="AG976">
        <v>0</v>
      </c>
      <c r="AH976">
        <v>0</v>
      </c>
      <c r="AI976">
        <v>1.35</v>
      </c>
      <c r="AJ976">
        <v>1</v>
      </c>
      <c r="AK976">
        <v>1</v>
      </c>
      <c r="AL976">
        <v>1</v>
      </c>
      <c r="AM976">
        <v>2</v>
      </c>
      <c r="AN976">
        <v>0</v>
      </c>
      <c r="AO976">
        <v>0</v>
      </c>
      <c r="AP976">
        <v>1</v>
      </c>
      <c r="AQ976">
        <v>1</v>
      </c>
      <c r="AR976">
        <v>0</v>
      </c>
      <c r="AS976" t="s">
        <v>3</v>
      </c>
      <c r="AT976">
        <v>2.0000000000000001E-4</v>
      </c>
      <c r="AU976" t="s">
        <v>21</v>
      </c>
      <c r="AV976">
        <v>0</v>
      </c>
      <c r="AW976">
        <v>2</v>
      </c>
      <c r="AX976">
        <v>425760281</v>
      </c>
      <c r="AY976">
        <v>1</v>
      </c>
      <c r="AZ976">
        <v>0</v>
      </c>
      <c r="BA976">
        <v>976</v>
      </c>
      <c r="BB976">
        <v>1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0</v>
      </c>
      <c r="BI976">
        <v>0</v>
      </c>
      <c r="BJ976">
        <v>72.029210000000006</v>
      </c>
      <c r="BK976">
        <v>0</v>
      </c>
      <c r="BL976">
        <v>0</v>
      </c>
      <c r="BM976">
        <v>0</v>
      </c>
      <c r="BN976">
        <v>0</v>
      </c>
      <c r="BO976">
        <v>0</v>
      </c>
      <c r="BP976">
        <v>1</v>
      </c>
      <c r="BQ976">
        <v>0</v>
      </c>
      <c r="BR976">
        <v>0</v>
      </c>
      <c r="BS976">
        <v>0</v>
      </c>
      <c r="BT976">
        <v>0</v>
      </c>
      <c r="BU976">
        <v>0</v>
      </c>
      <c r="BV976">
        <v>0</v>
      </c>
      <c r="BW976">
        <v>0</v>
      </c>
      <c r="CV976">
        <v>0</v>
      </c>
      <c r="CW976">
        <v>0</v>
      </c>
      <c r="CX976">
        <f>ROUND(Y976*Source!I485,7)</f>
        <v>0</v>
      </c>
      <c r="CY976">
        <f>AA976</f>
        <v>486197.17</v>
      </c>
      <c r="CZ976">
        <f>AE976</f>
        <v>360146.05</v>
      </c>
      <c r="DA976">
        <f>AI976</f>
        <v>1.35</v>
      </c>
      <c r="DB976">
        <f>ROUND((ROUND(AT976*CZ976,2)*ROUND(0,7)),6)</f>
        <v>0</v>
      </c>
      <c r="DC976">
        <f>ROUND((ROUND(AT976*AG976,2)*ROUND(0,7)),6)</f>
        <v>0</v>
      </c>
      <c r="DD976" t="s">
        <v>3</v>
      </c>
      <c r="DE976" t="s">
        <v>3</v>
      </c>
      <c r="DF976">
        <f>ROUND(ROUND(AE976*AI976,2)*CX976,2)</f>
        <v>0</v>
      </c>
      <c r="DG976">
        <f t="shared" si="409"/>
        <v>0</v>
      </c>
      <c r="DH976">
        <f t="shared" si="406"/>
        <v>0</v>
      </c>
      <c r="DI976">
        <f t="shared" si="407"/>
        <v>0</v>
      </c>
      <c r="DJ976">
        <f>DF976</f>
        <v>0</v>
      </c>
      <c r="DK976">
        <v>0</v>
      </c>
      <c r="DL976" t="s">
        <v>3</v>
      </c>
      <c r="DM976">
        <v>0</v>
      </c>
      <c r="DN976" t="s">
        <v>3</v>
      </c>
      <c r="DO976">
        <v>0</v>
      </c>
    </row>
    <row r="977" spans="1:119" x14ac:dyDescent="0.2">
      <c r="A977">
        <f>ROW(Source!A485)</f>
        <v>485</v>
      </c>
      <c r="B977">
        <v>425763196</v>
      </c>
      <c r="C977">
        <v>425760272</v>
      </c>
      <c r="D977">
        <v>342646017</v>
      </c>
      <c r="E977">
        <v>113</v>
      </c>
      <c r="F977">
        <v>1</v>
      </c>
      <c r="G977">
        <v>1</v>
      </c>
      <c r="H977">
        <v>3</v>
      </c>
      <c r="I977" t="s">
        <v>1222</v>
      </c>
      <c r="J977" t="s">
        <v>3</v>
      </c>
      <c r="K977" t="s">
        <v>1223</v>
      </c>
      <c r="L977">
        <v>3277935</v>
      </c>
      <c r="N977">
        <v>1013</v>
      </c>
      <c r="O977" t="s">
        <v>1224</v>
      </c>
      <c r="P977" t="s">
        <v>1224</v>
      </c>
      <c r="Q977">
        <v>1</v>
      </c>
      <c r="W977">
        <v>0</v>
      </c>
      <c r="X977">
        <v>274903907</v>
      </c>
      <c r="Y977">
        <f>AT977</f>
        <v>2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0</v>
      </c>
      <c r="AI977">
        <v>1</v>
      </c>
      <c r="AJ977">
        <v>1</v>
      </c>
      <c r="AK977">
        <v>1</v>
      </c>
      <c r="AL977">
        <v>1</v>
      </c>
      <c r="AM977">
        <v>-2</v>
      </c>
      <c r="AN977">
        <v>0</v>
      </c>
      <c r="AO977">
        <v>0</v>
      </c>
      <c r="AP977">
        <v>0</v>
      </c>
      <c r="AQ977">
        <v>1</v>
      </c>
      <c r="AR977">
        <v>0</v>
      </c>
      <c r="AS977" t="s">
        <v>3</v>
      </c>
      <c r="AT977">
        <v>2</v>
      </c>
      <c r="AU977" t="s">
        <v>3</v>
      </c>
      <c r="AV977">
        <v>0</v>
      </c>
      <c r="AW977">
        <v>2</v>
      </c>
      <c r="AX977">
        <v>425760282</v>
      </c>
      <c r="AY977">
        <v>1</v>
      </c>
      <c r="AZ977">
        <v>2048</v>
      </c>
      <c r="BA977">
        <v>977</v>
      </c>
      <c r="BB977">
        <v>1</v>
      </c>
      <c r="BC977">
        <v>0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0</v>
      </c>
      <c r="BK977">
        <v>0</v>
      </c>
      <c r="BL977">
        <v>0</v>
      </c>
      <c r="BM977">
        <v>0</v>
      </c>
      <c r="BN977">
        <v>0</v>
      </c>
      <c r="BO977">
        <v>0</v>
      </c>
      <c r="BP977">
        <v>0</v>
      </c>
      <c r="BQ977">
        <v>0</v>
      </c>
      <c r="BR977">
        <v>0</v>
      </c>
      <c r="BS977">
        <v>0</v>
      </c>
      <c r="BT977">
        <v>0</v>
      </c>
      <c r="BU977">
        <v>0</v>
      </c>
      <c r="BV977">
        <v>0</v>
      </c>
      <c r="BW977">
        <v>0</v>
      </c>
      <c r="CV977">
        <v>0</v>
      </c>
      <c r="CW977">
        <v>0</v>
      </c>
      <c r="CX977">
        <f>ROUND(Y977*Source!I485,7)</f>
        <v>2</v>
      </c>
      <c r="CY977">
        <f>AA977</f>
        <v>0</v>
      </c>
      <c r="CZ977">
        <f>AE977</f>
        <v>0</v>
      </c>
      <c r="DA977">
        <f>AI977</f>
        <v>1</v>
      </c>
      <c r="DB977">
        <f>ROUND(ROUND(AT977*CZ977,2),6)</f>
        <v>0</v>
      </c>
      <c r="DC977">
        <f>ROUND(ROUND(AT977*AG977,2),6)</f>
        <v>0</v>
      </c>
      <c r="DD977" t="s">
        <v>3</v>
      </c>
      <c r="DE977" t="s">
        <v>3</v>
      </c>
      <c r="DF977">
        <f>ROUND(ROUND(AE977,2)*CX977,2)</f>
        <v>0</v>
      </c>
      <c r="DG977">
        <f t="shared" si="409"/>
        <v>0</v>
      </c>
      <c r="DH977">
        <f t="shared" si="406"/>
        <v>0</v>
      </c>
      <c r="DI977">
        <f t="shared" si="407"/>
        <v>0</v>
      </c>
      <c r="DJ977">
        <f>DF977</f>
        <v>0</v>
      </c>
      <c r="DK977">
        <v>0</v>
      </c>
      <c r="DL977" t="s">
        <v>3</v>
      </c>
      <c r="DM977">
        <v>0</v>
      </c>
      <c r="DN977" t="s">
        <v>3</v>
      </c>
      <c r="DO977">
        <v>0</v>
      </c>
    </row>
    <row r="978" spans="1:119" x14ac:dyDescent="0.2">
      <c r="A978">
        <f>ROW(Source!A486)</f>
        <v>486</v>
      </c>
      <c r="B978">
        <v>425763196</v>
      </c>
      <c r="C978">
        <v>425760283</v>
      </c>
      <c r="D978">
        <v>342640208</v>
      </c>
      <c r="E978">
        <v>113</v>
      </c>
      <c r="F978">
        <v>1</v>
      </c>
      <c r="G978">
        <v>1</v>
      </c>
      <c r="H978">
        <v>1</v>
      </c>
      <c r="I978" t="s">
        <v>1273</v>
      </c>
      <c r="J978" t="s">
        <v>3</v>
      </c>
      <c r="K978" t="s">
        <v>1274</v>
      </c>
      <c r="L978">
        <v>1191</v>
      </c>
      <c r="N978">
        <v>1013</v>
      </c>
      <c r="O978" t="s">
        <v>904</v>
      </c>
      <c r="P978" t="s">
        <v>904</v>
      </c>
      <c r="Q978">
        <v>1</v>
      </c>
      <c r="W978">
        <v>0</v>
      </c>
      <c r="X978">
        <v>-715079457</v>
      </c>
      <c r="Y978">
        <f>(AT978*ROUND((0.8*0.84),7))</f>
        <v>205.63200000000001</v>
      </c>
      <c r="AA978">
        <v>0</v>
      </c>
      <c r="AB978">
        <v>0</v>
      </c>
      <c r="AC978">
        <v>0</v>
      </c>
      <c r="AD978">
        <v>681.63</v>
      </c>
      <c r="AE978">
        <v>0</v>
      </c>
      <c r="AF978">
        <v>0</v>
      </c>
      <c r="AG978">
        <v>0</v>
      </c>
      <c r="AH978">
        <v>681.63</v>
      </c>
      <c r="AI978">
        <v>1</v>
      </c>
      <c r="AJ978">
        <v>1</v>
      </c>
      <c r="AK978">
        <v>1</v>
      </c>
      <c r="AL978">
        <v>1</v>
      </c>
      <c r="AM978">
        <v>-2</v>
      </c>
      <c r="AN978">
        <v>0</v>
      </c>
      <c r="AO978">
        <v>0</v>
      </c>
      <c r="AP978">
        <v>1</v>
      </c>
      <c r="AQ978">
        <v>1</v>
      </c>
      <c r="AR978">
        <v>0</v>
      </c>
      <c r="AS978" t="s">
        <v>3</v>
      </c>
      <c r="AT978">
        <v>306</v>
      </c>
      <c r="AU978" t="s">
        <v>696</v>
      </c>
      <c r="AV978">
        <v>1</v>
      </c>
      <c r="AW978">
        <v>2</v>
      </c>
      <c r="AX978">
        <v>425760295</v>
      </c>
      <c r="AY978">
        <v>2</v>
      </c>
      <c r="AZ978">
        <v>131072</v>
      </c>
      <c r="BA978">
        <v>978</v>
      </c>
      <c r="BB978">
        <v>1</v>
      </c>
      <c r="BC978">
        <v>0</v>
      </c>
      <c r="BD978">
        <v>0</v>
      </c>
      <c r="BE978">
        <v>0</v>
      </c>
      <c r="BF978">
        <v>0</v>
      </c>
      <c r="BG978">
        <v>0</v>
      </c>
      <c r="BH978">
        <v>0</v>
      </c>
      <c r="BI978">
        <v>0</v>
      </c>
      <c r="BJ978">
        <v>0</v>
      </c>
      <c r="BK978">
        <v>0</v>
      </c>
      <c r="BL978">
        <v>0</v>
      </c>
      <c r="BM978">
        <v>208578.78</v>
      </c>
      <c r="BN978">
        <v>306</v>
      </c>
      <c r="BO978">
        <v>0</v>
      </c>
      <c r="BP978">
        <v>1</v>
      </c>
      <c r="BQ978">
        <v>0</v>
      </c>
      <c r="BR978">
        <v>0</v>
      </c>
      <c r="BS978">
        <v>0</v>
      </c>
      <c r="BT978">
        <v>140164.94016</v>
      </c>
      <c r="BU978">
        <v>205.63200000000001</v>
      </c>
      <c r="BV978">
        <v>0</v>
      </c>
      <c r="BW978">
        <v>1</v>
      </c>
      <c r="CU978">
        <f>ROUND(AT978*Source!I486*AH978*AL978,2)</f>
        <v>208578.78</v>
      </c>
      <c r="CV978">
        <f>ROUND(Y978*Source!I486,7)</f>
        <v>205.63200000000001</v>
      </c>
      <c r="CW978">
        <v>0</v>
      </c>
      <c r="CX978">
        <f>ROUND(Y978*Source!I486,7)</f>
        <v>205.63200000000001</v>
      </c>
      <c r="CY978">
        <f>AD978</f>
        <v>681.63</v>
      </c>
      <c r="CZ978">
        <f>AH978</f>
        <v>681.63</v>
      </c>
      <c r="DA978">
        <f>AL978</f>
        <v>1</v>
      </c>
      <c r="DB978">
        <f>ROUND((ROUND(AT978*CZ978,2)*ROUND((0.8*0.84),7)),6)</f>
        <v>140164.94016</v>
      </c>
      <c r="DC978">
        <f>ROUND((ROUND(AT978*AG978,2)*ROUND((0.8*0.84),7)),6)</f>
        <v>0</v>
      </c>
      <c r="DD978" t="s">
        <v>3</v>
      </c>
      <c r="DE978" t="s">
        <v>3</v>
      </c>
      <c r="DF978">
        <f>ROUND(ROUND(AE978,2)*CX978,2)</f>
        <v>0</v>
      </c>
      <c r="DG978">
        <f t="shared" si="409"/>
        <v>0</v>
      </c>
      <c r="DH978">
        <f t="shared" si="406"/>
        <v>0</v>
      </c>
      <c r="DI978">
        <f t="shared" si="407"/>
        <v>140164.94</v>
      </c>
      <c r="DJ978">
        <f>DI978</f>
        <v>140164.94</v>
      </c>
      <c r="DK978">
        <v>1</v>
      </c>
      <c r="DL978" t="s">
        <v>3</v>
      </c>
      <c r="DM978">
        <v>0</v>
      </c>
      <c r="DN978" t="s">
        <v>3</v>
      </c>
      <c r="DO978">
        <v>0</v>
      </c>
    </row>
    <row r="979" spans="1:119" x14ac:dyDescent="0.2">
      <c r="A979">
        <f>ROW(Source!A486)</f>
        <v>486</v>
      </c>
      <c r="B979">
        <v>425763196</v>
      </c>
      <c r="C979">
        <v>425760283</v>
      </c>
      <c r="D979">
        <v>342640393</v>
      </c>
      <c r="E979">
        <v>113</v>
      </c>
      <c r="F979">
        <v>1</v>
      </c>
      <c r="G979">
        <v>1</v>
      </c>
      <c r="H979">
        <v>1</v>
      </c>
      <c r="I979" t="s">
        <v>902</v>
      </c>
      <c r="J979" t="s">
        <v>3</v>
      </c>
      <c r="K979" t="s">
        <v>903</v>
      </c>
      <c r="L979">
        <v>1191</v>
      </c>
      <c r="N979">
        <v>1013</v>
      </c>
      <c r="O979" t="s">
        <v>904</v>
      </c>
      <c r="P979" t="s">
        <v>904</v>
      </c>
      <c r="Q979">
        <v>1</v>
      </c>
      <c r="W979">
        <v>0</v>
      </c>
      <c r="X979">
        <v>-1417349443</v>
      </c>
      <c r="Y979">
        <f>(AT979*ROUND((0.8*0.84),7))</f>
        <v>0.6048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  <c r="AI979">
        <v>1</v>
      </c>
      <c r="AJ979">
        <v>1</v>
      </c>
      <c r="AK979">
        <v>1</v>
      </c>
      <c r="AL979">
        <v>1</v>
      </c>
      <c r="AM979">
        <v>-2</v>
      </c>
      <c r="AN979">
        <v>0</v>
      </c>
      <c r="AO979">
        <v>0</v>
      </c>
      <c r="AP979">
        <v>1</v>
      </c>
      <c r="AQ979">
        <v>1</v>
      </c>
      <c r="AR979">
        <v>0</v>
      </c>
      <c r="AS979" t="s">
        <v>3</v>
      </c>
      <c r="AT979">
        <v>0.9</v>
      </c>
      <c r="AU979" t="s">
        <v>696</v>
      </c>
      <c r="AV979">
        <v>2</v>
      </c>
      <c r="AW979">
        <v>2</v>
      </c>
      <c r="AX979">
        <v>425760296</v>
      </c>
      <c r="AY979">
        <v>1</v>
      </c>
      <c r="AZ979">
        <v>0</v>
      </c>
      <c r="BA979">
        <v>979</v>
      </c>
      <c r="BB979">
        <v>1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0</v>
      </c>
      <c r="BI979">
        <v>0</v>
      </c>
      <c r="BJ979">
        <v>0</v>
      </c>
      <c r="BK979">
        <v>0</v>
      </c>
      <c r="BL979">
        <v>0</v>
      </c>
      <c r="BM979">
        <v>0</v>
      </c>
      <c r="BN979">
        <v>0</v>
      </c>
      <c r="BO979">
        <v>0</v>
      </c>
      <c r="BP979">
        <v>0</v>
      </c>
      <c r="BQ979">
        <v>0</v>
      </c>
      <c r="BR979">
        <v>0</v>
      </c>
      <c r="BS979">
        <v>0</v>
      </c>
      <c r="BT979">
        <v>0</v>
      </c>
      <c r="BU979">
        <v>0</v>
      </c>
      <c r="BV979">
        <v>0</v>
      </c>
      <c r="BW979">
        <v>0</v>
      </c>
      <c r="CV979">
        <v>0</v>
      </c>
      <c r="CW979">
        <v>0</v>
      </c>
      <c r="CX979">
        <f>ROUND(Y979*Source!I486,7)</f>
        <v>0.6048</v>
      </c>
      <c r="CY979">
        <f>AD979</f>
        <v>0</v>
      </c>
      <c r="CZ979">
        <f>AH979</f>
        <v>0</v>
      </c>
      <c r="DA979">
        <f>AL979</f>
        <v>1</v>
      </c>
      <c r="DB979">
        <f>ROUND((ROUND(AT979*CZ979,2)*ROUND((0.8*0.84),7)),6)</f>
        <v>0</v>
      </c>
      <c r="DC979">
        <f>ROUND((ROUND(AT979*AG979,2)*ROUND((0.8*0.84),7)),6)</f>
        <v>0</v>
      </c>
      <c r="DD979" t="s">
        <v>3</v>
      </c>
      <c r="DE979" t="s">
        <v>3</v>
      </c>
      <c r="DF979">
        <f>ROUND(ROUND(AE979,2)*CX979,2)</f>
        <v>0</v>
      </c>
      <c r="DG979">
        <f t="shared" si="409"/>
        <v>0</v>
      </c>
      <c r="DH979">
        <f t="shared" si="406"/>
        <v>0</v>
      </c>
      <c r="DI979">
        <f t="shared" si="407"/>
        <v>0</v>
      </c>
      <c r="DJ979">
        <f>DI979</f>
        <v>0</v>
      </c>
      <c r="DK979">
        <v>0</v>
      </c>
      <c r="DL979" t="s">
        <v>3</v>
      </c>
      <c r="DM979">
        <v>0</v>
      </c>
      <c r="DN979" t="s">
        <v>3</v>
      </c>
      <c r="DO979">
        <v>0</v>
      </c>
    </row>
    <row r="980" spans="1:119" x14ac:dyDescent="0.2">
      <c r="A980">
        <f>ROW(Source!A486)</f>
        <v>486</v>
      </c>
      <c r="B980">
        <v>425763196</v>
      </c>
      <c r="C980">
        <v>425760283</v>
      </c>
      <c r="D980">
        <v>342764741</v>
      </c>
      <c r="E980">
        <v>1</v>
      </c>
      <c r="F980">
        <v>1</v>
      </c>
      <c r="G980">
        <v>1</v>
      </c>
      <c r="H980">
        <v>2</v>
      </c>
      <c r="I980" t="s">
        <v>1028</v>
      </c>
      <c r="J980" t="s">
        <v>1029</v>
      </c>
      <c r="K980" t="s">
        <v>1030</v>
      </c>
      <c r="L980">
        <v>1368</v>
      </c>
      <c r="N980">
        <v>1011</v>
      </c>
      <c r="O980" t="s">
        <v>797</v>
      </c>
      <c r="P980" t="s">
        <v>797</v>
      </c>
      <c r="Q980">
        <v>1</v>
      </c>
      <c r="W980">
        <v>0</v>
      </c>
      <c r="X980">
        <v>-361847540</v>
      </c>
      <c r="Y980">
        <f>(AT980*ROUND((0.8*0.84),7))</f>
        <v>0.24192</v>
      </c>
      <c r="AA980">
        <v>0</v>
      </c>
      <c r="AB980">
        <v>1629.55</v>
      </c>
      <c r="AC980">
        <v>969.91</v>
      </c>
      <c r="AD980">
        <v>0</v>
      </c>
      <c r="AE980">
        <v>0</v>
      </c>
      <c r="AF980">
        <v>1629.55</v>
      </c>
      <c r="AG980">
        <v>969.91</v>
      </c>
      <c r="AH980">
        <v>0</v>
      </c>
      <c r="AI980">
        <v>1</v>
      </c>
      <c r="AJ980">
        <v>1</v>
      </c>
      <c r="AK980">
        <v>1</v>
      </c>
      <c r="AL980">
        <v>1</v>
      </c>
      <c r="AM980">
        <v>-2</v>
      </c>
      <c r="AN980">
        <v>0</v>
      </c>
      <c r="AO980">
        <v>0</v>
      </c>
      <c r="AP980">
        <v>1</v>
      </c>
      <c r="AQ980">
        <v>1</v>
      </c>
      <c r="AR980">
        <v>0</v>
      </c>
      <c r="AS980" t="s">
        <v>3</v>
      </c>
      <c r="AT980">
        <v>0.36</v>
      </c>
      <c r="AU980" t="s">
        <v>696</v>
      </c>
      <c r="AV980">
        <v>1</v>
      </c>
      <c r="AW980">
        <v>2</v>
      </c>
      <c r="AX980">
        <v>425760297</v>
      </c>
      <c r="AY980">
        <v>2</v>
      </c>
      <c r="AZ980">
        <v>98304</v>
      </c>
      <c r="BA980">
        <v>980</v>
      </c>
      <c r="BB980">
        <v>1</v>
      </c>
      <c r="BC980">
        <v>0</v>
      </c>
      <c r="BD980">
        <v>0</v>
      </c>
      <c r="BE980">
        <v>0</v>
      </c>
      <c r="BF980">
        <v>0</v>
      </c>
      <c r="BG980">
        <v>0</v>
      </c>
      <c r="BH980">
        <v>0</v>
      </c>
      <c r="BI980">
        <v>0</v>
      </c>
      <c r="BJ980">
        <v>0</v>
      </c>
      <c r="BK980">
        <v>586.63799999999992</v>
      </c>
      <c r="BL980">
        <v>349.16759999999999</v>
      </c>
      <c r="BM980">
        <v>0</v>
      </c>
      <c r="BN980">
        <v>0</v>
      </c>
      <c r="BO980">
        <v>0.36</v>
      </c>
      <c r="BP980">
        <v>1</v>
      </c>
      <c r="BQ980">
        <v>0</v>
      </c>
      <c r="BR980">
        <v>394.22073599999993</v>
      </c>
      <c r="BS980">
        <v>234.64062719999995</v>
      </c>
      <c r="BT980">
        <v>0</v>
      </c>
      <c r="BU980">
        <v>0</v>
      </c>
      <c r="BV980">
        <v>0.24191999999999997</v>
      </c>
      <c r="BW980">
        <v>1</v>
      </c>
      <c r="CV980">
        <v>0</v>
      </c>
      <c r="CW980">
        <f>ROUND(Y980*Source!I486*DO980,7)</f>
        <v>0.24192</v>
      </c>
      <c r="CX980">
        <f>ROUND(Y980*Source!I486,7)</f>
        <v>0.24192</v>
      </c>
      <c r="CY980">
        <f>AB980</f>
        <v>1629.55</v>
      </c>
      <c r="CZ980">
        <f>AF980</f>
        <v>1629.55</v>
      </c>
      <c r="DA980">
        <f>AJ980</f>
        <v>1</v>
      </c>
      <c r="DB980">
        <f>ROUND((ROUND(AT980*CZ980,2)*ROUND((0.8*0.84),7)),6)</f>
        <v>394.22208000000001</v>
      </c>
      <c r="DC980">
        <f>ROUND((ROUND(AT980*AG980,2)*ROUND((0.8*0.84),7)),6)</f>
        <v>234.64223999999999</v>
      </c>
      <c r="DD980" t="s">
        <v>3</v>
      </c>
      <c r="DE980" t="s">
        <v>3</v>
      </c>
      <c r="DF980">
        <f>ROUND(ROUND(AE980,2)*CX980,2)</f>
        <v>0</v>
      </c>
      <c r="DG980">
        <f t="shared" si="409"/>
        <v>394.22</v>
      </c>
      <c r="DH980">
        <f t="shared" si="406"/>
        <v>234.64</v>
      </c>
      <c r="DI980">
        <f t="shared" si="407"/>
        <v>0</v>
      </c>
      <c r="DJ980">
        <f>DG980+DH980</f>
        <v>628.86</v>
      </c>
      <c r="DK980">
        <v>1</v>
      </c>
      <c r="DL980" t="s">
        <v>924</v>
      </c>
      <c r="DM980">
        <v>6</v>
      </c>
      <c r="DN980" t="s">
        <v>904</v>
      </c>
      <c r="DO980">
        <v>1</v>
      </c>
    </row>
    <row r="981" spans="1:119" x14ac:dyDescent="0.2">
      <c r="A981">
        <f>ROW(Source!A486)</f>
        <v>486</v>
      </c>
      <c r="B981">
        <v>425763196</v>
      </c>
      <c r="C981">
        <v>425760283</v>
      </c>
      <c r="D981">
        <v>342765643</v>
      </c>
      <c r="E981">
        <v>1</v>
      </c>
      <c r="F981">
        <v>1</v>
      </c>
      <c r="G981">
        <v>1</v>
      </c>
      <c r="H981">
        <v>2</v>
      </c>
      <c r="I981" t="s">
        <v>954</v>
      </c>
      <c r="J981" t="s">
        <v>955</v>
      </c>
      <c r="K981" t="s">
        <v>956</v>
      </c>
      <c r="L981">
        <v>1368</v>
      </c>
      <c r="N981">
        <v>1011</v>
      </c>
      <c r="O981" t="s">
        <v>797</v>
      </c>
      <c r="P981" t="s">
        <v>797</v>
      </c>
      <c r="Q981">
        <v>1</v>
      </c>
      <c r="W981">
        <v>0</v>
      </c>
      <c r="X981">
        <v>1503848564</v>
      </c>
      <c r="Y981">
        <f>(AT981*ROUND((0.8*0.84),7))</f>
        <v>0.36288000000000004</v>
      </c>
      <c r="AA981">
        <v>0</v>
      </c>
      <c r="AB981">
        <v>643.29</v>
      </c>
      <c r="AC981">
        <v>722.05</v>
      </c>
      <c r="AD981">
        <v>0</v>
      </c>
      <c r="AE981">
        <v>0</v>
      </c>
      <c r="AF981">
        <v>643.29</v>
      </c>
      <c r="AG981">
        <v>722.05</v>
      </c>
      <c r="AH981">
        <v>0</v>
      </c>
      <c r="AI981">
        <v>1</v>
      </c>
      <c r="AJ981">
        <v>1</v>
      </c>
      <c r="AK981">
        <v>1</v>
      </c>
      <c r="AL981">
        <v>1</v>
      </c>
      <c r="AM981">
        <v>-2</v>
      </c>
      <c r="AN981">
        <v>0</v>
      </c>
      <c r="AO981">
        <v>0</v>
      </c>
      <c r="AP981">
        <v>1</v>
      </c>
      <c r="AQ981">
        <v>1</v>
      </c>
      <c r="AR981">
        <v>0</v>
      </c>
      <c r="AS981" t="s">
        <v>3</v>
      </c>
      <c r="AT981">
        <v>0.54</v>
      </c>
      <c r="AU981" t="s">
        <v>696</v>
      </c>
      <c r="AV981">
        <v>1</v>
      </c>
      <c r="AW981">
        <v>2</v>
      </c>
      <c r="AX981">
        <v>425760298</v>
      </c>
      <c r="AY981">
        <v>2</v>
      </c>
      <c r="AZ981">
        <v>98304</v>
      </c>
      <c r="BA981">
        <v>981</v>
      </c>
      <c r="BB981">
        <v>1</v>
      </c>
      <c r="BC981">
        <v>0</v>
      </c>
      <c r="BD981">
        <v>0</v>
      </c>
      <c r="BE981">
        <v>0</v>
      </c>
      <c r="BF981">
        <v>0</v>
      </c>
      <c r="BG981">
        <v>0</v>
      </c>
      <c r="BH981">
        <v>0</v>
      </c>
      <c r="BI981">
        <v>0</v>
      </c>
      <c r="BJ981">
        <v>0</v>
      </c>
      <c r="BK981">
        <v>347.3766</v>
      </c>
      <c r="BL981">
        <v>389.90699999999998</v>
      </c>
      <c r="BM981">
        <v>0</v>
      </c>
      <c r="BN981">
        <v>0</v>
      </c>
      <c r="BO981">
        <v>0.54</v>
      </c>
      <c r="BP981">
        <v>1</v>
      </c>
      <c r="BQ981">
        <v>0</v>
      </c>
      <c r="BR981">
        <v>233.43707520000001</v>
      </c>
      <c r="BS981">
        <v>262.01750400000003</v>
      </c>
      <c r="BT981">
        <v>0</v>
      </c>
      <c r="BU981">
        <v>0</v>
      </c>
      <c r="BV981">
        <v>0.36288000000000004</v>
      </c>
      <c r="BW981">
        <v>1</v>
      </c>
      <c r="CV981">
        <v>0</v>
      </c>
      <c r="CW981">
        <f>ROUND(Y981*Source!I486*DO981,7)</f>
        <v>0.36287999999999998</v>
      </c>
      <c r="CX981">
        <f>ROUND(Y981*Source!I486,7)</f>
        <v>0.36287999999999998</v>
      </c>
      <c r="CY981">
        <f>AB981</f>
        <v>643.29</v>
      </c>
      <c r="CZ981">
        <f>AF981</f>
        <v>643.29</v>
      </c>
      <c r="DA981">
        <f>AJ981</f>
        <v>1</v>
      </c>
      <c r="DB981">
        <f>ROUND((ROUND(AT981*CZ981,2)*ROUND((0.8*0.84),7)),6)</f>
        <v>233.43935999999999</v>
      </c>
      <c r="DC981">
        <f>ROUND((ROUND(AT981*AG981,2)*ROUND((0.8*0.84),7)),6)</f>
        <v>262.01952</v>
      </c>
      <c r="DD981" t="s">
        <v>3</v>
      </c>
      <c r="DE981" t="s">
        <v>3</v>
      </c>
      <c r="DF981">
        <f>ROUND(ROUND(AE981,2)*CX981,2)</f>
        <v>0</v>
      </c>
      <c r="DG981">
        <f t="shared" si="409"/>
        <v>233.44</v>
      </c>
      <c r="DH981">
        <f t="shared" si="406"/>
        <v>262.02</v>
      </c>
      <c r="DI981">
        <f t="shared" si="407"/>
        <v>0</v>
      </c>
      <c r="DJ981">
        <f>DG981+DH981</f>
        <v>495.46</v>
      </c>
      <c r="DK981">
        <v>1</v>
      </c>
      <c r="DL981" t="s">
        <v>915</v>
      </c>
      <c r="DM981">
        <v>4</v>
      </c>
      <c r="DN981" t="s">
        <v>904</v>
      </c>
      <c r="DO981">
        <v>1</v>
      </c>
    </row>
    <row r="982" spans="1:119" x14ac:dyDescent="0.2">
      <c r="A982">
        <f>ROW(Source!A486)</f>
        <v>486</v>
      </c>
      <c r="B982">
        <v>425763196</v>
      </c>
      <c r="C982">
        <v>425760283</v>
      </c>
      <c r="D982">
        <v>342715725</v>
      </c>
      <c r="E982">
        <v>1</v>
      </c>
      <c r="F982">
        <v>1</v>
      </c>
      <c r="G982">
        <v>1</v>
      </c>
      <c r="H982">
        <v>3</v>
      </c>
      <c r="I982" t="s">
        <v>962</v>
      </c>
      <c r="J982" t="s">
        <v>963</v>
      </c>
      <c r="K982" t="s">
        <v>964</v>
      </c>
      <c r="L982">
        <v>1339</v>
      </c>
      <c r="N982">
        <v>1007</v>
      </c>
      <c r="O982" t="s">
        <v>965</v>
      </c>
      <c r="P982" t="s">
        <v>965</v>
      </c>
      <c r="Q982">
        <v>1</v>
      </c>
      <c r="W982">
        <v>0</v>
      </c>
      <c r="X982">
        <v>-436317592</v>
      </c>
      <c r="Y982">
        <f t="shared" ref="Y982:Y988" si="410">(AT982*ROUND(0,7))</f>
        <v>0</v>
      </c>
      <c r="AA982">
        <v>54.64</v>
      </c>
      <c r="AB982">
        <v>0</v>
      </c>
      <c r="AC982">
        <v>0</v>
      </c>
      <c r="AD982">
        <v>0</v>
      </c>
      <c r="AE982">
        <v>35.71</v>
      </c>
      <c r="AF982">
        <v>0</v>
      </c>
      <c r="AG982">
        <v>0</v>
      </c>
      <c r="AH982">
        <v>0</v>
      </c>
      <c r="AI982">
        <v>1.53</v>
      </c>
      <c r="AJ982">
        <v>1</v>
      </c>
      <c r="AK982">
        <v>1</v>
      </c>
      <c r="AL982">
        <v>1</v>
      </c>
      <c r="AM982">
        <v>2</v>
      </c>
      <c r="AN982">
        <v>0</v>
      </c>
      <c r="AO982">
        <v>0</v>
      </c>
      <c r="AP982">
        <v>1</v>
      </c>
      <c r="AQ982">
        <v>1</v>
      </c>
      <c r="AR982">
        <v>0</v>
      </c>
      <c r="AS982" t="s">
        <v>3</v>
      </c>
      <c r="AT982">
        <v>18</v>
      </c>
      <c r="AU982" t="s">
        <v>21</v>
      </c>
      <c r="AV982">
        <v>0</v>
      </c>
      <c r="AW982">
        <v>2</v>
      </c>
      <c r="AX982">
        <v>425760299</v>
      </c>
      <c r="AY982">
        <v>1</v>
      </c>
      <c r="AZ982">
        <v>0</v>
      </c>
      <c r="BA982">
        <v>982</v>
      </c>
      <c r="BB982">
        <v>1</v>
      </c>
      <c r="BC982">
        <v>0</v>
      </c>
      <c r="BD982">
        <v>0</v>
      </c>
      <c r="BE982">
        <v>0</v>
      </c>
      <c r="BF982">
        <v>0</v>
      </c>
      <c r="BG982">
        <v>0</v>
      </c>
      <c r="BH982">
        <v>0</v>
      </c>
      <c r="BI982">
        <v>0</v>
      </c>
      <c r="BJ982">
        <v>642.78</v>
      </c>
      <c r="BK982">
        <v>0</v>
      </c>
      <c r="BL982">
        <v>0</v>
      </c>
      <c r="BM982">
        <v>0</v>
      </c>
      <c r="BN982">
        <v>0</v>
      </c>
      <c r="BO982">
        <v>0</v>
      </c>
      <c r="BP982">
        <v>1</v>
      </c>
      <c r="BQ982">
        <v>0</v>
      </c>
      <c r="BR982">
        <v>0</v>
      </c>
      <c r="BS982">
        <v>0</v>
      </c>
      <c r="BT982">
        <v>0</v>
      </c>
      <c r="BU982">
        <v>0</v>
      </c>
      <c r="BV982">
        <v>0</v>
      </c>
      <c r="BW982">
        <v>0</v>
      </c>
      <c r="CV982">
        <v>0</v>
      </c>
      <c r="CW982">
        <v>0</v>
      </c>
      <c r="CX982">
        <f>ROUND(Y982*Source!I486,7)</f>
        <v>0</v>
      </c>
      <c r="CY982">
        <f t="shared" ref="CY982:CY988" si="411">AA982</f>
        <v>54.64</v>
      </c>
      <c r="CZ982">
        <f t="shared" ref="CZ982:CZ988" si="412">AE982</f>
        <v>35.71</v>
      </c>
      <c r="DA982">
        <f t="shared" ref="DA982:DA988" si="413">AI982</f>
        <v>1.53</v>
      </c>
      <c r="DB982">
        <f t="shared" ref="DB982:DB988" si="414">ROUND((ROUND(AT982*CZ982,2)*ROUND(0,7)),6)</f>
        <v>0</v>
      </c>
      <c r="DC982">
        <f t="shared" ref="DC982:DC988" si="415">ROUND((ROUND(AT982*AG982,2)*ROUND(0,7)),6)</f>
        <v>0</v>
      </c>
      <c r="DD982" t="s">
        <v>3</v>
      </c>
      <c r="DE982" t="s">
        <v>3</v>
      </c>
      <c r="DF982">
        <f>ROUND(ROUND(AE982*AI982,2)*CX982,2)</f>
        <v>0</v>
      </c>
      <c r="DG982">
        <f t="shared" si="409"/>
        <v>0</v>
      </c>
      <c r="DH982">
        <f t="shared" si="406"/>
        <v>0</v>
      </c>
      <c r="DI982">
        <f t="shared" si="407"/>
        <v>0</v>
      </c>
      <c r="DJ982">
        <f t="shared" ref="DJ982:DJ988" si="416">DF982</f>
        <v>0</v>
      </c>
      <c r="DK982">
        <v>0</v>
      </c>
      <c r="DL982" t="s">
        <v>3</v>
      </c>
      <c r="DM982">
        <v>0</v>
      </c>
      <c r="DN982" t="s">
        <v>3</v>
      </c>
      <c r="DO982">
        <v>0</v>
      </c>
    </row>
    <row r="983" spans="1:119" x14ac:dyDescent="0.2">
      <c r="A983">
        <f>ROW(Source!A486)</f>
        <v>486</v>
      </c>
      <c r="B983">
        <v>425763196</v>
      </c>
      <c r="C983">
        <v>425760283</v>
      </c>
      <c r="D983">
        <v>342716176</v>
      </c>
      <c r="E983">
        <v>1</v>
      </c>
      <c r="F983">
        <v>1</v>
      </c>
      <c r="G983">
        <v>1</v>
      </c>
      <c r="H983">
        <v>3</v>
      </c>
      <c r="I983" t="s">
        <v>1293</v>
      </c>
      <c r="J983" t="s">
        <v>1294</v>
      </c>
      <c r="K983" t="s">
        <v>1295</v>
      </c>
      <c r="L983">
        <v>1348</v>
      </c>
      <c r="N983">
        <v>1009</v>
      </c>
      <c r="O983" t="s">
        <v>685</v>
      </c>
      <c r="P983" t="s">
        <v>685</v>
      </c>
      <c r="Q983">
        <v>1000</v>
      </c>
      <c r="W983">
        <v>0</v>
      </c>
      <c r="X983">
        <v>1507912724</v>
      </c>
      <c r="Y983">
        <f t="shared" si="410"/>
        <v>0</v>
      </c>
      <c r="AA983">
        <v>212875.28</v>
      </c>
      <c r="AB983">
        <v>0</v>
      </c>
      <c r="AC983">
        <v>0</v>
      </c>
      <c r="AD983">
        <v>0</v>
      </c>
      <c r="AE983">
        <v>160056.6</v>
      </c>
      <c r="AF983">
        <v>0</v>
      </c>
      <c r="AG983">
        <v>0</v>
      </c>
      <c r="AH983">
        <v>0</v>
      </c>
      <c r="AI983">
        <v>1.33</v>
      </c>
      <c r="AJ983">
        <v>1</v>
      </c>
      <c r="AK983">
        <v>1</v>
      </c>
      <c r="AL983">
        <v>1</v>
      </c>
      <c r="AM983">
        <v>2</v>
      </c>
      <c r="AN983">
        <v>0</v>
      </c>
      <c r="AO983">
        <v>0</v>
      </c>
      <c r="AP983">
        <v>1</v>
      </c>
      <c r="AQ983">
        <v>1</v>
      </c>
      <c r="AR983">
        <v>0</v>
      </c>
      <c r="AS983" t="s">
        <v>3</v>
      </c>
      <c r="AT983">
        <v>0.11600000000000001</v>
      </c>
      <c r="AU983" t="s">
        <v>21</v>
      </c>
      <c r="AV983">
        <v>0</v>
      </c>
      <c r="AW983">
        <v>2</v>
      </c>
      <c r="AX983">
        <v>425760300</v>
      </c>
      <c r="AY983">
        <v>1</v>
      </c>
      <c r="AZ983">
        <v>0</v>
      </c>
      <c r="BA983">
        <v>983</v>
      </c>
      <c r="BB983">
        <v>1</v>
      </c>
      <c r="BC983">
        <v>0</v>
      </c>
      <c r="BD983">
        <v>0</v>
      </c>
      <c r="BE983">
        <v>0</v>
      </c>
      <c r="BF983">
        <v>0</v>
      </c>
      <c r="BG983">
        <v>0</v>
      </c>
      <c r="BH983">
        <v>0</v>
      </c>
      <c r="BI983">
        <v>0</v>
      </c>
      <c r="BJ983">
        <v>18566.565600000002</v>
      </c>
      <c r="BK983">
        <v>0</v>
      </c>
      <c r="BL983">
        <v>0</v>
      </c>
      <c r="BM983">
        <v>0</v>
      </c>
      <c r="BN983">
        <v>0</v>
      </c>
      <c r="BO983">
        <v>0</v>
      </c>
      <c r="BP983">
        <v>1</v>
      </c>
      <c r="BQ983">
        <v>0</v>
      </c>
      <c r="BR983">
        <v>0</v>
      </c>
      <c r="BS983">
        <v>0</v>
      </c>
      <c r="BT983">
        <v>0</v>
      </c>
      <c r="BU983">
        <v>0</v>
      </c>
      <c r="BV983">
        <v>0</v>
      </c>
      <c r="BW983">
        <v>0</v>
      </c>
      <c r="CV983">
        <v>0</v>
      </c>
      <c r="CW983">
        <v>0</v>
      </c>
      <c r="CX983">
        <f>ROUND(Y983*Source!I486,7)</f>
        <v>0</v>
      </c>
      <c r="CY983">
        <f t="shared" si="411"/>
        <v>212875.28</v>
      </c>
      <c r="CZ983">
        <f t="shared" si="412"/>
        <v>160056.6</v>
      </c>
      <c r="DA983">
        <f t="shared" si="413"/>
        <v>1.33</v>
      </c>
      <c r="DB983">
        <f t="shared" si="414"/>
        <v>0</v>
      </c>
      <c r="DC983">
        <f t="shared" si="415"/>
        <v>0</v>
      </c>
      <c r="DD983" t="s">
        <v>3</v>
      </c>
      <c r="DE983" t="s">
        <v>3</v>
      </c>
      <c r="DF983">
        <f>ROUND(ROUND(AE983*AI983,2)*CX983,2)</f>
        <v>0</v>
      </c>
      <c r="DG983">
        <f t="shared" si="409"/>
        <v>0</v>
      </c>
      <c r="DH983">
        <f t="shared" si="406"/>
        <v>0</v>
      </c>
      <c r="DI983">
        <f t="shared" si="407"/>
        <v>0</v>
      </c>
      <c r="DJ983">
        <f t="shared" si="416"/>
        <v>0</v>
      </c>
      <c r="DK983">
        <v>0</v>
      </c>
      <c r="DL983" t="s">
        <v>3</v>
      </c>
      <c r="DM983">
        <v>0</v>
      </c>
      <c r="DN983" t="s">
        <v>3</v>
      </c>
      <c r="DO983">
        <v>0</v>
      </c>
    </row>
    <row r="984" spans="1:119" x14ac:dyDescent="0.2">
      <c r="A984">
        <f>ROW(Source!A486)</f>
        <v>486</v>
      </c>
      <c r="B984">
        <v>425763196</v>
      </c>
      <c r="C984">
        <v>425760283</v>
      </c>
      <c r="D984">
        <v>342641183</v>
      </c>
      <c r="E984">
        <v>113</v>
      </c>
      <c r="F984">
        <v>1</v>
      </c>
      <c r="G984">
        <v>1</v>
      </c>
      <c r="H984">
        <v>3</v>
      </c>
      <c r="I984" t="s">
        <v>1296</v>
      </c>
      <c r="J984" t="s">
        <v>3</v>
      </c>
      <c r="K984" t="s">
        <v>1297</v>
      </c>
      <c r="L984">
        <v>1346</v>
      </c>
      <c r="N984">
        <v>1009</v>
      </c>
      <c r="O984" t="s">
        <v>1090</v>
      </c>
      <c r="P984" t="s">
        <v>1090</v>
      </c>
      <c r="Q984">
        <v>1</v>
      </c>
      <c r="W984">
        <v>0</v>
      </c>
      <c r="X984">
        <v>-175516998</v>
      </c>
      <c r="Y984">
        <f t="shared" si="410"/>
        <v>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0</v>
      </c>
      <c r="AH984">
        <v>0</v>
      </c>
      <c r="AI984">
        <v>1</v>
      </c>
      <c r="AJ984">
        <v>1</v>
      </c>
      <c r="AK984">
        <v>1</v>
      </c>
      <c r="AL984">
        <v>1</v>
      </c>
      <c r="AM984">
        <v>-2</v>
      </c>
      <c r="AN984">
        <v>0</v>
      </c>
      <c r="AO984">
        <v>0</v>
      </c>
      <c r="AP984">
        <v>1</v>
      </c>
      <c r="AQ984">
        <v>1</v>
      </c>
      <c r="AR984">
        <v>0</v>
      </c>
      <c r="AS984" t="s">
        <v>3</v>
      </c>
      <c r="AT984">
        <v>82</v>
      </c>
      <c r="AU984" t="s">
        <v>21</v>
      </c>
      <c r="AV984">
        <v>0</v>
      </c>
      <c r="AW984">
        <v>2</v>
      </c>
      <c r="AX984">
        <v>425760301</v>
      </c>
      <c r="AY984">
        <v>1</v>
      </c>
      <c r="AZ984">
        <v>0</v>
      </c>
      <c r="BA984">
        <v>984</v>
      </c>
      <c r="BB984">
        <v>1</v>
      </c>
      <c r="BC984">
        <v>0</v>
      </c>
      <c r="BD984">
        <v>0</v>
      </c>
      <c r="BE984">
        <v>0</v>
      </c>
      <c r="BF984">
        <v>0</v>
      </c>
      <c r="BG984">
        <v>0</v>
      </c>
      <c r="BH984">
        <v>0</v>
      </c>
      <c r="BI984">
        <v>0</v>
      </c>
      <c r="BJ984">
        <v>0</v>
      </c>
      <c r="BK984">
        <v>0</v>
      </c>
      <c r="BL984">
        <v>0</v>
      </c>
      <c r="BM984">
        <v>0</v>
      </c>
      <c r="BN984">
        <v>0</v>
      </c>
      <c r="BO984">
        <v>0</v>
      </c>
      <c r="BP984">
        <v>0</v>
      </c>
      <c r="BQ984">
        <v>0</v>
      </c>
      <c r="BR984">
        <v>0</v>
      </c>
      <c r="BS984">
        <v>0</v>
      </c>
      <c r="BT984">
        <v>0</v>
      </c>
      <c r="BU984">
        <v>0</v>
      </c>
      <c r="BV984">
        <v>0</v>
      </c>
      <c r="BW984">
        <v>0</v>
      </c>
      <c r="CV984">
        <v>0</v>
      </c>
      <c r="CW984">
        <v>0</v>
      </c>
      <c r="CX984">
        <f>ROUND(Y984*Source!I486,7)</f>
        <v>0</v>
      </c>
      <c r="CY984">
        <f t="shared" si="411"/>
        <v>0</v>
      </c>
      <c r="CZ984">
        <f t="shared" si="412"/>
        <v>0</v>
      </c>
      <c r="DA984">
        <f t="shared" si="413"/>
        <v>1</v>
      </c>
      <c r="DB984">
        <f t="shared" si="414"/>
        <v>0</v>
      </c>
      <c r="DC984">
        <f t="shared" si="415"/>
        <v>0</v>
      </c>
      <c r="DD984" t="s">
        <v>3</v>
      </c>
      <c r="DE984" t="s">
        <v>3</v>
      </c>
      <c r="DF984">
        <f>ROUND(ROUND(AE984,2)*CX984,2)</f>
        <v>0</v>
      </c>
      <c r="DG984">
        <f t="shared" si="409"/>
        <v>0</v>
      </c>
      <c r="DH984">
        <f t="shared" si="406"/>
        <v>0</v>
      </c>
      <c r="DI984">
        <f t="shared" si="407"/>
        <v>0</v>
      </c>
      <c r="DJ984">
        <f t="shared" si="416"/>
        <v>0</v>
      </c>
      <c r="DK984">
        <v>0</v>
      </c>
      <c r="DL984" t="s">
        <v>3</v>
      </c>
      <c r="DM984">
        <v>0</v>
      </c>
      <c r="DN984" t="s">
        <v>3</v>
      </c>
      <c r="DO984">
        <v>0</v>
      </c>
    </row>
    <row r="985" spans="1:119" x14ac:dyDescent="0.2">
      <c r="A985">
        <f>ROW(Source!A486)</f>
        <v>486</v>
      </c>
      <c r="B985">
        <v>425763196</v>
      </c>
      <c r="C985">
        <v>425760283</v>
      </c>
      <c r="D985">
        <v>342719390</v>
      </c>
      <c r="E985">
        <v>1</v>
      </c>
      <c r="F985">
        <v>1</v>
      </c>
      <c r="G985">
        <v>1</v>
      </c>
      <c r="H985">
        <v>3</v>
      </c>
      <c r="I985" t="s">
        <v>1066</v>
      </c>
      <c r="J985" t="s">
        <v>1067</v>
      </c>
      <c r="K985" t="s">
        <v>1068</v>
      </c>
      <c r="L985">
        <v>1339</v>
      </c>
      <c r="N985">
        <v>1007</v>
      </c>
      <c r="O985" t="s">
        <v>965</v>
      </c>
      <c r="P985" t="s">
        <v>965</v>
      </c>
      <c r="Q985">
        <v>1</v>
      </c>
      <c r="W985">
        <v>0</v>
      </c>
      <c r="X985">
        <v>1069102517</v>
      </c>
      <c r="Y985">
        <f t="shared" si="410"/>
        <v>0</v>
      </c>
      <c r="AA985">
        <v>5103.8</v>
      </c>
      <c r="AB985">
        <v>0</v>
      </c>
      <c r="AC985">
        <v>0</v>
      </c>
      <c r="AD985">
        <v>0</v>
      </c>
      <c r="AE985">
        <v>5103.8</v>
      </c>
      <c r="AF985">
        <v>0</v>
      </c>
      <c r="AG985">
        <v>0</v>
      </c>
      <c r="AH985">
        <v>0</v>
      </c>
      <c r="AI985">
        <v>1</v>
      </c>
      <c r="AJ985">
        <v>1</v>
      </c>
      <c r="AK985">
        <v>1</v>
      </c>
      <c r="AL985">
        <v>1</v>
      </c>
      <c r="AM985">
        <v>-2</v>
      </c>
      <c r="AN985">
        <v>0</v>
      </c>
      <c r="AO985">
        <v>0</v>
      </c>
      <c r="AP985">
        <v>1</v>
      </c>
      <c r="AQ985">
        <v>1</v>
      </c>
      <c r="AR985">
        <v>0</v>
      </c>
      <c r="AS985" t="s">
        <v>3</v>
      </c>
      <c r="AT985">
        <v>0.93</v>
      </c>
      <c r="AU985" t="s">
        <v>21</v>
      </c>
      <c r="AV985">
        <v>0</v>
      </c>
      <c r="AW985">
        <v>2</v>
      </c>
      <c r="AX985">
        <v>425760302</v>
      </c>
      <c r="AY985">
        <v>2</v>
      </c>
      <c r="AZ985">
        <v>16384</v>
      </c>
      <c r="BA985">
        <v>985</v>
      </c>
      <c r="BB985">
        <v>1</v>
      </c>
      <c r="BC985">
        <v>0</v>
      </c>
      <c r="BD985">
        <v>0</v>
      </c>
      <c r="BE985">
        <v>0</v>
      </c>
      <c r="BF985">
        <v>0</v>
      </c>
      <c r="BG985">
        <v>0</v>
      </c>
      <c r="BH985">
        <v>0</v>
      </c>
      <c r="BI985">
        <v>0</v>
      </c>
      <c r="BJ985">
        <v>4746.5340000000006</v>
      </c>
      <c r="BK985">
        <v>0</v>
      </c>
      <c r="BL985">
        <v>0</v>
      </c>
      <c r="BM985">
        <v>0</v>
      </c>
      <c r="BN985">
        <v>0</v>
      </c>
      <c r="BO985">
        <v>0</v>
      </c>
      <c r="BP985">
        <v>1</v>
      </c>
      <c r="BQ985">
        <v>0</v>
      </c>
      <c r="BR985">
        <v>0</v>
      </c>
      <c r="BS985">
        <v>0</v>
      </c>
      <c r="BT985">
        <v>0</v>
      </c>
      <c r="BU985">
        <v>0</v>
      </c>
      <c r="BV985">
        <v>0</v>
      </c>
      <c r="BW985">
        <v>0</v>
      </c>
      <c r="CV985">
        <v>0</v>
      </c>
      <c r="CW985">
        <v>0</v>
      </c>
      <c r="CX985">
        <f>ROUND(Y985*Source!I486,7)</f>
        <v>0</v>
      </c>
      <c r="CY985">
        <f t="shared" si="411"/>
        <v>5103.8</v>
      </c>
      <c r="CZ985">
        <f t="shared" si="412"/>
        <v>5103.8</v>
      </c>
      <c r="DA985">
        <f t="shared" si="413"/>
        <v>1</v>
      </c>
      <c r="DB985">
        <f t="shared" si="414"/>
        <v>0</v>
      </c>
      <c r="DC985">
        <f t="shared" si="415"/>
        <v>0</v>
      </c>
      <c r="DD985" t="s">
        <v>3</v>
      </c>
      <c r="DE985" t="s">
        <v>3</v>
      </c>
      <c r="DF985">
        <f>ROUND(ROUND(AE985,2)*CX985,2)</f>
        <v>0</v>
      </c>
      <c r="DG985">
        <f t="shared" si="409"/>
        <v>0</v>
      </c>
      <c r="DH985">
        <f t="shared" si="406"/>
        <v>0</v>
      </c>
      <c r="DI985">
        <f t="shared" si="407"/>
        <v>0</v>
      </c>
      <c r="DJ985">
        <f t="shared" si="416"/>
        <v>0</v>
      </c>
      <c r="DK985">
        <v>1</v>
      </c>
      <c r="DL985" t="s">
        <v>3</v>
      </c>
      <c r="DM985">
        <v>0</v>
      </c>
      <c r="DN985" t="s">
        <v>3</v>
      </c>
      <c r="DO985">
        <v>0</v>
      </c>
    </row>
    <row r="986" spans="1:119" x14ac:dyDescent="0.2">
      <c r="A986">
        <f>ROW(Source!A486)</f>
        <v>486</v>
      </c>
      <c r="B986">
        <v>425763196</v>
      </c>
      <c r="C986">
        <v>425760283</v>
      </c>
      <c r="D986">
        <v>342726236</v>
      </c>
      <c r="E986">
        <v>1</v>
      </c>
      <c r="F986">
        <v>1</v>
      </c>
      <c r="G986">
        <v>1</v>
      </c>
      <c r="H986">
        <v>3</v>
      </c>
      <c r="I986" t="s">
        <v>1298</v>
      </c>
      <c r="J986" t="s">
        <v>1299</v>
      </c>
      <c r="K986" t="s">
        <v>1300</v>
      </c>
      <c r="L986">
        <v>1339</v>
      </c>
      <c r="N986">
        <v>1007</v>
      </c>
      <c r="O986" t="s">
        <v>965</v>
      </c>
      <c r="P986" t="s">
        <v>965</v>
      </c>
      <c r="Q986">
        <v>1</v>
      </c>
      <c r="W986">
        <v>0</v>
      </c>
      <c r="X986">
        <v>413039608</v>
      </c>
      <c r="Y986">
        <f t="shared" si="410"/>
        <v>0</v>
      </c>
      <c r="AA986">
        <v>13526.74</v>
      </c>
      <c r="AB986">
        <v>0</v>
      </c>
      <c r="AC986">
        <v>0</v>
      </c>
      <c r="AD986">
        <v>0</v>
      </c>
      <c r="AE986">
        <v>16496.03</v>
      </c>
      <c r="AF986">
        <v>0</v>
      </c>
      <c r="AG986">
        <v>0</v>
      </c>
      <c r="AH986">
        <v>0</v>
      </c>
      <c r="AI986">
        <v>0.82</v>
      </c>
      <c r="AJ986">
        <v>1</v>
      </c>
      <c r="AK986">
        <v>1</v>
      </c>
      <c r="AL986">
        <v>1</v>
      </c>
      <c r="AM986">
        <v>2</v>
      </c>
      <c r="AN986">
        <v>0</v>
      </c>
      <c r="AO986">
        <v>0</v>
      </c>
      <c r="AP986">
        <v>1</v>
      </c>
      <c r="AQ986">
        <v>1</v>
      </c>
      <c r="AR986">
        <v>0</v>
      </c>
      <c r="AS986" t="s">
        <v>3</v>
      </c>
      <c r="AT986">
        <v>7.0000000000000007E-2</v>
      </c>
      <c r="AU986" t="s">
        <v>21</v>
      </c>
      <c r="AV986">
        <v>0</v>
      </c>
      <c r="AW986">
        <v>2</v>
      </c>
      <c r="AX986">
        <v>425760303</v>
      </c>
      <c r="AY986">
        <v>1</v>
      </c>
      <c r="AZ986">
        <v>0</v>
      </c>
      <c r="BA986">
        <v>986</v>
      </c>
      <c r="BB986">
        <v>1</v>
      </c>
      <c r="BC986">
        <v>0</v>
      </c>
      <c r="BD986">
        <v>0</v>
      </c>
      <c r="BE986">
        <v>0</v>
      </c>
      <c r="BF986">
        <v>0</v>
      </c>
      <c r="BG986">
        <v>0</v>
      </c>
      <c r="BH986">
        <v>0</v>
      </c>
      <c r="BI986">
        <v>0</v>
      </c>
      <c r="BJ986">
        <v>1154.7221</v>
      </c>
      <c r="BK986">
        <v>0</v>
      </c>
      <c r="BL986">
        <v>0</v>
      </c>
      <c r="BM986">
        <v>0</v>
      </c>
      <c r="BN986">
        <v>0</v>
      </c>
      <c r="BO986">
        <v>0</v>
      </c>
      <c r="BP986">
        <v>1</v>
      </c>
      <c r="BQ986">
        <v>0</v>
      </c>
      <c r="BR986">
        <v>0</v>
      </c>
      <c r="BS986">
        <v>0</v>
      </c>
      <c r="BT986">
        <v>0</v>
      </c>
      <c r="BU986">
        <v>0</v>
      </c>
      <c r="BV986">
        <v>0</v>
      </c>
      <c r="BW986">
        <v>0</v>
      </c>
      <c r="CV986">
        <v>0</v>
      </c>
      <c r="CW986">
        <v>0</v>
      </c>
      <c r="CX986">
        <f>ROUND(Y986*Source!I486,7)</f>
        <v>0</v>
      </c>
      <c r="CY986">
        <f t="shared" si="411"/>
        <v>13526.74</v>
      </c>
      <c r="CZ986">
        <f t="shared" si="412"/>
        <v>16496.03</v>
      </c>
      <c r="DA986">
        <f t="shared" si="413"/>
        <v>0.82</v>
      </c>
      <c r="DB986">
        <f t="shared" si="414"/>
        <v>0</v>
      </c>
      <c r="DC986">
        <f t="shared" si="415"/>
        <v>0</v>
      </c>
      <c r="DD986" t="s">
        <v>3</v>
      </c>
      <c r="DE986" t="s">
        <v>3</v>
      </c>
      <c r="DF986">
        <f>ROUND(ROUND(AE986*AI986,2)*CX986,2)</f>
        <v>0</v>
      </c>
      <c r="DG986">
        <f t="shared" si="409"/>
        <v>0</v>
      </c>
      <c r="DH986">
        <f t="shared" si="406"/>
        <v>0</v>
      </c>
      <c r="DI986">
        <f t="shared" si="407"/>
        <v>0</v>
      </c>
      <c r="DJ986">
        <f t="shared" si="416"/>
        <v>0</v>
      </c>
      <c r="DK986">
        <v>0</v>
      </c>
      <c r="DL986" t="s">
        <v>3</v>
      </c>
      <c r="DM986">
        <v>0</v>
      </c>
      <c r="DN986" t="s">
        <v>3</v>
      </c>
      <c r="DO986">
        <v>0</v>
      </c>
    </row>
    <row r="987" spans="1:119" x14ac:dyDescent="0.2">
      <c r="A987">
        <f>ROW(Source!A486)</f>
        <v>486</v>
      </c>
      <c r="B987">
        <v>425763196</v>
      </c>
      <c r="C987">
        <v>425760283</v>
      </c>
      <c r="D987">
        <v>342645587</v>
      </c>
      <c r="E987">
        <v>113</v>
      </c>
      <c r="F987">
        <v>1</v>
      </c>
      <c r="G987">
        <v>1</v>
      </c>
      <c r="H987">
        <v>3</v>
      </c>
      <c r="I987" t="s">
        <v>1301</v>
      </c>
      <c r="J987" t="s">
        <v>3</v>
      </c>
      <c r="K987" t="s">
        <v>1302</v>
      </c>
      <c r="L987">
        <v>1301</v>
      </c>
      <c r="N987">
        <v>1003</v>
      </c>
      <c r="O987" t="s">
        <v>349</v>
      </c>
      <c r="P987" t="s">
        <v>349</v>
      </c>
      <c r="Q987">
        <v>1</v>
      </c>
      <c r="W987">
        <v>0</v>
      </c>
      <c r="X987">
        <v>1130182524</v>
      </c>
      <c r="Y987">
        <f t="shared" si="410"/>
        <v>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0</v>
      </c>
      <c r="AH987">
        <v>0</v>
      </c>
      <c r="AI987">
        <v>1</v>
      </c>
      <c r="AJ987">
        <v>1</v>
      </c>
      <c r="AK987">
        <v>1</v>
      </c>
      <c r="AL987">
        <v>1</v>
      </c>
      <c r="AM987">
        <v>-2</v>
      </c>
      <c r="AN987">
        <v>0</v>
      </c>
      <c r="AO987">
        <v>0</v>
      </c>
      <c r="AP987">
        <v>1</v>
      </c>
      <c r="AQ987">
        <v>1</v>
      </c>
      <c r="AR987">
        <v>0</v>
      </c>
      <c r="AS987" t="s">
        <v>3</v>
      </c>
      <c r="AT987">
        <v>1008</v>
      </c>
      <c r="AU987" t="s">
        <v>21</v>
      </c>
      <c r="AV987">
        <v>0</v>
      </c>
      <c r="AW987">
        <v>2</v>
      </c>
      <c r="AX987">
        <v>425760304</v>
      </c>
      <c r="AY987">
        <v>1</v>
      </c>
      <c r="AZ987">
        <v>0</v>
      </c>
      <c r="BA987">
        <v>987</v>
      </c>
      <c r="BB987">
        <v>1</v>
      </c>
      <c r="BC987">
        <v>0</v>
      </c>
      <c r="BD987">
        <v>0</v>
      </c>
      <c r="BE987">
        <v>0</v>
      </c>
      <c r="BF987">
        <v>0</v>
      </c>
      <c r="BG987">
        <v>0</v>
      </c>
      <c r="BH987">
        <v>0</v>
      </c>
      <c r="BI987">
        <v>0</v>
      </c>
      <c r="BJ987">
        <v>0</v>
      </c>
      <c r="BK987">
        <v>0</v>
      </c>
      <c r="BL987">
        <v>0</v>
      </c>
      <c r="BM987">
        <v>0</v>
      </c>
      <c r="BN987">
        <v>0</v>
      </c>
      <c r="BO987">
        <v>0</v>
      </c>
      <c r="BP987">
        <v>0</v>
      </c>
      <c r="BQ987">
        <v>0</v>
      </c>
      <c r="BR987">
        <v>0</v>
      </c>
      <c r="BS987">
        <v>0</v>
      </c>
      <c r="BT987">
        <v>0</v>
      </c>
      <c r="BU987">
        <v>0</v>
      </c>
      <c r="BV987">
        <v>0</v>
      </c>
      <c r="BW987">
        <v>0</v>
      </c>
      <c r="CV987">
        <v>0</v>
      </c>
      <c r="CW987">
        <v>0</v>
      </c>
      <c r="CX987">
        <f>ROUND(Y987*Source!I486,7)</f>
        <v>0</v>
      </c>
      <c r="CY987">
        <f t="shared" si="411"/>
        <v>0</v>
      </c>
      <c r="CZ987">
        <f t="shared" si="412"/>
        <v>0</v>
      </c>
      <c r="DA987">
        <f t="shared" si="413"/>
        <v>1</v>
      </c>
      <c r="DB987">
        <f t="shared" si="414"/>
        <v>0</v>
      </c>
      <c r="DC987">
        <f t="shared" si="415"/>
        <v>0</v>
      </c>
      <c r="DD987" t="s">
        <v>3</v>
      </c>
      <c r="DE987" t="s">
        <v>3</v>
      </c>
      <c r="DF987">
        <f t="shared" ref="DF987:DF1031" si="417">ROUND(ROUND(AE987,2)*CX987,2)</f>
        <v>0</v>
      </c>
      <c r="DG987">
        <f t="shared" si="409"/>
        <v>0</v>
      </c>
      <c r="DH987">
        <f t="shared" si="406"/>
        <v>0</v>
      </c>
      <c r="DI987">
        <f t="shared" si="407"/>
        <v>0</v>
      </c>
      <c r="DJ987">
        <f t="shared" si="416"/>
        <v>0</v>
      </c>
      <c r="DK987">
        <v>0</v>
      </c>
      <c r="DL987" t="s">
        <v>3</v>
      </c>
      <c r="DM987">
        <v>0</v>
      </c>
      <c r="DN987" t="s">
        <v>3</v>
      </c>
      <c r="DO987">
        <v>0</v>
      </c>
    </row>
    <row r="988" spans="1:119" x14ac:dyDescent="0.2">
      <c r="A988">
        <f>ROW(Source!A486)</f>
        <v>486</v>
      </c>
      <c r="B988">
        <v>425763196</v>
      </c>
      <c r="C988">
        <v>425760283</v>
      </c>
      <c r="D988">
        <v>342645605</v>
      </c>
      <c r="E988">
        <v>113</v>
      </c>
      <c r="F988">
        <v>1</v>
      </c>
      <c r="G988">
        <v>1</v>
      </c>
      <c r="H988">
        <v>3</v>
      </c>
      <c r="I988" t="s">
        <v>1303</v>
      </c>
      <c r="J988" t="s">
        <v>3</v>
      </c>
      <c r="K988" t="s">
        <v>1304</v>
      </c>
      <c r="L988">
        <v>1371</v>
      </c>
      <c r="N988">
        <v>1013</v>
      </c>
      <c r="O988" t="s">
        <v>378</v>
      </c>
      <c r="P988" t="s">
        <v>378</v>
      </c>
      <c r="Q988">
        <v>1</v>
      </c>
      <c r="W988">
        <v>0</v>
      </c>
      <c r="X988">
        <v>-1682686281</v>
      </c>
      <c r="Y988">
        <f t="shared" si="410"/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1</v>
      </c>
      <c r="AJ988">
        <v>1</v>
      </c>
      <c r="AK988">
        <v>1</v>
      </c>
      <c r="AL988">
        <v>1</v>
      </c>
      <c r="AM988">
        <v>-2</v>
      </c>
      <c r="AN988">
        <v>0</v>
      </c>
      <c r="AO988">
        <v>0</v>
      </c>
      <c r="AP988">
        <v>1</v>
      </c>
      <c r="AQ988">
        <v>1</v>
      </c>
      <c r="AR988">
        <v>0</v>
      </c>
      <c r="AS988" t="s">
        <v>3</v>
      </c>
      <c r="AT988">
        <v>338</v>
      </c>
      <c r="AU988" t="s">
        <v>21</v>
      </c>
      <c r="AV988">
        <v>0</v>
      </c>
      <c r="AW988">
        <v>2</v>
      </c>
      <c r="AX988">
        <v>425760305</v>
      </c>
      <c r="AY988">
        <v>1</v>
      </c>
      <c r="AZ988">
        <v>0</v>
      </c>
      <c r="BA988">
        <v>988</v>
      </c>
      <c r="BB988">
        <v>1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0</v>
      </c>
      <c r="BI988">
        <v>0</v>
      </c>
      <c r="BJ988">
        <v>0</v>
      </c>
      <c r="BK988">
        <v>0</v>
      </c>
      <c r="BL988">
        <v>0</v>
      </c>
      <c r="BM988">
        <v>0</v>
      </c>
      <c r="BN988">
        <v>0</v>
      </c>
      <c r="BO988">
        <v>0</v>
      </c>
      <c r="BP988">
        <v>0</v>
      </c>
      <c r="BQ988">
        <v>0</v>
      </c>
      <c r="BR988">
        <v>0</v>
      </c>
      <c r="BS988">
        <v>0</v>
      </c>
      <c r="BT988">
        <v>0</v>
      </c>
      <c r="BU988">
        <v>0</v>
      </c>
      <c r="BV988">
        <v>0</v>
      </c>
      <c r="BW988">
        <v>0</v>
      </c>
      <c r="CV988">
        <v>0</v>
      </c>
      <c r="CW988">
        <v>0</v>
      </c>
      <c r="CX988">
        <f>ROUND(Y988*Source!I486,7)</f>
        <v>0</v>
      </c>
      <c r="CY988">
        <f t="shared" si="411"/>
        <v>0</v>
      </c>
      <c r="CZ988">
        <f t="shared" si="412"/>
        <v>0</v>
      </c>
      <c r="DA988">
        <f t="shared" si="413"/>
        <v>1</v>
      </c>
      <c r="DB988">
        <f t="shared" si="414"/>
        <v>0</v>
      </c>
      <c r="DC988">
        <f t="shared" si="415"/>
        <v>0</v>
      </c>
      <c r="DD988" t="s">
        <v>3</v>
      </c>
      <c r="DE988" t="s">
        <v>3</v>
      </c>
      <c r="DF988">
        <f t="shared" si="417"/>
        <v>0</v>
      </c>
      <c r="DG988">
        <f t="shared" si="409"/>
        <v>0</v>
      </c>
      <c r="DH988">
        <f t="shared" si="406"/>
        <v>0</v>
      </c>
      <c r="DI988">
        <f t="shared" si="407"/>
        <v>0</v>
      </c>
      <c r="DJ988">
        <f t="shared" si="416"/>
        <v>0</v>
      </c>
      <c r="DK988">
        <v>0</v>
      </c>
      <c r="DL988" t="s">
        <v>3</v>
      </c>
      <c r="DM988">
        <v>0</v>
      </c>
      <c r="DN988" t="s">
        <v>3</v>
      </c>
      <c r="DO988">
        <v>0</v>
      </c>
    </row>
    <row r="989" spans="1:119" x14ac:dyDescent="0.2">
      <c r="A989">
        <f>ROW(Source!A487)</f>
        <v>487</v>
      </c>
      <c r="B989">
        <v>425763196</v>
      </c>
      <c r="C989">
        <v>425760306</v>
      </c>
      <c r="D989">
        <v>342640216</v>
      </c>
      <c r="E989">
        <v>113</v>
      </c>
      <c r="F989">
        <v>1</v>
      </c>
      <c r="G989">
        <v>1</v>
      </c>
      <c r="H989">
        <v>1</v>
      </c>
      <c r="I989" t="s">
        <v>1185</v>
      </c>
      <c r="J989" t="s">
        <v>3</v>
      </c>
      <c r="K989" t="s">
        <v>1186</v>
      </c>
      <c r="L989">
        <v>1191</v>
      </c>
      <c r="N989">
        <v>1013</v>
      </c>
      <c r="O989" t="s">
        <v>904</v>
      </c>
      <c r="P989" t="s">
        <v>904</v>
      </c>
      <c r="Q989">
        <v>1</v>
      </c>
      <c r="W989">
        <v>0</v>
      </c>
      <c r="X989">
        <v>44848675</v>
      </c>
      <c r="Y989">
        <f>(AT989*ROUND(0.84,7))</f>
        <v>4.452</v>
      </c>
      <c r="AA989">
        <v>0</v>
      </c>
      <c r="AB989">
        <v>0</v>
      </c>
      <c r="AC989">
        <v>0</v>
      </c>
      <c r="AD989">
        <v>705.88</v>
      </c>
      <c r="AE989">
        <v>0</v>
      </c>
      <c r="AF989">
        <v>0</v>
      </c>
      <c r="AG989">
        <v>0</v>
      </c>
      <c r="AH989">
        <v>705.88</v>
      </c>
      <c r="AI989">
        <v>1</v>
      </c>
      <c r="AJ989">
        <v>1</v>
      </c>
      <c r="AK989">
        <v>1</v>
      </c>
      <c r="AL989">
        <v>1</v>
      </c>
      <c r="AM989">
        <v>-2</v>
      </c>
      <c r="AN989">
        <v>0</v>
      </c>
      <c r="AO989">
        <v>0</v>
      </c>
      <c r="AP989">
        <v>1</v>
      </c>
      <c r="AQ989">
        <v>1</v>
      </c>
      <c r="AR989">
        <v>0</v>
      </c>
      <c r="AS989" t="s">
        <v>3</v>
      </c>
      <c r="AT989">
        <v>5.3</v>
      </c>
      <c r="AU989" t="s">
        <v>366</v>
      </c>
      <c r="AV989">
        <v>1</v>
      </c>
      <c r="AW989">
        <v>2</v>
      </c>
      <c r="AX989">
        <v>425760311</v>
      </c>
      <c r="AY989">
        <v>2</v>
      </c>
      <c r="AZ989">
        <v>131072</v>
      </c>
      <c r="BA989">
        <v>989</v>
      </c>
      <c r="BB989">
        <v>1</v>
      </c>
      <c r="BC989">
        <v>0</v>
      </c>
      <c r="BD989">
        <v>0</v>
      </c>
      <c r="BE989">
        <v>0</v>
      </c>
      <c r="BF989">
        <v>0</v>
      </c>
      <c r="BG989">
        <v>0</v>
      </c>
      <c r="BH989">
        <v>0</v>
      </c>
      <c r="BI989">
        <v>0</v>
      </c>
      <c r="BJ989">
        <v>0</v>
      </c>
      <c r="BK989">
        <v>0</v>
      </c>
      <c r="BL989">
        <v>0</v>
      </c>
      <c r="BM989">
        <v>3741.1639999999998</v>
      </c>
      <c r="BN989">
        <v>5.3</v>
      </c>
      <c r="BO989">
        <v>0</v>
      </c>
      <c r="BP989">
        <v>1</v>
      </c>
      <c r="BQ989">
        <v>0</v>
      </c>
      <c r="BR989">
        <v>0</v>
      </c>
      <c r="BS989">
        <v>0</v>
      </c>
      <c r="BT989">
        <v>3142.5777600000001</v>
      </c>
      <c r="BU989">
        <v>4.452</v>
      </c>
      <c r="BV989">
        <v>0</v>
      </c>
      <c r="BW989">
        <v>1</v>
      </c>
      <c r="CU989">
        <f>ROUND(AT989*Source!I487*AH989*AL989,2)</f>
        <v>37.409999999999997</v>
      </c>
      <c r="CV989">
        <f>ROUND(Y989*Source!I487,7)</f>
        <v>4.4519999999999997E-2</v>
      </c>
      <c r="CW989">
        <v>0</v>
      </c>
      <c r="CX989">
        <f>ROUND(Y989*Source!I487,7)</f>
        <v>4.4519999999999997E-2</v>
      </c>
      <c r="CY989">
        <f>AD989</f>
        <v>705.88</v>
      </c>
      <c r="CZ989">
        <f>AH989</f>
        <v>705.88</v>
      </c>
      <c r="DA989">
        <f>AL989</f>
        <v>1</v>
      </c>
      <c r="DB989">
        <f>ROUND((ROUND(AT989*CZ989,2)*ROUND(0.84,7)),6)</f>
        <v>3142.5744</v>
      </c>
      <c r="DC989">
        <f>ROUND((ROUND(AT989*AG989,2)*ROUND(0.84,7)),6)</f>
        <v>0</v>
      </c>
      <c r="DD989" t="s">
        <v>3</v>
      </c>
      <c r="DE989" t="s">
        <v>3</v>
      </c>
      <c r="DF989">
        <f t="shared" si="417"/>
        <v>0</v>
      </c>
      <c r="DG989">
        <f t="shared" si="409"/>
        <v>0</v>
      </c>
      <c r="DH989">
        <f t="shared" si="406"/>
        <v>0</v>
      </c>
      <c r="DI989">
        <f t="shared" si="407"/>
        <v>31.43</v>
      </c>
      <c r="DJ989">
        <f>DI989</f>
        <v>31.43</v>
      </c>
      <c r="DK989">
        <v>1</v>
      </c>
      <c r="DL989" t="s">
        <v>3</v>
      </c>
      <c r="DM989">
        <v>0</v>
      </c>
      <c r="DN989" t="s">
        <v>3</v>
      </c>
      <c r="DO989">
        <v>0</v>
      </c>
    </row>
    <row r="990" spans="1:119" x14ac:dyDescent="0.2">
      <c r="A990">
        <f>ROW(Source!A487)</f>
        <v>487</v>
      </c>
      <c r="B990">
        <v>425763196</v>
      </c>
      <c r="C990">
        <v>425760306</v>
      </c>
      <c r="D990">
        <v>342640393</v>
      </c>
      <c r="E990">
        <v>113</v>
      </c>
      <c r="F990">
        <v>1</v>
      </c>
      <c r="G990">
        <v>1</v>
      </c>
      <c r="H990">
        <v>1</v>
      </c>
      <c r="I990" t="s">
        <v>902</v>
      </c>
      <c r="J990" t="s">
        <v>3</v>
      </c>
      <c r="K990" t="s">
        <v>903</v>
      </c>
      <c r="L990">
        <v>1191</v>
      </c>
      <c r="N990">
        <v>1013</v>
      </c>
      <c r="O990" t="s">
        <v>904</v>
      </c>
      <c r="P990" t="s">
        <v>904</v>
      </c>
      <c r="Q990">
        <v>1</v>
      </c>
      <c r="W990">
        <v>0</v>
      </c>
      <c r="X990">
        <v>-1417349443</v>
      </c>
      <c r="Y990">
        <f>(AT990*ROUND(0.84,7))</f>
        <v>3.2759999999999998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0</v>
      </c>
      <c r="AH990">
        <v>0</v>
      </c>
      <c r="AI990">
        <v>1</v>
      </c>
      <c r="AJ990">
        <v>1</v>
      </c>
      <c r="AK990">
        <v>1</v>
      </c>
      <c r="AL990">
        <v>1</v>
      </c>
      <c r="AM990">
        <v>-2</v>
      </c>
      <c r="AN990">
        <v>0</v>
      </c>
      <c r="AO990">
        <v>0</v>
      </c>
      <c r="AP990">
        <v>1</v>
      </c>
      <c r="AQ990">
        <v>1</v>
      </c>
      <c r="AR990">
        <v>0</v>
      </c>
      <c r="AS990" t="s">
        <v>3</v>
      </c>
      <c r="AT990">
        <v>3.9</v>
      </c>
      <c r="AU990" t="s">
        <v>366</v>
      </c>
      <c r="AV990">
        <v>2</v>
      </c>
      <c r="AW990">
        <v>2</v>
      </c>
      <c r="AX990">
        <v>425760312</v>
      </c>
      <c r="AY990">
        <v>1</v>
      </c>
      <c r="AZ990">
        <v>0</v>
      </c>
      <c r="BA990">
        <v>990</v>
      </c>
      <c r="BB990">
        <v>1</v>
      </c>
      <c r="BC990">
        <v>0</v>
      </c>
      <c r="BD990">
        <v>0</v>
      </c>
      <c r="BE990">
        <v>0</v>
      </c>
      <c r="BF990">
        <v>0</v>
      </c>
      <c r="BG990">
        <v>0</v>
      </c>
      <c r="BH990">
        <v>0</v>
      </c>
      <c r="BI990">
        <v>0</v>
      </c>
      <c r="BJ990">
        <v>0</v>
      </c>
      <c r="BK990">
        <v>0</v>
      </c>
      <c r="BL990">
        <v>0</v>
      </c>
      <c r="BM990">
        <v>0</v>
      </c>
      <c r="BN990">
        <v>0</v>
      </c>
      <c r="BO990">
        <v>0</v>
      </c>
      <c r="BP990">
        <v>0</v>
      </c>
      <c r="BQ990">
        <v>0</v>
      </c>
      <c r="BR990">
        <v>0</v>
      </c>
      <c r="BS990">
        <v>0</v>
      </c>
      <c r="BT990">
        <v>0</v>
      </c>
      <c r="BU990">
        <v>0</v>
      </c>
      <c r="BV990">
        <v>0</v>
      </c>
      <c r="BW990">
        <v>0</v>
      </c>
      <c r="CV990">
        <v>0</v>
      </c>
      <c r="CW990">
        <v>0</v>
      </c>
      <c r="CX990">
        <f>ROUND(Y990*Source!I487,7)</f>
        <v>3.2759999999999997E-2</v>
      </c>
      <c r="CY990">
        <f>AD990</f>
        <v>0</v>
      </c>
      <c r="CZ990">
        <f>AH990</f>
        <v>0</v>
      </c>
      <c r="DA990">
        <f>AL990</f>
        <v>1</v>
      </c>
      <c r="DB990">
        <f>ROUND((ROUND(AT990*CZ990,2)*ROUND(0.84,7)),6)</f>
        <v>0</v>
      </c>
      <c r="DC990">
        <f>ROUND((ROUND(AT990*AG990,2)*ROUND(0.84,7)),6)</f>
        <v>0</v>
      </c>
      <c r="DD990" t="s">
        <v>3</v>
      </c>
      <c r="DE990" t="s">
        <v>3</v>
      </c>
      <c r="DF990">
        <f t="shared" si="417"/>
        <v>0</v>
      </c>
      <c r="DG990">
        <f t="shared" si="409"/>
        <v>0</v>
      </c>
      <c r="DH990">
        <f t="shared" si="406"/>
        <v>0</v>
      </c>
      <c r="DI990">
        <f t="shared" si="407"/>
        <v>0</v>
      </c>
      <c r="DJ990">
        <f>DI990</f>
        <v>0</v>
      </c>
      <c r="DK990">
        <v>0</v>
      </c>
      <c r="DL990" t="s">
        <v>3</v>
      </c>
      <c r="DM990">
        <v>0</v>
      </c>
      <c r="DN990" t="s">
        <v>3</v>
      </c>
      <c r="DO990">
        <v>0</v>
      </c>
    </row>
    <row r="991" spans="1:119" x14ac:dyDescent="0.2">
      <c r="A991">
        <f>ROW(Source!A487)</f>
        <v>487</v>
      </c>
      <c r="B991">
        <v>425763196</v>
      </c>
      <c r="C991">
        <v>425760306</v>
      </c>
      <c r="D991">
        <v>342765643</v>
      </c>
      <c r="E991">
        <v>1</v>
      </c>
      <c r="F991">
        <v>1</v>
      </c>
      <c r="G991">
        <v>1</v>
      </c>
      <c r="H991">
        <v>2</v>
      </c>
      <c r="I991" t="s">
        <v>954</v>
      </c>
      <c r="J991" t="s">
        <v>955</v>
      </c>
      <c r="K991" t="s">
        <v>956</v>
      </c>
      <c r="L991">
        <v>1368</v>
      </c>
      <c r="N991">
        <v>1011</v>
      </c>
      <c r="O991" t="s">
        <v>797</v>
      </c>
      <c r="P991" t="s">
        <v>797</v>
      </c>
      <c r="Q991">
        <v>1</v>
      </c>
      <c r="W991">
        <v>0</v>
      </c>
      <c r="X991">
        <v>1503848564</v>
      </c>
      <c r="Y991">
        <f>(AT991*ROUND(0.84,7))</f>
        <v>3.2759999999999998</v>
      </c>
      <c r="AA991">
        <v>0</v>
      </c>
      <c r="AB991">
        <v>643.29</v>
      </c>
      <c r="AC991">
        <v>722.05</v>
      </c>
      <c r="AD991">
        <v>0</v>
      </c>
      <c r="AE991">
        <v>0</v>
      </c>
      <c r="AF991">
        <v>643.29</v>
      </c>
      <c r="AG991">
        <v>722.05</v>
      </c>
      <c r="AH991">
        <v>0</v>
      </c>
      <c r="AI991">
        <v>1</v>
      </c>
      <c r="AJ991">
        <v>1</v>
      </c>
      <c r="AK991">
        <v>1</v>
      </c>
      <c r="AL991">
        <v>1</v>
      </c>
      <c r="AM991">
        <v>-2</v>
      </c>
      <c r="AN991">
        <v>0</v>
      </c>
      <c r="AO991">
        <v>0</v>
      </c>
      <c r="AP991">
        <v>1</v>
      </c>
      <c r="AQ991">
        <v>1</v>
      </c>
      <c r="AR991">
        <v>0</v>
      </c>
      <c r="AS991" t="s">
        <v>3</v>
      </c>
      <c r="AT991">
        <v>3.9</v>
      </c>
      <c r="AU991" t="s">
        <v>366</v>
      </c>
      <c r="AV991">
        <v>1</v>
      </c>
      <c r="AW991">
        <v>2</v>
      </c>
      <c r="AX991">
        <v>425760313</v>
      </c>
      <c r="AY991">
        <v>2</v>
      </c>
      <c r="AZ991">
        <v>98304</v>
      </c>
      <c r="BA991">
        <v>991</v>
      </c>
      <c r="BB991">
        <v>1</v>
      </c>
      <c r="BC991">
        <v>0</v>
      </c>
      <c r="BD991">
        <v>0</v>
      </c>
      <c r="BE991">
        <v>0</v>
      </c>
      <c r="BF991">
        <v>0</v>
      </c>
      <c r="BG991">
        <v>0</v>
      </c>
      <c r="BH991">
        <v>0</v>
      </c>
      <c r="BI991">
        <v>0</v>
      </c>
      <c r="BJ991">
        <v>0</v>
      </c>
      <c r="BK991">
        <v>2508.8309999999997</v>
      </c>
      <c r="BL991">
        <v>2815.9949999999999</v>
      </c>
      <c r="BM991">
        <v>0</v>
      </c>
      <c r="BN991">
        <v>0</v>
      </c>
      <c r="BO991">
        <v>3.9</v>
      </c>
      <c r="BP991">
        <v>1</v>
      </c>
      <c r="BQ991">
        <v>0</v>
      </c>
      <c r="BR991">
        <v>2107.4180399999996</v>
      </c>
      <c r="BS991">
        <v>2365.4357999999997</v>
      </c>
      <c r="BT991">
        <v>0</v>
      </c>
      <c r="BU991">
        <v>0</v>
      </c>
      <c r="BV991">
        <v>3.2759999999999998</v>
      </c>
      <c r="BW991">
        <v>1</v>
      </c>
      <c r="CV991">
        <v>0</v>
      </c>
      <c r="CW991">
        <f>ROUND(Y991*Source!I487*DO991,7)</f>
        <v>3.2759999999999997E-2</v>
      </c>
      <c r="CX991">
        <f>ROUND(Y991*Source!I487,7)</f>
        <v>3.2759999999999997E-2</v>
      </c>
      <c r="CY991">
        <f>AB991</f>
        <v>643.29</v>
      </c>
      <c r="CZ991">
        <f>AF991</f>
        <v>643.29</v>
      </c>
      <c r="DA991">
        <f>AJ991</f>
        <v>1</v>
      </c>
      <c r="DB991">
        <f>ROUND((ROUND(AT991*CZ991,2)*ROUND(0.84,7)),6)</f>
        <v>2107.4171999999999</v>
      </c>
      <c r="DC991">
        <f>ROUND((ROUND(AT991*AG991,2)*ROUND(0.84,7)),6)</f>
        <v>2365.44</v>
      </c>
      <c r="DD991" t="s">
        <v>3</v>
      </c>
      <c r="DE991" t="s">
        <v>3</v>
      </c>
      <c r="DF991">
        <f t="shared" si="417"/>
        <v>0</v>
      </c>
      <c r="DG991">
        <f t="shared" si="409"/>
        <v>21.07</v>
      </c>
      <c r="DH991">
        <f t="shared" si="406"/>
        <v>23.65</v>
      </c>
      <c r="DI991">
        <f t="shared" si="407"/>
        <v>0</v>
      </c>
      <c r="DJ991">
        <f>DG991+DH991</f>
        <v>44.72</v>
      </c>
      <c r="DK991">
        <v>1</v>
      </c>
      <c r="DL991" t="s">
        <v>915</v>
      </c>
      <c r="DM991">
        <v>4</v>
      </c>
      <c r="DN991" t="s">
        <v>904</v>
      </c>
      <c r="DO991">
        <v>1</v>
      </c>
    </row>
    <row r="992" spans="1:119" x14ac:dyDescent="0.2">
      <c r="A992">
        <f>ROW(Source!A487)</f>
        <v>487</v>
      </c>
      <c r="B992">
        <v>425763196</v>
      </c>
      <c r="C992">
        <v>425760306</v>
      </c>
      <c r="D992">
        <v>342646017</v>
      </c>
      <c r="E992">
        <v>113</v>
      </c>
      <c r="F992">
        <v>1</v>
      </c>
      <c r="G992">
        <v>1</v>
      </c>
      <c r="H992">
        <v>3</v>
      </c>
      <c r="I992" t="s">
        <v>1222</v>
      </c>
      <c r="J992" t="s">
        <v>3</v>
      </c>
      <c r="K992" t="s">
        <v>1223</v>
      </c>
      <c r="L992">
        <v>3277935</v>
      </c>
      <c r="N992">
        <v>1013</v>
      </c>
      <c r="O992" t="s">
        <v>1224</v>
      </c>
      <c r="P992" t="s">
        <v>1224</v>
      </c>
      <c r="Q992">
        <v>1</v>
      </c>
      <c r="W992">
        <v>0</v>
      </c>
      <c r="X992">
        <v>274903907</v>
      </c>
      <c r="Y992">
        <f>AT992</f>
        <v>2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0</v>
      </c>
      <c r="AH992">
        <v>0</v>
      </c>
      <c r="AI992">
        <v>1</v>
      </c>
      <c r="AJ992">
        <v>1</v>
      </c>
      <c r="AK992">
        <v>1</v>
      </c>
      <c r="AL992">
        <v>1</v>
      </c>
      <c r="AM992">
        <v>-2</v>
      </c>
      <c r="AN992">
        <v>0</v>
      </c>
      <c r="AO992">
        <v>0</v>
      </c>
      <c r="AP992">
        <v>0</v>
      </c>
      <c r="AQ992">
        <v>1</v>
      </c>
      <c r="AR992">
        <v>0</v>
      </c>
      <c r="AS992" t="s">
        <v>3</v>
      </c>
      <c r="AT992">
        <v>2</v>
      </c>
      <c r="AU992" t="s">
        <v>3</v>
      </c>
      <c r="AV992">
        <v>0</v>
      </c>
      <c r="AW992">
        <v>2</v>
      </c>
      <c r="AX992">
        <v>425760314</v>
      </c>
      <c r="AY992">
        <v>1</v>
      </c>
      <c r="AZ992">
        <v>2048</v>
      </c>
      <c r="BA992">
        <v>992</v>
      </c>
      <c r="BB992">
        <v>1</v>
      </c>
      <c r="BC992">
        <v>0</v>
      </c>
      <c r="BD992">
        <v>0</v>
      </c>
      <c r="BE992">
        <v>0</v>
      </c>
      <c r="BF992">
        <v>0</v>
      </c>
      <c r="BG992">
        <v>0</v>
      </c>
      <c r="BH992">
        <v>0</v>
      </c>
      <c r="BI992">
        <v>0</v>
      </c>
      <c r="BJ992">
        <v>0</v>
      </c>
      <c r="BK992">
        <v>0</v>
      </c>
      <c r="BL992">
        <v>0</v>
      </c>
      <c r="BM992">
        <v>0</v>
      </c>
      <c r="BN992">
        <v>0</v>
      </c>
      <c r="BO992">
        <v>0</v>
      </c>
      <c r="BP992">
        <v>0</v>
      </c>
      <c r="BQ992">
        <v>0</v>
      </c>
      <c r="BR992">
        <v>0</v>
      </c>
      <c r="BS992">
        <v>0</v>
      </c>
      <c r="BT992">
        <v>0</v>
      </c>
      <c r="BU992">
        <v>0</v>
      </c>
      <c r="BV992">
        <v>0</v>
      </c>
      <c r="BW992">
        <v>0</v>
      </c>
      <c r="CV992">
        <v>0</v>
      </c>
      <c r="CW992">
        <v>0</v>
      </c>
      <c r="CX992">
        <f>ROUND(Y992*Source!I487,7)</f>
        <v>0.02</v>
      </c>
      <c r="CY992">
        <f>AA992</f>
        <v>0</v>
      </c>
      <c r="CZ992">
        <f>AE992</f>
        <v>0</v>
      </c>
      <c r="DA992">
        <f>AI992</f>
        <v>1</v>
      </c>
      <c r="DB992">
        <f>ROUND(ROUND(AT992*CZ992,2),6)</f>
        <v>0</v>
      </c>
      <c r="DC992">
        <f>ROUND(ROUND(AT992*AG992,2),6)</f>
        <v>0</v>
      </c>
      <c r="DD992" t="s">
        <v>3</v>
      </c>
      <c r="DE992" t="s">
        <v>3</v>
      </c>
      <c r="DF992">
        <f t="shared" si="417"/>
        <v>0</v>
      </c>
      <c r="DG992">
        <f t="shared" si="409"/>
        <v>0</v>
      </c>
      <c r="DH992">
        <f t="shared" si="406"/>
        <v>0</v>
      </c>
      <c r="DI992">
        <f t="shared" si="407"/>
        <v>0</v>
      </c>
      <c r="DJ992">
        <f>DF992</f>
        <v>0</v>
      </c>
      <c r="DK992">
        <v>0</v>
      </c>
      <c r="DL992" t="s">
        <v>3</v>
      </c>
      <c r="DM992">
        <v>0</v>
      </c>
      <c r="DN992" t="s">
        <v>3</v>
      </c>
      <c r="DO992">
        <v>0</v>
      </c>
    </row>
    <row r="993" spans="1:119" x14ac:dyDescent="0.2">
      <c r="A993">
        <f>ROW(Source!A488)</f>
        <v>488</v>
      </c>
      <c r="B993">
        <v>425763196</v>
      </c>
      <c r="C993">
        <v>425760315</v>
      </c>
      <c r="D993">
        <v>342640216</v>
      </c>
      <c r="E993">
        <v>113</v>
      </c>
      <c r="F993">
        <v>1</v>
      </c>
      <c r="G993">
        <v>1</v>
      </c>
      <c r="H993">
        <v>1</v>
      </c>
      <c r="I993" t="s">
        <v>1185</v>
      </c>
      <c r="J993" t="s">
        <v>3</v>
      </c>
      <c r="K993" t="s">
        <v>1186</v>
      </c>
      <c r="L993">
        <v>1191</v>
      </c>
      <c r="N993">
        <v>1013</v>
      </c>
      <c r="O993" t="s">
        <v>904</v>
      </c>
      <c r="P993" t="s">
        <v>904</v>
      </c>
      <c r="Q993">
        <v>1</v>
      </c>
      <c r="W993">
        <v>0</v>
      </c>
      <c r="X993">
        <v>44848675</v>
      </c>
      <c r="Y993">
        <f>(AT993*ROUND(0.84,7))</f>
        <v>1.6716</v>
      </c>
      <c r="AA993">
        <v>0</v>
      </c>
      <c r="AB993">
        <v>0</v>
      </c>
      <c r="AC993">
        <v>0</v>
      </c>
      <c r="AD993">
        <v>705.88</v>
      </c>
      <c r="AE993">
        <v>0</v>
      </c>
      <c r="AF993">
        <v>0</v>
      </c>
      <c r="AG993">
        <v>0</v>
      </c>
      <c r="AH993">
        <v>705.88</v>
      </c>
      <c r="AI993">
        <v>1</v>
      </c>
      <c r="AJ993">
        <v>1</v>
      </c>
      <c r="AK993">
        <v>1</v>
      </c>
      <c r="AL993">
        <v>1</v>
      </c>
      <c r="AM993">
        <v>-2</v>
      </c>
      <c r="AN993">
        <v>0</v>
      </c>
      <c r="AO993">
        <v>0</v>
      </c>
      <c r="AP993">
        <v>1</v>
      </c>
      <c r="AQ993">
        <v>1</v>
      </c>
      <c r="AR993">
        <v>0</v>
      </c>
      <c r="AS993" t="s">
        <v>3</v>
      </c>
      <c r="AT993">
        <v>1.99</v>
      </c>
      <c r="AU993" t="s">
        <v>366</v>
      </c>
      <c r="AV993">
        <v>1</v>
      </c>
      <c r="AW993">
        <v>2</v>
      </c>
      <c r="AX993">
        <v>425760320</v>
      </c>
      <c r="AY993">
        <v>2</v>
      </c>
      <c r="AZ993">
        <v>131072</v>
      </c>
      <c r="BA993">
        <v>993</v>
      </c>
      <c r="BB993">
        <v>1</v>
      </c>
      <c r="BC993">
        <v>0</v>
      </c>
      <c r="BD993">
        <v>0</v>
      </c>
      <c r="BE993">
        <v>0</v>
      </c>
      <c r="BF993">
        <v>0</v>
      </c>
      <c r="BG993">
        <v>0</v>
      </c>
      <c r="BH993">
        <v>0</v>
      </c>
      <c r="BI993">
        <v>0</v>
      </c>
      <c r="BJ993">
        <v>0</v>
      </c>
      <c r="BK993">
        <v>0</v>
      </c>
      <c r="BL993">
        <v>0</v>
      </c>
      <c r="BM993">
        <v>1404.7012</v>
      </c>
      <c r="BN993">
        <v>1.99</v>
      </c>
      <c r="BO993">
        <v>0</v>
      </c>
      <c r="BP993">
        <v>1</v>
      </c>
      <c r="BQ993">
        <v>0</v>
      </c>
      <c r="BR993">
        <v>0</v>
      </c>
      <c r="BS993">
        <v>0</v>
      </c>
      <c r="BT993">
        <v>1179.949008</v>
      </c>
      <c r="BU993">
        <v>1.6716</v>
      </c>
      <c r="BV993">
        <v>0</v>
      </c>
      <c r="BW993">
        <v>1</v>
      </c>
      <c r="CU993">
        <f>ROUND(AT993*Source!I488*AH993*AL993,2)</f>
        <v>14.05</v>
      </c>
      <c r="CV993">
        <f>ROUND(Y993*Source!I488,7)</f>
        <v>1.6716000000000002E-2</v>
      </c>
      <c r="CW993">
        <v>0</v>
      </c>
      <c r="CX993">
        <f>ROUND(Y993*Source!I488,7)</f>
        <v>1.6716000000000002E-2</v>
      </c>
      <c r="CY993">
        <f>AD993</f>
        <v>705.88</v>
      </c>
      <c r="CZ993">
        <f>AH993</f>
        <v>705.88</v>
      </c>
      <c r="DA993">
        <f>AL993</f>
        <v>1</v>
      </c>
      <c r="DB993">
        <f>ROUND((ROUND(AT993*CZ993,2)*ROUND(0.84,7)),6)</f>
        <v>1179.9480000000001</v>
      </c>
      <c r="DC993">
        <f>ROUND((ROUND(AT993*AG993,2)*ROUND(0.84,7)),6)</f>
        <v>0</v>
      </c>
      <c r="DD993" t="s">
        <v>3</v>
      </c>
      <c r="DE993" t="s">
        <v>3</v>
      </c>
      <c r="DF993">
        <f t="shared" si="417"/>
        <v>0</v>
      </c>
      <c r="DG993">
        <f t="shared" si="409"/>
        <v>0</v>
      </c>
      <c r="DH993">
        <f t="shared" si="406"/>
        <v>0</v>
      </c>
      <c r="DI993">
        <f t="shared" si="407"/>
        <v>11.8</v>
      </c>
      <c r="DJ993">
        <f>DI993</f>
        <v>11.8</v>
      </c>
      <c r="DK993">
        <v>1</v>
      </c>
      <c r="DL993" t="s">
        <v>3</v>
      </c>
      <c r="DM993">
        <v>0</v>
      </c>
      <c r="DN993" t="s">
        <v>3</v>
      </c>
      <c r="DO993">
        <v>0</v>
      </c>
    </row>
    <row r="994" spans="1:119" x14ac:dyDescent="0.2">
      <c r="A994">
        <f>ROW(Source!A488)</f>
        <v>488</v>
      </c>
      <c r="B994">
        <v>425763196</v>
      </c>
      <c r="C994">
        <v>425760315</v>
      </c>
      <c r="D994">
        <v>342640393</v>
      </c>
      <c r="E994">
        <v>113</v>
      </c>
      <c r="F994">
        <v>1</v>
      </c>
      <c r="G994">
        <v>1</v>
      </c>
      <c r="H994">
        <v>1</v>
      </c>
      <c r="I994" t="s">
        <v>902</v>
      </c>
      <c r="J994" t="s">
        <v>3</v>
      </c>
      <c r="K994" t="s">
        <v>903</v>
      </c>
      <c r="L994">
        <v>1191</v>
      </c>
      <c r="N994">
        <v>1013</v>
      </c>
      <c r="O994" t="s">
        <v>904</v>
      </c>
      <c r="P994" t="s">
        <v>904</v>
      </c>
      <c r="Q994">
        <v>1</v>
      </c>
      <c r="W994">
        <v>0</v>
      </c>
      <c r="X994">
        <v>-1417349443</v>
      </c>
      <c r="Y994">
        <f>(AT994*ROUND(0.84,7))</f>
        <v>6.7199999999999996E-2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0</v>
      </c>
      <c r="AH994">
        <v>0</v>
      </c>
      <c r="AI994">
        <v>1</v>
      </c>
      <c r="AJ994">
        <v>1</v>
      </c>
      <c r="AK994">
        <v>1</v>
      </c>
      <c r="AL994">
        <v>1</v>
      </c>
      <c r="AM994">
        <v>-2</v>
      </c>
      <c r="AN994">
        <v>0</v>
      </c>
      <c r="AO994">
        <v>0</v>
      </c>
      <c r="AP994">
        <v>1</v>
      </c>
      <c r="AQ994">
        <v>1</v>
      </c>
      <c r="AR994">
        <v>0</v>
      </c>
      <c r="AS994" t="s">
        <v>3</v>
      </c>
      <c r="AT994">
        <v>0.08</v>
      </c>
      <c r="AU994" t="s">
        <v>366</v>
      </c>
      <c r="AV994">
        <v>2</v>
      </c>
      <c r="AW994">
        <v>2</v>
      </c>
      <c r="AX994">
        <v>425760321</v>
      </c>
      <c r="AY994">
        <v>1</v>
      </c>
      <c r="AZ994">
        <v>0</v>
      </c>
      <c r="BA994">
        <v>994</v>
      </c>
      <c r="BB994">
        <v>1</v>
      </c>
      <c r="BC994">
        <v>0</v>
      </c>
      <c r="BD994">
        <v>0</v>
      </c>
      <c r="BE994">
        <v>0</v>
      </c>
      <c r="BF994">
        <v>0</v>
      </c>
      <c r="BG994">
        <v>0</v>
      </c>
      <c r="BH994">
        <v>0</v>
      </c>
      <c r="BI994">
        <v>0</v>
      </c>
      <c r="BJ994">
        <v>0</v>
      </c>
      <c r="BK994">
        <v>0</v>
      </c>
      <c r="BL994">
        <v>0</v>
      </c>
      <c r="BM994">
        <v>0</v>
      </c>
      <c r="BN994">
        <v>0</v>
      </c>
      <c r="BO994">
        <v>0</v>
      </c>
      <c r="BP994">
        <v>0</v>
      </c>
      <c r="BQ994">
        <v>0</v>
      </c>
      <c r="BR994">
        <v>0</v>
      </c>
      <c r="BS994">
        <v>0</v>
      </c>
      <c r="BT994">
        <v>0</v>
      </c>
      <c r="BU994">
        <v>0</v>
      </c>
      <c r="BV994">
        <v>0</v>
      </c>
      <c r="BW994">
        <v>0</v>
      </c>
      <c r="CV994">
        <v>0</v>
      </c>
      <c r="CW994">
        <v>0</v>
      </c>
      <c r="CX994">
        <f>ROUND(Y994*Source!I488,7)</f>
        <v>6.7199999999999996E-4</v>
      </c>
      <c r="CY994">
        <f>AD994</f>
        <v>0</v>
      </c>
      <c r="CZ994">
        <f>AH994</f>
        <v>0</v>
      </c>
      <c r="DA994">
        <f>AL994</f>
        <v>1</v>
      </c>
      <c r="DB994">
        <f>ROUND((ROUND(AT994*CZ994,2)*ROUND(0.84,7)),6)</f>
        <v>0</v>
      </c>
      <c r="DC994">
        <f>ROUND((ROUND(AT994*AG994,2)*ROUND(0.84,7)),6)</f>
        <v>0</v>
      </c>
      <c r="DD994" t="s">
        <v>3</v>
      </c>
      <c r="DE994" t="s">
        <v>3</v>
      </c>
      <c r="DF994">
        <f t="shared" si="417"/>
        <v>0</v>
      </c>
      <c r="DG994">
        <f t="shared" si="409"/>
        <v>0</v>
      </c>
      <c r="DH994">
        <f t="shared" si="406"/>
        <v>0</v>
      </c>
      <c r="DI994">
        <f t="shared" si="407"/>
        <v>0</v>
      </c>
      <c r="DJ994">
        <f>DI994</f>
        <v>0</v>
      </c>
      <c r="DK994">
        <v>0</v>
      </c>
      <c r="DL994" t="s">
        <v>3</v>
      </c>
      <c r="DM994">
        <v>0</v>
      </c>
      <c r="DN994" t="s">
        <v>3</v>
      </c>
      <c r="DO994">
        <v>0</v>
      </c>
    </row>
    <row r="995" spans="1:119" x14ac:dyDescent="0.2">
      <c r="A995">
        <f>ROW(Source!A488)</f>
        <v>488</v>
      </c>
      <c r="B995">
        <v>425763196</v>
      </c>
      <c r="C995">
        <v>425760315</v>
      </c>
      <c r="D995">
        <v>342765643</v>
      </c>
      <c r="E995">
        <v>1</v>
      </c>
      <c r="F995">
        <v>1</v>
      </c>
      <c r="G995">
        <v>1</v>
      </c>
      <c r="H995">
        <v>2</v>
      </c>
      <c r="I995" t="s">
        <v>954</v>
      </c>
      <c r="J995" t="s">
        <v>955</v>
      </c>
      <c r="K995" t="s">
        <v>956</v>
      </c>
      <c r="L995">
        <v>1368</v>
      </c>
      <c r="N995">
        <v>1011</v>
      </c>
      <c r="O995" t="s">
        <v>797</v>
      </c>
      <c r="P995" t="s">
        <v>797</v>
      </c>
      <c r="Q995">
        <v>1</v>
      </c>
      <c r="W995">
        <v>0</v>
      </c>
      <c r="X995">
        <v>1503848564</v>
      </c>
      <c r="Y995">
        <f>(AT995*ROUND(0.84,7))</f>
        <v>6.7199999999999996E-2</v>
      </c>
      <c r="AA995">
        <v>0</v>
      </c>
      <c r="AB995">
        <v>643.29</v>
      </c>
      <c r="AC995">
        <v>722.05</v>
      </c>
      <c r="AD995">
        <v>0</v>
      </c>
      <c r="AE995">
        <v>0</v>
      </c>
      <c r="AF995">
        <v>643.29</v>
      </c>
      <c r="AG995">
        <v>722.05</v>
      </c>
      <c r="AH995">
        <v>0</v>
      </c>
      <c r="AI995">
        <v>1</v>
      </c>
      <c r="AJ995">
        <v>1</v>
      </c>
      <c r="AK995">
        <v>1</v>
      </c>
      <c r="AL995">
        <v>1</v>
      </c>
      <c r="AM995">
        <v>-2</v>
      </c>
      <c r="AN995">
        <v>0</v>
      </c>
      <c r="AO995">
        <v>0</v>
      </c>
      <c r="AP995">
        <v>1</v>
      </c>
      <c r="AQ995">
        <v>1</v>
      </c>
      <c r="AR995">
        <v>0</v>
      </c>
      <c r="AS995" t="s">
        <v>3</v>
      </c>
      <c r="AT995">
        <v>0.08</v>
      </c>
      <c r="AU995" t="s">
        <v>366</v>
      </c>
      <c r="AV995">
        <v>1</v>
      </c>
      <c r="AW995">
        <v>2</v>
      </c>
      <c r="AX995">
        <v>425760322</v>
      </c>
      <c r="AY995">
        <v>2</v>
      </c>
      <c r="AZ995">
        <v>98304</v>
      </c>
      <c r="BA995">
        <v>995</v>
      </c>
      <c r="BB995">
        <v>1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0</v>
      </c>
      <c r="BJ995">
        <v>0</v>
      </c>
      <c r="BK995">
        <v>51.463200000000001</v>
      </c>
      <c r="BL995">
        <v>57.763999999999996</v>
      </c>
      <c r="BM995">
        <v>0</v>
      </c>
      <c r="BN995">
        <v>0</v>
      </c>
      <c r="BO995">
        <v>0.08</v>
      </c>
      <c r="BP995">
        <v>1</v>
      </c>
      <c r="BQ995">
        <v>0</v>
      </c>
      <c r="BR995">
        <v>43.229087999999997</v>
      </c>
      <c r="BS995">
        <v>48.521759999999993</v>
      </c>
      <c r="BT995">
        <v>0</v>
      </c>
      <c r="BU995">
        <v>0</v>
      </c>
      <c r="BV995">
        <v>6.7199999999999996E-2</v>
      </c>
      <c r="BW995">
        <v>1</v>
      </c>
      <c r="CV995">
        <v>0</v>
      </c>
      <c r="CW995">
        <f>ROUND(Y995*Source!I488*DO995,7)</f>
        <v>6.7199999999999996E-4</v>
      </c>
      <c r="CX995">
        <f>ROUND(Y995*Source!I488,7)</f>
        <v>6.7199999999999996E-4</v>
      </c>
      <c r="CY995">
        <f>AB995</f>
        <v>643.29</v>
      </c>
      <c r="CZ995">
        <f>AF995</f>
        <v>643.29</v>
      </c>
      <c r="DA995">
        <f>AJ995</f>
        <v>1</v>
      </c>
      <c r="DB995">
        <f>ROUND((ROUND(AT995*CZ995,2)*ROUND(0.84,7)),6)</f>
        <v>43.226399999999998</v>
      </c>
      <c r="DC995">
        <f>ROUND((ROUND(AT995*AG995,2)*ROUND(0.84,7)),6)</f>
        <v>48.5184</v>
      </c>
      <c r="DD995" t="s">
        <v>3</v>
      </c>
      <c r="DE995" t="s">
        <v>3</v>
      </c>
      <c r="DF995">
        <f t="shared" si="417"/>
        <v>0</v>
      </c>
      <c r="DG995">
        <f t="shared" si="409"/>
        <v>0.43</v>
      </c>
      <c r="DH995">
        <f t="shared" si="406"/>
        <v>0.49</v>
      </c>
      <c r="DI995">
        <f t="shared" si="407"/>
        <v>0</v>
      </c>
      <c r="DJ995">
        <f>DG995+DH995</f>
        <v>0.91999999999999993</v>
      </c>
      <c r="DK995">
        <v>1</v>
      </c>
      <c r="DL995" t="s">
        <v>915</v>
      </c>
      <c r="DM995">
        <v>4</v>
      </c>
      <c r="DN995" t="s">
        <v>904</v>
      </c>
      <c r="DO995">
        <v>1</v>
      </c>
    </row>
    <row r="996" spans="1:119" x14ac:dyDescent="0.2">
      <c r="A996">
        <f>ROW(Source!A488)</f>
        <v>488</v>
      </c>
      <c r="B996">
        <v>425763196</v>
      </c>
      <c r="C996">
        <v>425760315</v>
      </c>
      <c r="D996">
        <v>342646017</v>
      </c>
      <c r="E996">
        <v>113</v>
      </c>
      <c r="F996">
        <v>1</v>
      </c>
      <c r="G996">
        <v>1</v>
      </c>
      <c r="H996">
        <v>3</v>
      </c>
      <c r="I996" t="s">
        <v>1222</v>
      </c>
      <c r="J996" t="s">
        <v>3</v>
      </c>
      <c r="K996" t="s">
        <v>1223</v>
      </c>
      <c r="L996">
        <v>3277935</v>
      </c>
      <c r="N996">
        <v>1013</v>
      </c>
      <c r="O996" t="s">
        <v>1224</v>
      </c>
      <c r="P996" t="s">
        <v>1224</v>
      </c>
      <c r="Q996">
        <v>1</v>
      </c>
      <c r="W996">
        <v>0</v>
      </c>
      <c r="X996">
        <v>274903907</v>
      </c>
      <c r="Y996">
        <f>AT996</f>
        <v>2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0</v>
      </c>
      <c r="AH996">
        <v>0</v>
      </c>
      <c r="AI996">
        <v>1</v>
      </c>
      <c r="AJ996">
        <v>1</v>
      </c>
      <c r="AK996">
        <v>1</v>
      </c>
      <c r="AL996">
        <v>1</v>
      </c>
      <c r="AM996">
        <v>-2</v>
      </c>
      <c r="AN996">
        <v>0</v>
      </c>
      <c r="AO996">
        <v>0</v>
      </c>
      <c r="AP996">
        <v>0</v>
      </c>
      <c r="AQ996">
        <v>1</v>
      </c>
      <c r="AR996">
        <v>0</v>
      </c>
      <c r="AS996" t="s">
        <v>3</v>
      </c>
      <c r="AT996">
        <v>2</v>
      </c>
      <c r="AU996" t="s">
        <v>3</v>
      </c>
      <c r="AV996">
        <v>0</v>
      </c>
      <c r="AW996">
        <v>2</v>
      </c>
      <c r="AX996">
        <v>425760323</v>
      </c>
      <c r="AY996">
        <v>1</v>
      </c>
      <c r="AZ996">
        <v>2048</v>
      </c>
      <c r="BA996">
        <v>996</v>
      </c>
      <c r="BB996">
        <v>1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0</v>
      </c>
      <c r="BK996">
        <v>0</v>
      </c>
      <c r="BL996">
        <v>0</v>
      </c>
      <c r="BM996">
        <v>0</v>
      </c>
      <c r="BN996">
        <v>0</v>
      </c>
      <c r="BO996">
        <v>0</v>
      </c>
      <c r="BP996">
        <v>0</v>
      </c>
      <c r="BQ996">
        <v>0</v>
      </c>
      <c r="BR996">
        <v>0</v>
      </c>
      <c r="BS996">
        <v>0</v>
      </c>
      <c r="BT996">
        <v>0</v>
      </c>
      <c r="BU996">
        <v>0</v>
      </c>
      <c r="BV996">
        <v>0</v>
      </c>
      <c r="BW996">
        <v>0</v>
      </c>
      <c r="CV996">
        <v>0</v>
      </c>
      <c r="CW996">
        <v>0</v>
      </c>
      <c r="CX996">
        <f>ROUND(Y996*Source!I488,7)</f>
        <v>0.02</v>
      </c>
      <c r="CY996">
        <f>AA996</f>
        <v>0</v>
      </c>
      <c r="CZ996">
        <f>AE996</f>
        <v>0</v>
      </c>
      <c r="DA996">
        <f>AI996</f>
        <v>1</v>
      </c>
      <c r="DB996">
        <f>ROUND(ROUND(AT996*CZ996,2),6)</f>
        <v>0</v>
      </c>
      <c r="DC996">
        <f>ROUND(ROUND(AT996*AG996,2),6)</f>
        <v>0</v>
      </c>
      <c r="DD996" t="s">
        <v>3</v>
      </c>
      <c r="DE996" t="s">
        <v>3</v>
      </c>
      <c r="DF996">
        <f t="shared" si="417"/>
        <v>0</v>
      </c>
      <c r="DG996">
        <f t="shared" si="409"/>
        <v>0</v>
      </c>
      <c r="DH996">
        <f t="shared" si="406"/>
        <v>0</v>
      </c>
      <c r="DI996">
        <f t="shared" si="407"/>
        <v>0</v>
      </c>
      <c r="DJ996">
        <f>DF996</f>
        <v>0</v>
      </c>
      <c r="DK996">
        <v>0</v>
      </c>
      <c r="DL996" t="s">
        <v>3</v>
      </c>
      <c r="DM996">
        <v>0</v>
      </c>
      <c r="DN996" t="s">
        <v>3</v>
      </c>
      <c r="DO996">
        <v>0</v>
      </c>
    </row>
    <row r="997" spans="1:119" x14ac:dyDescent="0.2">
      <c r="A997">
        <f>ROW(Source!A489)</f>
        <v>489</v>
      </c>
      <c r="B997">
        <v>425763196</v>
      </c>
      <c r="C997">
        <v>425760324</v>
      </c>
      <c r="D997">
        <v>342640216</v>
      </c>
      <c r="E997">
        <v>113</v>
      </c>
      <c r="F997">
        <v>1</v>
      </c>
      <c r="G997">
        <v>1</v>
      </c>
      <c r="H997">
        <v>1</v>
      </c>
      <c r="I997" t="s">
        <v>1185</v>
      </c>
      <c r="J997" t="s">
        <v>3</v>
      </c>
      <c r="K997" t="s">
        <v>1186</v>
      </c>
      <c r="L997">
        <v>1191</v>
      </c>
      <c r="N997">
        <v>1013</v>
      </c>
      <c r="O997" t="s">
        <v>904</v>
      </c>
      <c r="P997" t="s">
        <v>904</v>
      </c>
      <c r="Q997">
        <v>1</v>
      </c>
      <c r="W997">
        <v>0</v>
      </c>
      <c r="X997">
        <v>44848675</v>
      </c>
      <c r="Y997">
        <f>(AT997*ROUND(0.84,7))</f>
        <v>4.3763999999999994</v>
      </c>
      <c r="AA997">
        <v>0</v>
      </c>
      <c r="AB997">
        <v>0</v>
      </c>
      <c r="AC997">
        <v>0</v>
      </c>
      <c r="AD997">
        <v>705.88</v>
      </c>
      <c r="AE997">
        <v>0</v>
      </c>
      <c r="AF997">
        <v>0</v>
      </c>
      <c r="AG997">
        <v>0</v>
      </c>
      <c r="AH997">
        <v>705.88</v>
      </c>
      <c r="AI997">
        <v>1</v>
      </c>
      <c r="AJ997">
        <v>1</v>
      </c>
      <c r="AK997">
        <v>1</v>
      </c>
      <c r="AL997">
        <v>1</v>
      </c>
      <c r="AM997">
        <v>-2</v>
      </c>
      <c r="AN997">
        <v>0</v>
      </c>
      <c r="AO997">
        <v>0</v>
      </c>
      <c r="AP997">
        <v>1</v>
      </c>
      <c r="AQ997">
        <v>1</v>
      </c>
      <c r="AR997">
        <v>0</v>
      </c>
      <c r="AS997" t="s">
        <v>3</v>
      </c>
      <c r="AT997">
        <v>5.21</v>
      </c>
      <c r="AU997" t="s">
        <v>366</v>
      </c>
      <c r="AV997">
        <v>1</v>
      </c>
      <c r="AW997">
        <v>2</v>
      </c>
      <c r="AX997">
        <v>425760330</v>
      </c>
      <c r="AY997">
        <v>2</v>
      </c>
      <c r="AZ997">
        <v>131072</v>
      </c>
      <c r="BA997">
        <v>997</v>
      </c>
      <c r="BB997">
        <v>1</v>
      </c>
      <c r="BC997">
        <v>0</v>
      </c>
      <c r="BD997">
        <v>0</v>
      </c>
      <c r="BE997">
        <v>0</v>
      </c>
      <c r="BF997">
        <v>0</v>
      </c>
      <c r="BG997">
        <v>0</v>
      </c>
      <c r="BH997">
        <v>0</v>
      </c>
      <c r="BI997">
        <v>0</v>
      </c>
      <c r="BJ997">
        <v>0</v>
      </c>
      <c r="BK997">
        <v>0</v>
      </c>
      <c r="BL997">
        <v>0</v>
      </c>
      <c r="BM997">
        <v>3677.6347999999998</v>
      </c>
      <c r="BN997">
        <v>5.21</v>
      </c>
      <c r="BO997">
        <v>0</v>
      </c>
      <c r="BP997">
        <v>1</v>
      </c>
      <c r="BQ997">
        <v>0</v>
      </c>
      <c r="BR997">
        <v>0</v>
      </c>
      <c r="BS997">
        <v>0</v>
      </c>
      <c r="BT997">
        <v>3089.2132319999996</v>
      </c>
      <c r="BU997">
        <v>4.3763999999999994</v>
      </c>
      <c r="BV997">
        <v>0</v>
      </c>
      <c r="BW997">
        <v>1</v>
      </c>
      <c r="CU997">
        <f>ROUND(AT997*Source!I489*AH997*AL997,2)</f>
        <v>36.78</v>
      </c>
      <c r="CV997">
        <f>ROUND(Y997*Source!I489,7)</f>
        <v>4.3763999999999997E-2</v>
      </c>
      <c r="CW997">
        <v>0</v>
      </c>
      <c r="CX997">
        <f>ROUND(Y997*Source!I489,7)</f>
        <v>4.3763999999999997E-2</v>
      </c>
      <c r="CY997">
        <f>AD997</f>
        <v>705.88</v>
      </c>
      <c r="CZ997">
        <f>AH997</f>
        <v>705.88</v>
      </c>
      <c r="DA997">
        <f>AL997</f>
        <v>1</v>
      </c>
      <c r="DB997">
        <f>ROUND((ROUND(AT997*CZ997,2)*ROUND(0.84,7)),6)</f>
        <v>3089.2091999999998</v>
      </c>
      <c r="DC997">
        <f>ROUND((ROUND(AT997*AG997,2)*ROUND(0.84,7)),6)</f>
        <v>0</v>
      </c>
      <c r="DD997" t="s">
        <v>3</v>
      </c>
      <c r="DE997" t="s">
        <v>3</v>
      </c>
      <c r="DF997">
        <f t="shared" si="417"/>
        <v>0</v>
      </c>
      <c r="DG997">
        <f t="shared" si="409"/>
        <v>0</v>
      </c>
      <c r="DH997">
        <f t="shared" si="406"/>
        <v>0</v>
      </c>
      <c r="DI997">
        <f t="shared" si="407"/>
        <v>30.89</v>
      </c>
      <c r="DJ997">
        <f>DI997</f>
        <v>30.89</v>
      </c>
      <c r="DK997">
        <v>1</v>
      </c>
      <c r="DL997" t="s">
        <v>3</v>
      </c>
      <c r="DM997">
        <v>0</v>
      </c>
      <c r="DN997" t="s">
        <v>3</v>
      </c>
      <c r="DO997">
        <v>0</v>
      </c>
    </row>
    <row r="998" spans="1:119" x14ac:dyDescent="0.2">
      <c r="A998">
        <f>ROW(Source!A489)</f>
        <v>489</v>
      </c>
      <c r="B998">
        <v>425763196</v>
      </c>
      <c r="C998">
        <v>425760324</v>
      </c>
      <c r="D998">
        <v>342640393</v>
      </c>
      <c r="E998">
        <v>113</v>
      </c>
      <c r="F998">
        <v>1</v>
      </c>
      <c r="G998">
        <v>1</v>
      </c>
      <c r="H998">
        <v>1</v>
      </c>
      <c r="I998" t="s">
        <v>902</v>
      </c>
      <c r="J998" t="s">
        <v>3</v>
      </c>
      <c r="K998" t="s">
        <v>903</v>
      </c>
      <c r="L998">
        <v>1191</v>
      </c>
      <c r="N998">
        <v>1013</v>
      </c>
      <c r="O998" t="s">
        <v>904</v>
      </c>
      <c r="P998" t="s">
        <v>904</v>
      </c>
      <c r="Q998">
        <v>1</v>
      </c>
      <c r="W998">
        <v>0</v>
      </c>
      <c r="X998">
        <v>-1417349443</v>
      </c>
      <c r="Y998">
        <f>(AT998*ROUND(0.84,7))</f>
        <v>2.9063999999999997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0</v>
      </c>
      <c r="AH998">
        <v>0</v>
      </c>
      <c r="AI998">
        <v>1</v>
      </c>
      <c r="AJ998">
        <v>1</v>
      </c>
      <c r="AK998">
        <v>1</v>
      </c>
      <c r="AL998">
        <v>1</v>
      </c>
      <c r="AM998">
        <v>-2</v>
      </c>
      <c r="AN998">
        <v>0</v>
      </c>
      <c r="AO998">
        <v>0</v>
      </c>
      <c r="AP998">
        <v>1</v>
      </c>
      <c r="AQ998">
        <v>1</v>
      </c>
      <c r="AR998">
        <v>0</v>
      </c>
      <c r="AS998" t="s">
        <v>3</v>
      </c>
      <c r="AT998">
        <v>3.46</v>
      </c>
      <c r="AU998" t="s">
        <v>366</v>
      </c>
      <c r="AV998">
        <v>2</v>
      </c>
      <c r="AW998">
        <v>2</v>
      </c>
      <c r="AX998">
        <v>425760331</v>
      </c>
      <c r="AY998">
        <v>1</v>
      </c>
      <c r="AZ998">
        <v>0</v>
      </c>
      <c r="BA998">
        <v>998</v>
      </c>
      <c r="BB998">
        <v>1</v>
      </c>
      <c r="BC998">
        <v>0</v>
      </c>
      <c r="BD998">
        <v>0</v>
      </c>
      <c r="BE998">
        <v>0</v>
      </c>
      <c r="BF998">
        <v>0</v>
      </c>
      <c r="BG998">
        <v>0</v>
      </c>
      <c r="BH998">
        <v>0</v>
      </c>
      <c r="BI998">
        <v>0</v>
      </c>
      <c r="BJ998">
        <v>0</v>
      </c>
      <c r="BK998">
        <v>0</v>
      </c>
      <c r="BL998">
        <v>0</v>
      </c>
      <c r="BM998">
        <v>0</v>
      </c>
      <c r="BN998">
        <v>0</v>
      </c>
      <c r="BO998">
        <v>0</v>
      </c>
      <c r="BP998">
        <v>0</v>
      </c>
      <c r="BQ998">
        <v>0</v>
      </c>
      <c r="BR998">
        <v>0</v>
      </c>
      <c r="BS998">
        <v>0</v>
      </c>
      <c r="BT998">
        <v>0</v>
      </c>
      <c r="BU998">
        <v>0</v>
      </c>
      <c r="BV998">
        <v>0</v>
      </c>
      <c r="BW998">
        <v>0</v>
      </c>
      <c r="CV998">
        <v>0</v>
      </c>
      <c r="CW998">
        <v>0</v>
      </c>
      <c r="CX998">
        <f>ROUND(Y998*Source!I489,7)</f>
        <v>2.9064E-2</v>
      </c>
      <c r="CY998">
        <f>AD998</f>
        <v>0</v>
      </c>
      <c r="CZ998">
        <f>AH998</f>
        <v>0</v>
      </c>
      <c r="DA998">
        <f>AL998</f>
        <v>1</v>
      </c>
      <c r="DB998">
        <f>ROUND((ROUND(AT998*CZ998,2)*ROUND(0.84,7)),6)</f>
        <v>0</v>
      </c>
      <c r="DC998">
        <f>ROUND((ROUND(AT998*AG998,2)*ROUND(0.84,7)),6)</f>
        <v>0</v>
      </c>
      <c r="DD998" t="s">
        <v>3</v>
      </c>
      <c r="DE998" t="s">
        <v>3</v>
      </c>
      <c r="DF998">
        <f t="shared" si="417"/>
        <v>0</v>
      </c>
      <c r="DG998">
        <f t="shared" si="409"/>
        <v>0</v>
      </c>
      <c r="DH998">
        <f t="shared" si="406"/>
        <v>0</v>
      </c>
      <c r="DI998">
        <f t="shared" si="407"/>
        <v>0</v>
      </c>
      <c r="DJ998">
        <f>DI998</f>
        <v>0</v>
      </c>
      <c r="DK998">
        <v>0</v>
      </c>
      <c r="DL998" t="s">
        <v>3</v>
      </c>
      <c r="DM998">
        <v>0</v>
      </c>
      <c r="DN998" t="s">
        <v>3</v>
      </c>
      <c r="DO998">
        <v>0</v>
      </c>
    </row>
    <row r="999" spans="1:119" x14ac:dyDescent="0.2">
      <c r="A999">
        <f>ROW(Source!A489)</f>
        <v>489</v>
      </c>
      <c r="B999">
        <v>425763196</v>
      </c>
      <c r="C999">
        <v>425760324</v>
      </c>
      <c r="D999">
        <v>342764741</v>
      </c>
      <c r="E999">
        <v>1</v>
      </c>
      <c r="F999">
        <v>1</v>
      </c>
      <c r="G999">
        <v>1</v>
      </c>
      <c r="H999">
        <v>2</v>
      </c>
      <c r="I999" t="s">
        <v>1028</v>
      </c>
      <c r="J999" t="s">
        <v>1029</v>
      </c>
      <c r="K999" t="s">
        <v>1030</v>
      </c>
      <c r="L999">
        <v>1368</v>
      </c>
      <c r="N999">
        <v>1011</v>
      </c>
      <c r="O999" t="s">
        <v>797</v>
      </c>
      <c r="P999" t="s">
        <v>797</v>
      </c>
      <c r="Q999">
        <v>1</v>
      </c>
      <c r="W999">
        <v>0</v>
      </c>
      <c r="X999">
        <v>-361847540</v>
      </c>
      <c r="Y999">
        <f>(AT999*ROUND(0.84,7))</f>
        <v>1.4531999999999998</v>
      </c>
      <c r="AA999">
        <v>0</v>
      </c>
      <c r="AB999">
        <v>1629.55</v>
      </c>
      <c r="AC999">
        <v>969.91</v>
      </c>
      <c r="AD999">
        <v>0</v>
      </c>
      <c r="AE999">
        <v>0</v>
      </c>
      <c r="AF999">
        <v>1629.55</v>
      </c>
      <c r="AG999">
        <v>969.91</v>
      </c>
      <c r="AH999">
        <v>0</v>
      </c>
      <c r="AI999">
        <v>1</v>
      </c>
      <c r="AJ999">
        <v>1</v>
      </c>
      <c r="AK999">
        <v>1</v>
      </c>
      <c r="AL999">
        <v>1</v>
      </c>
      <c r="AM999">
        <v>-2</v>
      </c>
      <c r="AN999">
        <v>0</v>
      </c>
      <c r="AO999">
        <v>0</v>
      </c>
      <c r="AP999">
        <v>1</v>
      </c>
      <c r="AQ999">
        <v>1</v>
      </c>
      <c r="AR999">
        <v>0</v>
      </c>
      <c r="AS999" t="s">
        <v>3</v>
      </c>
      <c r="AT999">
        <v>1.73</v>
      </c>
      <c r="AU999" t="s">
        <v>366</v>
      </c>
      <c r="AV999">
        <v>1</v>
      </c>
      <c r="AW999">
        <v>2</v>
      </c>
      <c r="AX999">
        <v>425760332</v>
      </c>
      <c r="AY999">
        <v>2</v>
      </c>
      <c r="AZ999">
        <v>98304</v>
      </c>
      <c r="BA999">
        <v>999</v>
      </c>
      <c r="BB999">
        <v>1</v>
      </c>
      <c r="BC999">
        <v>0</v>
      </c>
      <c r="BD999">
        <v>0</v>
      </c>
      <c r="BE999">
        <v>0</v>
      </c>
      <c r="BF999">
        <v>0</v>
      </c>
      <c r="BG999">
        <v>0</v>
      </c>
      <c r="BH999">
        <v>0</v>
      </c>
      <c r="BI999">
        <v>0</v>
      </c>
      <c r="BJ999">
        <v>0</v>
      </c>
      <c r="BK999">
        <v>2819.1214999999997</v>
      </c>
      <c r="BL999">
        <v>1677.9442999999999</v>
      </c>
      <c r="BM999">
        <v>0</v>
      </c>
      <c r="BN999">
        <v>0</v>
      </c>
      <c r="BO999">
        <v>1.73</v>
      </c>
      <c r="BP999">
        <v>1</v>
      </c>
      <c r="BQ999">
        <v>0</v>
      </c>
      <c r="BR999">
        <v>2368.0620599999997</v>
      </c>
      <c r="BS999">
        <v>1409.4732119999999</v>
      </c>
      <c r="BT999">
        <v>0</v>
      </c>
      <c r="BU999">
        <v>0</v>
      </c>
      <c r="BV999">
        <v>1.4531999999999998</v>
      </c>
      <c r="BW999">
        <v>1</v>
      </c>
      <c r="CV999">
        <v>0</v>
      </c>
      <c r="CW999">
        <f>ROUND(Y999*Source!I489*DO999,7)</f>
        <v>1.4532E-2</v>
      </c>
      <c r="CX999">
        <f>ROUND(Y999*Source!I489,7)</f>
        <v>1.4532E-2</v>
      </c>
      <c r="CY999">
        <f>AB999</f>
        <v>1629.55</v>
      </c>
      <c r="CZ999">
        <f>AF999</f>
        <v>1629.55</v>
      </c>
      <c r="DA999">
        <f>AJ999</f>
        <v>1</v>
      </c>
      <c r="DB999">
        <f>ROUND((ROUND(AT999*CZ999,2)*ROUND(0.84,7)),6)</f>
        <v>2368.0608000000002</v>
      </c>
      <c r="DC999">
        <f>ROUND((ROUND(AT999*AG999,2)*ROUND(0.84,7)),6)</f>
        <v>1409.4695999999999</v>
      </c>
      <c r="DD999" t="s">
        <v>3</v>
      </c>
      <c r="DE999" t="s">
        <v>3</v>
      </c>
      <c r="DF999">
        <f t="shared" si="417"/>
        <v>0</v>
      </c>
      <c r="DG999">
        <f t="shared" si="409"/>
        <v>23.68</v>
      </c>
      <c r="DH999">
        <f t="shared" si="406"/>
        <v>14.09</v>
      </c>
      <c r="DI999">
        <f t="shared" si="407"/>
        <v>0</v>
      </c>
      <c r="DJ999">
        <f>DG999+DH999</f>
        <v>37.769999999999996</v>
      </c>
      <c r="DK999">
        <v>1</v>
      </c>
      <c r="DL999" t="s">
        <v>924</v>
      </c>
      <c r="DM999">
        <v>6</v>
      </c>
      <c r="DN999" t="s">
        <v>904</v>
      </c>
      <c r="DO999">
        <v>1</v>
      </c>
    </row>
    <row r="1000" spans="1:119" x14ac:dyDescent="0.2">
      <c r="A1000">
        <f>ROW(Source!A489)</f>
        <v>489</v>
      </c>
      <c r="B1000">
        <v>425763196</v>
      </c>
      <c r="C1000">
        <v>425760324</v>
      </c>
      <c r="D1000">
        <v>342765643</v>
      </c>
      <c r="E1000">
        <v>1</v>
      </c>
      <c r="F1000">
        <v>1</v>
      </c>
      <c r="G1000">
        <v>1</v>
      </c>
      <c r="H1000">
        <v>2</v>
      </c>
      <c r="I1000" t="s">
        <v>954</v>
      </c>
      <c r="J1000" t="s">
        <v>955</v>
      </c>
      <c r="K1000" t="s">
        <v>956</v>
      </c>
      <c r="L1000">
        <v>1368</v>
      </c>
      <c r="N1000">
        <v>1011</v>
      </c>
      <c r="O1000" t="s">
        <v>797</v>
      </c>
      <c r="P1000" t="s">
        <v>797</v>
      </c>
      <c r="Q1000">
        <v>1</v>
      </c>
      <c r="W1000">
        <v>0</v>
      </c>
      <c r="X1000">
        <v>1503848564</v>
      </c>
      <c r="Y1000">
        <f>(AT1000*ROUND(0.84,7))</f>
        <v>1.4531999999999998</v>
      </c>
      <c r="AA1000">
        <v>0</v>
      </c>
      <c r="AB1000">
        <v>643.29</v>
      </c>
      <c r="AC1000">
        <v>722.05</v>
      </c>
      <c r="AD1000">
        <v>0</v>
      </c>
      <c r="AE1000">
        <v>0</v>
      </c>
      <c r="AF1000">
        <v>643.29</v>
      </c>
      <c r="AG1000">
        <v>722.05</v>
      </c>
      <c r="AH1000">
        <v>0</v>
      </c>
      <c r="AI1000">
        <v>1</v>
      </c>
      <c r="AJ1000">
        <v>1</v>
      </c>
      <c r="AK1000">
        <v>1</v>
      </c>
      <c r="AL1000">
        <v>1</v>
      </c>
      <c r="AM1000">
        <v>-2</v>
      </c>
      <c r="AN1000">
        <v>0</v>
      </c>
      <c r="AO1000">
        <v>0</v>
      </c>
      <c r="AP1000">
        <v>1</v>
      </c>
      <c r="AQ1000">
        <v>1</v>
      </c>
      <c r="AR1000">
        <v>0</v>
      </c>
      <c r="AS1000" t="s">
        <v>3</v>
      </c>
      <c r="AT1000">
        <v>1.73</v>
      </c>
      <c r="AU1000" t="s">
        <v>366</v>
      </c>
      <c r="AV1000">
        <v>1</v>
      </c>
      <c r="AW1000">
        <v>2</v>
      </c>
      <c r="AX1000">
        <v>425760333</v>
      </c>
      <c r="AY1000">
        <v>2</v>
      </c>
      <c r="AZ1000">
        <v>98304</v>
      </c>
      <c r="BA1000">
        <v>1000</v>
      </c>
      <c r="BB1000">
        <v>1</v>
      </c>
      <c r="BC1000">
        <v>0</v>
      </c>
      <c r="BD1000">
        <v>0</v>
      </c>
      <c r="BE1000">
        <v>0</v>
      </c>
      <c r="BF1000">
        <v>0</v>
      </c>
      <c r="BG1000">
        <v>0</v>
      </c>
      <c r="BH1000">
        <v>0</v>
      </c>
      <c r="BI1000">
        <v>0</v>
      </c>
      <c r="BJ1000">
        <v>0</v>
      </c>
      <c r="BK1000">
        <v>1112.8916999999999</v>
      </c>
      <c r="BL1000">
        <v>1249.1464999999998</v>
      </c>
      <c r="BM1000">
        <v>0</v>
      </c>
      <c r="BN1000">
        <v>0</v>
      </c>
      <c r="BO1000">
        <v>1.73</v>
      </c>
      <c r="BP1000">
        <v>1</v>
      </c>
      <c r="BQ1000">
        <v>0</v>
      </c>
      <c r="BR1000">
        <v>934.82902799999988</v>
      </c>
      <c r="BS1000">
        <v>1049.2830599999998</v>
      </c>
      <c r="BT1000">
        <v>0</v>
      </c>
      <c r="BU1000">
        <v>0</v>
      </c>
      <c r="BV1000">
        <v>1.4531999999999998</v>
      </c>
      <c r="BW1000">
        <v>1</v>
      </c>
      <c r="CV1000">
        <v>0</v>
      </c>
      <c r="CW1000">
        <f>ROUND(Y1000*Source!I489*DO1000,7)</f>
        <v>1.4532E-2</v>
      </c>
      <c r="CX1000">
        <f>ROUND(Y1000*Source!I489,7)</f>
        <v>1.4532E-2</v>
      </c>
      <c r="CY1000">
        <f>AB1000</f>
        <v>643.29</v>
      </c>
      <c r="CZ1000">
        <f>AF1000</f>
        <v>643.29</v>
      </c>
      <c r="DA1000">
        <f>AJ1000</f>
        <v>1</v>
      </c>
      <c r="DB1000">
        <f>ROUND((ROUND(AT1000*CZ1000,2)*ROUND(0.84,7)),6)</f>
        <v>934.82759999999996</v>
      </c>
      <c r="DC1000">
        <f>ROUND((ROUND(AT1000*AG1000,2)*ROUND(0.84,7)),6)</f>
        <v>1049.2860000000001</v>
      </c>
      <c r="DD1000" t="s">
        <v>3</v>
      </c>
      <c r="DE1000" t="s">
        <v>3</v>
      </c>
      <c r="DF1000">
        <f t="shared" si="417"/>
        <v>0</v>
      </c>
      <c r="DG1000">
        <f t="shared" ref="DG1000:DG1021" si="418">ROUND(ROUND(AF1000,2)*CX1000,2)</f>
        <v>9.35</v>
      </c>
      <c r="DH1000">
        <f t="shared" si="406"/>
        <v>10.49</v>
      </c>
      <c r="DI1000">
        <f t="shared" si="407"/>
        <v>0</v>
      </c>
      <c r="DJ1000">
        <f>DG1000+DH1000</f>
        <v>19.84</v>
      </c>
      <c r="DK1000">
        <v>1</v>
      </c>
      <c r="DL1000" t="s">
        <v>915</v>
      </c>
      <c r="DM1000">
        <v>4</v>
      </c>
      <c r="DN1000" t="s">
        <v>904</v>
      </c>
      <c r="DO1000">
        <v>1</v>
      </c>
    </row>
    <row r="1001" spans="1:119" x14ac:dyDescent="0.2">
      <c r="A1001">
        <f>ROW(Source!A489)</f>
        <v>489</v>
      </c>
      <c r="B1001">
        <v>425763196</v>
      </c>
      <c r="C1001">
        <v>425760324</v>
      </c>
      <c r="D1001">
        <v>342646017</v>
      </c>
      <c r="E1001">
        <v>113</v>
      </c>
      <c r="F1001">
        <v>1</v>
      </c>
      <c r="G1001">
        <v>1</v>
      </c>
      <c r="H1001">
        <v>3</v>
      </c>
      <c r="I1001" t="s">
        <v>1222</v>
      </c>
      <c r="J1001" t="s">
        <v>3</v>
      </c>
      <c r="K1001" t="s">
        <v>1223</v>
      </c>
      <c r="L1001">
        <v>3277935</v>
      </c>
      <c r="N1001">
        <v>1013</v>
      </c>
      <c r="O1001" t="s">
        <v>1224</v>
      </c>
      <c r="P1001" t="s">
        <v>1224</v>
      </c>
      <c r="Q1001">
        <v>1</v>
      </c>
      <c r="W1001">
        <v>0</v>
      </c>
      <c r="X1001">
        <v>274903907</v>
      </c>
      <c r="Y1001">
        <f>AT1001</f>
        <v>2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0</v>
      </c>
      <c r="AH1001">
        <v>0</v>
      </c>
      <c r="AI1001">
        <v>1</v>
      </c>
      <c r="AJ1001">
        <v>1</v>
      </c>
      <c r="AK1001">
        <v>1</v>
      </c>
      <c r="AL1001">
        <v>1</v>
      </c>
      <c r="AM1001">
        <v>-2</v>
      </c>
      <c r="AN1001">
        <v>0</v>
      </c>
      <c r="AO1001">
        <v>0</v>
      </c>
      <c r="AP1001">
        <v>0</v>
      </c>
      <c r="AQ1001">
        <v>1</v>
      </c>
      <c r="AR1001">
        <v>0</v>
      </c>
      <c r="AS1001" t="s">
        <v>3</v>
      </c>
      <c r="AT1001">
        <v>2</v>
      </c>
      <c r="AU1001" t="s">
        <v>3</v>
      </c>
      <c r="AV1001">
        <v>0</v>
      </c>
      <c r="AW1001">
        <v>2</v>
      </c>
      <c r="AX1001">
        <v>425760334</v>
      </c>
      <c r="AY1001">
        <v>1</v>
      </c>
      <c r="AZ1001">
        <v>2048</v>
      </c>
      <c r="BA1001">
        <v>1001</v>
      </c>
      <c r="BB1001">
        <v>1</v>
      </c>
      <c r="BC1001">
        <v>0</v>
      </c>
      <c r="BD1001">
        <v>0</v>
      </c>
      <c r="BE1001">
        <v>0</v>
      </c>
      <c r="BF1001">
        <v>0</v>
      </c>
      <c r="BG1001">
        <v>0</v>
      </c>
      <c r="BH1001">
        <v>0</v>
      </c>
      <c r="BI1001">
        <v>0</v>
      </c>
      <c r="BJ1001">
        <v>0</v>
      </c>
      <c r="BK1001">
        <v>0</v>
      </c>
      <c r="BL1001">
        <v>0</v>
      </c>
      <c r="BM1001">
        <v>0</v>
      </c>
      <c r="BN1001">
        <v>0</v>
      </c>
      <c r="BO1001">
        <v>0</v>
      </c>
      <c r="BP1001">
        <v>0</v>
      </c>
      <c r="BQ1001">
        <v>0</v>
      </c>
      <c r="BR1001">
        <v>0</v>
      </c>
      <c r="BS1001">
        <v>0</v>
      </c>
      <c r="BT1001">
        <v>0</v>
      </c>
      <c r="BU1001">
        <v>0</v>
      </c>
      <c r="BV1001">
        <v>0</v>
      </c>
      <c r="BW1001">
        <v>0</v>
      </c>
      <c r="CV1001">
        <v>0</v>
      </c>
      <c r="CW1001">
        <v>0</v>
      </c>
      <c r="CX1001">
        <f>ROUND(Y1001*Source!I489,7)</f>
        <v>0.02</v>
      </c>
      <c r="CY1001">
        <f>AA1001</f>
        <v>0</v>
      </c>
      <c r="CZ1001">
        <f>AE1001</f>
        <v>0</v>
      </c>
      <c r="DA1001">
        <f>AI1001</f>
        <v>1</v>
      </c>
      <c r="DB1001">
        <f>ROUND(ROUND(AT1001*CZ1001,2),6)</f>
        <v>0</v>
      </c>
      <c r="DC1001">
        <f>ROUND(ROUND(AT1001*AG1001,2),6)</f>
        <v>0</v>
      </c>
      <c r="DD1001" t="s">
        <v>3</v>
      </c>
      <c r="DE1001" t="s">
        <v>3</v>
      </c>
      <c r="DF1001">
        <f t="shared" si="417"/>
        <v>0</v>
      </c>
      <c r="DG1001">
        <f t="shared" si="418"/>
        <v>0</v>
      </c>
      <c r="DH1001">
        <f t="shared" si="406"/>
        <v>0</v>
      </c>
      <c r="DI1001">
        <f t="shared" si="407"/>
        <v>0</v>
      </c>
      <c r="DJ1001">
        <f>DF1001</f>
        <v>0</v>
      </c>
      <c r="DK1001">
        <v>0</v>
      </c>
      <c r="DL1001" t="s">
        <v>3</v>
      </c>
      <c r="DM1001">
        <v>0</v>
      </c>
      <c r="DN1001" t="s">
        <v>3</v>
      </c>
      <c r="DO1001">
        <v>0</v>
      </c>
    </row>
    <row r="1002" spans="1:119" x14ac:dyDescent="0.2">
      <c r="A1002">
        <f>ROW(Source!A490)</f>
        <v>490</v>
      </c>
      <c r="B1002">
        <v>425763196</v>
      </c>
      <c r="C1002">
        <v>425760335</v>
      </c>
      <c r="D1002">
        <v>342640216</v>
      </c>
      <c r="E1002">
        <v>113</v>
      </c>
      <c r="F1002">
        <v>1</v>
      </c>
      <c r="G1002">
        <v>1</v>
      </c>
      <c r="H1002">
        <v>1</v>
      </c>
      <c r="I1002" t="s">
        <v>1185</v>
      </c>
      <c r="J1002" t="s">
        <v>3</v>
      </c>
      <c r="K1002" t="s">
        <v>1186</v>
      </c>
      <c r="L1002">
        <v>1191</v>
      </c>
      <c r="N1002">
        <v>1013</v>
      </c>
      <c r="O1002" t="s">
        <v>904</v>
      </c>
      <c r="P1002" t="s">
        <v>904</v>
      </c>
      <c r="Q1002">
        <v>1</v>
      </c>
      <c r="W1002">
        <v>0</v>
      </c>
      <c r="X1002">
        <v>44848675</v>
      </c>
      <c r="Y1002">
        <f>(AT1002*ROUND(0.84,7))</f>
        <v>2.2848000000000002</v>
      </c>
      <c r="AA1002">
        <v>0</v>
      </c>
      <c r="AB1002">
        <v>0</v>
      </c>
      <c r="AC1002">
        <v>0</v>
      </c>
      <c r="AD1002">
        <v>705.88</v>
      </c>
      <c r="AE1002">
        <v>0</v>
      </c>
      <c r="AF1002">
        <v>0</v>
      </c>
      <c r="AG1002">
        <v>0</v>
      </c>
      <c r="AH1002">
        <v>705.88</v>
      </c>
      <c r="AI1002">
        <v>1</v>
      </c>
      <c r="AJ1002">
        <v>1</v>
      </c>
      <c r="AK1002">
        <v>1</v>
      </c>
      <c r="AL1002">
        <v>1</v>
      </c>
      <c r="AM1002">
        <v>-2</v>
      </c>
      <c r="AN1002">
        <v>0</v>
      </c>
      <c r="AO1002">
        <v>0</v>
      </c>
      <c r="AP1002">
        <v>1</v>
      </c>
      <c r="AQ1002">
        <v>1</v>
      </c>
      <c r="AR1002">
        <v>0</v>
      </c>
      <c r="AS1002" t="s">
        <v>3</v>
      </c>
      <c r="AT1002">
        <v>2.72</v>
      </c>
      <c r="AU1002" t="s">
        <v>366</v>
      </c>
      <c r="AV1002">
        <v>1</v>
      </c>
      <c r="AW1002">
        <v>2</v>
      </c>
      <c r="AX1002">
        <v>425760341</v>
      </c>
      <c r="AY1002">
        <v>2</v>
      </c>
      <c r="AZ1002">
        <v>131072</v>
      </c>
      <c r="BA1002">
        <v>1002</v>
      </c>
      <c r="BB1002">
        <v>1</v>
      </c>
      <c r="BC1002">
        <v>0</v>
      </c>
      <c r="BD1002">
        <v>0</v>
      </c>
      <c r="BE1002">
        <v>0</v>
      </c>
      <c r="BF1002">
        <v>0</v>
      </c>
      <c r="BG1002">
        <v>0</v>
      </c>
      <c r="BH1002">
        <v>0</v>
      </c>
      <c r="BI1002">
        <v>0</v>
      </c>
      <c r="BJ1002">
        <v>0</v>
      </c>
      <c r="BK1002">
        <v>0</v>
      </c>
      <c r="BL1002">
        <v>0</v>
      </c>
      <c r="BM1002">
        <v>1919.9936</v>
      </c>
      <c r="BN1002">
        <v>2.72</v>
      </c>
      <c r="BO1002">
        <v>0</v>
      </c>
      <c r="BP1002">
        <v>1</v>
      </c>
      <c r="BQ1002">
        <v>0</v>
      </c>
      <c r="BR1002">
        <v>0</v>
      </c>
      <c r="BS1002">
        <v>0</v>
      </c>
      <c r="BT1002">
        <v>1612.7946240000001</v>
      </c>
      <c r="BU1002">
        <v>2.2848000000000002</v>
      </c>
      <c r="BV1002">
        <v>0</v>
      </c>
      <c r="BW1002">
        <v>1</v>
      </c>
      <c r="CU1002">
        <f>ROUND(AT1002*Source!I490*AH1002*AL1002,2)</f>
        <v>19.2</v>
      </c>
      <c r="CV1002">
        <f>ROUND(Y1002*Source!I490,7)</f>
        <v>2.2848E-2</v>
      </c>
      <c r="CW1002">
        <v>0</v>
      </c>
      <c r="CX1002">
        <f>ROUND(Y1002*Source!I490,7)</f>
        <v>2.2848E-2</v>
      </c>
      <c r="CY1002">
        <f>AD1002</f>
        <v>705.88</v>
      </c>
      <c r="CZ1002">
        <f>AH1002</f>
        <v>705.88</v>
      </c>
      <c r="DA1002">
        <f>AL1002</f>
        <v>1</v>
      </c>
      <c r="DB1002">
        <f>ROUND((ROUND(AT1002*CZ1002,2)*ROUND(0.84,7)),6)</f>
        <v>1612.7916</v>
      </c>
      <c r="DC1002">
        <f>ROUND((ROUND(AT1002*AG1002,2)*ROUND(0.84,7)),6)</f>
        <v>0</v>
      </c>
      <c r="DD1002" t="s">
        <v>3</v>
      </c>
      <c r="DE1002" t="s">
        <v>3</v>
      </c>
      <c r="DF1002">
        <f t="shared" si="417"/>
        <v>0</v>
      </c>
      <c r="DG1002">
        <f t="shared" si="418"/>
        <v>0</v>
      </c>
      <c r="DH1002">
        <f t="shared" si="406"/>
        <v>0</v>
      </c>
      <c r="DI1002">
        <f t="shared" si="407"/>
        <v>16.13</v>
      </c>
      <c r="DJ1002">
        <f>DI1002</f>
        <v>16.13</v>
      </c>
      <c r="DK1002">
        <v>1</v>
      </c>
      <c r="DL1002" t="s">
        <v>3</v>
      </c>
      <c r="DM1002">
        <v>0</v>
      </c>
      <c r="DN1002" t="s">
        <v>3</v>
      </c>
      <c r="DO1002">
        <v>0</v>
      </c>
    </row>
    <row r="1003" spans="1:119" x14ac:dyDescent="0.2">
      <c r="A1003">
        <f>ROW(Source!A490)</f>
        <v>490</v>
      </c>
      <c r="B1003">
        <v>425763196</v>
      </c>
      <c r="C1003">
        <v>425760335</v>
      </c>
      <c r="D1003">
        <v>342640393</v>
      </c>
      <c r="E1003">
        <v>113</v>
      </c>
      <c r="F1003">
        <v>1</v>
      </c>
      <c r="G1003">
        <v>1</v>
      </c>
      <c r="H1003">
        <v>1</v>
      </c>
      <c r="I1003" t="s">
        <v>902</v>
      </c>
      <c r="J1003" t="s">
        <v>3</v>
      </c>
      <c r="K1003" t="s">
        <v>903</v>
      </c>
      <c r="L1003">
        <v>1191</v>
      </c>
      <c r="N1003">
        <v>1013</v>
      </c>
      <c r="O1003" t="s">
        <v>904</v>
      </c>
      <c r="P1003" t="s">
        <v>904</v>
      </c>
      <c r="Q1003">
        <v>1</v>
      </c>
      <c r="W1003">
        <v>0</v>
      </c>
      <c r="X1003">
        <v>-1417349443</v>
      </c>
      <c r="Y1003">
        <f>(AT1003*ROUND(0.84,7))</f>
        <v>1.5287999999999999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0</v>
      </c>
      <c r="AI1003">
        <v>1</v>
      </c>
      <c r="AJ1003">
        <v>1</v>
      </c>
      <c r="AK1003">
        <v>1</v>
      </c>
      <c r="AL1003">
        <v>1</v>
      </c>
      <c r="AM1003">
        <v>-2</v>
      </c>
      <c r="AN1003">
        <v>0</v>
      </c>
      <c r="AO1003">
        <v>0</v>
      </c>
      <c r="AP1003">
        <v>1</v>
      </c>
      <c r="AQ1003">
        <v>1</v>
      </c>
      <c r="AR1003">
        <v>0</v>
      </c>
      <c r="AS1003" t="s">
        <v>3</v>
      </c>
      <c r="AT1003">
        <v>1.82</v>
      </c>
      <c r="AU1003" t="s">
        <v>366</v>
      </c>
      <c r="AV1003">
        <v>2</v>
      </c>
      <c r="AW1003">
        <v>2</v>
      </c>
      <c r="AX1003">
        <v>425760342</v>
      </c>
      <c r="AY1003">
        <v>1</v>
      </c>
      <c r="AZ1003">
        <v>0</v>
      </c>
      <c r="BA1003">
        <v>1003</v>
      </c>
      <c r="BB1003">
        <v>1</v>
      </c>
      <c r="BC1003">
        <v>0</v>
      </c>
      <c r="BD1003">
        <v>0</v>
      </c>
      <c r="BE1003">
        <v>0</v>
      </c>
      <c r="BF1003">
        <v>0</v>
      </c>
      <c r="BG1003">
        <v>0</v>
      </c>
      <c r="BH1003">
        <v>0</v>
      </c>
      <c r="BI1003">
        <v>0</v>
      </c>
      <c r="BJ1003">
        <v>0</v>
      </c>
      <c r="BK1003">
        <v>0</v>
      </c>
      <c r="BL1003">
        <v>0</v>
      </c>
      <c r="BM1003">
        <v>0</v>
      </c>
      <c r="BN1003">
        <v>0</v>
      </c>
      <c r="BO1003">
        <v>0</v>
      </c>
      <c r="BP1003">
        <v>0</v>
      </c>
      <c r="BQ1003">
        <v>0</v>
      </c>
      <c r="BR1003">
        <v>0</v>
      </c>
      <c r="BS1003">
        <v>0</v>
      </c>
      <c r="BT1003">
        <v>0</v>
      </c>
      <c r="BU1003">
        <v>0</v>
      </c>
      <c r="BV1003">
        <v>0</v>
      </c>
      <c r="BW1003">
        <v>0</v>
      </c>
      <c r="CV1003">
        <v>0</v>
      </c>
      <c r="CW1003">
        <v>0</v>
      </c>
      <c r="CX1003">
        <f>ROUND(Y1003*Source!I490,7)</f>
        <v>1.5288E-2</v>
      </c>
      <c r="CY1003">
        <f>AD1003</f>
        <v>0</v>
      </c>
      <c r="CZ1003">
        <f>AH1003</f>
        <v>0</v>
      </c>
      <c r="DA1003">
        <f>AL1003</f>
        <v>1</v>
      </c>
      <c r="DB1003">
        <f>ROUND((ROUND(AT1003*CZ1003,2)*ROUND(0.84,7)),6)</f>
        <v>0</v>
      </c>
      <c r="DC1003">
        <f>ROUND((ROUND(AT1003*AG1003,2)*ROUND(0.84,7)),6)</f>
        <v>0</v>
      </c>
      <c r="DD1003" t="s">
        <v>3</v>
      </c>
      <c r="DE1003" t="s">
        <v>3</v>
      </c>
      <c r="DF1003">
        <f t="shared" si="417"/>
        <v>0</v>
      </c>
      <c r="DG1003">
        <f t="shared" si="418"/>
        <v>0</v>
      </c>
      <c r="DH1003">
        <f t="shared" si="406"/>
        <v>0</v>
      </c>
      <c r="DI1003">
        <f t="shared" si="407"/>
        <v>0</v>
      </c>
      <c r="DJ1003">
        <f>DI1003</f>
        <v>0</v>
      </c>
      <c r="DK1003">
        <v>0</v>
      </c>
      <c r="DL1003" t="s">
        <v>3</v>
      </c>
      <c r="DM1003">
        <v>0</v>
      </c>
      <c r="DN1003" t="s">
        <v>3</v>
      </c>
      <c r="DO1003">
        <v>0</v>
      </c>
    </row>
    <row r="1004" spans="1:119" x14ac:dyDescent="0.2">
      <c r="A1004">
        <f>ROW(Source!A490)</f>
        <v>490</v>
      </c>
      <c r="B1004">
        <v>425763196</v>
      </c>
      <c r="C1004">
        <v>425760335</v>
      </c>
      <c r="D1004">
        <v>342764741</v>
      </c>
      <c r="E1004">
        <v>1</v>
      </c>
      <c r="F1004">
        <v>1</v>
      </c>
      <c r="G1004">
        <v>1</v>
      </c>
      <c r="H1004">
        <v>2</v>
      </c>
      <c r="I1004" t="s">
        <v>1028</v>
      </c>
      <c r="J1004" t="s">
        <v>1029</v>
      </c>
      <c r="K1004" t="s">
        <v>1030</v>
      </c>
      <c r="L1004">
        <v>1368</v>
      </c>
      <c r="N1004">
        <v>1011</v>
      </c>
      <c r="O1004" t="s">
        <v>797</v>
      </c>
      <c r="P1004" t="s">
        <v>797</v>
      </c>
      <c r="Q1004">
        <v>1</v>
      </c>
      <c r="W1004">
        <v>0</v>
      </c>
      <c r="X1004">
        <v>-361847540</v>
      </c>
      <c r="Y1004">
        <f>(AT1004*ROUND(0.84,7))</f>
        <v>0.76439999999999997</v>
      </c>
      <c r="AA1004">
        <v>0</v>
      </c>
      <c r="AB1004">
        <v>1629.55</v>
      </c>
      <c r="AC1004">
        <v>969.91</v>
      </c>
      <c r="AD1004">
        <v>0</v>
      </c>
      <c r="AE1004">
        <v>0</v>
      </c>
      <c r="AF1004">
        <v>1629.55</v>
      </c>
      <c r="AG1004">
        <v>969.91</v>
      </c>
      <c r="AH1004">
        <v>0</v>
      </c>
      <c r="AI1004">
        <v>1</v>
      </c>
      <c r="AJ1004">
        <v>1</v>
      </c>
      <c r="AK1004">
        <v>1</v>
      </c>
      <c r="AL1004">
        <v>1</v>
      </c>
      <c r="AM1004">
        <v>-2</v>
      </c>
      <c r="AN1004">
        <v>0</v>
      </c>
      <c r="AO1004">
        <v>0</v>
      </c>
      <c r="AP1004">
        <v>1</v>
      </c>
      <c r="AQ1004">
        <v>1</v>
      </c>
      <c r="AR1004">
        <v>0</v>
      </c>
      <c r="AS1004" t="s">
        <v>3</v>
      </c>
      <c r="AT1004">
        <v>0.91</v>
      </c>
      <c r="AU1004" t="s">
        <v>366</v>
      </c>
      <c r="AV1004">
        <v>1</v>
      </c>
      <c r="AW1004">
        <v>2</v>
      </c>
      <c r="AX1004">
        <v>425760343</v>
      </c>
      <c r="AY1004">
        <v>2</v>
      </c>
      <c r="AZ1004">
        <v>98304</v>
      </c>
      <c r="BA1004">
        <v>1004</v>
      </c>
      <c r="BB1004">
        <v>1</v>
      </c>
      <c r="BC1004">
        <v>0</v>
      </c>
      <c r="BD1004">
        <v>0</v>
      </c>
      <c r="BE1004">
        <v>0</v>
      </c>
      <c r="BF1004">
        <v>0</v>
      </c>
      <c r="BG1004">
        <v>0</v>
      </c>
      <c r="BH1004">
        <v>0</v>
      </c>
      <c r="BI1004">
        <v>0</v>
      </c>
      <c r="BJ1004">
        <v>0</v>
      </c>
      <c r="BK1004">
        <v>1482.8905</v>
      </c>
      <c r="BL1004">
        <v>882.61810000000003</v>
      </c>
      <c r="BM1004">
        <v>0</v>
      </c>
      <c r="BN1004">
        <v>0</v>
      </c>
      <c r="BO1004">
        <v>0.91</v>
      </c>
      <c r="BP1004">
        <v>1</v>
      </c>
      <c r="BQ1004">
        <v>0</v>
      </c>
      <c r="BR1004">
        <v>1245.6280199999999</v>
      </c>
      <c r="BS1004">
        <v>741.39920399999994</v>
      </c>
      <c r="BT1004">
        <v>0</v>
      </c>
      <c r="BU1004">
        <v>0</v>
      </c>
      <c r="BV1004">
        <v>0.76439999999999997</v>
      </c>
      <c r="BW1004">
        <v>1</v>
      </c>
      <c r="CV1004">
        <v>0</v>
      </c>
      <c r="CW1004">
        <f>ROUND(Y1004*Source!I490*DO1004,7)</f>
        <v>7.6439999999999998E-3</v>
      </c>
      <c r="CX1004">
        <f>ROUND(Y1004*Source!I490,7)</f>
        <v>7.6439999999999998E-3</v>
      </c>
      <c r="CY1004">
        <f>AB1004</f>
        <v>1629.55</v>
      </c>
      <c r="CZ1004">
        <f>AF1004</f>
        <v>1629.55</v>
      </c>
      <c r="DA1004">
        <f>AJ1004</f>
        <v>1</v>
      </c>
      <c r="DB1004">
        <f>ROUND((ROUND(AT1004*CZ1004,2)*ROUND(0.84,7)),6)</f>
        <v>1245.6276</v>
      </c>
      <c r="DC1004">
        <f>ROUND((ROUND(AT1004*AG1004,2)*ROUND(0.84,7)),6)</f>
        <v>741.4008</v>
      </c>
      <c r="DD1004" t="s">
        <v>3</v>
      </c>
      <c r="DE1004" t="s">
        <v>3</v>
      </c>
      <c r="DF1004">
        <f t="shared" si="417"/>
        <v>0</v>
      </c>
      <c r="DG1004">
        <f t="shared" si="418"/>
        <v>12.46</v>
      </c>
      <c r="DH1004">
        <f t="shared" si="406"/>
        <v>7.41</v>
      </c>
      <c r="DI1004">
        <f t="shared" si="407"/>
        <v>0</v>
      </c>
      <c r="DJ1004">
        <f>DG1004+DH1004</f>
        <v>19.87</v>
      </c>
      <c r="DK1004">
        <v>1</v>
      </c>
      <c r="DL1004" t="s">
        <v>924</v>
      </c>
      <c r="DM1004">
        <v>6</v>
      </c>
      <c r="DN1004" t="s">
        <v>904</v>
      </c>
      <c r="DO1004">
        <v>1</v>
      </c>
    </row>
    <row r="1005" spans="1:119" x14ac:dyDescent="0.2">
      <c r="A1005">
        <f>ROW(Source!A490)</f>
        <v>490</v>
      </c>
      <c r="B1005">
        <v>425763196</v>
      </c>
      <c r="C1005">
        <v>425760335</v>
      </c>
      <c r="D1005">
        <v>342765643</v>
      </c>
      <c r="E1005">
        <v>1</v>
      </c>
      <c r="F1005">
        <v>1</v>
      </c>
      <c r="G1005">
        <v>1</v>
      </c>
      <c r="H1005">
        <v>2</v>
      </c>
      <c r="I1005" t="s">
        <v>954</v>
      </c>
      <c r="J1005" t="s">
        <v>955</v>
      </c>
      <c r="K1005" t="s">
        <v>956</v>
      </c>
      <c r="L1005">
        <v>1368</v>
      </c>
      <c r="N1005">
        <v>1011</v>
      </c>
      <c r="O1005" t="s">
        <v>797</v>
      </c>
      <c r="P1005" t="s">
        <v>797</v>
      </c>
      <c r="Q1005">
        <v>1</v>
      </c>
      <c r="W1005">
        <v>0</v>
      </c>
      <c r="X1005">
        <v>1503848564</v>
      </c>
      <c r="Y1005">
        <f>(AT1005*ROUND(0.84,7))</f>
        <v>0.76439999999999997</v>
      </c>
      <c r="AA1005">
        <v>0</v>
      </c>
      <c r="AB1005">
        <v>643.29</v>
      </c>
      <c r="AC1005">
        <v>722.05</v>
      </c>
      <c r="AD1005">
        <v>0</v>
      </c>
      <c r="AE1005">
        <v>0</v>
      </c>
      <c r="AF1005">
        <v>643.29</v>
      </c>
      <c r="AG1005">
        <v>722.05</v>
      </c>
      <c r="AH1005">
        <v>0</v>
      </c>
      <c r="AI1005">
        <v>1</v>
      </c>
      <c r="AJ1005">
        <v>1</v>
      </c>
      <c r="AK1005">
        <v>1</v>
      </c>
      <c r="AL1005">
        <v>1</v>
      </c>
      <c r="AM1005">
        <v>-2</v>
      </c>
      <c r="AN1005">
        <v>0</v>
      </c>
      <c r="AO1005">
        <v>0</v>
      </c>
      <c r="AP1005">
        <v>1</v>
      </c>
      <c r="AQ1005">
        <v>1</v>
      </c>
      <c r="AR1005">
        <v>0</v>
      </c>
      <c r="AS1005" t="s">
        <v>3</v>
      </c>
      <c r="AT1005">
        <v>0.91</v>
      </c>
      <c r="AU1005" t="s">
        <v>366</v>
      </c>
      <c r="AV1005">
        <v>1</v>
      </c>
      <c r="AW1005">
        <v>2</v>
      </c>
      <c r="AX1005">
        <v>425760344</v>
      </c>
      <c r="AY1005">
        <v>2</v>
      </c>
      <c r="AZ1005">
        <v>98304</v>
      </c>
      <c r="BA1005">
        <v>1005</v>
      </c>
      <c r="BB1005">
        <v>1</v>
      </c>
      <c r="BC1005">
        <v>0</v>
      </c>
      <c r="BD1005">
        <v>0</v>
      </c>
      <c r="BE1005">
        <v>0</v>
      </c>
      <c r="BF1005">
        <v>0</v>
      </c>
      <c r="BG1005">
        <v>0</v>
      </c>
      <c r="BH1005">
        <v>0</v>
      </c>
      <c r="BI1005">
        <v>0</v>
      </c>
      <c r="BJ1005">
        <v>0</v>
      </c>
      <c r="BK1005">
        <v>585.39390000000003</v>
      </c>
      <c r="BL1005">
        <v>657.06549999999993</v>
      </c>
      <c r="BM1005">
        <v>0</v>
      </c>
      <c r="BN1005">
        <v>0</v>
      </c>
      <c r="BO1005">
        <v>0.91</v>
      </c>
      <c r="BP1005">
        <v>1</v>
      </c>
      <c r="BQ1005">
        <v>0</v>
      </c>
      <c r="BR1005">
        <v>491.73087599999997</v>
      </c>
      <c r="BS1005">
        <v>551.93501999999989</v>
      </c>
      <c r="BT1005">
        <v>0</v>
      </c>
      <c r="BU1005">
        <v>0</v>
      </c>
      <c r="BV1005">
        <v>0.76439999999999997</v>
      </c>
      <c r="BW1005">
        <v>1</v>
      </c>
      <c r="CV1005">
        <v>0</v>
      </c>
      <c r="CW1005">
        <f>ROUND(Y1005*Source!I490*DO1005,7)</f>
        <v>7.6439999999999998E-3</v>
      </c>
      <c r="CX1005">
        <f>ROUND(Y1005*Source!I490,7)</f>
        <v>7.6439999999999998E-3</v>
      </c>
      <c r="CY1005">
        <f>AB1005</f>
        <v>643.29</v>
      </c>
      <c r="CZ1005">
        <f>AF1005</f>
        <v>643.29</v>
      </c>
      <c r="DA1005">
        <f>AJ1005</f>
        <v>1</v>
      </c>
      <c r="DB1005">
        <f>ROUND((ROUND(AT1005*CZ1005,2)*ROUND(0.84,7)),6)</f>
        <v>491.7276</v>
      </c>
      <c r="DC1005">
        <f>ROUND((ROUND(AT1005*AG1005,2)*ROUND(0.84,7)),6)</f>
        <v>551.93880000000001</v>
      </c>
      <c r="DD1005" t="s">
        <v>3</v>
      </c>
      <c r="DE1005" t="s">
        <v>3</v>
      </c>
      <c r="DF1005">
        <f t="shared" si="417"/>
        <v>0</v>
      </c>
      <c r="DG1005">
        <f t="shared" si="418"/>
        <v>4.92</v>
      </c>
      <c r="DH1005">
        <f t="shared" si="406"/>
        <v>5.52</v>
      </c>
      <c r="DI1005">
        <f t="shared" si="407"/>
        <v>0</v>
      </c>
      <c r="DJ1005">
        <f>DG1005+DH1005</f>
        <v>10.44</v>
      </c>
      <c r="DK1005">
        <v>1</v>
      </c>
      <c r="DL1005" t="s">
        <v>915</v>
      </c>
      <c r="DM1005">
        <v>4</v>
      </c>
      <c r="DN1005" t="s">
        <v>904</v>
      </c>
      <c r="DO1005">
        <v>1</v>
      </c>
    </row>
    <row r="1006" spans="1:119" x14ac:dyDescent="0.2">
      <c r="A1006">
        <f>ROW(Source!A490)</f>
        <v>490</v>
      </c>
      <c r="B1006">
        <v>425763196</v>
      </c>
      <c r="C1006">
        <v>425760335</v>
      </c>
      <c r="D1006">
        <v>342646017</v>
      </c>
      <c r="E1006">
        <v>113</v>
      </c>
      <c r="F1006">
        <v>1</v>
      </c>
      <c r="G1006">
        <v>1</v>
      </c>
      <c r="H1006">
        <v>3</v>
      </c>
      <c r="I1006" t="s">
        <v>1222</v>
      </c>
      <c r="J1006" t="s">
        <v>3</v>
      </c>
      <c r="K1006" t="s">
        <v>1223</v>
      </c>
      <c r="L1006">
        <v>3277935</v>
      </c>
      <c r="N1006">
        <v>1013</v>
      </c>
      <c r="O1006" t="s">
        <v>1224</v>
      </c>
      <c r="P1006" t="s">
        <v>1224</v>
      </c>
      <c r="Q1006">
        <v>1</v>
      </c>
      <c r="W1006">
        <v>0</v>
      </c>
      <c r="X1006">
        <v>274903907</v>
      </c>
      <c r="Y1006">
        <f>AT1006</f>
        <v>2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0</v>
      </c>
      <c r="AH1006">
        <v>0</v>
      </c>
      <c r="AI1006">
        <v>1</v>
      </c>
      <c r="AJ1006">
        <v>1</v>
      </c>
      <c r="AK1006">
        <v>1</v>
      </c>
      <c r="AL1006">
        <v>1</v>
      </c>
      <c r="AM1006">
        <v>-2</v>
      </c>
      <c r="AN1006">
        <v>0</v>
      </c>
      <c r="AO1006">
        <v>0</v>
      </c>
      <c r="AP1006">
        <v>0</v>
      </c>
      <c r="AQ1006">
        <v>1</v>
      </c>
      <c r="AR1006">
        <v>0</v>
      </c>
      <c r="AS1006" t="s">
        <v>3</v>
      </c>
      <c r="AT1006">
        <v>2</v>
      </c>
      <c r="AU1006" t="s">
        <v>3</v>
      </c>
      <c r="AV1006">
        <v>0</v>
      </c>
      <c r="AW1006">
        <v>2</v>
      </c>
      <c r="AX1006">
        <v>425760345</v>
      </c>
      <c r="AY1006">
        <v>1</v>
      </c>
      <c r="AZ1006">
        <v>2048</v>
      </c>
      <c r="BA1006">
        <v>1006</v>
      </c>
      <c r="BB1006">
        <v>1</v>
      </c>
      <c r="BC1006">
        <v>0</v>
      </c>
      <c r="BD1006">
        <v>0</v>
      </c>
      <c r="BE1006">
        <v>0</v>
      </c>
      <c r="BF1006">
        <v>0</v>
      </c>
      <c r="BG1006">
        <v>0</v>
      </c>
      <c r="BH1006">
        <v>0</v>
      </c>
      <c r="BI1006">
        <v>0</v>
      </c>
      <c r="BJ1006">
        <v>0</v>
      </c>
      <c r="BK1006">
        <v>0</v>
      </c>
      <c r="BL1006">
        <v>0</v>
      </c>
      <c r="BM1006">
        <v>0</v>
      </c>
      <c r="BN1006">
        <v>0</v>
      </c>
      <c r="BO1006">
        <v>0</v>
      </c>
      <c r="BP1006">
        <v>0</v>
      </c>
      <c r="BQ1006">
        <v>0</v>
      </c>
      <c r="BR1006">
        <v>0</v>
      </c>
      <c r="BS1006">
        <v>0</v>
      </c>
      <c r="BT1006">
        <v>0</v>
      </c>
      <c r="BU1006">
        <v>0</v>
      </c>
      <c r="BV1006">
        <v>0</v>
      </c>
      <c r="BW1006">
        <v>0</v>
      </c>
      <c r="CV1006">
        <v>0</v>
      </c>
      <c r="CW1006">
        <v>0</v>
      </c>
      <c r="CX1006">
        <f>ROUND(Y1006*Source!I490,7)</f>
        <v>0.02</v>
      </c>
      <c r="CY1006">
        <f>AA1006</f>
        <v>0</v>
      </c>
      <c r="CZ1006">
        <f>AE1006</f>
        <v>0</v>
      </c>
      <c r="DA1006">
        <f>AI1006</f>
        <v>1</v>
      </c>
      <c r="DB1006">
        <f>ROUND(ROUND(AT1006*CZ1006,2),6)</f>
        <v>0</v>
      </c>
      <c r="DC1006">
        <f>ROUND(ROUND(AT1006*AG1006,2),6)</f>
        <v>0</v>
      </c>
      <c r="DD1006" t="s">
        <v>3</v>
      </c>
      <c r="DE1006" t="s">
        <v>3</v>
      </c>
      <c r="DF1006">
        <f t="shared" si="417"/>
        <v>0</v>
      </c>
      <c r="DG1006">
        <f t="shared" si="418"/>
        <v>0</v>
      </c>
      <c r="DH1006">
        <f t="shared" si="406"/>
        <v>0</v>
      </c>
      <c r="DI1006">
        <f t="shared" si="407"/>
        <v>0</v>
      </c>
      <c r="DJ1006">
        <f>DF1006</f>
        <v>0</v>
      </c>
      <c r="DK1006">
        <v>0</v>
      </c>
      <c r="DL1006" t="s">
        <v>3</v>
      </c>
      <c r="DM1006">
        <v>0</v>
      </c>
      <c r="DN1006" t="s">
        <v>3</v>
      </c>
      <c r="DO1006">
        <v>0</v>
      </c>
    </row>
    <row r="1007" spans="1:119" x14ac:dyDescent="0.2">
      <c r="A1007">
        <f>ROW(Source!A491)</f>
        <v>491</v>
      </c>
      <c r="B1007">
        <v>425763196</v>
      </c>
      <c r="C1007">
        <v>425760346</v>
      </c>
      <c r="D1007">
        <v>342640216</v>
      </c>
      <c r="E1007">
        <v>113</v>
      </c>
      <c r="F1007">
        <v>1</v>
      </c>
      <c r="G1007">
        <v>1</v>
      </c>
      <c r="H1007">
        <v>1</v>
      </c>
      <c r="I1007" t="s">
        <v>1185</v>
      </c>
      <c r="J1007" t="s">
        <v>3</v>
      </c>
      <c r="K1007" t="s">
        <v>1186</v>
      </c>
      <c r="L1007">
        <v>1191</v>
      </c>
      <c r="N1007">
        <v>1013</v>
      </c>
      <c r="O1007" t="s">
        <v>904</v>
      </c>
      <c r="P1007" t="s">
        <v>904</v>
      </c>
      <c r="Q1007">
        <v>1</v>
      </c>
      <c r="W1007">
        <v>0</v>
      </c>
      <c r="X1007">
        <v>44848675</v>
      </c>
      <c r="Y1007">
        <f>(AT1007*ROUND(0.84,7))</f>
        <v>4.8216000000000001</v>
      </c>
      <c r="AA1007">
        <v>0</v>
      </c>
      <c r="AB1007">
        <v>0</v>
      </c>
      <c r="AC1007">
        <v>0</v>
      </c>
      <c r="AD1007">
        <v>705.88</v>
      </c>
      <c r="AE1007">
        <v>0</v>
      </c>
      <c r="AF1007">
        <v>0</v>
      </c>
      <c r="AG1007">
        <v>0</v>
      </c>
      <c r="AH1007">
        <v>705.88</v>
      </c>
      <c r="AI1007">
        <v>1</v>
      </c>
      <c r="AJ1007">
        <v>1</v>
      </c>
      <c r="AK1007">
        <v>1</v>
      </c>
      <c r="AL1007">
        <v>1</v>
      </c>
      <c r="AM1007">
        <v>-2</v>
      </c>
      <c r="AN1007">
        <v>0</v>
      </c>
      <c r="AO1007">
        <v>0</v>
      </c>
      <c r="AP1007">
        <v>1</v>
      </c>
      <c r="AQ1007">
        <v>1</v>
      </c>
      <c r="AR1007">
        <v>0</v>
      </c>
      <c r="AS1007" t="s">
        <v>3</v>
      </c>
      <c r="AT1007">
        <v>5.74</v>
      </c>
      <c r="AU1007" t="s">
        <v>366</v>
      </c>
      <c r="AV1007">
        <v>1</v>
      </c>
      <c r="AW1007">
        <v>2</v>
      </c>
      <c r="AX1007">
        <v>425760352</v>
      </c>
      <c r="AY1007">
        <v>2</v>
      </c>
      <c r="AZ1007">
        <v>131072</v>
      </c>
      <c r="BA1007">
        <v>1007</v>
      </c>
      <c r="BB1007">
        <v>1</v>
      </c>
      <c r="BC1007">
        <v>0</v>
      </c>
      <c r="BD1007">
        <v>0</v>
      </c>
      <c r="BE1007">
        <v>0</v>
      </c>
      <c r="BF1007">
        <v>0</v>
      </c>
      <c r="BG1007">
        <v>0</v>
      </c>
      <c r="BH1007">
        <v>0</v>
      </c>
      <c r="BI1007">
        <v>0</v>
      </c>
      <c r="BJ1007">
        <v>0</v>
      </c>
      <c r="BK1007">
        <v>0</v>
      </c>
      <c r="BL1007">
        <v>0</v>
      </c>
      <c r="BM1007">
        <v>4051.7512000000002</v>
      </c>
      <c r="BN1007">
        <v>5.74</v>
      </c>
      <c r="BO1007">
        <v>0</v>
      </c>
      <c r="BP1007">
        <v>1</v>
      </c>
      <c r="BQ1007">
        <v>0</v>
      </c>
      <c r="BR1007">
        <v>0</v>
      </c>
      <c r="BS1007">
        <v>0</v>
      </c>
      <c r="BT1007">
        <v>3403.471008</v>
      </c>
      <c r="BU1007">
        <v>4.8216000000000001</v>
      </c>
      <c r="BV1007">
        <v>0</v>
      </c>
      <c r="BW1007">
        <v>1</v>
      </c>
      <c r="CU1007">
        <f>ROUND(AT1007*Source!I491*AH1007*AL1007,2)</f>
        <v>40.520000000000003</v>
      </c>
      <c r="CV1007">
        <f>ROUND(Y1007*Source!I491,7)</f>
        <v>4.8216000000000002E-2</v>
      </c>
      <c r="CW1007">
        <v>0</v>
      </c>
      <c r="CX1007">
        <f>ROUND(Y1007*Source!I491,7)</f>
        <v>4.8216000000000002E-2</v>
      </c>
      <c r="CY1007">
        <f>AD1007</f>
        <v>705.88</v>
      </c>
      <c r="CZ1007">
        <f>AH1007</f>
        <v>705.88</v>
      </c>
      <c r="DA1007">
        <f>AL1007</f>
        <v>1</v>
      </c>
      <c r="DB1007">
        <f>ROUND((ROUND(AT1007*CZ1007,2)*ROUND(0.84,7)),6)</f>
        <v>3403.47</v>
      </c>
      <c r="DC1007">
        <f>ROUND((ROUND(AT1007*AG1007,2)*ROUND(0.84,7)),6)</f>
        <v>0</v>
      </c>
      <c r="DD1007" t="s">
        <v>3</v>
      </c>
      <c r="DE1007" t="s">
        <v>3</v>
      </c>
      <c r="DF1007">
        <f t="shared" si="417"/>
        <v>0</v>
      </c>
      <c r="DG1007">
        <f t="shared" si="418"/>
        <v>0</v>
      </c>
      <c r="DH1007">
        <f t="shared" si="406"/>
        <v>0</v>
      </c>
      <c r="DI1007">
        <f t="shared" si="407"/>
        <v>34.03</v>
      </c>
      <c r="DJ1007">
        <f>DI1007</f>
        <v>34.03</v>
      </c>
      <c r="DK1007">
        <v>1</v>
      </c>
      <c r="DL1007" t="s">
        <v>3</v>
      </c>
      <c r="DM1007">
        <v>0</v>
      </c>
      <c r="DN1007" t="s">
        <v>3</v>
      </c>
      <c r="DO1007">
        <v>0</v>
      </c>
    </row>
    <row r="1008" spans="1:119" x14ac:dyDescent="0.2">
      <c r="A1008">
        <f>ROW(Source!A491)</f>
        <v>491</v>
      </c>
      <c r="B1008">
        <v>425763196</v>
      </c>
      <c r="C1008">
        <v>425760346</v>
      </c>
      <c r="D1008">
        <v>342640393</v>
      </c>
      <c r="E1008">
        <v>113</v>
      </c>
      <c r="F1008">
        <v>1</v>
      </c>
      <c r="G1008">
        <v>1</v>
      </c>
      <c r="H1008">
        <v>1</v>
      </c>
      <c r="I1008" t="s">
        <v>902</v>
      </c>
      <c r="J1008" t="s">
        <v>3</v>
      </c>
      <c r="K1008" t="s">
        <v>903</v>
      </c>
      <c r="L1008">
        <v>1191</v>
      </c>
      <c r="N1008">
        <v>1013</v>
      </c>
      <c r="O1008" t="s">
        <v>904</v>
      </c>
      <c r="P1008" t="s">
        <v>904</v>
      </c>
      <c r="Q1008">
        <v>1</v>
      </c>
      <c r="W1008">
        <v>0</v>
      </c>
      <c r="X1008">
        <v>-1417349443</v>
      </c>
      <c r="Y1008">
        <f>(AT1008*ROUND(0.84,7))</f>
        <v>3.2255999999999996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0</v>
      </c>
      <c r="AH1008">
        <v>0</v>
      </c>
      <c r="AI1008">
        <v>1</v>
      </c>
      <c r="AJ1008">
        <v>1</v>
      </c>
      <c r="AK1008">
        <v>1</v>
      </c>
      <c r="AL1008">
        <v>1</v>
      </c>
      <c r="AM1008">
        <v>-2</v>
      </c>
      <c r="AN1008">
        <v>0</v>
      </c>
      <c r="AO1008">
        <v>0</v>
      </c>
      <c r="AP1008">
        <v>1</v>
      </c>
      <c r="AQ1008">
        <v>1</v>
      </c>
      <c r="AR1008">
        <v>0</v>
      </c>
      <c r="AS1008" t="s">
        <v>3</v>
      </c>
      <c r="AT1008">
        <v>3.84</v>
      </c>
      <c r="AU1008" t="s">
        <v>366</v>
      </c>
      <c r="AV1008">
        <v>2</v>
      </c>
      <c r="AW1008">
        <v>2</v>
      </c>
      <c r="AX1008">
        <v>425760353</v>
      </c>
      <c r="AY1008">
        <v>1</v>
      </c>
      <c r="AZ1008">
        <v>0</v>
      </c>
      <c r="BA1008">
        <v>1008</v>
      </c>
      <c r="BB1008">
        <v>1</v>
      </c>
      <c r="BC1008">
        <v>0</v>
      </c>
      <c r="BD1008">
        <v>0</v>
      </c>
      <c r="BE1008">
        <v>0</v>
      </c>
      <c r="BF1008">
        <v>0</v>
      </c>
      <c r="BG1008">
        <v>0</v>
      </c>
      <c r="BH1008">
        <v>0</v>
      </c>
      <c r="BI1008">
        <v>0</v>
      </c>
      <c r="BJ1008">
        <v>0</v>
      </c>
      <c r="BK1008">
        <v>0</v>
      </c>
      <c r="BL1008">
        <v>0</v>
      </c>
      <c r="BM1008">
        <v>0</v>
      </c>
      <c r="BN1008">
        <v>0</v>
      </c>
      <c r="BO1008">
        <v>0</v>
      </c>
      <c r="BP1008">
        <v>0</v>
      </c>
      <c r="BQ1008">
        <v>0</v>
      </c>
      <c r="BR1008">
        <v>0</v>
      </c>
      <c r="BS1008">
        <v>0</v>
      </c>
      <c r="BT1008">
        <v>0</v>
      </c>
      <c r="BU1008">
        <v>0</v>
      </c>
      <c r="BV1008">
        <v>0</v>
      </c>
      <c r="BW1008">
        <v>0</v>
      </c>
      <c r="CV1008">
        <v>0</v>
      </c>
      <c r="CW1008">
        <v>0</v>
      </c>
      <c r="CX1008">
        <f>ROUND(Y1008*Source!I491,7)</f>
        <v>3.2256E-2</v>
      </c>
      <c r="CY1008">
        <f>AD1008</f>
        <v>0</v>
      </c>
      <c r="CZ1008">
        <f>AH1008</f>
        <v>0</v>
      </c>
      <c r="DA1008">
        <f>AL1008</f>
        <v>1</v>
      </c>
      <c r="DB1008">
        <f>ROUND((ROUND(AT1008*CZ1008,2)*ROUND(0.84,7)),6)</f>
        <v>0</v>
      </c>
      <c r="DC1008">
        <f>ROUND((ROUND(AT1008*AG1008,2)*ROUND(0.84,7)),6)</f>
        <v>0</v>
      </c>
      <c r="DD1008" t="s">
        <v>3</v>
      </c>
      <c r="DE1008" t="s">
        <v>3</v>
      </c>
      <c r="DF1008">
        <f t="shared" si="417"/>
        <v>0</v>
      </c>
      <c r="DG1008">
        <f t="shared" si="418"/>
        <v>0</v>
      </c>
      <c r="DH1008">
        <f t="shared" si="406"/>
        <v>0</v>
      </c>
      <c r="DI1008">
        <f t="shared" si="407"/>
        <v>0</v>
      </c>
      <c r="DJ1008">
        <f>DI1008</f>
        <v>0</v>
      </c>
      <c r="DK1008">
        <v>0</v>
      </c>
      <c r="DL1008" t="s">
        <v>3</v>
      </c>
      <c r="DM1008">
        <v>0</v>
      </c>
      <c r="DN1008" t="s">
        <v>3</v>
      </c>
      <c r="DO1008">
        <v>0</v>
      </c>
    </row>
    <row r="1009" spans="1:119" x14ac:dyDescent="0.2">
      <c r="A1009">
        <f>ROW(Source!A491)</f>
        <v>491</v>
      </c>
      <c r="B1009">
        <v>425763196</v>
      </c>
      <c r="C1009">
        <v>425760346</v>
      </c>
      <c r="D1009">
        <v>342764741</v>
      </c>
      <c r="E1009">
        <v>1</v>
      </c>
      <c r="F1009">
        <v>1</v>
      </c>
      <c r="G1009">
        <v>1</v>
      </c>
      <c r="H1009">
        <v>2</v>
      </c>
      <c r="I1009" t="s">
        <v>1028</v>
      </c>
      <c r="J1009" t="s">
        <v>1029</v>
      </c>
      <c r="K1009" t="s">
        <v>1030</v>
      </c>
      <c r="L1009">
        <v>1368</v>
      </c>
      <c r="N1009">
        <v>1011</v>
      </c>
      <c r="O1009" t="s">
        <v>797</v>
      </c>
      <c r="P1009" t="s">
        <v>797</v>
      </c>
      <c r="Q1009">
        <v>1</v>
      </c>
      <c r="W1009">
        <v>0</v>
      </c>
      <c r="X1009">
        <v>-361847540</v>
      </c>
      <c r="Y1009">
        <f>(AT1009*ROUND(0.84,7))</f>
        <v>1.6127999999999998</v>
      </c>
      <c r="AA1009">
        <v>0</v>
      </c>
      <c r="AB1009">
        <v>1629.55</v>
      </c>
      <c r="AC1009">
        <v>969.91</v>
      </c>
      <c r="AD1009">
        <v>0</v>
      </c>
      <c r="AE1009">
        <v>0</v>
      </c>
      <c r="AF1009">
        <v>1629.55</v>
      </c>
      <c r="AG1009">
        <v>969.91</v>
      </c>
      <c r="AH1009">
        <v>0</v>
      </c>
      <c r="AI1009">
        <v>1</v>
      </c>
      <c r="AJ1009">
        <v>1</v>
      </c>
      <c r="AK1009">
        <v>1</v>
      </c>
      <c r="AL1009">
        <v>1</v>
      </c>
      <c r="AM1009">
        <v>-2</v>
      </c>
      <c r="AN1009">
        <v>0</v>
      </c>
      <c r="AO1009">
        <v>0</v>
      </c>
      <c r="AP1009">
        <v>1</v>
      </c>
      <c r="AQ1009">
        <v>1</v>
      </c>
      <c r="AR1009">
        <v>0</v>
      </c>
      <c r="AS1009" t="s">
        <v>3</v>
      </c>
      <c r="AT1009">
        <v>1.92</v>
      </c>
      <c r="AU1009" t="s">
        <v>366</v>
      </c>
      <c r="AV1009">
        <v>1</v>
      </c>
      <c r="AW1009">
        <v>2</v>
      </c>
      <c r="AX1009">
        <v>425760354</v>
      </c>
      <c r="AY1009">
        <v>2</v>
      </c>
      <c r="AZ1009">
        <v>98304</v>
      </c>
      <c r="BA1009">
        <v>1009</v>
      </c>
      <c r="BB1009">
        <v>1</v>
      </c>
      <c r="BC1009">
        <v>0</v>
      </c>
      <c r="BD1009">
        <v>0</v>
      </c>
      <c r="BE1009">
        <v>0</v>
      </c>
      <c r="BF1009">
        <v>0</v>
      </c>
      <c r="BG1009">
        <v>0</v>
      </c>
      <c r="BH1009">
        <v>0</v>
      </c>
      <c r="BI1009">
        <v>0</v>
      </c>
      <c r="BJ1009">
        <v>0</v>
      </c>
      <c r="BK1009">
        <v>3128.7359999999999</v>
      </c>
      <c r="BL1009">
        <v>1862.2271999999998</v>
      </c>
      <c r="BM1009">
        <v>0</v>
      </c>
      <c r="BN1009">
        <v>0</v>
      </c>
      <c r="BO1009">
        <v>1.92</v>
      </c>
      <c r="BP1009">
        <v>1</v>
      </c>
      <c r="BQ1009">
        <v>0</v>
      </c>
      <c r="BR1009">
        <v>2628.1382399999998</v>
      </c>
      <c r="BS1009">
        <v>1564.2708479999997</v>
      </c>
      <c r="BT1009">
        <v>0</v>
      </c>
      <c r="BU1009">
        <v>0</v>
      </c>
      <c r="BV1009">
        <v>1.6127999999999998</v>
      </c>
      <c r="BW1009">
        <v>1</v>
      </c>
      <c r="CV1009">
        <v>0</v>
      </c>
      <c r="CW1009">
        <f>ROUND(Y1009*Source!I491*DO1009,7)</f>
        <v>1.6128E-2</v>
      </c>
      <c r="CX1009">
        <f>ROUND(Y1009*Source!I491,7)</f>
        <v>1.6128E-2</v>
      </c>
      <c r="CY1009">
        <f>AB1009</f>
        <v>1629.55</v>
      </c>
      <c r="CZ1009">
        <f>AF1009</f>
        <v>1629.55</v>
      </c>
      <c r="DA1009">
        <f>AJ1009</f>
        <v>1</v>
      </c>
      <c r="DB1009">
        <f>ROUND((ROUND(AT1009*CZ1009,2)*ROUND(0.84,7)),6)</f>
        <v>2628.1415999999999</v>
      </c>
      <c r="DC1009">
        <f>ROUND((ROUND(AT1009*AG1009,2)*ROUND(0.84,7)),6)</f>
        <v>1564.2732000000001</v>
      </c>
      <c r="DD1009" t="s">
        <v>3</v>
      </c>
      <c r="DE1009" t="s">
        <v>3</v>
      </c>
      <c r="DF1009">
        <f t="shared" si="417"/>
        <v>0</v>
      </c>
      <c r="DG1009">
        <f t="shared" si="418"/>
        <v>26.28</v>
      </c>
      <c r="DH1009">
        <f t="shared" si="406"/>
        <v>15.64</v>
      </c>
      <c r="DI1009">
        <f t="shared" si="407"/>
        <v>0</v>
      </c>
      <c r="DJ1009">
        <f>DG1009+DH1009</f>
        <v>41.92</v>
      </c>
      <c r="DK1009">
        <v>1</v>
      </c>
      <c r="DL1009" t="s">
        <v>924</v>
      </c>
      <c r="DM1009">
        <v>6</v>
      </c>
      <c r="DN1009" t="s">
        <v>904</v>
      </c>
      <c r="DO1009">
        <v>1</v>
      </c>
    </row>
    <row r="1010" spans="1:119" x14ac:dyDescent="0.2">
      <c r="A1010">
        <f>ROW(Source!A491)</f>
        <v>491</v>
      </c>
      <c r="B1010">
        <v>425763196</v>
      </c>
      <c r="C1010">
        <v>425760346</v>
      </c>
      <c r="D1010">
        <v>342765643</v>
      </c>
      <c r="E1010">
        <v>1</v>
      </c>
      <c r="F1010">
        <v>1</v>
      </c>
      <c r="G1010">
        <v>1</v>
      </c>
      <c r="H1010">
        <v>2</v>
      </c>
      <c r="I1010" t="s">
        <v>954</v>
      </c>
      <c r="J1010" t="s">
        <v>955</v>
      </c>
      <c r="K1010" t="s">
        <v>956</v>
      </c>
      <c r="L1010">
        <v>1368</v>
      </c>
      <c r="N1010">
        <v>1011</v>
      </c>
      <c r="O1010" t="s">
        <v>797</v>
      </c>
      <c r="P1010" t="s">
        <v>797</v>
      </c>
      <c r="Q1010">
        <v>1</v>
      </c>
      <c r="W1010">
        <v>0</v>
      </c>
      <c r="X1010">
        <v>1503848564</v>
      </c>
      <c r="Y1010">
        <f>(AT1010*ROUND(0.84,7))</f>
        <v>1.6127999999999998</v>
      </c>
      <c r="AA1010">
        <v>0</v>
      </c>
      <c r="AB1010">
        <v>643.29</v>
      </c>
      <c r="AC1010">
        <v>722.05</v>
      </c>
      <c r="AD1010">
        <v>0</v>
      </c>
      <c r="AE1010">
        <v>0</v>
      </c>
      <c r="AF1010">
        <v>643.29</v>
      </c>
      <c r="AG1010">
        <v>722.05</v>
      </c>
      <c r="AH1010">
        <v>0</v>
      </c>
      <c r="AI1010">
        <v>1</v>
      </c>
      <c r="AJ1010">
        <v>1</v>
      </c>
      <c r="AK1010">
        <v>1</v>
      </c>
      <c r="AL1010">
        <v>1</v>
      </c>
      <c r="AM1010">
        <v>-2</v>
      </c>
      <c r="AN1010">
        <v>0</v>
      </c>
      <c r="AO1010">
        <v>0</v>
      </c>
      <c r="AP1010">
        <v>1</v>
      </c>
      <c r="AQ1010">
        <v>1</v>
      </c>
      <c r="AR1010">
        <v>0</v>
      </c>
      <c r="AS1010" t="s">
        <v>3</v>
      </c>
      <c r="AT1010">
        <v>1.92</v>
      </c>
      <c r="AU1010" t="s">
        <v>366</v>
      </c>
      <c r="AV1010">
        <v>1</v>
      </c>
      <c r="AW1010">
        <v>2</v>
      </c>
      <c r="AX1010">
        <v>425760355</v>
      </c>
      <c r="AY1010">
        <v>2</v>
      </c>
      <c r="AZ1010">
        <v>98304</v>
      </c>
      <c r="BA1010">
        <v>1010</v>
      </c>
      <c r="BB1010">
        <v>1</v>
      </c>
      <c r="BC1010">
        <v>0</v>
      </c>
      <c r="BD1010">
        <v>0</v>
      </c>
      <c r="BE1010">
        <v>0</v>
      </c>
      <c r="BF1010">
        <v>0</v>
      </c>
      <c r="BG1010">
        <v>0</v>
      </c>
      <c r="BH1010">
        <v>0</v>
      </c>
      <c r="BI1010">
        <v>0</v>
      </c>
      <c r="BJ1010">
        <v>0</v>
      </c>
      <c r="BK1010">
        <v>1235.1167999999998</v>
      </c>
      <c r="BL1010">
        <v>1386.3359999999998</v>
      </c>
      <c r="BM1010">
        <v>0</v>
      </c>
      <c r="BN1010">
        <v>0</v>
      </c>
      <c r="BO1010">
        <v>1.92</v>
      </c>
      <c r="BP1010">
        <v>1</v>
      </c>
      <c r="BQ1010">
        <v>0</v>
      </c>
      <c r="BR1010">
        <v>1037.4981119999998</v>
      </c>
      <c r="BS1010">
        <v>1164.5222399999998</v>
      </c>
      <c r="BT1010">
        <v>0</v>
      </c>
      <c r="BU1010">
        <v>0</v>
      </c>
      <c r="BV1010">
        <v>1.6127999999999998</v>
      </c>
      <c r="BW1010">
        <v>1</v>
      </c>
      <c r="CV1010">
        <v>0</v>
      </c>
      <c r="CW1010">
        <f>ROUND(Y1010*Source!I491*DO1010,7)</f>
        <v>1.6128E-2</v>
      </c>
      <c r="CX1010">
        <f>ROUND(Y1010*Source!I491,7)</f>
        <v>1.6128E-2</v>
      </c>
      <c r="CY1010">
        <f>AB1010</f>
        <v>643.29</v>
      </c>
      <c r="CZ1010">
        <f>AF1010</f>
        <v>643.29</v>
      </c>
      <c r="DA1010">
        <f>AJ1010</f>
        <v>1</v>
      </c>
      <c r="DB1010">
        <f>ROUND((ROUND(AT1010*CZ1010,2)*ROUND(0.84,7)),6)</f>
        <v>1037.5008</v>
      </c>
      <c r="DC1010">
        <f>ROUND((ROUND(AT1010*AG1010,2)*ROUND(0.84,7)),6)</f>
        <v>1164.5255999999999</v>
      </c>
      <c r="DD1010" t="s">
        <v>3</v>
      </c>
      <c r="DE1010" t="s">
        <v>3</v>
      </c>
      <c r="DF1010">
        <f t="shared" si="417"/>
        <v>0</v>
      </c>
      <c r="DG1010">
        <f t="shared" si="418"/>
        <v>10.37</v>
      </c>
      <c r="DH1010">
        <f t="shared" si="406"/>
        <v>11.65</v>
      </c>
      <c r="DI1010">
        <f t="shared" si="407"/>
        <v>0</v>
      </c>
      <c r="DJ1010">
        <f>DG1010+DH1010</f>
        <v>22.02</v>
      </c>
      <c r="DK1010">
        <v>1</v>
      </c>
      <c r="DL1010" t="s">
        <v>915</v>
      </c>
      <c r="DM1010">
        <v>4</v>
      </c>
      <c r="DN1010" t="s">
        <v>904</v>
      </c>
      <c r="DO1010">
        <v>1</v>
      </c>
    </row>
    <row r="1011" spans="1:119" x14ac:dyDescent="0.2">
      <c r="A1011">
        <f>ROW(Source!A491)</f>
        <v>491</v>
      </c>
      <c r="B1011">
        <v>425763196</v>
      </c>
      <c r="C1011">
        <v>425760346</v>
      </c>
      <c r="D1011">
        <v>342646017</v>
      </c>
      <c r="E1011">
        <v>113</v>
      </c>
      <c r="F1011">
        <v>1</v>
      </c>
      <c r="G1011">
        <v>1</v>
      </c>
      <c r="H1011">
        <v>3</v>
      </c>
      <c r="I1011" t="s">
        <v>1222</v>
      </c>
      <c r="J1011" t="s">
        <v>3</v>
      </c>
      <c r="K1011" t="s">
        <v>1223</v>
      </c>
      <c r="L1011">
        <v>3277935</v>
      </c>
      <c r="N1011">
        <v>1013</v>
      </c>
      <c r="O1011" t="s">
        <v>1224</v>
      </c>
      <c r="P1011" t="s">
        <v>1224</v>
      </c>
      <c r="Q1011">
        <v>1</v>
      </c>
      <c r="W1011">
        <v>0</v>
      </c>
      <c r="X1011">
        <v>274903907</v>
      </c>
      <c r="Y1011">
        <f>AT1011</f>
        <v>2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>
        <v>0</v>
      </c>
      <c r="AI1011">
        <v>1</v>
      </c>
      <c r="AJ1011">
        <v>1</v>
      </c>
      <c r="AK1011">
        <v>1</v>
      </c>
      <c r="AL1011">
        <v>1</v>
      </c>
      <c r="AM1011">
        <v>-2</v>
      </c>
      <c r="AN1011">
        <v>0</v>
      </c>
      <c r="AO1011">
        <v>0</v>
      </c>
      <c r="AP1011">
        <v>0</v>
      </c>
      <c r="AQ1011">
        <v>1</v>
      </c>
      <c r="AR1011">
        <v>0</v>
      </c>
      <c r="AS1011" t="s">
        <v>3</v>
      </c>
      <c r="AT1011">
        <v>2</v>
      </c>
      <c r="AU1011" t="s">
        <v>3</v>
      </c>
      <c r="AV1011">
        <v>0</v>
      </c>
      <c r="AW1011">
        <v>2</v>
      </c>
      <c r="AX1011">
        <v>425760356</v>
      </c>
      <c r="AY1011">
        <v>1</v>
      </c>
      <c r="AZ1011">
        <v>2048</v>
      </c>
      <c r="BA1011">
        <v>1011</v>
      </c>
      <c r="BB1011">
        <v>1</v>
      </c>
      <c r="BC1011">
        <v>0</v>
      </c>
      <c r="BD1011">
        <v>0</v>
      </c>
      <c r="BE1011">
        <v>0</v>
      </c>
      <c r="BF1011">
        <v>0</v>
      </c>
      <c r="BG1011">
        <v>0</v>
      </c>
      <c r="BH1011">
        <v>0</v>
      </c>
      <c r="BI1011">
        <v>0</v>
      </c>
      <c r="BJ1011">
        <v>0</v>
      </c>
      <c r="BK1011">
        <v>0</v>
      </c>
      <c r="BL1011">
        <v>0</v>
      </c>
      <c r="BM1011">
        <v>0</v>
      </c>
      <c r="BN1011">
        <v>0</v>
      </c>
      <c r="BO1011">
        <v>0</v>
      </c>
      <c r="BP1011">
        <v>0</v>
      </c>
      <c r="BQ1011">
        <v>0</v>
      </c>
      <c r="BR1011">
        <v>0</v>
      </c>
      <c r="BS1011">
        <v>0</v>
      </c>
      <c r="BT1011">
        <v>0</v>
      </c>
      <c r="BU1011">
        <v>0</v>
      </c>
      <c r="BV1011">
        <v>0</v>
      </c>
      <c r="BW1011">
        <v>0</v>
      </c>
      <c r="CV1011">
        <v>0</v>
      </c>
      <c r="CW1011">
        <v>0</v>
      </c>
      <c r="CX1011">
        <f>ROUND(Y1011*Source!I491,7)</f>
        <v>0.02</v>
      </c>
      <c r="CY1011">
        <f>AA1011</f>
        <v>0</v>
      </c>
      <c r="CZ1011">
        <f>AE1011</f>
        <v>0</v>
      </c>
      <c r="DA1011">
        <f>AI1011</f>
        <v>1</v>
      </c>
      <c r="DB1011">
        <f>ROUND(ROUND(AT1011*CZ1011,2),6)</f>
        <v>0</v>
      </c>
      <c r="DC1011">
        <f>ROUND(ROUND(AT1011*AG1011,2),6)</f>
        <v>0</v>
      </c>
      <c r="DD1011" t="s">
        <v>3</v>
      </c>
      <c r="DE1011" t="s">
        <v>3</v>
      </c>
      <c r="DF1011">
        <f t="shared" si="417"/>
        <v>0</v>
      </c>
      <c r="DG1011">
        <f t="shared" si="418"/>
        <v>0</v>
      </c>
      <c r="DH1011">
        <f t="shared" si="406"/>
        <v>0</v>
      </c>
      <c r="DI1011">
        <f t="shared" si="407"/>
        <v>0</v>
      </c>
      <c r="DJ1011">
        <f>DF1011</f>
        <v>0</v>
      </c>
      <c r="DK1011">
        <v>0</v>
      </c>
      <c r="DL1011" t="s">
        <v>3</v>
      </c>
      <c r="DM1011">
        <v>0</v>
      </c>
      <c r="DN1011" t="s">
        <v>3</v>
      </c>
      <c r="DO1011">
        <v>0</v>
      </c>
    </row>
    <row r="1012" spans="1:119" x14ac:dyDescent="0.2">
      <c r="A1012">
        <f>ROW(Source!A492)</f>
        <v>492</v>
      </c>
      <c r="B1012">
        <v>425763196</v>
      </c>
      <c r="C1012">
        <v>425760357</v>
      </c>
      <c r="D1012">
        <v>342640216</v>
      </c>
      <c r="E1012">
        <v>113</v>
      </c>
      <c r="F1012">
        <v>1</v>
      </c>
      <c r="G1012">
        <v>1</v>
      </c>
      <c r="H1012">
        <v>1</v>
      </c>
      <c r="I1012" t="s">
        <v>1185</v>
      </c>
      <c r="J1012" t="s">
        <v>3</v>
      </c>
      <c r="K1012" t="s">
        <v>1186</v>
      </c>
      <c r="L1012">
        <v>1191</v>
      </c>
      <c r="N1012">
        <v>1013</v>
      </c>
      <c r="O1012" t="s">
        <v>904</v>
      </c>
      <c r="P1012" t="s">
        <v>904</v>
      </c>
      <c r="Q1012">
        <v>1</v>
      </c>
      <c r="W1012">
        <v>0</v>
      </c>
      <c r="X1012">
        <v>44848675</v>
      </c>
      <c r="Y1012">
        <f>(AT1012*ROUND(0.84,7))</f>
        <v>2.3351999999999999</v>
      </c>
      <c r="AA1012">
        <v>0</v>
      </c>
      <c r="AB1012">
        <v>0</v>
      </c>
      <c r="AC1012">
        <v>0</v>
      </c>
      <c r="AD1012">
        <v>705.88</v>
      </c>
      <c r="AE1012">
        <v>0</v>
      </c>
      <c r="AF1012">
        <v>0</v>
      </c>
      <c r="AG1012">
        <v>0</v>
      </c>
      <c r="AH1012">
        <v>705.88</v>
      </c>
      <c r="AI1012">
        <v>1</v>
      </c>
      <c r="AJ1012">
        <v>1</v>
      </c>
      <c r="AK1012">
        <v>1</v>
      </c>
      <c r="AL1012">
        <v>1</v>
      </c>
      <c r="AM1012">
        <v>-2</v>
      </c>
      <c r="AN1012">
        <v>0</v>
      </c>
      <c r="AO1012">
        <v>0</v>
      </c>
      <c r="AP1012">
        <v>1</v>
      </c>
      <c r="AQ1012">
        <v>1</v>
      </c>
      <c r="AR1012">
        <v>0</v>
      </c>
      <c r="AS1012" t="s">
        <v>3</v>
      </c>
      <c r="AT1012">
        <v>2.78</v>
      </c>
      <c r="AU1012" t="s">
        <v>366</v>
      </c>
      <c r="AV1012">
        <v>1</v>
      </c>
      <c r="AW1012">
        <v>2</v>
      </c>
      <c r="AX1012">
        <v>425760363</v>
      </c>
      <c r="AY1012">
        <v>2</v>
      </c>
      <c r="AZ1012">
        <v>131072</v>
      </c>
      <c r="BA1012">
        <v>1012</v>
      </c>
      <c r="BB1012">
        <v>1</v>
      </c>
      <c r="BC1012">
        <v>0</v>
      </c>
      <c r="BD1012">
        <v>0</v>
      </c>
      <c r="BE1012">
        <v>0</v>
      </c>
      <c r="BF1012">
        <v>0</v>
      </c>
      <c r="BG1012">
        <v>0</v>
      </c>
      <c r="BH1012">
        <v>0</v>
      </c>
      <c r="BI1012">
        <v>0</v>
      </c>
      <c r="BJ1012">
        <v>0</v>
      </c>
      <c r="BK1012">
        <v>0</v>
      </c>
      <c r="BL1012">
        <v>0</v>
      </c>
      <c r="BM1012">
        <v>1962.3463999999999</v>
      </c>
      <c r="BN1012">
        <v>2.78</v>
      </c>
      <c r="BO1012">
        <v>0</v>
      </c>
      <c r="BP1012">
        <v>1</v>
      </c>
      <c r="BQ1012">
        <v>0</v>
      </c>
      <c r="BR1012">
        <v>0</v>
      </c>
      <c r="BS1012">
        <v>0</v>
      </c>
      <c r="BT1012">
        <v>1648.3709759999999</v>
      </c>
      <c r="BU1012">
        <v>2.3351999999999999</v>
      </c>
      <c r="BV1012">
        <v>0</v>
      </c>
      <c r="BW1012">
        <v>1</v>
      </c>
      <c r="CU1012">
        <f>ROUND(AT1012*Source!I492*AH1012*AL1012,2)</f>
        <v>19.62</v>
      </c>
      <c r="CV1012">
        <f>ROUND(Y1012*Source!I492,7)</f>
        <v>2.3352000000000001E-2</v>
      </c>
      <c r="CW1012">
        <v>0</v>
      </c>
      <c r="CX1012">
        <f>ROUND(Y1012*Source!I492,7)</f>
        <v>2.3352000000000001E-2</v>
      </c>
      <c r="CY1012">
        <f>AD1012</f>
        <v>705.88</v>
      </c>
      <c r="CZ1012">
        <f>AH1012</f>
        <v>705.88</v>
      </c>
      <c r="DA1012">
        <f>AL1012</f>
        <v>1</v>
      </c>
      <c r="DB1012">
        <f>ROUND((ROUND(AT1012*CZ1012,2)*ROUND(0.84,7)),6)</f>
        <v>1648.374</v>
      </c>
      <c r="DC1012">
        <f>ROUND((ROUND(AT1012*AG1012,2)*ROUND(0.84,7)),6)</f>
        <v>0</v>
      </c>
      <c r="DD1012" t="s">
        <v>3</v>
      </c>
      <c r="DE1012" t="s">
        <v>3</v>
      </c>
      <c r="DF1012">
        <f t="shared" si="417"/>
        <v>0</v>
      </c>
      <c r="DG1012">
        <f t="shared" si="418"/>
        <v>0</v>
      </c>
      <c r="DH1012">
        <f t="shared" si="406"/>
        <v>0</v>
      </c>
      <c r="DI1012">
        <f t="shared" si="407"/>
        <v>16.48</v>
      </c>
      <c r="DJ1012">
        <f>DI1012</f>
        <v>16.48</v>
      </c>
      <c r="DK1012">
        <v>1</v>
      </c>
      <c r="DL1012" t="s">
        <v>3</v>
      </c>
      <c r="DM1012">
        <v>0</v>
      </c>
      <c r="DN1012" t="s">
        <v>3</v>
      </c>
      <c r="DO1012">
        <v>0</v>
      </c>
    </row>
    <row r="1013" spans="1:119" x14ac:dyDescent="0.2">
      <c r="A1013">
        <f>ROW(Source!A492)</f>
        <v>492</v>
      </c>
      <c r="B1013">
        <v>425763196</v>
      </c>
      <c r="C1013">
        <v>425760357</v>
      </c>
      <c r="D1013">
        <v>342640393</v>
      </c>
      <c r="E1013">
        <v>113</v>
      </c>
      <c r="F1013">
        <v>1</v>
      </c>
      <c r="G1013">
        <v>1</v>
      </c>
      <c r="H1013">
        <v>1</v>
      </c>
      <c r="I1013" t="s">
        <v>902</v>
      </c>
      <c r="J1013" t="s">
        <v>3</v>
      </c>
      <c r="K1013" t="s">
        <v>903</v>
      </c>
      <c r="L1013">
        <v>1191</v>
      </c>
      <c r="N1013">
        <v>1013</v>
      </c>
      <c r="O1013" t="s">
        <v>904</v>
      </c>
      <c r="P1013" t="s">
        <v>904</v>
      </c>
      <c r="Q1013">
        <v>1</v>
      </c>
      <c r="W1013">
        <v>0</v>
      </c>
      <c r="X1013">
        <v>-1417349443</v>
      </c>
      <c r="Y1013">
        <f>(AT1013*ROUND(0.84,7))</f>
        <v>1.5456000000000001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1</v>
      </c>
      <c r="AJ1013">
        <v>1</v>
      </c>
      <c r="AK1013">
        <v>1</v>
      </c>
      <c r="AL1013">
        <v>1</v>
      </c>
      <c r="AM1013">
        <v>-2</v>
      </c>
      <c r="AN1013">
        <v>0</v>
      </c>
      <c r="AO1013">
        <v>0</v>
      </c>
      <c r="AP1013">
        <v>1</v>
      </c>
      <c r="AQ1013">
        <v>1</v>
      </c>
      <c r="AR1013">
        <v>0</v>
      </c>
      <c r="AS1013" t="s">
        <v>3</v>
      </c>
      <c r="AT1013">
        <v>1.84</v>
      </c>
      <c r="AU1013" t="s">
        <v>366</v>
      </c>
      <c r="AV1013">
        <v>2</v>
      </c>
      <c r="AW1013">
        <v>2</v>
      </c>
      <c r="AX1013">
        <v>425760364</v>
      </c>
      <c r="AY1013">
        <v>1</v>
      </c>
      <c r="AZ1013">
        <v>0</v>
      </c>
      <c r="BA1013">
        <v>1013</v>
      </c>
      <c r="BB1013">
        <v>1</v>
      </c>
      <c r="BC1013">
        <v>0</v>
      </c>
      <c r="BD1013">
        <v>0</v>
      </c>
      <c r="BE1013">
        <v>0</v>
      </c>
      <c r="BF1013">
        <v>0</v>
      </c>
      <c r="BG1013">
        <v>0</v>
      </c>
      <c r="BH1013">
        <v>0</v>
      </c>
      <c r="BI1013">
        <v>0</v>
      </c>
      <c r="BJ1013">
        <v>0</v>
      </c>
      <c r="BK1013">
        <v>0</v>
      </c>
      <c r="BL1013">
        <v>0</v>
      </c>
      <c r="BM1013">
        <v>0</v>
      </c>
      <c r="BN1013">
        <v>0</v>
      </c>
      <c r="BO1013">
        <v>0</v>
      </c>
      <c r="BP1013">
        <v>0</v>
      </c>
      <c r="BQ1013">
        <v>0</v>
      </c>
      <c r="BR1013">
        <v>0</v>
      </c>
      <c r="BS1013">
        <v>0</v>
      </c>
      <c r="BT1013">
        <v>0</v>
      </c>
      <c r="BU1013">
        <v>0</v>
      </c>
      <c r="BV1013">
        <v>0</v>
      </c>
      <c r="BW1013">
        <v>0</v>
      </c>
      <c r="CV1013">
        <v>0</v>
      </c>
      <c r="CW1013">
        <v>0</v>
      </c>
      <c r="CX1013">
        <f>ROUND(Y1013*Source!I492,7)</f>
        <v>1.5455999999999999E-2</v>
      </c>
      <c r="CY1013">
        <f>AD1013</f>
        <v>0</v>
      </c>
      <c r="CZ1013">
        <f>AH1013</f>
        <v>0</v>
      </c>
      <c r="DA1013">
        <f>AL1013</f>
        <v>1</v>
      </c>
      <c r="DB1013">
        <f>ROUND((ROUND(AT1013*CZ1013,2)*ROUND(0.84,7)),6)</f>
        <v>0</v>
      </c>
      <c r="DC1013">
        <f>ROUND((ROUND(AT1013*AG1013,2)*ROUND(0.84,7)),6)</f>
        <v>0</v>
      </c>
      <c r="DD1013" t="s">
        <v>3</v>
      </c>
      <c r="DE1013" t="s">
        <v>3</v>
      </c>
      <c r="DF1013">
        <f t="shared" si="417"/>
        <v>0</v>
      </c>
      <c r="DG1013">
        <f t="shared" si="418"/>
        <v>0</v>
      </c>
      <c r="DH1013">
        <f t="shared" si="406"/>
        <v>0</v>
      </c>
      <c r="DI1013">
        <f t="shared" si="407"/>
        <v>0</v>
      </c>
      <c r="DJ1013">
        <f>DI1013</f>
        <v>0</v>
      </c>
      <c r="DK1013">
        <v>0</v>
      </c>
      <c r="DL1013" t="s">
        <v>3</v>
      </c>
      <c r="DM1013">
        <v>0</v>
      </c>
      <c r="DN1013" t="s">
        <v>3</v>
      </c>
      <c r="DO1013">
        <v>0</v>
      </c>
    </row>
    <row r="1014" spans="1:119" x14ac:dyDescent="0.2">
      <c r="A1014">
        <f>ROW(Source!A492)</f>
        <v>492</v>
      </c>
      <c r="B1014">
        <v>425763196</v>
      </c>
      <c r="C1014">
        <v>425760357</v>
      </c>
      <c r="D1014">
        <v>342764741</v>
      </c>
      <c r="E1014">
        <v>1</v>
      </c>
      <c r="F1014">
        <v>1</v>
      </c>
      <c r="G1014">
        <v>1</v>
      </c>
      <c r="H1014">
        <v>2</v>
      </c>
      <c r="I1014" t="s">
        <v>1028</v>
      </c>
      <c r="J1014" t="s">
        <v>1029</v>
      </c>
      <c r="K1014" t="s">
        <v>1030</v>
      </c>
      <c r="L1014">
        <v>1368</v>
      </c>
      <c r="N1014">
        <v>1011</v>
      </c>
      <c r="O1014" t="s">
        <v>797</v>
      </c>
      <c r="P1014" t="s">
        <v>797</v>
      </c>
      <c r="Q1014">
        <v>1</v>
      </c>
      <c r="W1014">
        <v>0</v>
      </c>
      <c r="X1014">
        <v>-361847540</v>
      </c>
      <c r="Y1014">
        <f>(AT1014*ROUND(0.84,7))</f>
        <v>0.77280000000000004</v>
      </c>
      <c r="AA1014">
        <v>0</v>
      </c>
      <c r="AB1014">
        <v>1629.55</v>
      </c>
      <c r="AC1014">
        <v>969.91</v>
      </c>
      <c r="AD1014">
        <v>0</v>
      </c>
      <c r="AE1014">
        <v>0</v>
      </c>
      <c r="AF1014">
        <v>1629.55</v>
      </c>
      <c r="AG1014">
        <v>969.91</v>
      </c>
      <c r="AH1014">
        <v>0</v>
      </c>
      <c r="AI1014">
        <v>1</v>
      </c>
      <c r="AJ1014">
        <v>1</v>
      </c>
      <c r="AK1014">
        <v>1</v>
      </c>
      <c r="AL1014">
        <v>1</v>
      </c>
      <c r="AM1014">
        <v>-2</v>
      </c>
      <c r="AN1014">
        <v>0</v>
      </c>
      <c r="AO1014">
        <v>0</v>
      </c>
      <c r="AP1014">
        <v>1</v>
      </c>
      <c r="AQ1014">
        <v>1</v>
      </c>
      <c r="AR1014">
        <v>0</v>
      </c>
      <c r="AS1014" t="s">
        <v>3</v>
      </c>
      <c r="AT1014">
        <v>0.92</v>
      </c>
      <c r="AU1014" t="s">
        <v>366</v>
      </c>
      <c r="AV1014">
        <v>1</v>
      </c>
      <c r="AW1014">
        <v>2</v>
      </c>
      <c r="AX1014">
        <v>425760365</v>
      </c>
      <c r="AY1014">
        <v>2</v>
      </c>
      <c r="AZ1014">
        <v>98304</v>
      </c>
      <c r="BA1014">
        <v>1014</v>
      </c>
      <c r="BB1014">
        <v>1</v>
      </c>
      <c r="BC1014">
        <v>0</v>
      </c>
      <c r="BD1014">
        <v>0</v>
      </c>
      <c r="BE1014">
        <v>0</v>
      </c>
      <c r="BF1014">
        <v>0</v>
      </c>
      <c r="BG1014">
        <v>0</v>
      </c>
      <c r="BH1014">
        <v>0</v>
      </c>
      <c r="BI1014">
        <v>0</v>
      </c>
      <c r="BJ1014">
        <v>0</v>
      </c>
      <c r="BK1014">
        <v>1499.1859999999999</v>
      </c>
      <c r="BL1014">
        <v>892.31719999999996</v>
      </c>
      <c r="BM1014">
        <v>0</v>
      </c>
      <c r="BN1014">
        <v>0</v>
      </c>
      <c r="BO1014">
        <v>0.92</v>
      </c>
      <c r="BP1014">
        <v>1</v>
      </c>
      <c r="BQ1014">
        <v>0</v>
      </c>
      <c r="BR1014">
        <v>1259.3162400000001</v>
      </c>
      <c r="BS1014">
        <v>749.54644800000005</v>
      </c>
      <c r="BT1014">
        <v>0</v>
      </c>
      <c r="BU1014">
        <v>0</v>
      </c>
      <c r="BV1014">
        <v>0.77280000000000004</v>
      </c>
      <c r="BW1014">
        <v>1</v>
      </c>
      <c r="CV1014">
        <v>0</v>
      </c>
      <c r="CW1014">
        <f>ROUND(Y1014*Source!I492*DO1014,7)</f>
        <v>7.7279999999999996E-3</v>
      </c>
      <c r="CX1014">
        <f>ROUND(Y1014*Source!I492,7)</f>
        <v>7.7279999999999996E-3</v>
      </c>
      <c r="CY1014">
        <f>AB1014</f>
        <v>1629.55</v>
      </c>
      <c r="CZ1014">
        <f>AF1014</f>
        <v>1629.55</v>
      </c>
      <c r="DA1014">
        <f>AJ1014</f>
        <v>1</v>
      </c>
      <c r="DB1014">
        <f>ROUND((ROUND(AT1014*CZ1014,2)*ROUND(0.84,7)),6)</f>
        <v>1259.3196</v>
      </c>
      <c r="DC1014">
        <f>ROUND((ROUND(AT1014*AG1014,2)*ROUND(0.84,7)),6)</f>
        <v>749.54880000000003</v>
      </c>
      <c r="DD1014" t="s">
        <v>3</v>
      </c>
      <c r="DE1014" t="s">
        <v>3</v>
      </c>
      <c r="DF1014">
        <f t="shared" si="417"/>
        <v>0</v>
      </c>
      <c r="DG1014">
        <f t="shared" si="418"/>
        <v>12.59</v>
      </c>
      <c r="DH1014">
        <f t="shared" si="406"/>
        <v>7.5</v>
      </c>
      <c r="DI1014">
        <f t="shared" si="407"/>
        <v>0</v>
      </c>
      <c r="DJ1014">
        <f>DG1014+DH1014</f>
        <v>20.09</v>
      </c>
      <c r="DK1014">
        <v>1</v>
      </c>
      <c r="DL1014" t="s">
        <v>924</v>
      </c>
      <c r="DM1014">
        <v>6</v>
      </c>
      <c r="DN1014" t="s">
        <v>904</v>
      </c>
      <c r="DO1014">
        <v>1</v>
      </c>
    </row>
    <row r="1015" spans="1:119" x14ac:dyDescent="0.2">
      <c r="A1015">
        <f>ROW(Source!A492)</f>
        <v>492</v>
      </c>
      <c r="B1015">
        <v>425763196</v>
      </c>
      <c r="C1015">
        <v>425760357</v>
      </c>
      <c r="D1015">
        <v>342765643</v>
      </c>
      <c r="E1015">
        <v>1</v>
      </c>
      <c r="F1015">
        <v>1</v>
      </c>
      <c r="G1015">
        <v>1</v>
      </c>
      <c r="H1015">
        <v>2</v>
      </c>
      <c r="I1015" t="s">
        <v>954</v>
      </c>
      <c r="J1015" t="s">
        <v>955</v>
      </c>
      <c r="K1015" t="s">
        <v>956</v>
      </c>
      <c r="L1015">
        <v>1368</v>
      </c>
      <c r="N1015">
        <v>1011</v>
      </c>
      <c r="O1015" t="s">
        <v>797</v>
      </c>
      <c r="P1015" t="s">
        <v>797</v>
      </c>
      <c r="Q1015">
        <v>1</v>
      </c>
      <c r="W1015">
        <v>0</v>
      </c>
      <c r="X1015">
        <v>1503848564</v>
      </c>
      <c r="Y1015">
        <f>(AT1015*ROUND(0.84,7))</f>
        <v>0.77280000000000004</v>
      </c>
      <c r="AA1015">
        <v>0</v>
      </c>
      <c r="AB1015">
        <v>643.29</v>
      </c>
      <c r="AC1015">
        <v>722.05</v>
      </c>
      <c r="AD1015">
        <v>0</v>
      </c>
      <c r="AE1015">
        <v>0</v>
      </c>
      <c r="AF1015">
        <v>643.29</v>
      </c>
      <c r="AG1015">
        <v>722.05</v>
      </c>
      <c r="AH1015">
        <v>0</v>
      </c>
      <c r="AI1015">
        <v>1</v>
      </c>
      <c r="AJ1015">
        <v>1</v>
      </c>
      <c r="AK1015">
        <v>1</v>
      </c>
      <c r="AL1015">
        <v>1</v>
      </c>
      <c r="AM1015">
        <v>-2</v>
      </c>
      <c r="AN1015">
        <v>0</v>
      </c>
      <c r="AO1015">
        <v>0</v>
      </c>
      <c r="AP1015">
        <v>1</v>
      </c>
      <c r="AQ1015">
        <v>1</v>
      </c>
      <c r="AR1015">
        <v>0</v>
      </c>
      <c r="AS1015" t="s">
        <v>3</v>
      </c>
      <c r="AT1015">
        <v>0.92</v>
      </c>
      <c r="AU1015" t="s">
        <v>366</v>
      </c>
      <c r="AV1015">
        <v>1</v>
      </c>
      <c r="AW1015">
        <v>2</v>
      </c>
      <c r="AX1015">
        <v>425760366</v>
      </c>
      <c r="AY1015">
        <v>2</v>
      </c>
      <c r="AZ1015">
        <v>98304</v>
      </c>
      <c r="BA1015">
        <v>1015</v>
      </c>
      <c r="BB1015">
        <v>1</v>
      </c>
      <c r="BC1015">
        <v>0</v>
      </c>
      <c r="BD1015">
        <v>0</v>
      </c>
      <c r="BE1015">
        <v>0</v>
      </c>
      <c r="BF1015">
        <v>0</v>
      </c>
      <c r="BG1015">
        <v>0</v>
      </c>
      <c r="BH1015">
        <v>0</v>
      </c>
      <c r="BI1015">
        <v>0</v>
      </c>
      <c r="BJ1015">
        <v>0</v>
      </c>
      <c r="BK1015">
        <v>591.82680000000005</v>
      </c>
      <c r="BL1015">
        <v>664.28599999999994</v>
      </c>
      <c r="BM1015">
        <v>0</v>
      </c>
      <c r="BN1015">
        <v>0</v>
      </c>
      <c r="BO1015">
        <v>0.92</v>
      </c>
      <c r="BP1015">
        <v>1</v>
      </c>
      <c r="BQ1015">
        <v>0</v>
      </c>
      <c r="BR1015">
        <v>497.13451199999997</v>
      </c>
      <c r="BS1015">
        <v>558.00023999999996</v>
      </c>
      <c r="BT1015">
        <v>0</v>
      </c>
      <c r="BU1015">
        <v>0</v>
      </c>
      <c r="BV1015">
        <v>0.77280000000000004</v>
      </c>
      <c r="BW1015">
        <v>1</v>
      </c>
      <c r="CV1015">
        <v>0</v>
      </c>
      <c r="CW1015">
        <f>ROUND(Y1015*Source!I492*DO1015,7)</f>
        <v>7.7279999999999996E-3</v>
      </c>
      <c r="CX1015">
        <f>ROUND(Y1015*Source!I492,7)</f>
        <v>7.7279999999999996E-3</v>
      </c>
      <c r="CY1015">
        <f>AB1015</f>
        <v>643.29</v>
      </c>
      <c r="CZ1015">
        <f>AF1015</f>
        <v>643.29</v>
      </c>
      <c r="DA1015">
        <f>AJ1015</f>
        <v>1</v>
      </c>
      <c r="DB1015">
        <f>ROUND((ROUND(AT1015*CZ1015,2)*ROUND(0.84,7)),6)</f>
        <v>497.13720000000001</v>
      </c>
      <c r="DC1015">
        <f>ROUND((ROUND(AT1015*AG1015,2)*ROUND(0.84,7)),6)</f>
        <v>558.00360000000001</v>
      </c>
      <c r="DD1015" t="s">
        <v>3</v>
      </c>
      <c r="DE1015" t="s">
        <v>3</v>
      </c>
      <c r="DF1015">
        <f t="shared" si="417"/>
        <v>0</v>
      </c>
      <c r="DG1015">
        <f t="shared" si="418"/>
        <v>4.97</v>
      </c>
      <c r="DH1015">
        <f t="shared" si="406"/>
        <v>5.58</v>
      </c>
      <c r="DI1015">
        <f t="shared" si="407"/>
        <v>0</v>
      </c>
      <c r="DJ1015">
        <f>DG1015+DH1015</f>
        <v>10.55</v>
      </c>
      <c r="DK1015">
        <v>1</v>
      </c>
      <c r="DL1015" t="s">
        <v>915</v>
      </c>
      <c r="DM1015">
        <v>4</v>
      </c>
      <c r="DN1015" t="s">
        <v>904</v>
      </c>
      <c r="DO1015">
        <v>1</v>
      </c>
    </row>
    <row r="1016" spans="1:119" x14ac:dyDescent="0.2">
      <c r="A1016">
        <f>ROW(Source!A492)</f>
        <v>492</v>
      </c>
      <c r="B1016">
        <v>425763196</v>
      </c>
      <c r="C1016">
        <v>425760357</v>
      </c>
      <c r="D1016">
        <v>342646017</v>
      </c>
      <c r="E1016">
        <v>113</v>
      </c>
      <c r="F1016">
        <v>1</v>
      </c>
      <c r="G1016">
        <v>1</v>
      </c>
      <c r="H1016">
        <v>3</v>
      </c>
      <c r="I1016" t="s">
        <v>1222</v>
      </c>
      <c r="J1016" t="s">
        <v>3</v>
      </c>
      <c r="K1016" t="s">
        <v>1223</v>
      </c>
      <c r="L1016">
        <v>3277935</v>
      </c>
      <c r="N1016">
        <v>1013</v>
      </c>
      <c r="O1016" t="s">
        <v>1224</v>
      </c>
      <c r="P1016" t="s">
        <v>1224</v>
      </c>
      <c r="Q1016">
        <v>1</v>
      </c>
      <c r="W1016">
        <v>0</v>
      </c>
      <c r="X1016">
        <v>274903907</v>
      </c>
      <c r="Y1016">
        <f>AT1016</f>
        <v>2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0</v>
      </c>
      <c r="AH1016">
        <v>0</v>
      </c>
      <c r="AI1016">
        <v>1</v>
      </c>
      <c r="AJ1016">
        <v>1</v>
      </c>
      <c r="AK1016">
        <v>1</v>
      </c>
      <c r="AL1016">
        <v>1</v>
      </c>
      <c r="AM1016">
        <v>-2</v>
      </c>
      <c r="AN1016">
        <v>0</v>
      </c>
      <c r="AO1016">
        <v>0</v>
      </c>
      <c r="AP1016">
        <v>0</v>
      </c>
      <c r="AQ1016">
        <v>1</v>
      </c>
      <c r="AR1016">
        <v>0</v>
      </c>
      <c r="AS1016" t="s">
        <v>3</v>
      </c>
      <c r="AT1016">
        <v>2</v>
      </c>
      <c r="AU1016" t="s">
        <v>3</v>
      </c>
      <c r="AV1016">
        <v>0</v>
      </c>
      <c r="AW1016">
        <v>2</v>
      </c>
      <c r="AX1016">
        <v>425760367</v>
      </c>
      <c r="AY1016">
        <v>1</v>
      </c>
      <c r="AZ1016">
        <v>2048</v>
      </c>
      <c r="BA1016">
        <v>1016</v>
      </c>
      <c r="BB1016">
        <v>1</v>
      </c>
      <c r="BC1016">
        <v>0</v>
      </c>
      <c r="BD1016">
        <v>0</v>
      </c>
      <c r="BE1016">
        <v>0</v>
      </c>
      <c r="BF1016">
        <v>0</v>
      </c>
      <c r="BG1016">
        <v>0</v>
      </c>
      <c r="BH1016">
        <v>0</v>
      </c>
      <c r="BI1016">
        <v>0</v>
      </c>
      <c r="BJ1016">
        <v>0</v>
      </c>
      <c r="BK1016">
        <v>0</v>
      </c>
      <c r="BL1016">
        <v>0</v>
      </c>
      <c r="BM1016">
        <v>0</v>
      </c>
      <c r="BN1016">
        <v>0</v>
      </c>
      <c r="BO1016">
        <v>0</v>
      </c>
      <c r="BP1016">
        <v>0</v>
      </c>
      <c r="BQ1016">
        <v>0</v>
      </c>
      <c r="BR1016">
        <v>0</v>
      </c>
      <c r="BS1016">
        <v>0</v>
      </c>
      <c r="BT1016">
        <v>0</v>
      </c>
      <c r="BU1016">
        <v>0</v>
      </c>
      <c r="BV1016">
        <v>0</v>
      </c>
      <c r="BW1016">
        <v>0</v>
      </c>
      <c r="CV1016">
        <v>0</v>
      </c>
      <c r="CW1016">
        <v>0</v>
      </c>
      <c r="CX1016">
        <f>ROUND(Y1016*Source!I492,7)</f>
        <v>0.02</v>
      </c>
      <c r="CY1016">
        <f>AA1016</f>
        <v>0</v>
      </c>
      <c r="CZ1016">
        <f>AE1016</f>
        <v>0</v>
      </c>
      <c r="DA1016">
        <f>AI1016</f>
        <v>1</v>
      </c>
      <c r="DB1016">
        <f>ROUND(ROUND(AT1016*CZ1016,2),6)</f>
        <v>0</v>
      </c>
      <c r="DC1016">
        <f>ROUND(ROUND(AT1016*AG1016,2),6)</f>
        <v>0</v>
      </c>
      <c r="DD1016" t="s">
        <v>3</v>
      </c>
      <c r="DE1016" t="s">
        <v>3</v>
      </c>
      <c r="DF1016">
        <f t="shared" si="417"/>
        <v>0</v>
      </c>
      <c r="DG1016">
        <f t="shared" si="418"/>
        <v>0</v>
      </c>
      <c r="DH1016">
        <f t="shared" si="406"/>
        <v>0</v>
      </c>
      <c r="DI1016">
        <f t="shared" si="407"/>
        <v>0</v>
      </c>
      <c r="DJ1016">
        <f>DF1016</f>
        <v>0</v>
      </c>
      <c r="DK1016">
        <v>0</v>
      </c>
      <c r="DL1016" t="s">
        <v>3</v>
      </c>
      <c r="DM1016">
        <v>0</v>
      </c>
      <c r="DN1016" t="s">
        <v>3</v>
      </c>
      <c r="DO1016">
        <v>0</v>
      </c>
    </row>
    <row r="1017" spans="1:119" x14ac:dyDescent="0.2">
      <c r="A1017">
        <f>ROW(Source!A493)</f>
        <v>493</v>
      </c>
      <c r="B1017">
        <v>425763196</v>
      </c>
      <c r="C1017">
        <v>425760368</v>
      </c>
      <c r="D1017">
        <v>342640173</v>
      </c>
      <c r="E1017">
        <v>113</v>
      </c>
      <c r="F1017">
        <v>1</v>
      </c>
      <c r="G1017">
        <v>1</v>
      </c>
      <c r="H1017">
        <v>1</v>
      </c>
      <c r="I1017" t="s">
        <v>1016</v>
      </c>
      <c r="J1017" t="s">
        <v>3</v>
      </c>
      <c r="K1017" t="s">
        <v>1017</v>
      </c>
      <c r="L1017">
        <v>1191</v>
      </c>
      <c r="N1017">
        <v>1013</v>
      </c>
      <c r="O1017" t="s">
        <v>904</v>
      </c>
      <c r="P1017" t="s">
        <v>904</v>
      </c>
      <c r="Q1017">
        <v>1</v>
      </c>
      <c r="W1017">
        <v>0</v>
      </c>
      <c r="X1017">
        <v>1689191095</v>
      </c>
      <c r="Y1017">
        <f>(AT1017*ROUND(0.84,7))</f>
        <v>0.40319999999999995</v>
      </c>
      <c r="AA1017">
        <v>0</v>
      </c>
      <c r="AB1017">
        <v>0</v>
      </c>
      <c r="AC1017">
        <v>0</v>
      </c>
      <c r="AD1017">
        <v>603.5</v>
      </c>
      <c r="AE1017">
        <v>0</v>
      </c>
      <c r="AF1017">
        <v>0</v>
      </c>
      <c r="AG1017">
        <v>0</v>
      </c>
      <c r="AH1017">
        <v>603.5</v>
      </c>
      <c r="AI1017">
        <v>1</v>
      </c>
      <c r="AJ1017">
        <v>1</v>
      </c>
      <c r="AK1017">
        <v>1</v>
      </c>
      <c r="AL1017">
        <v>1</v>
      </c>
      <c r="AM1017">
        <v>-2</v>
      </c>
      <c r="AN1017">
        <v>0</v>
      </c>
      <c r="AO1017">
        <v>0</v>
      </c>
      <c r="AP1017">
        <v>1</v>
      </c>
      <c r="AQ1017">
        <v>1</v>
      </c>
      <c r="AR1017">
        <v>0</v>
      </c>
      <c r="AS1017" t="s">
        <v>3</v>
      </c>
      <c r="AT1017">
        <v>0.48</v>
      </c>
      <c r="AU1017" t="s">
        <v>366</v>
      </c>
      <c r="AV1017">
        <v>1</v>
      </c>
      <c r="AW1017">
        <v>2</v>
      </c>
      <c r="AX1017">
        <v>425760373</v>
      </c>
      <c r="AY1017">
        <v>2</v>
      </c>
      <c r="AZ1017">
        <v>131072</v>
      </c>
      <c r="BA1017">
        <v>1017</v>
      </c>
      <c r="BB1017">
        <v>1</v>
      </c>
      <c r="BC1017">
        <v>0</v>
      </c>
      <c r="BD1017">
        <v>0</v>
      </c>
      <c r="BE1017">
        <v>0</v>
      </c>
      <c r="BF1017">
        <v>0</v>
      </c>
      <c r="BG1017">
        <v>0</v>
      </c>
      <c r="BH1017">
        <v>0</v>
      </c>
      <c r="BI1017">
        <v>0</v>
      </c>
      <c r="BJ1017">
        <v>0</v>
      </c>
      <c r="BK1017">
        <v>0</v>
      </c>
      <c r="BL1017">
        <v>0</v>
      </c>
      <c r="BM1017">
        <v>289.68</v>
      </c>
      <c r="BN1017">
        <v>0.48</v>
      </c>
      <c r="BO1017">
        <v>0</v>
      </c>
      <c r="BP1017">
        <v>1</v>
      </c>
      <c r="BQ1017">
        <v>0</v>
      </c>
      <c r="BR1017">
        <v>0</v>
      </c>
      <c r="BS1017">
        <v>0</v>
      </c>
      <c r="BT1017">
        <v>243.33119999999997</v>
      </c>
      <c r="BU1017">
        <v>0.40319999999999995</v>
      </c>
      <c r="BV1017">
        <v>0</v>
      </c>
      <c r="BW1017">
        <v>1</v>
      </c>
      <c r="CU1017">
        <f>ROUND(AT1017*Source!I493*AH1017*AL1017,2)</f>
        <v>2.9</v>
      </c>
      <c r="CV1017">
        <f>ROUND(Y1017*Source!I493,7)</f>
        <v>4.032E-3</v>
      </c>
      <c r="CW1017">
        <v>0</v>
      </c>
      <c r="CX1017">
        <f>ROUND(Y1017*Source!I493,7)</f>
        <v>4.032E-3</v>
      </c>
      <c r="CY1017">
        <f>AD1017</f>
        <v>603.5</v>
      </c>
      <c r="CZ1017">
        <f>AH1017</f>
        <v>603.5</v>
      </c>
      <c r="DA1017">
        <f>AL1017</f>
        <v>1</v>
      </c>
      <c r="DB1017">
        <f>ROUND((ROUND(AT1017*CZ1017,2)*ROUND(0.84,7)),6)</f>
        <v>243.3312</v>
      </c>
      <c r="DC1017">
        <f>ROUND((ROUND(AT1017*AG1017,2)*ROUND(0.84,7)),6)</f>
        <v>0</v>
      </c>
      <c r="DD1017" t="s">
        <v>3</v>
      </c>
      <c r="DE1017" t="s">
        <v>3</v>
      </c>
      <c r="DF1017">
        <f t="shared" si="417"/>
        <v>0</v>
      </c>
      <c r="DG1017">
        <f t="shared" si="418"/>
        <v>0</v>
      </c>
      <c r="DH1017">
        <f t="shared" si="406"/>
        <v>0</v>
      </c>
      <c r="DI1017">
        <f t="shared" si="407"/>
        <v>2.4300000000000002</v>
      </c>
      <c r="DJ1017">
        <f>DI1017</f>
        <v>2.4300000000000002</v>
      </c>
      <c r="DK1017">
        <v>1</v>
      </c>
      <c r="DL1017" t="s">
        <v>3</v>
      </c>
      <c r="DM1017">
        <v>0</v>
      </c>
      <c r="DN1017" t="s">
        <v>3</v>
      </c>
      <c r="DO1017">
        <v>0</v>
      </c>
    </row>
    <row r="1018" spans="1:119" x14ac:dyDescent="0.2">
      <c r="A1018">
        <f>ROW(Source!A493)</f>
        <v>493</v>
      </c>
      <c r="B1018">
        <v>425763196</v>
      </c>
      <c r="C1018">
        <v>425760368</v>
      </c>
      <c r="D1018">
        <v>342640393</v>
      </c>
      <c r="E1018">
        <v>113</v>
      </c>
      <c r="F1018">
        <v>1</v>
      </c>
      <c r="G1018">
        <v>1</v>
      </c>
      <c r="H1018">
        <v>1</v>
      </c>
      <c r="I1018" t="s">
        <v>902</v>
      </c>
      <c r="J1018" t="s">
        <v>3</v>
      </c>
      <c r="K1018" t="s">
        <v>903</v>
      </c>
      <c r="L1018">
        <v>1191</v>
      </c>
      <c r="N1018">
        <v>1013</v>
      </c>
      <c r="O1018" t="s">
        <v>904</v>
      </c>
      <c r="P1018" t="s">
        <v>904</v>
      </c>
      <c r="Q1018">
        <v>1</v>
      </c>
      <c r="W1018">
        <v>0</v>
      </c>
      <c r="X1018">
        <v>-1417349443</v>
      </c>
      <c r="Y1018">
        <f>(AT1018*ROUND(0.84,7))</f>
        <v>1.6799999999999999E-2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0</v>
      </c>
      <c r="AH1018">
        <v>0</v>
      </c>
      <c r="AI1018">
        <v>1</v>
      </c>
      <c r="AJ1018">
        <v>1</v>
      </c>
      <c r="AK1018">
        <v>1</v>
      </c>
      <c r="AL1018">
        <v>1</v>
      </c>
      <c r="AM1018">
        <v>-2</v>
      </c>
      <c r="AN1018">
        <v>0</v>
      </c>
      <c r="AO1018">
        <v>0</v>
      </c>
      <c r="AP1018">
        <v>1</v>
      </c>
      <c r="AQ1018">
        <v>1</v>
      </c>
      <c r="AR1018">
        <v>0</v>
      </c>
      <c r="AS1018" t="s">
        <v>3</v>
      </c>
      <c r="AT1018">
        <v>0.02</v>
      </c>
      <c r="AU1018" t="s">
        <v>366</v>
      </c>
      <c r="AV1018">
        <v>2</v>
      </c>
      <c r="AW1018">
        <v>2</v>
      </c>
      <c r="AX1018">
        <v>425760374</v>
      </c>
      <c r="AY1018">
        <v>1</v>
      </c>
      <c r="AZ1018">
        <v>0</v>
      </c>
      <c r="BA1018">
        <v>1018</v>
      </c>
      <c r="BB1018">
        <v>1</v>
      </c>
      <c r="BC1018">
        <v>0</v>
      </c>
      <c r="BD1018">
        <v>0</v>
      </c>
      <c r="BE1018">
        <v>0</v>
      </c>
      <c r="BF1018">
        <v>0</v>
      </c>
      <c r="BG1018">
        <v>0</v>
      </c>
      <c r="BH1018">
        <v>0</v>
      </c>
      <c r="BI1018">
        <v>0</v>
      </c>
      <c r="BJ1018">
        <v>0</v>
      </c>
      <c r="BK1018">
        <v>0</v>
      </c>
      <c r="BL1018">
        <v>0</v>
      </c>
      <c r="BM1018">
        <v>0</v>
      </c>
      <c r="BN1018">
        <v>0</v>
      </c>
      <c r="BO1018">
        <v>0</v>
      </c>
      <c r="BP1018">
        <v>0</v>
      </c>
      <c r="BQ1018">
        <v>0</v>
      </c>
      <c r="BR1018">
        <v>0</v>
      </c>
      <c r="BS1018">
        <v>0</v>
      </c>
      <c r="BT1018">
        <v>0</v>
      </c>
      <c r="BU1018">
        <v>0</v>
      </c>
      <c r="BV1018">
        <v>0</v>
      </c>
      <c r="BW1018">
        <v>0</v>
      </c>
      <c r="CV1018">
        <v>0</v>
      </c>
      <c r="CW1018">
        <v>0</v>
      </c>
      <c r="CX1018">
        <f>ROUND(Y1018*Source!I493,7)</f>
        <v>1.6799999999999999E-4</v>
      </c>
      <c r="CY1018">
        <f>AD1018</f>
        <v>0</v>
      </c>
      <c r="CZ1018">
        <f>AH1018</f>
        <v>0</v>
      </c>
      <c r="DA1018">
        <f>AL1018</f>
        <v>1</v>
      </c>
      <c r="DB1018">
        <f>ROUND((ROUND(AT1018*CZ1018,2)*ROUND(0.84,7)),6)</f>
        <v>0</v>
      </c>
      <c r="DC1018">
        <f>ROUND((ROUND(AT1018*AG1018,2)*ROUND(0.84,7)),6)</f>
        <v>0</v>
      </c>
      <c r="DD1018" t="s">
        <v>3</v>
      </c>
      <c r="DE1018" t="s">
        <v>3</v>
      </c>
      <c r="DF1018">
        <f t="shared" si="417"/>
        <v>0</v>
      </c>
      <c r="DG1018">
        <f t="shared" si="418"/>
        <v>0</v>
      </c>
      <c r="DH1018">
        <f t="shared" si="406"/>
        <v>0</v>
      </c>
      <c r="DI1018">
        <f t="shared" si="407"/>
        <v>0</v>
      </c>
      <c r="DJ1018">
        <f>DI1018</f>
        <v>0</v>
      </c>
      <c r="DK1018">
        <v>0</v>
      </c>
      <c r="DL1018" t="s">
        <v>3</v>
      </c>
      <c r="DM1018">
        <v>0</v>
      </c>
      <c r="DN1018" t="s">
        <v>3</v>
      </c>
      <c r="DO1018">
        <v>0</v>
      </c>
    </row>
    <row r="1019" spans="1:119" x14ac:dyDescent="0.2">
      <c r="A1019">
        <f>ROW(Source!A493)</f>
        <v>493</v>
      </c>
      <c r="B1019">
        <v>425763196</v>
      </c>
      <c r="C1019">
        <v>425760368</v>
      </c>
      <c r="D1019">
        <v>342765643</v>
      </c>
      <c r="E1019">
        <v>1</v>
      </c>
      <c r="F1019">
        <v>1</v>
      </c>
      <c r="G1019">
        <v>1</v>
      </c>
      <c r="H1019">
        <v>2</v>
      </c>
      <c r="I1019" t="s">
        <v>954</v>
      </c>
      <c r="J1019" t="s">
        <v>955</v>
      </c>
      <c r="K1019" t="s">
        <v>956</v>
      </c>
      <c r="L1019">
        <v>1368</v>
      </c>
      <c r="N1019">
        <v>1011</v>
      </c>
      <c r="O1019" t="s">
        <v>797</v>
      </c>
      <c r="P1019" t="s">
        <v>797</v>
      </c>
      <c r="Q1019">
        <v>1</v>
      </c>
      <c r="W1019">
        <v>0</v>
      </c>
      <c r="X1019">
        <v>1503848564</v>
      </c>
      <c r="Y1019">
        <f>(AT1019*ROUND(0.84,7))</f>
        <v>1.6799999999999999E-2</v>
      </c>
      <c r="AA1019">
        <v>0</v>
      </c>
      <c r="AB1019">
        <v>643.29</v>
      </c>
      <c r="AC1019">
        <v>722.05</v>
      </c>
      <c r="AD1019">
        <v>0</v>
      </c>
      <c r="AE1019">
        <v>0</v>
      </c>
      <c r="AF1019">
        <v>643.29</v>
      </c>
      <c r="AG1019">
        <v>722.05</v>
      </c>
      <c r="AH1019">
        <v>0</v>
      </c>
      <c r="AI1019">
        <v>1</v>
      </c>
      <c r="AJ1019">
        <v>1</v>
      </c>
      <c r="AK1019">
        <v>1</v>
      </c>
      <c r="AL1019">
        <v>1</v>
      </c>
      <c r="AM1019">
        <v>-2</v>
      </c>
      <c r="AN1019">
        <v>0</v>
      </c>
      <c r="AO1019">
        <v>0</v>
      </c>
      <c r="AP1019">
        <v>1</v>
      </c>
      <c r="AQ1019">
        <v>1</v>
      </c>
      <c r="AR1019">
        <v>0</v>
      </c>
      <c r="AS1019" t="s">
        <v>3</v>
      </c>
      <c r="AT1019">
        <v>0.02</v>
      </c>
      <c r="AU1019" t="s">
        <v>366</v>
      </c>
      <c r="AV1019">
        <v>1</v>
      </c>
      <c r="AW1019">
        <v>2</v>
      </c>
      <c r="AX1019">
        <v>425760375</v>
      </c>
      <c r="AY1019">
        <v>2</v>
      </c>
      <c r="AZ1019">
        <v>98304</v>
      </c>
      <c r="BA1019">
        <v>1019</v>
      </c>
      <c r="BB1019">
        <v>1</v>
      </c>
      <c r="BC1019">
        <v>0</v>
      </c>
      <c r="BD1019">
        <v>0</v>
      </c>
      <c r="BE1019">
        <v>0</v>
      </c>
      <c r="BF1019">
        <v>0</v>
      </c>
      <c r="BG1019">
        <v>0</v>
      </c>
      <c r="BH1019">
        <v>0</v>
      </c>
      <c r="BI1019">
        <v>0</v>
      </c>
      <c r="BJ1019">
        <v>0</v>
      </c>
      <c r="BK1019">
        <v>12.8658</v>
      </c>
      <c r="BL1019">
        <v>14.440999999999999</v>
      </c>
      <c r="BM1019">
        <v>0</v>
      </c>
      <c r="BN1019">
        <v>0</v>
      </c>
      <c r="BO1019">
        <v>0.02</v>
      </c>
      <c r="BP1019">
        <v>1</v>
      </c>
      <c r="BQ1019">
        <v>0</v>
      </c>
      <c r="BR1019">
        <v>10.807271999999999</v>
      </c>
      <c r="BS1019">
        <v>12.130439999999998</v>
      </c>
      <c r="BT1019">
        <v>0</v>
      </c>
      <c r="BU1019">
        <v>0</v>
      </c>
      <c r="BV1019">
        <v>1.6799999999999999E-2</v>
      </c>
      <c r="BW1019">
        <v>1</v>
      </c>
      <c r="CV1019">
        <v>0</v>
      </c>
      <c r="CW1019">
        <f>ROUND(Y1019*Source!I493*DO1019,7)</f>
        <v>1.6799999999999999E-4</v>
      </c>
      <c r="CX1019">
        <f>ROUND(Y1019*Source!I493,7)</f>
        <v>1.6799999999999999E-4</v>
      </c>
      <c r="CY1019">
        <f>AB1019</f>
        <v>643.29</v>
      </c>
      <c r="CZ1019">
        <f>AF1019</f>
        <v>643.29</v>
      </c>
      <c r="DA1019">
        <f>AJ1019</f>
        <v>1</v>
      </c>
      <c r="DB1019">
        <f>ROUND((ROUND(AT1019*CZ1019,2)*ROUND(0.84,7)),6)</f>
        <v>10.8108</v>
      </c>
      <c r="DC1019">
        <f>ROUND((ROUND(AT1019*AG1019,2)*ROUND(0.84,7)),6)</f>
        <v>12.1296</v>
      </c>
      <c r="DD1019" t="s">
        <v>3</v>
      </c>
      <c r="DE1019" t="s">
        <v>3</v>
      </c>
      <c r="DF1019">
        <f t="shared" si="417"/>
        <v>0</v>
      </c>
      <c r="DG1019">
        <f t="shared" si="418"/>
        <v>0.11</v>
      </c>
      <c r="DH1019">
        <f t="shared" si="406"/>
        <v>0.12</v>
      </c>
      <c r="DI1019">
        <f t="shared" si="407"/>
        <v>0</v>
      </c>
      <c r="DJ1019">
        <f>DG1019+DH1019</f>
        <v>0.22999999999999998</v>
      </c>
      <c r="DK1019">
        <v>1</v>
      </c>
      <c r="DL1019" t="s">
        <v>915</v>
      </c>
      <c r="DM1019">
        <v>4</v>
      </c>
      <c r="DN1019" t="s">
        <v>904</v>
      </c>
      <c r="DO1019">
        <v>1</v>
      </c>
    </row>
    <row r="1020" spans="1:119" x14ac:dyDescent="0.2">
      <c r="A1020">
        <f>ROW(Source!A493)</f>
        <v>493</v>
      </c>
      <c r="B1020">
        <v>425763196</v>
      </c>
      <c r="C1020">
        <v>425760368</v>
      </c>
      <c r="D1020">
        <v>342646017</v>
      </c>
      <c r="E1020">
        <v>113</v>
      </c>
      <c r="F1020">
        <v>1</v>
      </c>
      <c r="G1020">
        <v>1</v>
      </c>
      <c r="H1020">
        <v>3</v>
      </c>
      <c r="I1020" t="s">
        <v>1222</v>
      </c>
      <c r="J1020" t="s">
        <v>3</v>
      </c>
      <c r="K1020" t="s">
        <v>1223</v>
      </c>
      <c r="L1020">
        <v>3277935</v>
      </c>
      <c r="N1020">
        <v>1013</v>
      </c>
      <c r="O1020" t="s">
        <v>1224</v>
      </c>
      <c r="P1020" t="s">
        <v>1224</v>
      </c>
      <c r="Q1020">
        <v>1</v>
      </c>
      <c r="W1020">
        <v>0</v>
      </c>
      <c r="X1020">
        <v>274903907</v>
      </c>
      <c r="Y1020">
        <f>AT1020</f>
        <v>2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0</v>
      </c>
      <c r="AH1020">
        <v>0</v>
      </c>
      <c r="AI1020">
        <v>1</v>
      </c>
      <c r="AJ1020">
        <v>1</v>
      </c>
      <c r="AK1020">
        <v>1</v>
      </c>
      <c r="AL1020">
        <v>1</v>
      </c>
      <c r="AM1020">
        <v>-2</v>
      </c>
      <c r="AN1020">
        <v>0</v>
      </c>
      <c r="AO1020">
        <v>0</v>
      </c>
      <c r="AP1020">
        <v>0</v>
      </c>
      <c r="AQ1020">
        <v>1</v>
      </c>
      <c r="AR1020">
        <v>0</v>
      </c>
      <c r="AS1020" t="s">
        <v>3</v>
      </c>
      <c r="AT1020">
        <v>2</v>
      </c>
      <c r="AU1020" t="s">
        <v>3</v>
      </c>
      <c r="AV1020">
        <v>0</v>
      </c>
      <c r="AW1020">
        <v>2</v>
      </c>
      <c r="AX1020">
        <v>425760376</v>
      </c>
      <c r="AY1020">
        <v>1</v>
      </c>
      <c r="AZ1020">
        <v>2048</v>
      </c>
      <c r="BA1020">
        <v>1020</v>
      </c>
      <c r="BB1020">
        <v>1</v>
      </c>
      <c r="BC1020">
        <v>0</v>
      </c>
      <c r="BD1020">
        <v>0</v>
      </c>
      <c r="BE1020">
        <v>0</v>
      </c>
      <c r="BF1020">
        <v>0</v>
      </c>
      <c r="BG1020">
        <v>0</v>
      </c>
      <c r="BH1020">
        <v>0</v>
      </c>
      <c r="BI1020">
        <v>0</v>
      </c>
      <c r="BJ1020">
        <v>0</v>
      </c>
      <c r="BK1020">
        <v>0</v>
      </c>
      <c r="BL1020">
        <v>0</v>
      </c>
      <c r="BM1020">
        <v>0</v>
      </c>
      <c r="BN1020">
        <v>0</v>
      </c>
      <c r="BO1020">
        <v>0</v>
      </c>
      <c r="BP1020">
        <v>0</v>
      </c>
      <c r="BQ1020">
        <v>0</v>
      </c>
      <c r="BR1020">
        <v>0</v>
      </c>
      <c r="BS1020">
        <v>0</v>
      </c>
      <c r="BT1020">
        <v>0</v>
      </c>
      <c r="BU1020">
        <v>0</v>
      </c>
      <c r="BV1020">
        <v>0</v>
      </c>
      <c r="BW1020">
        <v>0</v>
      </c>
      <c r="CV1020">
        <v>0</v>
      </c>
      <c r="CW1020">
        <v>0</v>
      </c>
      <c r="CX1020">
        <f>ROUND(Y1020*Source!I493,7)</f>
        <v>0.02</v>
      </c>
      <c r="CY1020">
        <f>AA1020</f>
        <v>0</v>
      </c>
      <c r="CZ1020">
        <f>AE1020</f>
        <v>0</v>
      </c>
      <c r="DA1020">
        <f>AI1020</f>
        <v>1</v>
      </c>
      <c r="DB1020">
        <f>ROUND(ROUND(AT1020*CZ1020,2),6)</f>
        <v>0</v>
      </c>
      <c r="DC1020">
        <f>ROUND(ROUND(AT1020*AG1020,2),6)</f>
        <v>0</v>
      </c>
      <c r="DD1020" t="s">
        <v>3</v>
      </c>
      <c r="DE1020" t="s">
        <v>3</v>
      </c>
      <c r="DF1020">
        <f t="shared" si="417"/>
        <v>0</v>
      </c>
      <c r="DG1020">
        <f t="shared" si="418"/>
        <v>0</v>
      </c>
      <c r="DH1020">
        <f t="shared" si="406"/>
        <v>0</v>
      </c>
      <c r="DI1020">
        <f t="shared" si="407"/>
        <v>0</v>
      </c>
      <c r="DJ1020">
        <f>DF1020</f>
        <v>0</v>
      </c>
      <c r="DK1020">
        <v>0</v>
      </c>
      <c r="DL1020" t="s">
        <v>3</v>
      </c>
      <c r="DM1020">
        <v>0</v>
      </c>
      <c r="DN1020" t="s">
        <v>3</v>
      </c>
      <c r="DO1020">
        <v>0</v>
      </c>
    </row>
    <row r="1021" spans="1:119" x14ac:dyDescent="0.2">
      <c r="A1021">
        <f>ROW(Source!A494)</f>
        <v>494</v>
      </c>
      <c r="B1021">
        <v>425763196</v>
      </c>
      <c r="C1021">
        <v>425760377</v>
      </c>
      <c r="D1021">
        <v>342640220</v>
      </c>
      <c r="E1021">
        <v>113</v>
      </c>
      <c r="F1021">
        <v>1</v>
      </c>
      <c r="G1021">
        <v>1</v>
      </c>
      <c r="H1021">
        <v>1</v>
      </c>
      <c r="I1021" t="s">
        <v>1039</v>
      </c>
      <c r="J1021" t="s">
        <v>3</v>
      </c>
      <c r="K1021" t="s">
        <v>1040</v>
      </c>
      <c r="L1021">
        <v>1191</v>
      </c>
      <c r="N1021">
        <v>1013</v>
      </c>
      <c r="O1021" t="s">
        <v>904</v>
      </c>
      <c r="P1021" t="s">
        <v>904</v>
      </c>
      <c r="Q1021">
        <v>1</v>
      </c>
      <c r="W1021">
        <v>0</v>
      </c>
      <c r="X1021">
        <v>-1088579471</v>
      </c>
      <c r="Y1021">
        <f t="shared" ref="Y1021:Y1028" si="419">(AT1021*ROUND(0.84,7))</f>
        <v>80.119199999999992</v>
      </c>
      <c r="AA1021">
        <v>0</v>
      </c>
      <c r="AB1021">
        <v>0</v>
      </c>
      <c r="AC1021">
        <v>0</v>
      </c>
      <c r="AD1021">
        <v>713.96</v>
      </c>
      <c r="AE1021">
        <v>0</v>
      </c>
      <c r="AF1021">
        <v>0</v>
      </c>
      <c r="AG1021">
        <v>0</v>
      </c>
      <c r="AH1021">
        <v>713.96</v>
      </c>
      <c r="AI1021">
        <v>1</v>
      </c>
      <c r="AJ1021">
        <v>1</v>
      </c>
      <c r="AK1021">
        <v>1</v>
      </c>
      <c r="AL1021">
        <v>1</v>
      </c>
      <c r="AM1021">
        <v>-2</v>
      </c>
      <c r="AN1021">
        <v>0</v>
      </c>
      <c r="AO1021">
        <v>0</v>
      </c>
      <c r="AP1021">
        <v>1</v>
      </c>
      <c r="AQ1021">
        <v>1</v>
      </c>
      <c r="AR1021">
        <v>0</v>
      </c>
      <c r="AS1021" t="s">
        <v>3</v>
      </c>
      <c r="AT1021">
        <v>95.38</v>
      </c>
      <c r="AU1021" t="s">
        <v>366</v>
      </c>
      <c r="AV1021">
        <v>1</v>
      </c>
      <c r="AW1021">
        <v>2</v>
      </c>
      <c r="AX1021">
        <v>425760381</v>
      </c>
      <c r="AY1021">
        <v>2</v>
      </c>
      <c r="AZ1021">
        <v>131072</v>
      </c>
      <c r="BA1021">
        <v>1021</v>
      </c>
      <c r="BB1021">
        <v>1</v>
      </c>
      <c r="BC1021">
        <v>0</v>
      </c>
      <c r="BD1021">
        <v>0</v>
      </c>
      <c r="BE1021">
        <v>0</v>
      </c>
      <c r="BF1021">
        <v>0</v>
      </c>
      <c r="BG1021">
        <v>0</v>
      </c>
      <c r="BH1021">
        <v>0</v>
      </c>
      <c r="BI1021">
        <v>0</v>
      </c>
      <c r="BJ1021">
        <v>0</v>
      </c>
      <c r="BK1021">
        <v>0</v>
      </c>
      <c r="BL1021">
        <v>0</v>
      </c>
      <c r="BM1021">
        <v>68097.504799999995</v>
      </c>
      <c r="BN1021">
        <v>95.38</v>
      </c>
      <c r="BO1021">
        <v>0</v>
      </c>
      <c r="BP1021">
        <v>1</v>
      </c>
      <c r="BQ1021">
        <v>0</v>
      </c>
      <c r="BR1021">
        <v>0</v>
      </c>
      <c r="BS1021">
        <v>0</v>
      </c>
      <c r="BT1021">
        <v>57201.904031999999</v>
      </c>
      <c r="BU1021">
        <v>80.119199999999992</v>
      </c>
      <c r="BV1021">
        <v>0</v>
      </c>
      <c r="BW1021">
        <v>1</v>
      </c>
      <c r="CU1021">
        <f>ROUND(AT1021*Source!I494*AH1021*AL1021,2)</f>
        <v>680.98</v>
      </c>
      <c r="CV1021">
        <f>ROUND(Y1021*Source!I494,7)</f>
        <v>0.80119200000000002</v>
      </c>
      <c r="CW1021">
        <v>0</v>
      </c>
      <c r="CX1021">
        <f>ROUND(Y1021*Source!I494,7)</f>
        <v>0.80119200000000002</v>
      </c>
      <c r="CY1021">
        <f>AD1021</f>
        <v>713.96</v>
      </c>
      <c r="CZ1021">
        <f>AH1021</f>
        <v>713.96</v>
      </c>
      <c r="DA1021">
        <f>AL1021</f>
        <v>1</v>
      </c>
      <c r="DB1021">
        <f t="shared" ref="DB1021:DB1028" si="420">ROUND((ROUND(AT1021*CZ1021,2)*ROUND(0.84,7)),6)</f>
        <v>57201.9</v>
      </c>
      <c r="DC1021">
        <f t="shared" ref="DC1021:DC1028" si="421">ROUND((ROUND(AT1021*AG1021,2)*ROUND(0.84,7)),6)</f>
        <v>0</v>
      </c>
      <c r="DD1021" t="s">
        <v>3</v>
      </c>
      <c r="DE1021" t="s">
        <v>3</v>
      </c>
      <c r="DF1021">
        <f t="shared" si="417"/>
        <v>0</v>
      </c>
      <c r="DG1021">
        <f t="shared" si="418"/>
        <v>0</v>
      </c>
      <c r="DH1021">
        <f t="shared" si="406"/>
        <v>0</v>
      </c>
      <c r="DI1021">
        <f t="shared" si="407"/>
        <v>572.02</v>
      </c>
      <c r="DJ1021">
        <f>DI1021</f>
        <v>572.02</v>
      </c>
      <c r="DK1021">
        <v>1</v>
      </c>
      <c r="DL1021" t="s">
        <v>3</v>
      </c>
      <c r="DM1021">
        <v>0</v>
      </c>
      <c r="DN1021" t="s">
        <v>3</v>
      </c>
      <c r="DO1021">
        <v>0</v>
      </c>
    </row>
    <row r="1022" spans="1:119" x14ac:dyDescent="0.2">
      <c r="A1022">
        <f>ROW(Source!A494)</f>
        <v>494</v>
      </c>
      <c r="B1022">
        <v>425763196</v>
      </c>
      <c r="C1022">
        <v>425760377</v>
      </c>
      <c r="D1022">
        <v>342765856</v>
      </c>
      <c r="E1022">
        <v>1</v>
      </c>
      <c r="F1022">
        <v>1</v>
      </c>
      <c r="G1022">
        <v>1</v>
      </c>
      <c r="H1022">
        <v>2</v>
      </c>
      <c r="I1022" t="s">
        <v>1305</v>
      </c>
      <c r="J1022" t="s">
        <v>1306</v>
      </c>
      <c r="K1022" t="s">
        <v>1307</v>
      </c>
      <c r="L1022">
        <v>1368</v>
      </c>
      <c r="N1022">
        <v>1011</v>
      </c>
      <c r="O1022" t="s">
        <v>797</v>
      </c>
      <c r="P1022" t="s">
        <v>797</v>
      </c>
      <c r="Q1022">
        <v>1</v>
      </c>
      <c r="W1022">
        <v>0</v>
      </c>
      <c r="X1022">
        <v>-2043737778</v>
      </c>
      <c r="Y1022">
        <f t="shared" si="419"/>
        <v>22.142399999999999</v>
      </c>
      <c r="AA1022">
        <v>0</v>
      </c>
      <c r="AB1022">
        <v>165.06</v>
      </c>
      <c r="AC1022">
        <v>0</v>
      </c>
      <c r="AD1022">
        <v>0</v>
      </c>
      <c r="AE1022">
        <v>0</v>
      </c>
      <c r="AF1022">
        <v>115.43</v>
      </c>
      <c r="AG1022">
        <v>0</v>
      </c>
      <c r="AH1022">
        <v>0</v>
      </c>
      <c r="AI1022">
        <v>1</v>
      </c>
      <c r="AJ1022">
        <v>1.43</v>
      </c>
      <c r="AK1022">
        <v>1</v>
      </c>
      <c r="AL1022">
        <v>1</v>
      </c>
      <c r="AM1022">
        <v>2</v>
      </c>
      <c r="AN1022">
        <v>0</v>
      </c>
      <c r="AO1022">
        <v>0</v>
      </c>
      <c r="AP1022">
        <v>1</v>
      </c>
      <c r="AQ1022">
        <v>1</v>
      </c>
      <c r="AR1022">
        <v>0</v>
      </c>
      <c r="AS1022" t="s">
        <v>3</v>
      </c>
      <c r="AT1022">
        <v>26.36</v>
      </c>
      <c r="AU1022" t="s">
        <v>366</v>
      </c>
      <c r="AV1022">
        <v>1</v>
      </c>
      <c r="AW1022">
        <v>2</v>
      </c>
      <c r="AX1022">
        <v>425760382</v>
      </c>
      <c r="AY1022">
        <v>1</v>
      </c>
      <c r="AZ1022">
        <v>0</v>
      </c>
      <c r="BA1022">
        <v>1022</v>
      </c>
      <c r="BB1022">
        <v>1</v>
      </c>
      <c r="BC1022">
        <v>0</v>
      </c>
      <c r="BD1022">
        <v>0</v>
      </c>
      <c r="BE1022">
        <v>0</v>
      </c>
      <c r="BF1022">
        <v>0</v>
      </c>
      <c r="BG1022">
        <v>0</v>
      </c>
      <c r="BH1022">
        <v>0</v>
      </c>
      <c r="BI1022">
        <v>0</v>
      </c>
      <c r="BJ1022">
        <v>0</v>
      </c>
      <c r="BK1022">
        <v>3042.7348000000002</v>
      </c>
      <c r="BL1022">
        <v>0</v>
      </c>
      <c r="BM1022">
        <v>0</v>
      </c>
      <c r="BN1022">
        <v>0</v>
      </c>
      <c r="BO1022">
        <v>0</v>
      </c>
      <c r="BP1022">
        <v>1</v>
      </c>
      <c r="BQ1022">
        <v>0</v>
      </c>
      <c r="BR1022">
        <v>2555.8972319999998</v>
      </c>
      <c r="BS1022">
        <v>0</v>
      </c>
      <c r="BT1022">
        <v>0</v>
      </c>
      <c r="BU1022">
        <v>0</v>
      </c>
      <c r="BV1022">
        <v>0</v>
      </c>
      <c r="BW1022">
        <v>1</v>
      </c>
      <c r="CV1022">
        <v>0</v>
      </c>
      <c r="CW1022">
        <f>ROUND(Y1022*Source!I494*DO1022,7)</f>
        <v>0</v>
      </c>
      <c r="CX1022">
        <f>ROUND(Y1022*Source!I494,7)</f>
        <v>0.22142400000000001</v>
      </c>
      <c r="CY1022">
        <f>AB1022</f>
        <v>165.06</v>
      </c>
      <c r="CZ1022">
        <f>AF1022</f>
        <v>115.43</v>
      </c>
      <c r="DA1022">
        <f>AJ1022</f>
        <v>1.43</v>
      </c>
      <c r="DB1022">
        <f t="shared" si="420"/>
        <v>2555.8932</v>
      </c>
      <c r="DC1022">
        <f t="shared" si="421"/>
        <v>0</v>
      </c>
      <c r="DD1022" t="s">
        <v>3</v>
      </c>
      <c r="DE1022" t="s">
        <v>3</v>
      </c>
      <c r="DF1022">
        <f t="shared" si="417"/>
        <v>0</v>
      </c>
      <c r="DG1022">
        <f>ROUND(ROUND(AF1022*AJ1022,2)*CX1022,2)</f>
        <v>36.549999999999997</v>
      </c>
      <c r="DH1022">
        <f t="shared" si="406"/>
        <v>0</v>
      </c>
      <c r="DI1022">
        <f t="shared" si="407"/>
        <v>0</v>
      </c>
      <c r="DJ1022">
        <f>DG1022+DH1022</f>
        <v>36.549999999999997</v>
      </c>
      <c r="DK1022">
        <v>0</v>
      </c>
      <c r="DL1022" t="s">
        <v>3</v>
      </c>
      <c r="DM1022">
        <v>0</v>
      </c>
      <c r="DN1022" t="s">
        <v>3</v>
      </c>
      <c r="DO1022">
        <v>0</v>
      </c>
    </row>
    <row r="1023" spans="1:119" x14ac:dyDescent="0.2">
      <c r="A1023">
        <f>ROW(Source!A494)</f>
        <v>494</v>
      </c>
      <c r="B1023">
        <v>425763196</v>
      </c>
      <c r="C1023">
        <v>425760377</v>
      </c>
      <c r="D1023">
        <v>342766242</v>
      </c>
      <c r="E1023">
        <v>1</v>
      </c>
      <c r="F1023">
        <v>1</v>
      </c>
      <c r="G1023">
        <v>1</v>
      </c>
      <c r="H1023">
        <v>2</v>
      </c>
      <c r="I1023" t="s">
        <v>916</v>
      </c>
      <c r="J1023" t="s">
        <v>917</v>
      </c>
      <c r="K1023" t="s">
        <v>918</v>
      </c>
      <c r="L1023">
        <v>1368</v>
      </c>
      <c r="N1023">
        <v>1011</v>
      </c>
      <c r="O1023" t="s">
        <v>797</v>
      </c>
      <c r="P1023" t="s">
        <v>797</v>
      </c>
      <c r="Q1023">
        <v>1</v>
      </c>
      <c r="W1023">
        <v>0</v>
      </c>
      <c r="X1023">
        <v>2131355935</v>
      </c>
      <c r="Y1023">
        <f t="shared" si="419"/>
        <v>44.276400000000002</v>
      </c>
      <c r="AA1023">
        <v>0</v>
      </c>
      <c r="AB1023">
        <v>3.1</v>
      </c>
      <c r="AC1023">
        <v>0</v>
      </c>
      <c r="AD1023">
        <v>0</v>
      </c>
      <c r="AE1023">
        <v>0</v>
      </c>
      <c r="AF1023">
        <v>3.1</v>
      </c>
      <c r="AG1023">
        <v>0</v>
      </c>
      <c r="AH1023">
        <v>0</v>
      </c>
      <c r="AI1023">
        <v>1</v>
      </c>
      <c r="AJ1023">
        <v>1</v>
      </c>
      <c r="AK1023">
        <v>1</v>
      </c>
      <c r="AL1023">
        <v>1</v>
      </c>
      <c r="AM1023">
        <v>-2</v>
      </c>
      <c r="AN1023">
        <v>0</v>
      </c>
      <c r="AO1023">
        <v>0</v>
      </c>
      <c r="AP1023">
        <v>1</v>
      </c>
      <c r="AQ1023">
        <v>1</v>
      </c>
      <c r="AR1023">
        <v>0</v>
      </c>
      <c r="AS1023" t="s">
        <v>3</v>
      </c>
      <c r="AT1023">
        <v>52.71</v>
      </c>
      <c r="AU1023" t="s">
        <v>366</v>
      </c>
      <c r="AV1023">
        <v>1</v>
      </c>
      <c r="AW1023">
        <v>2</v>
      </c>
      <c r="AX1023">
        <v>425760383</v>
      </c>
      <c r="AY1023">
        <v>2</v>
      </c>
      <c r="AZ1023">
        <v>32768</v>
      </c>
      <c r="BA1023">
        <v>1023</v>
      </c>
      <c r="BB1023">
        <v>1</v>
      </c>
      <c r="BC1023">
        <v>0</v>
      </c>
      <c r="BD1023">
        <v>0</v>
      </c>
      <c r="BE1023">
        <v>0</v>
      </c>
      <c r="BF1023">
        <v>0</v>
      </c>
      <c r="BG1023">
        <v>0</v>
      </c>
      <c r="BH1023">
        <v>0</v>
      </c>
      <c r="BI1023">
        <v>0</v>
      </c>
      <c r="BJ1023">
        <v>0</v>
      </c>
      <c r="BK1023">
        <v>163.40100000000001</v>
      </c>
      <c r="BL1023">
        <v>0</v>
      </c>
      <c r="BM1023">
        <v>0</v>
      </c>
      <c r="BN1023">
        <v>0</v>
      </c>
      <c r="BO1023">
        <v>0</v>
      </c>
      <c r="BP1023">
        <v>1</v>
      </c>
      <c r="BQ1023">
        <v>0</v>
      </c>
      <c r="BR1023">
        <v>137.25684000000001</v>
      </c>
      <c r="BS1023">
        <v>0</v>
      </c>
      <c r="BT1023">
        <v>0</v>
      </c>
      <c r="BU1023">
        <v>0</v>
      </c>
      <c r="BV1023">
        <v>0</v>
      </c>
      <c r="BW1023">
        <v>1</v>
      </c>
      <c r="CV1023">
        <v>0</v>
      </c>
      <c r="CW1023">
        <f>ROUND(Y1023*Source!I494*DO1023,7)</f>
        <v>0</v>
      </c>
      <c r="CX1023">
        <f>ROUND(Y1023*Source!I494,7)</f>
        <v>0.44276399999999999</v>
      </c>
      <c r="CY1023">
        <f>AB1023</f>
        <v>3.1</v>
      </c>
      <c r="CZ1023">
        <f>AF1023</f>
        <v>3.1</v>
      </c>
      <c r="DA1023">
        <f>AJ1023</f>
        <v>1</v>
      </c>
      <c r="DB1023">
        <f t="shared" si="420"/>
        <v>137.256</v>
      </c>
      <c r="DC1023">
        <f t="shared" si="421"/>
        <v>0</v>
      </c>
      <c r="DD1023" t="s">
        <v>3</v>
      </c>
      <c r="DE1023" t="s">
        <v>3</v>
      </c>
      <c r="DF1023">
        <f t="shared" si="417"/>
        <v>0</v>
      </c>
      <c r="DG1023">
        <f>ROUND(ROUND(AF1023,2)*CX1023,2)</f>
        <v>1.37</v>
      </c>
      <c r="DH1023">
        <f t="shared" si="406"/>
        <v>0</v>
      </c>
      <c r="DI1023">
        <f t="shared" si="407"/>
        <v>0</v>
      </c>
      <c r="DJ1023">
        <f>DG1023+DH1023</f>
        <v>1.37</v>
      </c>
      <c r="DK1023">
        <v>1</v>
      </c>
      <c r="DL1023" t="s">
        <v>3</v>
      </c>
      <c r="DM1023">
        <v>0</v>
      </c>
      <c r="DN1023" t="s">
        <v>3</v>
      </c>
      <c r="DO1023">
        <v>0</v>
      </c>
    </row>
    <row r="1024" spans="1:119" x14ac:dyDescent="0.2">
      <c r="A1024">
        <f>ROW(Source!A495)</f>
        <v>495</v>
      </c>
      <c r="B1024">
        <v>425763196</v>
      </c>
      <c r="C1024">
        <v>425760384</v>
      </c>
      <c r="D1024">
        <v>342640220</v>
      </c>
      <c r="E1024">
        <v>113</v>
      </c>
      <c r="F1024">
        <v>1</v>
      </c>
      <c r="G1024">
        <v>1</v>
      </c>
      <c r="H1024">
        <v>1</v>
      </c>
      <c r="I1024" t="s">
        <v>1039</v>
      </c>
      <c r="J1024" t="s">
        <v>3</v>
      </c>
      <c r="K1024" t="s">
        <v>1040</v>
      </c>
      <c r="L1024">
        <v>1191</v>
      </c>
      <c r="N1024">
        <v>1013</v>
      </c>
      <c r="O1024" t="s">
        <v>904</v>
      </c>
      <c r="P1024" t="s">
        <v>904</v>
      </c>
      <c r="Q1024">
        <v>1</v>
      </c>
      <c r="W1024">
        <v>0</v>
      </c>
      <c r="X1024">
        <v>-1088579471</v>
      </c>
      <c r="Y1024">
        <f t="shared" si="419"/>
        <v>107.1756</v>
      </c>
      <c r="AA1024">
        <v>0</v>
      </c>
      <c r="AB1024">
        <v>0</v>
      </c>
      <c r="AC1024">
        <v>0</v>
      </c>
      <c r="AD1024">
        <v>713.96</v>
      </c>
      <c r="AE1024">
        <v>0</v>
      </c>
      <c r="AF1024">
        <v>0</v>
      </c>
      <c r="AG1024">
        <v>0</v>
      </c>
      <c r="AH1024">
        <v>713.96</v>
      </c>
      <c r="AI1024">
        <v>1</v>
      </c>
      <c r="AJ1024">
        <v>1</v>
      </c>
      <c r="AK1024">
        <v>1</v>
      </c>
      <c r="AL1024">
        <v>1</v>
      </c>
      <c r="AM1024">
        <v>-2</v>
      </c>
      <c r="AN1024">
        <v>0</v>
      </c>
      <c r="AO1024">
        <v>0</v>
      </c>
      <c r="AP1024">
        <v>1</v>
      </c>
      <c r="AQ1024">
        <v>1</v>
      </c>
      <c r="AR1024">
        <v>0</v>
      </c>
      <c r="AS1024" t="s">
        <v>3</v>
      </c>
      <c r="AT1024">
        <v>127.59</v>
      </c>
      <c r="AU1024" t="s">
        <v>366</v>
      </c>
      <c r="AV1024">
        <v>1</v>
      </c>
      <c r="AW1024">
        <v>2</v>
      </c>
      <c r="AX1024">
        <v>425760388</v>
      </c>
      <c r="AY1024">
        <v>2</v>
      </c>
      <c r="AZ1024">
        <v>131072</v>
      </c>
      <c r="BA1024">
        <v>1024</v>
      </c>
      <c r="BB1024">
        <v>1</v>
      </c>
      <c r="BC1024">
        <v>0</v>
      </c>
      <c r="BD1024">
        <v>0</v>
      </c>
      <c r="BE1024">
        <v>0</v>
      </c>
      <c r="BF1024">
        <v>0</v>
      </c>
      <c r="BG1024">
        <v>0</v>
      </c>
      <c r="BH1024">
        <v>0</v>
      </c>
      <c r="BI1024">
        <v>0</v>
      </c>
      <c r="BJ1024">
        <v>0</v>
      </c>
      <c r="BK1024">
        <v>0</v>
      </c>
      <c r="BL1024">
        <v>0</v>
      </c>
      <c r="BM1024">
        <v>91094.156400000007</v>
      </c>
      <c r="BN1024">
        <v>127.59</v>
      </c>
      <c r="BO1024">
        <v>0</v>
      </c>
      <c r="BP1024">
        <v>1</v>
      </c>
      <c r="BQ1024">
        <v>0</v>
      </c>
      <c r="BR1024">
        <v>0</v>
      </c>
      <c r="BS1024">
        <v>0</v>
      </c>
      <c r="BT1024">
        <v>76519.091376000011</v>
      </c>
      <c r="BU1024">
        <v>107.1756</v>
      </c>
      <c r="BV1024">
        <v>0</v>
      </c>
      <c r="BW1024">
        <v>1</v>
      </c>
      <c r="CU1024">
        <f>ROUND(AT1024*Source!I495*AH1024*AL1024,2)</f>
        <v>910.94</v>
      </c>
      <c r="CV1024">
        <f>ROUND(Y1024*Source!I495,7)</f>
        <v>1.0717559999999999</v>
      </c>
      <c r="CW1024">
        <v>0</v>
      </c>
      <c r="CX1024">
        <f>ROUND(Y1024*Source!I495,7)</f>
        <v>1.0717559999999999</v>
      </c>
      <c r="CY1024">
        <f>AD1024</f>
        <v>713.96</v>
      </c>
      <c r="CZ1024">
        <f>AH1024</f>
        <v>713.96</v>
      </c>
      <c r="DA1024">
        <f>AL1024</f>
        <v>1</v>
      </c>
      <c r="DB1024">
        <f t="shared" si="420"/>
        <v>76519.094400000002</v>
      </c>
      <c r="DC1024">
        <f t="shared" si="421"/>
        <v>0</v>
      </c>
      <c r="DD1024" t="s">
        <v>3</v>
      </c>
      <c r="DE1024" t="s">
        <v>3</v>
      </c>
      <c r="DF1024">
        <f t="shared" si="417"/>
        <v>0</v>
      </c>
      <c r="DG1024">
        <f>ROUND(ROUND(AF1024,2)*CX1024,2)</f>
        <v>0</v>
      </c>
      <c r="DH1024">
        <f t="shared" si="406"/>
        <v>0</v>
      </c>
      <c r="DI1024">
        <f t="shared" si="407"/>
        <v>765.19</v>
      </c>
      <c r="DJ1024">
        <f>DI1024</f>
        <v>765.19</v>
      </c>
      <c r="DK1024">
        <v>1</v>
      </c>
      <c r="DL1024" t="s">
        <v>3</v>
      </c>
      <c r="DM1024">
        <v>0</v>
      </c>
      <c r="DN1024" t="s">
        <v>3</v>
      </c>
      <c r="DO1024">
        <v>0</v>
      </c>
    </row>
    <row r="1025" spans="1:119" x14ac:dyDescent="0.2">
      <c r="A1025">
        <f>ROW(Source!A495)</f>
        <v>495</v>
      </c>
      <c r="B1025">
        <v>425763196</v>
      </c>
      <c r="C1025">
        <v>425760384</v>
      </c>
      <c r="D1025">
        <v>342765856</v>
      </c>
      <c r="E1025">
        <v>1</v>
      </c>
      <c r="F1025">
        <v>1</v>
      </c>
      <c r="G1025">
        <v>1</v>
      </c>
      <c r="H1025">
        <v>2</v>
      </c>
      <c r="I1025" t="s">
        <v>1305</v>
      </c>
      <c r="J1025" t="s">
        <v>1306</v>
      </c>
      <c r="K1025" t="s">
        <v>1307</v>
      </c>
      <c r="L1025">
        <v>1368</v>
      </c>
      <c r="N1025">
        <v>1011</v>
      </c>
      <c r="O1025" t="s">
        <v>797</v>
      </c>
      <c r="P1025" t="s">
        <v>797</v>
      </c>
      <c r="Q1025">
        <v>1</v>
      </c>
      <c r="W1025">
        <v>0</v>
      </c>
      <c r="X1025">
        <v>-2043737778</v>
      </c>
      <c r="Y1025">
        <f t="shared" si="419"/>
        <v>29.702399999999997</v>
      </c>
      <c r="AA1025">
        <v>0</v>
      </c>
      <c r="AB1025">
        <v>165.06</v>
      </c>
      <c r="AC1025">
        <v>0</v>
      </c>
      <c r="AD1025">
        <v>0</v>
      </c>
      <c r="AE1025">
        <v>0</v>
      </c>
      <c r="AF1025">
        <v>115.43</v>
      </c>
      <c r="AG1025">
        <v>0</v>
      </c>
      <c r="AH1025">
        <v>0</v>
      </c>
      <c r="AI1025">
        <v>1</v>
      </c>
      <c r="AJ1025">
        <v>1.43</v>
      </c>
      <c r="AK1025">
        <v>1</v>
      </c>
      <c r="AL1025">
        <v>1</v>
      </c>
      <c r="AM1025">
        <v>2</v>
      </c>
      <c r="AN1025">
        <v>0</v>
      </c>
      <c r="AO1025">
        <v>0</v>
      </c>
      <c r="AP1025">
        <v>1</v>
      </c>
      <c r="AQ1025">
        <v>1</v>
      </c>
      <c r="AR1025">
        <v>0</v>
      </c>
      <c r="AS1025" t="s">
        <v>3</v>
      </c>
      <c r="AT1025">
        <v>35.36</v>
      </c>
      <c r="AU1025" t="s">
        <v>366</v>
      </c>
      <c r="AV1025">
        <v>1</v>
      </c>
      <c r="AW1025">
        <v>2</v>
      </c>
      <c r="AX1025">
        <v>425760389</v>
      </c>
      <c r="AY1025">
        <v>1</v>
      </c>
      <c r="AZ1025">
        <v>0</v>
      </c>
      <c r="BA1025">
        <v>1025</v>
      </c>
      <c r="BB1025">
        <v>1</v>
      </c>
      <c r="BC1025">
        <v>0</v>
      </c>
      <c r="BD1025">
        <v>0</v>
      </c>
      <c r="BE1025">
        <v>0</v>
      </c>
      <c r="BF1025">
        <v>0</v>
      </c>
      <c r="BG1025">
        <v>0</v>
      </c>
      <c r="BH1025">
        <v>0</v>
      </c>
      <c r="BI1025">
        <v>0</v>
      </c>
      <c r="BJ1025">
        <v>0</v>
      </c>
      <c r="BK1025">
        <v>4081.6048000000001</v>
      </c>
      <c r="BL1025">
        <v>0</v>
      </c>
      <c r="BM1025">
        <v>0</v>
      </c>
      <c r="BN1025">
        <v>0</v>
      </c>
      <c r="BO1025">
        <v>0</v>
      </c>
      <c r="BP1025">
        <v>1</v>
      </c>
      <c r="BQ1025">
        <v>0</v>
      </c>
      <c r="BR1025">
        <v>3428.5480319999997</v>
      </c>
      <c r="BS1025">
        <v>0</v>
      </c>
      <c r="BT1025">
        <v>0</v>
      </c>
      <c r="BU1025">
        <v>0</v>
      </c>
      <c r="BV1025">
        <v>0</v>
      </c>
      <c r="BW1025">
        <v>1</v>
      </c>
      <c r="CV1025">
        <v>0</v>
      </c>
      <c r="CW1025">
        <f>ROUND(Y1025*Source!I495*DO1025,7)</f>
        <v>0</v>
      </c>
      <c r="CX1025">
        <f>ROUND(Y1025*Source!I495,7)</f>
        <v>0.29702400000000001</v>
      </c>
      <c r="CY1025">
        <f>AB1025</f>
        <v>165.06</v>
      </c>
      <c r="CZ1025">
        <f>AF1025</f>
        <v>115.43</v>
      </c>
      <c r="DA1025">
        <f>AJ1025</f>
        <v>1.43</v>
      </c>
      <c r="DB1025">
        <f t="shared" si="420"/>
        <v>3428.5439999999999</v>
      </c>
      <c r="DC1025">
        <f t="shared" si="421"/>
        <v>0</v>
      </c>
      <c r="DD1025" t="s">
        <v>3</v>
      </c>
      <c r="DE1025" t="s">
        <v>3</v>
      </c>
      <c r="DF1025">
        <f t="shared" si="417"/>
        <v>0</v>
      </c>
      <c r="DG1025">
        <f>ROUND(ROUND(AF1025*AJ1025,2)*CX1025,2)</f>
        <v>49.03</v>
      </c>
      <c r="DH1025">
        <f t="shared" ref="DH1025:DH1031" si="422">ROUND(ROUND(AG1025,2)*CX1025,2)</f>
        <v>0</v>
      </c>
      <c r="DI1025">
        <f t="shared" ref="DI1025:DI1031" si="423">ROUND(ROUND(AH1025,2)*CX1025,2)</f>
        <v>0</v>
      </c>
      <c r="DJ1025">
        <f>DG1025+DH1025</f>
        <v>49.03</v>
      </c>
      <c r="DK1025">
        <v>0</v>
      </c>
      <c r="DL1025" t="s">
        <v>3</v>
      </c>
      <c r="DM1025">
        <v>0</v>
      </c>
      <c r="DN1025" t="s">
        <v>3</v>
      </c>
      <c r="DO1025">
        <v>0</v>
      </c>
    </row>
    <row r="1026" spans="1:119" x14ac:dyDescent="0.2">
      <c r="A1026">
        <f>ROW(Source!A495)</f>
        <v>495</v>
      </c>
      <c r="B1026">
        <v>425763196</v>
      </c>
      <c r="C1026">
        <v>425760384</v>
      </c>
      <c r="D1026">
        <v>342766242</v>
      </c>
      <c r="E1026">
        <v>1</v>
      </c>
      <c r="F1026">
        <v>1</v>
      </c>
      <c r="G1026">
        <v>1</v>
      </c>
      <c r="H1026">
        <v>2</v>
      </c>
      <c r="I1026" t="s">
        <v>916</v>
      </c>
      <c r="J1026" t="s">
        <v>917</v>
      </c>
      <c r="K1026" t="s">
        <v>918</v>
      </c>
      <c r="L1026">
        <v>1368</v>
      </c>
      <c r="N1026">
        <v>1011</v>
      </c>
      <c r="O1026" t="s">
        <v>797</v>
      </c>
      <c r="P1026" t="s">
        <v>797</v>
      </c>
      <c r="Q1026">
        <v>1</v>
      </c>
      <c r="W1026">
        <v>0</v>
      </c>
      <c r="X1026">
        <v>2131355935</v>
      </c>
      <c r="Y1026">
        <f t="shared" si="419"/>
        <v>59.396399999999993</v>
      </c>
      <c r="AA1026">
        <v>0</v>
      </c>
      <c r="AB1026">
        <v>3.1</v>
      </c>
      <c r="AC1026">
        <v>0</v>
      </c>
      <c r="AD1026">
        <v>0</v>
      </c>
      <c r="AE1026">
        <v>0</v>
      </c>
      <c r="AF1026">
        <v>3.1</v>
      </c>
      <c r="AG1026">
        <v>0</v>
      </c>
      <c r="AH1026">
        <v>0</v>
      </c>
      <c r="AI1026">
        <v>1</v>
      </c>
      <c r="AJ1026">
        <v>1</v>
      </c>
      <c r="AK1026">
        <v>1</v>
      </c>
      <c r="AL1026">
        <v>1</v>
      </c>
      <c r="AM1026">
        <v>-2</v>
      </c>
      <c r="AN1026">
        <v>0</v>
      </c>
      <c r="AO1026">
        <v>0</v>
      </c>
      <c r="AP1026">
        <v>1</v>
      </c>
      <c r="AQ1026">
        <v>1</v>
      </c>
      <c r="AR1026">
        <v>0</v>
      </c>
      <c r="AS1026" t="s">
        <v>3</v>
      </c>
      <c r="AT1026">
        <v>70.709999999999994</v>
      </c>
      <c r="AU1026" t="s">
        <v>366</v>
      </c>
      <c r="AV1026">
        <v>1</v>
      </c>
      <c r="AW1026">
        <v>2</v>
      </c>
      <c r="AX1026">
        <v>425760390</v>
      </c>
      <c r="AY1026">
        <v>2</v>
      </c>
      <c r="AZ1026">
        <v>32768</v>
      </c>
      <c r="BA1026">
        <v>1026</v>
      </c>
      <c r="BB1026">
        <v>1</v>
      </c>
      <c r="BC1026">
        <v>0</v>
      </c>
      <c r="BD1026">
        <v>0</v>
      </c>
      <c r="BE1026">
        <v>0</v>
      </c>
      <c r="BF1026">
        <v>0</v>
      </c>
      <c r="BG1026">
        <v>0</v>
      </c>
      <c r="BH1026">
        <v>0</v>
      </c>
      <c r="BI1026">
        <v>0</v>
      </c>
      <c r="BJ1026">
        <v>0</v>
      </c>
      <c r="BK1026">
        <v>219.20099999999999</v>
      </c>
      <c r="BL1026">
        <v>0</v>
      </c>
      <c r="BM1026">
        <v>0</v>
      </c>
      <c r="BN1026">
        <v>0</v>
      </c>
      <c r="BO1026">
        <v>0</v>
      </c>
      <c r="BP1026">
        <v>1</v>
      </c>
      <c r="BQ1026">
        <v>0</v>
      </c>
      <c r="BR1026">
        <v>184.12884</v>
      </c>
      <c r="BS1026">
        <v>0</v>
      </c>
      <c r="BT1026">
        <v>0</v>
      </c>
      <c r="BU1026">
        <v>0</v>
      </c>
      <c r="BV1026">
        <v>0</v>
      </c>
      <c r="BW1026">
        <v>1</v>
      </c>
      <c r="CV1026">
        <v>0</v>
      </c>
      <c r="CW1026">
        <f>ROUND(Y1026*Source!I495*DO1026,7)</f>
        <v>0</v>
      </c>
      <c r="CX1026">
        <f>ROUND(Y1026*Source!I495,7)</f>
        <v>0.59396400000000005</v>
      </c>
      <c r="CY1026">
        <f>AB1026</f>
        <v>3.1</v>
      </c>
      <c r="CZ1026">
        <f>AF1026</f>
        <v>3.1</v>
      </c>
      <c r="DA1026">
        <f>AJ1026</f>
        <v>1</v>
      </c>
      <c r="DB1026">
        <f t="shared" si="420"/>
        <v>184.12799999999999</v>
      </c>
      <c r="DC1026">
        <f t="shared" si="421"/>
        <v>0</v>
      </c>
      <c r="DD1026" t="s">
        <v>3</v>
      </c>
      <c r="DE1026" t="s">
        <v>3</v>
      </c>
      <c r="DF1026">
        <f t="shared" si="417"/>
        <v>0</v>
      </c>
      <c r="DG1026">
        <f>ROUND(ROUND(AF1026,2)*CX1026,2)</f>
        <v>1.84</v>
      </c>
      <c r="DH1026">
        <f t="shared" si="422"/>
        <v>0</v>
      </c>
      <c r="DI1026">
        <f t="shared" si="423"/>
        <v>0</v>
      </c>
      <c r="DJ1026">
        <f>DG1026+DH1026</f>
        <v>1.84</v>
      </c>
      <c r="DK1026">
        <v>1</v>
      </c>
      <c r="DL1026" t="s">
        <v>3</v>
      </c>
      <c r="DM1026">
        <v>0</v>
      </c>
      <c r="DN1026" t="s">
        <v>3</v>
      </c>
      <c r="DO1026">
        <v>0</v>
      </c>
    </row>
    <row r="1027" spans="1:119" x14ac:dyDescent="0.2">
      <c r="A1027">
        <f>ROW(Source!A496)</f>
        <v>496</v>
      </c>
      <c r="B1027">
        <v>425763196</v>
      </c>
      <c r="C1027">
        <v>425760391</v>
      </c>
      <c r="D1027">
        <v>342640157</v>
      </c>
      <c r="E1027">
        <v>113</v>
      </c>
      <c r="F1027">
        <v>1</v>
      </c>
      <c r="G1027">
        <v>1</v>
      </c>
      <c r="H1027">
        <v>1</v>
      </c>
      <c r="I1027" t="s">
        <v>928</v>
      </c>
      <c r="J1027" t="s">
        <v>3</v>
      </c>
      <c r="K1027" t="s">
        <v>929</v>
      </c>
      <c r="L1027">
        <v>1191</v>
      </c>
      <c r="N1027">
        <v>1013</v>
      </c>
      <c r="O1027" t="s">
        <v>904</v>
      </c>
      <c r="P1027" t="s">
        <v>904</v>
      </c>
      <c r="Q1027">
        <v>1</v>
      </c>
      <c r="W1027">
        <v>0</v>
      </c>
      <c r="X1027">
        <v>370475345</v>
      </c>
      <c r="Y1027">
        <f t="shared" si="419"/>
        <v>5.7119999999999997</v>
      </c>
      <c r="AA1027">
        <v>0</v>
      </c>
      <c r="AB1027">
        <v>0</v>
      </c>
      <c r="AC1027">
        <v>0</v>
      </c>
      <c r="AD1027">
        <v>587.34</v>
      </c>
      <c r="AE1027">
        <v>0</v>
      </c>
      <c r="AF1027">
        <v>0</v>
      </c>
      <c r="AG1027">
        <v>0</v>
      </c>
      <c r="AH1027">
        <v>587.34</v>
      </c>
      <c r="AI1027">
        <v>1</v>
      </c>
      <c r="AJ1027">
        <v>1</v>
      </c>
      <c r="AK1027">
        <v>1</v>
      </c>
      <c r="AL1027">
        <v>1</v>
      </c>
      <c r="AM1027">
        <v>-2</v>
      </c>
      <c r="AN1027">
        <v>0</v>
      </c>
      <c r="AO1027">
        <v>0</v>
      </c>
      <c r="AP1027">
        <v>1</v>
      </c>
      <c r="AQ1027">
        <v>1</v>
      </c>
      <c r="AR1027">
        <v>0</v>
      </c>
      <c r="AS1027" t="s">
        <v>3</v>
      </c>
      <c r="AT1027">
        <v>6.8</v>
      </c>
      <c r="AU1027" t="s">
        <v>366</v>
      </c>
      <c r="AV1027">
        <v>1</v>
      </c>
      <c r="AW1027">
        <v>2</v>
      </c>
      <c r="AX1027">
        <v>425760394</v>
      </c>
      <c r="AY1027">
        <v>2</v>
      </c>
      <c r="AZ1027">
        <v>131072</v>
      </c>
      <c r="BA1027">
        <v>1027</v>
      </c>
      <c r="BB1027">
        <v>1</v>
      </c>
      <c r="BC1027">
        <v>0</v>
      </c>
      <c r="BD1027">
        <v>0</v>
      </c>
      <c r="BE1027">
        <v>0</v>
      </c>
      <c r="BF1027">
        <v>0</v>
      </c>
      <c r="BG1027">
        <v>0</v>
      </c>
      <c r="BH1027">
        <v>0</v>
      </c>
      <c r="BI1027">
        <v>0</v>
      </c>
      <c r="BJ1027">
        <v>0</v>
      </c>
      <c r="BK1027">
        <v>0</v>
      </c>
      <c r="BL1027">
        <v>0</v>
      </c>
      <c r="BM1027">
        <v>3993.9120000000003</v>
      </c>
      <c r="BN1027">
        <v>6.8</v>
      </c>
      <c r="BO1027">
        <v>0</v>
      </c>
      <c r="BP1027">
        <v>1</v>
      </c>
      <c r="BQ1027">
        <v>0</v>
      </c>
      <c r="BR1027">
        <v>0</v>
      </c>
      <c r="BS1027">
        <v>0</v>
      </c>
      <c r="BT1027">
        <v>3354.8860800000002</v>
      </c>
      <c r="BU1027">
        <v>5.7119999999999997</v>
      </c>
      <c r="BV1027">
        <v>0</v>
      </c>
      <c r="BW1027">
        <v>1</v>
      </c>
      <c r="CU1027">
        <f>ROUND(AT1027*Source!I496*AH1027*AL1027,2)</f>
        <v>39.94</v>
      </c>
      <c r="CV1027">
        <f>ROUND(Y1027*Source!I496,7)</f>
        <v>5.7119999999999997E-2</v>
      </c>
      <c r="CW1027">
        <v>0</v>
      </c>
      <c r="CX1027">
        <f>ROUND(Y1027*Source!I496,7)</f>
        <v>5.7119999999999997E-2</v>
      </c>
      <c r="CY1027">
        <f>AD1027</f>
        <v>587.34</v>
      </c>
      <c r="CZ1027">
        <f>AH1027</f>
        <v>587.34</v>
      </c>
      <c r="DA1027">
        <f>AL1027</f>
        <v>1</v>
      </c>
      <c r="DB1027">
        <f t="shared" si="420"/>
        <v>3354.8843999999999</v>
      </c>
      <c r="DC1027">
        <f t="shared" si="421"/>
        <v>0</v>
      </c>
      <c r="DD1027" t="s">
        <v>3</v>
      </c>
      <c r="DE1027" t="s">
        <v>3</v>
      </c>
      <c r="DF1027">
        <f t="shared" si="417"/>
        <v>0</v>
      </c>
      <c r="DG1027">
        <f>ROUND(ROUND(AF1027,2)*CX1027,2)</f>
        <v>0</v>
      </c>
      <c r="DH1027">
        <f t="shared" si="422"/>
        <v>0</v>
      </c>
      <c r="DI1027">
        <f t="shared" si="423"/>
        <v>33.549999999999997</v>
      </c>
      <c r="DJ1027">
        <f>DI1027</f>
        <v>33.549999999999997</v>
      </c>
      <c r="DK1027">
        <v>1</v>
      </c>
      <c r="DL1027" t="s">
        <v>3</v>
      </c>
      <c r="DM1027">
        <v>0</v>
      </c>
      <c r="DN1027" t="s">
        <v>3</v>
      </c>
      <c r="DO1027">
        <v>0</v>
      </c>
    </row>
    <row r="1028" spans="1:119" x14ac:dyDescent="0.2">
      <c r="A1028">
        <f>ROW(Source!A496)</f>
        <v>496</v>
      </c>
      <c r="B1028">
        <v>425763196</v>
      </c>
      <c r="C1028">
        <v>425760391</v>
      </c>
      <c r="D1028">
        <v>342765937</v>
      </c>
      <c r="E1028">
        <v>1</v>
      </c>
      <c r="F1028">
        <v>1</v>
      </c>
      <c r="G1028">
        <v>1</v>
      </c>
      <c r="H1028">
        <v>2</v>
      </c>
      <c r="I1028" t="s">
        <v>1308</v>
      </c>
      <c r="J1028" t="s">
        <v>1309</v>
      </c>
      <c r="K1028" t="s">
        <v>1310</v>
      </c>
      <c r="L1028">
        <v>1368</v>
      </c>
      <c r="N1028">
        <v>1011</v>
      </c>
      <c r="O1028" t="s">
        <v>797</v>
      </c>
      <c r="P1028" t="s">
        <v>797</v>
      </c>
      <c r="Q1028">
        <v>1</v>
      </c>
      <c r="W1028">
        <v>0</v>
      </c>
      <c r="X1028">
        <v>1889906392</v>
      </c>
      <c r="Y1028">
        <f t="shared" si="419"/>
        <v>1.1255999999999999</v>
      </c>
      <c r="AA1028">
        <v>0</v>
      </c>
      <c r="AB1028">
        <v>19.170000000000002</v>
      </c>
      <c r="AC1028">
        <v>0</v>
      </c>
      <c r="AD1028">
        <v>0</v>
      </c>
      <c r="AE1028">
        <v>0</v>
      </c>
      <c r="AF1028">
        <v>13.04</v>
      </c>
      <c r="AG1028">
        <v>0</v>
      </c>
      <c r="AH1028">
        <v>0</v>
      </c>
      <c r="AI1028">
        <v>1</v>
      </c>
      <c r="AJ1028">
        <v>1.47</v>
      </c>
      <c r="AK1028">
        <v>1</v>
      </c>
      <c r="AL1028">
        <v>1</v>
      </c>
      <c r="AM1028">
        <v>2</v>
      </c>
      <c r="AN1028">
        <v>0</v>
      </c>
      <c r="AO1028">
        <v>0</v>
      </c>
      <c r="AP1028">
        <v>1</v>
      </c>
      <c r="AQ1028">
        <v>1</v>
      </c>
      <c r="AR1028">
        <v>0</v>
      </c>
      <c r="AS1028" t="s">
        <v>3</v>
      </c>
      <c r="AT1028">
        <v>1.34</v>
      </c>
      <c r="AU1028" t="s">
        <v>366</v>
      </c>
      <c r="AV1028">
        <v>1</v>
      </c>
      <c r="AW1028">
        <v>2</v>
      </c>
      <c r="AX1028">
        <v>425760395</v>
      </c>
      <c r="AY1028">
        <v>1</v>
      </c>
      <c r="AZ1028">
        <v>0</v>
      </c>
      <c r="BA1028">
        <v>1028</v>
      </c>
      <c r="BB1028">
        <v>1</v>
      </c>
      <c r="BC1028">
        <v>0</v>
      </c>
      <c r="BD1028">
        <v>0</v>
      </c>
      <c r="BE1028">
        <v>0</v>
      </c>
      <c r="BF1028">
        <v>0</v>
      </c>
      <c r="BG1028">
        <v>0</v>
      </c>
      <c r="BH1028">
        <v>0</v>
      </c>
      <c r="BI1028">
        <v>0</v>
      </c>
      <c r="BJ1028">
        <v>0</v>
      </c>
      <c r="BK1028">
        <v>17.473600000000001</v>
      </c>
      <c r="BL1028">
        <v>0</v>
      </c>
      <c r="BM1028">
        <v>0</v>
      </c>
      <c r="BN1028">
        <v>0</v>
      </c>
      <c r="BO1028">
        <v>0</v>
      </c>
      <c r="BP1028">
        <v>1</v>
      </c>
      <c r="BQ1028">
        <v>0</v>
      </c>
      <c r="BR1028">
        <v>14.677823999999998</v>
      </c>
      <c r="BS1028">
        <v>0</v>
      </c>
      <c r="BT1028">
        <v>0</v>
      </c>
      <c r="BU1028">
        <v>0</v>
      </c>
      <c r="BV1028">
        <v>0</v>
      </c>
      <c r="BW1028">
        <v>1</v>
      </c>
      <c r="CV1028">
        <v>0</v>
      </c>
      <c r="CW1028">
        <f>ROUND(Y1028*Source!I496*DO1028,7)</f>
        <v>0</v>
      </c>
      <c r="CX1028">
        <f>ROUND(Y1028*Source!I496,7)</f>
        <v>1.1256E-2</v>
      </c>
      <c r="CY1028">
        <f>AB1028</f>
        <v>19.170000000000002</v>
      </c>
      <c r="CZ1028">
        <f>AF1028</f>
        <v>13.04</v>
      </c>
      <c r="DA1028">
        <f>AJ1028</f>
        <v>1.47</v>
      </c>
      <c r="DB1028">
        <f t="shared" si="420"/>
        <v>14.674799999999999</v>
      </c>
      <c r="DC1028">
        <f t="shared" si="421"/>
        <v>0</v>
      </c>
      <c r="DD1028" t="s">
        <v>3</v>
      </c>
      <c r="DE1028" t="s">
        <v>3</v>
      </c>
      <c r="DF1028">
        <f t="shared" si="417"/>
        <v>0</v>
      </c>
      <c r="DG1028">
        <f>ROUND(ROUND(AF1028*AJ1028,2)*CX1028,2)</f>
        <v>0.22</v>
      </c>
      <c r="DH1028">
        <f t="shared" si="422"/>
        <v>0</v>
      </c>
      <c r="DI1028">
        <f t="shared" si="423"/>
        <v>0</v>
      </c>
      <c r="DJ1028">
        <f>DG1028+DH1028</f>
        <v>0.22</v>
      </c>
      <c r="DK1028">
        <v>0</v>
      </c>
      <c r="DL1028" t="s">
        <v>3</v>
      </c>
      <c r="DM1028">
        <v>0</v>
      </c>
      <c r="DN1028" t="s">
        <v>3</v>
      </c>
      <c r="DO1028">
        <v>0</v>
      </c>
    </row>
    <row r="1029" spans="1:119" x14ac:dyDescent="0.2">
      <c r="A1029">
        <f>ROW(Source!A497)</f>
        <v>497</v>
      </c>
      <c r="B1029">
        <v>425763196</v>
      </c>
      <c r="C1029">
        <v>425760396</v>
      </c>
      <c r="D1029">
        <v>342640157</v>
      </c>
      <c r="E1029">
        <v>113</v>
      </c>
      <c r="F1029">
        <v>1</v>
      </c>
      <c r="G1029">
        <v>1</v>
      </c>
      <c r="H1029">
        <v>1</v>
      </c>
      <c r="I1029" t="s">
        <v>928</v>
      </c>
      <c r="J1029" t="s">
        <v>3</v>
      </c>
      <c r="K1029" t="s">
        <v>929</v>
      </c>
      <c r="L1029">
        <v>1191</v>
      </c>
      <c r="N1029">
        <v>1013</v>
      </c>
      <c r="O1029" t="s">
        <v>904</v>
      </c>
      <c r="P1029" t="s">
        <v>904</v>
      </c>
      <c r="Q1029">
        <v>1</v>
      </c>
      <c r="W1029">
        <v>0</v>
      </c>
      <c r="X1029">
        <v>370475345</v>
      </c>
      <c r="Y1029">
        <f>(AT1029*ROUND(0.544,7))</f>
        <v>46.675200000000004</v>
      </c>
      <c r="AA1029">
        <v>0</v>
      </c>
      <c r="AB1029">
        <v>0</v>
      </c>
      <c r="AC1029">
        <v>0</v>
      </c>
      <c r="AD1029">
        <v>587.34</v>
      </c>
      <c r="AE1029">
        <v>0</v>
      </c>
      <c r="AF1029">
        <v>0</v>
      </c>
      <c r="AG1029">
        <v>0</v>
      </c>
      <c r="AH1029">
        <v>587.34</v>
      </c>
      <c r="AI1029">
        <v>1</v>
      </c>
      <c r="AJ1029">
        <v>1</v>
      </c>
      <c r="AK1029">
        <v>1</v>
      </c>
      <c r="AL1029">
        <v>1</v>
      </c>
      <c r="AM1029">
        <v>-2</v>
      </c>
      <c r="AN1029">
        <v>0</v>
      </c>
      <c r="AO1029">
        <v>0</v>
      </c>
      <c r="AP1029">
        <v>1</v>
      </c>
      <c r="AQ1029">
        <v>1</v>
      </c>
      <c r="AR1029">
        <v>0</v>
      </c>
      <c r="AS1029" t="s">
        <v>3</v>
      </c>
      <c r="AT1029">
        <v>85.8</v>
      </c>
      <c r="AU1029" t="s">
        <v>752</v>
      </c>
      <c r="AV1029">
        <v>1</v>
      </c>
      <c r="AW1029">
        <v>2</v>
      </c>
      <c r="AX1029">
        <v>425760399</v>
      </c>
      <c r="AY1029">
        <v>2</v>
      </c>
      <c r="AZ1029">
        <v>131072</v>
      </c>
      <c r="BA1029">
        <v>1029</v>
      </c>
      <c r="BB1029">
        <v>1</v>
      </c>
      <c r="BC1029">
        <v>0</v>
      </c>
      <c r="BD1029">
        <v>0</v>
      </c>
      <c r="BE1029">
        <v>0</v>
      </c>
      <c r="BF1029">
        <v>0</v>
      </c>
      <c r="BG1029">
        <v>0</v>
      </c>
      <c r="BH1029">
        <v>0</v>
      </c>
      <c r="BI1029">
        <v>0</v>
      </c>
      <c r="BJ1029">
        <v>0</v>
      </c>
      <c r="BK1029">
        <v>0</v>
      </c>
      <c r="BL1029">
        <v>0</v>
      </c>
      <c r="BM1029">
        <v>50393.772000000004</v>
      </c>
      <c r="BN1029">
        <v>85.8</v>
      </c>
      <c r="BO1029">
        <v>0</v>
      </c>
      <c r="BP1029">
        <v>1</v>
      </c>
      <c r="BQ1029">
        <v>0</v>
      </c>
      <c r="BR1029">
        <v>0</v>
      </c>
      <c r="BS1029">
        <v>0</v>
      </c>
      <c r="BT1029">
        <v>27414.211968000003</v>
      </c>
      <c r="BU1029">
        <v>46.675200000000004</v>
      </c>
      <c r="BV1029">
        <v>0</v>
      </c>
      <c r="BW1029">
        <v>1</v>
      </c>
      <c r="CU1029">
        <f>ROUND(AT1029*Source!I497*AH1029*AL1029,2)</f>
        <v>503.94</v>
      </c>
      <c r="CV1029">
        <f>ROUND(Y1029*Source!I497,7)</f>
        <v>0.466752</v>
      </c>
      <c r="CW1029">
        <v>0</v>
      </c>
      <c r="CX1029">
        <f>ROUND(Y1029*Source!I497,7)</f>
        <v>0.466752</v>
      </c>
      <c r="CY1029">
        <f>AD1029</f>
        <v>587.34</v>
      </c>
      <c r="CZ1029">
        <f>AH1029</f>
        <v>587.34</v>
      </c>
      <c r="DA1029">
        <f>AL1029</f>
        <v>1</v>
      </c>
      <c r="DB1029">
        <f>ROUND((ROUND(AT1029*CZ1029,2)*ROUND(0.544,7)),6)</f>
        <v>27414.210879999999</v>
      </c>
      <c r="DC1029">
        <f>ROUND((ROUND(AT1029*AG1029,2)*ROUND(0.544,7)),6)</f>
        <v>0</v>
      </c>
      <c r="DD1029" t="s">
        <v>3</v>
      </c>
      <c r="DE1029" t="s">
        <v>3</v>
      </c>
      <c r="DF1029">
        <f t="shared" si="417"/>
        <v>0</v>
      </c>
      <c r="DG1029">
        <f>ROUND(ROUND(AF1029,2)*CX1029,2)</f>
        <v>0</v>
      </c>
      <c r="DH1029">
        <f t="shared" si="422"/>
        <v>0</v>
      </c>
      <c r="DI1029">
        <f t="shared" si="423"/>
        <v>274.14</v>
      </c>
      <c r="DJ1029">
        <f>DI1029</f>
        <v>274.14</v>
      </c>
      <c r="DK1029">
        <v>1</v>
      </c>
      <c r="DL1029" t="s">
        <v>3</v>
      </c>
      <c r="DM1029">
        <v>0</v>
      </c>
      <c r="DN1029" t="s">
        <v>3</v>
      </c>
      <c r="DO1029">
        <v>0</v>
      </c>
    </row>
    <row r="1030" spans="1:119" x14ac:dyDescent="0.2">
      <c r="A1030">
        <f>ROW(Source!A497)</f>
        <v>497</v>
      </c>
      <c r="B1030">
        <v>425763196</v>
      </c>
      <c r="C1030">
        <v>425760396</v>
      </c>
      <c r="D1030">
        <v>342765937</v>
      </c>
      <c r="E1030">
        <v>1</v>
      </c>
      <c r="F1030">
        <v>1</v>
      </c>
      <c r="G1030">
        <v>1</v>
      </c>
      <c r="H1030">
        <v>2</v>
      </c>
      <c r="I1030" t="s">
        <v>1308</v>
      </c>
      <c r="J1030" t="s">
        <v>1309</v>
      </c>
      <c r="K1030" t="s">
        <v>1310</v>
      </c>
      <c r="L1030">
        <v>1368</v>
      </c>
      <c r="N1030">
        <v>1011</v>
      </c>
      <c r="O1030" t="s">
        <v>797</v>
      </c>
      <c r="P1030" t="s">
        <v>797</v>
      </c>
      <c r="Q1030">
        <v>1</v>
      </c>
      <c r="W1030">
        <v>0</v>
      </c>
      <c r="X1030">
        <v>1889906392</v>
      </c>
      <c r="Y1030">
        <f>(AT1030*ROUND(0.544,7))</f>
        <v>155.584</v>
      </c>
      <c r="AA1030">
        <v>0</v>
      </c>
      <c r="AB1030">
        <v>19.170000000000002</v>
      </c>
      <c r="AC1030">
        <v>0</v>
      </c>
      <c r="AD1030">
        <v>0</v>
      </c>
      <c r="AE1030">
        <v>0</v>
      </c>
      <c r="AF1030">
        <v>13.04</v>
      </c>
      <c r="AG1030">
        <v>0</v>
      </c>
      <c r="AH1030">
        <v>0</v>
      </c>
      <c r="AI1030">
        <v>1</v>
      </c>
      <c r="AJ1030">
        <v>1.47</v>
      </c>
      <c r="AK1030">
        <v>1</v>
      </c>
      <c r="AL1030">
        <v>1</v>
      </c>
      <c r="AM1030">
        <v>2</v>
      </c>
      <c r="AN1030">
        <v>0</v>
      </c>
      <c r="AO1030">
        <v>0</v>
      </c>
      <c r="AP1030">
        <v>1</v>
      </c>
      <c r="AQ1030">
        <v>1</v>
      </c>
      <c r="AR1030">
        <v>0</v>
      </c>
      <c r="AS1030" t="s">
        <v>3</v>
      </c>
      <c r="AT1030">
        <v>286</v>
      </c>
      <c r="AU1030" t="s">
        <v>752</v>
      </c>
      <c r="AV1030">
        <v>1</v>
      </c>
      <c r="AW1030">
        <v>2</v>
      </c>
      <c r="AX1030">
        <v>425760400</v>
      </c>
      <c r="AY1030">
        <v>1</v>
      </c>
      <c r="AZ1030">
        <v>0</v>
      </c>
      <c r="BA1030">
        <v>1030</v>
      </c>
      <c r="BB1030">
        <v>1</v>
      </c>
      <c r="BC1030">
        <v>0</v>
      </c>
      <c r="BD1030">
        <v>0</v>
      </c>
      <c r="BE1030">
        <v>0</v>
      </c>
      <c r="BF1030">
        <v>0</v>
      </c>
      <c r="BG1030">
        <v>0</v>
      </c>
      <c r="BH1030">
        <v>0</v>
      </c>
      <c r="BI1030">
        <v>0</v>
      </c>
      <c r="BJ1030">
        <v>0</v>
      </c>
      <c r="BK1030">
        <v>3729.4399999999996</v>
      </c>
      <c r="BL1030">
        <v>0</v>
      </c>
      <c r="BM1030">
        <v>0</v>
      </c>
      <c r="BN1030">
        <v>0</v>
      </c>
      <c r="BO1030">
        <v>0</v>
      </c>
      <c r="BP1030">
        <v>1</v>
      </c>
      <c r="BQ1030">
        <v>0</v>
      </c>
      <c r="BR1030">
        <v>2028.8153599999998</v>
      </c>
      <c r="BS1030">
        <v>0</v>
      </c>
      <c r="BT1030">
        <v>0</v>
      </c>
      <c r="BU1030">
        <v>0</v>
      </c>
      <c r="BV1030">
        <v>0</v>
      </c>
      <c r="BW1030">
        <v>1</v>
      </c>
      <c r="CV1030">
        <v>0</v>
      </c>
      <c r="CW1030">
        <f>ROUND(Y1030*Source!I497*DO1030,7)</f>
        <v>0</v>
      </c>
      <c r="CX1030">
        <f>ROUND(Y1030*Source!I497,7)</f>
        <v>1.5558399999999999</v>
      </c>
      <c r="CY1030">
        <f>AB1030</f>
        <v>19.170000000000002</v>
      </c>
      <c r="CZ1030">
        <f>AF1030</f>
        <v>13.04</v>
      </c>
      <c r="DA1030">
        <f>AJ1030</f>
        <v>1.47</v>
      </c>
      <c r="DB1030">
        <f>ROUND((ROUND(AT1030*CZ1030,2)*ROUND(0.544,7)),6)</f>
        <v>2028.8153600000001</v>
      </c>
      <c r="DC1030">
        <f>ROUND((ROUND(AT1030*AG1030,2)*ROUND(0.544,7)),6)</f>
        <v>0</v>
      </c>
      <c r="DD1030" t="s">
        <v>3</v>
      </c>
      <c r="DE1030" t="s">
        <v>3</v>
      </c>
      <c r="DF1030">
        <f t="shared" si="417"/>
        <v>0</v>
      </c>
      <c r="DG1030">
        <f>ROUND(ROUND(AF1030*AJ1030,2)*CX1030,2)</f>
        <v>29.83</v>
      </c>
      <c r="DH1030">
        <f t="shared" si="422"/>
        <v>0</v>
      </c>
      <c r="DI1030">
        <f t="shared" si="423"/>
        <v>0</v>
      </c>
      <c r="DJ1030">
        <f>DG1030+DH1030</f>
        <v>29.83</v>
      </c>
      <c r="DK1030">
        <v>0</v>
      </c>
      <c r="DL1030" t="s">
        <v>3</v>
      </c>
      <c r="DM1030">
        <v>0</v>
      </c>
      <c r="DN1030" t="s">
        <v>3</v>
      </c>
      <c r="DO1030">
        <v>0</v>
      </c>
    </row>
    <row r="1031" spans="1:119" x14ac:dyDescent="0.2">
      <c r="A1031">
        <f>ROW(Source!A541)</f>
        <v>541</v>
      </c>
      <c r="B1031">
        <v>425763196</v>
      </c>
      <c r="C1031">
        <v>425760409</v>
      </c>
      <c r="D1031">
        <v>342640469</v>
      </c>
      <c r="E1031">
        <v>113</v>
      </c>
      <c r="F1031">
        <v>1</v>
      </c>
      <c r="G1031">
        <v>1</v>
      </c>
      <c r="H1031">
        <v>1</v>
      </c>
      <c r="I1031" t="s">
        <v>915</v>
      </c>
      <c r="J1031" t="s">
        <v>3</v>
      </c>
      <c r="K1031" t="s">
        <v>1311</v>
      </c>
      <c r="L1031">
        <v>1191</v>
      </c>
      <c r="N1031">
        <v>1013</v>
      </c>
      <c r="O1031" t="s">
        <v>904</v>
      </c>
      <c r="P1031" t="s">
        <v>904</v>
      </c>
      <c r="Q1031">
        <v>1</v>
      </c>
      <c r="W1031">
        <v>0</v>
      </c>
      <c r="X1031">
        <v>-1879100705</v>
      </c>
      <c r="Y1031">
        <f>AT1031</f>
        <v>1</v>
      </c>
      <c r="AA1031">
        <v>0</v>
      </c>
      <c r="AB1031">
        <v>0</v>
      </c>
      <c r="AC1031">
        <v>0</v>
      </c>
      <c r="AD1031">
        <v>722.05</v>
      </c>
      <c r="AE1031">
        <v>0</v>
      </c>
      <c r="AF1031">
        <v>0</v>
      </c>
      <c r="AG1031">
        <v>0</v>
      </c>
      <c r="AH1031">
        <v>722.05</v>
      </c>
      <c r="AI1031">
        <v>1</v>
      </c>
      <c r="AJ1031">
        <v>1</v>
      </c>
      <c r="AK1031">
        <v>1</v>
      </c>
      <c r="AL1031">
        <v>1</v>
      </c>
      <c r="AM1031">
        <v>-2</v>
      </c>
      <c r="AN1031">
        <v>0</v>
      </c>
      <c r="AO1031">
        <v>0</v>
      </c>
      <c r="AP1031">
        <v>1</v>
      </c>
      <c r="AQ1031">
        <v>1</v>
      </c>
      <c r="AR1031">
        <v>0</v>
      </c>
      <c r="AS1031" t="s">
        <v>3</v>
      </c>
      <c r="AT1031">
        <v>1</v>
      </c>
      <c r="AU1031" t="s">
        <v>3</v>
      </c>
      <c r="AV1031">
        <v>2</v>
      </c>
      <c r="AW1031">
        <v>2</v>
      </c>
      <c r="AX1031">
        <v>425760411</v>
      </c>
      <c r="AY1031">
        <v>2</v>
      </c>
      <c r="AZ1031">
        <v>131072</v>
      </c>
      <c r="BA1031">
        <v>1031</v>
      </c>
      <c r="BB1031">
        <v>1</v>
      </c>
      <c r="BC1031">
        <v>0</v>
      </c>
      <c r="BD1031">
        <v>0</v>
      </c>
      <c r="BE1031">
        <v>0</v>
      </c>
      <c r="BF1031">
        <v>0</v>
      </c>
      <c r="BG1031">
        <v>0</v>
      </c>
      <c r="BH1031">
        <v>0</v>
      </c>
      <c r="BI1031">
        <v>0</v>
      </c>
      <c r="BJ1031">
        <v>0</v>
      </c>
      <c r="BK1031">
        <v>0</v>
      </c>
      <c r="BL1031">
        <v>0</v>
      </c>
      <c r="BM1031">
        <v>0</v>
      </c>
      <c r="BN1031">
        <v>0</v>
      </c>
      <c r="BO1031">
        <v>0</v>
      </c>
      <c r="BP1031">
        <v>0</v>
      </c>
      <c r="BQ1031">
        <v>0</v>
      </c>
      <c r="BR1031">
        <v>0</v>
      </c>
      <c r="BS1031">
        <v>0</v>
      </c>
      <c r="BT1031">
        <v>0</v>
      </c>
      <c r="BU1031">
        <v>0</v>
      </c>
      <c r="BV1031">
        <v>0</v>
      </c>
      <c r="BW1031">
        <v>0</v>
      </c>
      <c r="CV1031">
        <v>0</v>
      </c>
      <c r="CW1031">
        <v>0</v>
      </c>
      <c r="CX1031">
        <f>ROUND(Y1031*Source!I541,7)</f>
        <v>1</v>
      </c>
      <c r="CY1031">
        <f>AD1031</f>
        <v>722.05</v>
      </c>
      <c r="CZ1031">
        <f>AH1031</f>
        <v>722.05</v>
      </c>
      <c r="DA1031">
        <f>AL1031</f>
        <v>1</v>
      </c>
      <c r="DB1031">
        <f>ROUND(ROUND(AT1031*CZ1031,2),6)</f>
        <v>722.05</v>
      </c>
      <c r="DC1031">
        <f>ROUND(ROUND(AT1031*AG1031,2),6)</f>
        <v>0</v>
      </c>
      <c r="DD1031" t="s">
        <v>3</v>
      </c>
      <c r="DE1031" t="s">
        <v>3</v>
      </c>
      <c r="DF1031">
        <f t="shared" si="417"/>
        <v>0</v>
      </c>
      <c r="DG1031">
        <f>ROUND(ROUND(AF1031,2)*CX1031,2)</f>
        <v>0</v>
      </c>
      <c r="DH1031">
        <f t="shared" si="422"/>
        <v>0</v>
      </c>
      <c r="DI1031">
        <f t="shared" si="423"/>
        <v>722.05</v>
      </c>
      <c r="DJ1031">
        <f>DI1031</f>
        <v>722.05</v>
      </c>
      <c r="DK1031">
        <v>1</v>
      </c>
      <c r="DL1031" t="s">
        <v>3</v>
      </c>
      <c r="DM1031">
        <v>0</v>
      </c>
      <c r="DN1031" t="s">
        <v>3</v>
      </c>
      <c r="DO103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3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ROW(Source!A88)</f>
        <v>88</v>
      </c>
      <c r="B1">
        <v>425758172</v>
      </c>
      <c r="C1">
        <v>425758164</v>
      </c>
      <c r="D1">
        <v>342640352</v>
      </c>
      <c r="E1">
        <v>113</v>
      </c>
      <c r="F1">
        <v>1</v>
      </c>
      <c r="G1">
        <v>1</v>
      </c>
      <c r="H1">
        <v>1</v>
      </c>
      <c r="I1" t="s">
        <v>897</v>
      </c>
      <c r="J1" t="s">
        <v>3</v>
      </c>
      <c r="K1" t="s">
        <v>898</v>
      </c>
      <c r="L1">
        <v>1369</v>
      </c>
      <c r="N1">
        <v>1013</v>
      </c>
      <c r="O1" t="s">
        <v>899</v>
      </c>
      <c r="P1" t="s">
        <v>899</v>
      </c>
      <c r="Q1">
        <v>1</v>
      </c>
      <c r="X1">
        <v>3.33</v>
      </c>
      <c r="Y1">
        <v>0</v>
      </c>
      <c r="Z1">
        <v>0</v>
      </c>
      <c r="AA1">
        <v>0</v>
      </c>
      <c r="AB1">
        <v>486.41</v>
      </c>
      <c r="AC1">
        <v>0</v>
      </c>
      <c r="AD1">
        <v>1</v>
      </c>
      <c r="AE1">
        <v>1</v>
      </c>
      <c r="AF1" t="s">
        <v>158</v>
      </c>
      <c r="AG1">
        <v>2.8971</v>
      </c>
      <c r="AH1">
        <v>2</v>
      </c>
      <c r="AI1">
        <v>425758165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ROW(Source!A88)</f>
        <v>88</v>
      </c>
      <c r="B2">
        <v>425758173</v>
      </c>
      <c r="C2">
        <v>425758164</v>
      </c>
      <c r="D2">
        <v>342640356</v>
      </c>
      <c r="E2">
        <v>113</v>
      </c>
      <c r="F2">
        <v>1</v>
      </c>
      <c r="G2">
        <v>1</v>
      </c>
      <c r="H2">
        <v>1</v>
      </c>
      <c r="I2" t="s">
        <v>900</v>
      </c>
      <c r="J2" t="s">
        <v>3</v>
      </c>
      <c r="K2" t="s">
        <v>901</v>
      </c>
      <c r="L2">
        <v>1369</v>
      </c>
      <c r="N2">
        <v>1013</v>
      </c>
      <c r="O2" t="s">
        <v>899</v>
      </c>
      <c r="P2" t="s">
        <v>899</v>
      </c>
      <c r="Q2">
        <v>1</v>
      </c>
      <c r="X2">
        <v>23</v>
      </c>
      <c r="Y2">
        <v>0</v>
      </c>
      <c r="Z2">
        <v>0</v>
      </c>
      <c r="AA2">
        <v>0</v>
      </c>
      <c r="AB2">
        <v>531.04</v>
      </c>
      <c r="AC2">
        <v>0</v>
      </c>
      <c r="AD2">
        <v>1</v>
      </c>
      <c r="AE2">
        <v>1</v>
      </c>
      <c r="AF2" t="s">
        <v>158</v>
      </c>
      <c r="AG2">
        <v>20.010000000000002</v>
      </c>
      <c r="AH2">
        <v>2</v>
      </c>
      <c r="AI2">
        <v>425758166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ROW(Source!A88)</f>
        <v>88</v>
      </c>
      <c r="B3">
        <v>425758174</v>
      </c>
      <c r="C3">
        <v>425758164</v>
      </c>
      <c r="D3">
        <v>342640393</v>
      </c>
      <c r="E3">
        <v>113</v>
      </c>
      <c r="F3">
        <v>1</v>
      </c>
      <c r="G3">
        <v>1</v>
      </c>
      <c r="H3">
        <v>1</v>
      </c>
      <c r="I3" t="s">
        <v>902</v>
      </c>
      <c r="J3" t="s">
        <v>3</v>
      </c>
      <c r="K3" t="s">
        <v>903</v>
      </c>
      <c r="L3">
        <v>1191</v>
      </c>
      <c r="N3">
        <v>1013</v>
      </c>
      <c r="O3" t="s">
        <v>904</v>
      </c>
      <c r="P3" t="s">
        <v>904</v>
      </c>
      <c r="Q3">
        <v>1</v>
      </c>
      <c r="X3">
        <v>26.03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2</v>
      </c>
      <c r="AF3" t="s">
        <v>158</v>
      </c>
      <c r="AG3">
        <v>22.646100000000001</v>
      </c>
      <c r="AH3">
        <v>2</v>
      </c>
      <c r="AI3">
        <v>425758167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ROW(Source!A88)</f>
        <v>88</v>
      </c>
      <c r="B4">
        <v>425758175</v>
      </c>
      <c r="C4">
        <v>425758164</v>
      </c>
      <c r="D4">
        <v>342764392</v>
      </c>
      <c r="E4">
        <v>1</v>
      </c>
      <c r="F4">
        <v>1</v>
      </c>
      <c r="G4">
        <v>1</v>
      </c>
      <c r="H4">
        <v>2</v>
      </c>
      <c r="I4" t="s">
        <v>905</v>
      </c>
      <c r="J4" t="s">
        <v>906</v>
      </c>
      <c r="K4" t="s">
        <v>907</v>
      </c>
      <c r="L4">
        <v>1368</v>
      </c>
      <c r="N4">
        <v>1011</v>
      </c>
      <c r="O4" t="s">
        <v>797</v>
      </c>
      <c r="P4" t="s">
        <v>797</v>
      </c>
      <c r="Q4">
        <v>1</v>
      </c>
      <c r="X4">
        <v>19.100000000000001</v>
      </c>
      <c r="Y4">
        <v>0</v>
      </c>
      <c r="Z4">
        <v>1077.46</v>
      </c>
      <c r="AA4">
        <v>687.23</v>
      </c>
      <c r="AB4">
        <v>0</v>
      </c>
      <c r="AC4">
        <v>0</v>
      </c>
      <c r="AD4">
        <v>1</v>
      </c>
      <c r="AE4">
        <v>0</v>
      </c>
      <c r="AF4" t="s">
        <v>158</v>
      </c>
      <c r="AG4">
        <v>16.617000000000001</v>
      </c>
      <c r="AH4">
        <v>2</v>
      </c>
      <c r="AI4">
        <v>425758168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ROW(Source!A88)</f>
        <v>88</v>
      </c>
      <c r="B5">
        <v>425758176</v>
      </c>
      <c r="C5">
        <v>425758164</v>
      </c>
      <c r="D5">
        <v>342765653</v>
      </c>
      <c r="E5">
        <v>1</v>
      </c>
      <c r="F5">
        <v>1</v>
      </c>
      <c r="G5">
        <v>1</v>
      </c>
      <c r="H5">
        <v>2</v>
      </c>
      <c r="I5" t="s">
        <v>909</v>
      </c>
      <c r="J5" t="s">
        <v>910</v>
      </c>
      <c r="K5" t="s">
        <v>911</v>
      </c>
      <c r="L5">
        <v>1368</v>
      </c>
      <c r="N5">
        <v>1011</v>
      </c>
      <c r="O5" t="s">
        <v>797</v>
      </c>
      <c r="P5" t="s">
        <v>797</v>
      </c>
      <c r="Q5">
        <v>1</v>
      </c>
      <c r="X5">
        <v>3.7</v>
      </c>
      <c r="Y5">
        <v>0</v>
      </c>
      <c r="Z5">
        <v>1086.24</v>
      </c>
      <c r="AA5">
        <v>687.23</v>
      </c>
      <c r="AB5">
        <v>0</v>
      </c>
      <c r="AC5">
        <v>0</v>
      </c>
      <c r="AD5">
        <v>1</v>
      </c>
      <c r="AE5">
        <v>0</v>
      </c>
      <c r="AF5" t="s">
        <v>158</v>
      </c>
      <c r="AG5">
        <v>3.2190000000000003</v>
      </c>
      <c r="AH5">
        <v>2</v>
      </c>
      <c r="AI5">
        <v>425758169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ROW(Source!A88)</f>
        <v>88</v>
      </c>
      <c r="B6">
        <v>425758177</v>
      </c>
      <c r="C6">
        <v>425758164</v>
      </c>
      <c r="D6">
        <v>342765848</v>
      </c>
      <c r="E6">
        <v>1</v>
      </c>
      <c r="F6">
        <v>1</v>
      </c>
      <c r="G6">
        <v>1</v>
      </c>
      <c r="H6">
        <v>2</v>
      </c>
      <c r="I6" t="s">
        <v>912</v>
      </c>
      <c r="J6" t="s">
        <v>913</v>
      </c>
      <c r="K6" t="s">
        <v>914</v>
      </c>
      <c r="L6">
        <v>1368</v>
      </c>
      <c r="N6">
        <v>1011</v>
      </c>
      <c r="O6" t="s">
        <v>797</v>
      </c>
      <c r="P6" t="s">
        <v>797</v>
      </c>
      <c r="Q6">
        <v>1</v>
      </c>
      <c r="X6">
        <v>3.23</v>
      </c>
      <c r="Y6">
        <v>0</v>
      </c>
      <c r="Z6">
        <v>379.45</v>
      </c>
      <c r="AA6">
        <v>597.98</v>
      </c>
      <c r="AB6">
        <v>0</v>
      </c>
      <c r="AC6">
        <v>0</v>
      </c>
      <c r="AD6">
        <v>1</v>
      </c>
      <c r="AE6">
        <v>0</v>
      </c>
      <c r="AF6" t="s">
        <v>158</v>
      </c>
      <c r="AG6">
        <v>2.8100999999999998</v>
      </c>
      <c r="AH6">
        <v>2</v>
      </c>
      <c r="AI6">
        <v>425758170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ROW(Source!A88)</f>
        <v>88</v>
      </c>
      <c r="B7">
        <v>425758178</v>
      </c>
      <c r="C7">
        <v>425758164</v>
      </c>
      <c r="D7">
        <v>342766242</v>
      </c>
      <c r="E7">
        <v>1</v>
      </c>
      <c r="F7">
        <v>1</v>
      </c>
      <c r="G7">
        <v>1</v>
      </c>
      <c r="H7">
        <v>2</v>
      </c>
      <c r="I7" t="s">
        <v>916</v>
      </c>
      <c r="J7" t="s">
        <v>917</v>
      </c>
      <c r="K7" t="s">
        <v>918</v>
      </c>
      <c r="L7">
        <v>1368</v>
      </c>
      <c r="N7">
        <v>1011</v>
      </c>
      <c r="O7" t="s">
        <v>797</v>
      </c>
      <c r="P7" t="s">
        <v>797</v>
      </c>
      <c r="Q7">
        <v>1</v>
      </c>
      <c r="X7">
        <v>3.23</v>
      </c>
      <c r="Y7">
        <v>0</v>
      </c>
      <c r="Z7">
        <v>3.04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158</v>
      </c>
      <c r="AG7">
        <v>2.8100999999999998</v>
      </c>
      <c r="AH7">
        <v>2</v>
      </c>
      <c r="AI7">
        <v>425758171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ROW(Source!A89)</f>
        <v>89</v>
      </c>
      <c r="B8">
        <v>425758186</v>
      </c>
      <c r="C8">
        <v>425758179</v>
      </c>
      <c r="D8">
        <v>342640187</v>
      </c>
      <c r="E8">
        <v>113</v>
      </c>
      <c r="F8">
        <v>1</v>
      </c>
      <c r="G8">
        <v>1</v>
      </c>
      <c r="H8">
        <v>1</v>
      </c>
      <c r="I8" t="s">
        <v>919</v>
      </c>
      <c r="J8" t="s">
        <v>3</v>
      </c>
      <c r="K8" t="s">
        <v>920</v>
      </c>
      <c r="L8">
        <v>1191</v>
      </c>
      <c r="N8">
        <v>1013</v>
      </c>
      <c r="O8" t="s">
        <v>904</v>
      </c>
      <c r="P8" t="s">
        <v>904</v>
      </c>
      <c r="Q8">
        <v>1</v>
      </c>
      <c r="X8">
        <v>155</v>
      </c>
      <c r="Y8">
        <v>0</v>
      </c>
      <c r="Z8">
        <v>0</v>
      </c>
      <c r="AA8">
        <v>0</v>
      </c>
      <c r="AB8">
        <v>517.65</v>
      </c>
      <c r="AC8">
        <v>0</v>
      </c>
      <c r="AD8">
        <v>1</v>
      </c>
      <c r="AE8">
        <v>1</v>
      </c>
      <c r="AF8" t="s">
        <v>158</v>
      </c>
      <c r="AG8">
        <v>134.85</v>
      </c>
      <c r="AH8">
        <v>2</v>
      </c>
      <c r="AI8">
        <v>425758180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ROW(Source!A89)</f>
        <v>89</v>
      </c>
      <c r="B9">
        <v>425758187</v>
      </c>
      <c r="C9">
        <v>425758179</v>
      </c>
      <c r="D9">
        <v>342640393</v>
      </c>
      <c r="E9">
        <v>113</v>
      </c>
      <c r="F9">
        <v>1</v>
      </c>
      <c r="G9">
        <v>1</v>
      </c>
      <c r="H9">
        <v>1</v>
      </c>
      <c r="I9" t="s">
        <v>902</v>
      </c>
      <c r="J9" t="s">
        <v>3</v>
      </c>
      <c r="K9" t="s">
        <v>903</v>
      </c>
      <c r="L9">
        <v>1191</v>
      </c>
      <c r="N9">
        <v>1013</v>
      </c>
      <c r="O9" t="s">
        <v>904</v>
      </c>
      <c r="P9" t="s">
        <v>904</v>
      </c>
      <c r="Q9">
        <v>1</v>
      </c>
      <c r="X9">
        <v>39.049999999999997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2</v>
      </c>
      <c r="AF9" t="s">
        <v>158</v>
      </c>
      <c r="AG9">
        <v>33.973499999999994</v>
      </c>
      <c r="AH9">
        <v>2</v>
      </c>
      <c r="AI9">
        <v>425758181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ROW(Source!A89)</f>
        <v>89</v>
      </c>
      <c r="B10">
        <v>425758188</v>
      </c>
      <c r="C10">
        <v>425758179</v>
      </c>
      <c r="D10">
        <v>342764321</v>
      </c>
      <c r="E10">
        <v>1</v>
      </c>
      <c r="F10">
        <v>1</v>
      </c>
      <c r="G10">
        <v>1</v>
      </c>
      <c r="H10">
        <v>2</v>
      </c>
      <c r="I10" t="s">
        <v>921</v>
      </c>
      <c r="J10" t="s">
        <v>922</v>
      </c>
      <c r="K10" t="s">
        <v>923</v>
      </c>
      <c r="L10">
        <v>1368</v>
      </c>
      <c r="N10">
        <v>1011</v>
      </c>
      <c r="O10" t="s">
        <v>797</v>
      </c>
      <c r="P10" t="s">
        <v>797</v>
      </c>
      <c r="Q10">
        <v>1</v>
      </c>
      <c r="X10">
        <v>1.55</v>
      </c>
      <c r="Y10">
        <v>0</v>
      </c>
      <c r="Z10">
        <v>1933</v>
      </c>
      <c r="AA10">
        <v>803.25</v>
      </c>
      <c r="AB10">
        <v>0</v>
      </c>
      <c r="AC10">
        <v>0</v>
      </c>
      <c r="AD10">
        <v>1</v>
      </c>
      <c r="AE10">
        <v>0</v>
      </c>
      <c r="AF10" t="s">
        <v>158</v>
      </c>
      <c r="AG10">
        <v>1.3485</v>
      </c>
      <c r="AH10">
        <v>2</v>
      </c>
      <c r="AI10">
        <v>425758182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ROW(Source!A89)</f>
        <v>89</v>
      </c>
      <c r="B11">
        <v>425758189</v>
      </c>
      <c r="C11">
        <v>425758179</v>
      </c>
      <c r="D11">
        <v>342765542</v>
      </c>
      <c r="E11">
        <v>1</v>
      </c>
      <c r="F11">
        <v>1</v>
      </c>
      <c r="G11">
        <v>1</v>
      </c>
      <c r="H11">
        <v>2</v>
      </c>
      <c r="I11" t="s">
        <v>925</v>
      </c>
      <c r="J11" t="s">
        <v>926</v>
      </c>
      <c r="K11" t="s">
        <v>927</v>
      </c>
      <c r="L11">
        <v>1368</v>
      </c>
      <c r="N11">
        <v>1011</v>
      </c>
      <c r="O11" t="s">
        <v>797</v>
      </c>
      <c r="P11" t="s">
        <v>797</v>
      </c>
      <c r="Q11">
        <v>1</v>
      </c>
      <c r="X11">
        <v>1.29</v>
      </c>
      <c r="Y11">
        <v>0</v>
      </c>
      <c r="Z11">
        <v>62.31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158</v>
      </c>
      <c r="AG11">
        <v>1.1223000000000001</v>
      </c>
      <c r="AH11">
        <v>2</v>
      </c>
      <c r="AI11">
        <v>425758183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ROW(Source!A89)</f>
        <v>89</v>
      </c>
      <c r="B12">
        <v>425758190</v>
      </c>
      <c r="C12">
        <v>425758179</v>
      </c>
      <c r="D12">
        <v>342765848</v>
      </c>
      <c r="E12">
        <v>1</v>
      </c>
      <c r="F12">
        <v>1</v>
      </c>
      <c r="G12">
        <v>1</v>
      </c>
      <c r="H12">
        <v>2</v>
      </c>
      <c r="I12" t="s">
        <v>912</v>
      </c>
      <c r="J12" t="s">
        <v>913</v>
      </c>
      <c r="K12" t="s">
        <v>914</v>
      </c>
      <c r="L12">
        <v>1368</v>
      </c>
      <c r="N12">
        <v>1011</v>
      </c>
      <c r="O12" t="s">
        <v>797</v>
      </c>
      <c r="P12" t="s">
        <v>797</v>
      </c>
      <c r="Q12">
        <v>1</v>
      </c>
      <c r="X12">
        <v>37.5</v>
      </c>
      <c r="Y12">
        <v>0</v>
      </c>
      <c r="Z12">
        <v>379.45</v>
      </c>
      <c r="AA12">
        <v>597.98</v>
      </c>
      <c r="AB12">
        <v>0</v>
      </c>
      <c r="AC12">
        <v>0</v>
      </c>
      <c r="AD12">
        <v>1</v>
      </c>
      <c r="AE12">
        <v>0</v>
      </c>
      <c r="AF12" t="s">
        <v>158</v>
      </c>
      <c r="AG12">
        <v>32.625</v>
      </c>
      <c r="AH12">
        <v>2</v>
      </c>
      <c r="AI12">
        <v>425758184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ROW(Source!A89)</f>
        <v>89</v>
      </c>
      <c r="B13">
        <v>425758191</v>
      </c>
      <c r="C13">
        <v>425758179</v>
      </c>
      <c r="D13">
        <v>342766242</v>
      </c>
      <c r="E13">
        <v>1</v>
      </c>
      <c r="F13">
        <v>1</v>
      </c>
      <c r="G13">
        <v>1</v>
      </c>
      <c r="H13">
        <v>2</v>
      </c>
      <c r="I13" t="s">
        <v>916</v>
      </c>
      <c r="J13" t="s">
        <v>917</v>
      </c>
      <c r="K13" t="s">
        <v>918</v>
      </c>
      <c r="L13">
        <v>1368</v>
      </c>
      <c r="N13">
        <v>1011</v>
      </c>
      <c r="O13" t="s">
        <v>797</v>
      </c>
      <c r="P13" t="s">
        <v>797</v>
      </c>
      <c r="Q13">
        <v>1</v>
      </c>
      <c r="X13">
        <v>75</v>
      </c>
      <c r="Y13">
        <v>0</v>
      </c>
      <c r="Z13">
        <v>3.04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158</v>
      </c>
      <c r="AG13">
        <v>65.25</v>
      </c>
      <c r="AH13">
        <v>2</v>
      </c>
      <c r="AI13">
        <v>425758185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ROW(Source!A90)</f>
        <v>90</v>
      </c>
      <c r="B14">
        <v>425758197</v>
      </c>
      <c r="C14">
        <v>425758192</v>
      </c>
      <c r="D14">
        <v>342640157</v>
      </c>
      <c r="E14">
        <v>113</v>
      </c>
      <c r="F14">
        <v>1</v>
      </c>
      <c r="G14">
        <v>1</v>
      </c>
      <c r="H14">
        <v>1</v>
      </c>
      <c r="I14" t="s">
        <v>928</v>
      </c>
      <c r="J14" t="s">
        <v>3</v>
      </c>
      <c r="K14" t="s">
        <v>929</v>
      </c>
      <c r="L14">
        <v>1191</v>
      </c>
      <c r="N14">
        <v>1013</v>
      </c>
      <c r="O14" t="s">
        <v>904</v>
      </c>
      <c r="P14" t="s">
        <v>904</v>
      </c>
      <c r="Q14">
        <v>1</v>
      </c>
      <c r="X14">
        <v>15.6</v>
      </c>
      <c r="Y14">
        <v>0</v>
      </c>
      <c r="Z14">
        <v>0</v>
      </c>
      <c r="AA14">
        <v>0</v>
      </c>
      <c r="AB14">
        <v>486.41</v>
      </c>
      <c r="AC14">
        <v>0</v>
      </c>
      <c r="AD14">
        <v>1</v>
      </c>
      <c r="AE14">
        <v>1</v>
      </c>
      <c r="AF14" t="s">
        <v>158</v>
      </c>
      <c r="AG14">
        <v>13.571999999999999</v>
      </c>
      <c r="AH14">
        <v>2</v>
      </c>
      <c r="AI14">
        <v>425758193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ROW(Source!A90)</f>
        <v>90</v>
      </c>
      <c r="B15">
        <v>425758198</v>
      </c>
      <c r="C15">
        <v>425758192</v>
      </c>
      <c r="D15">
        <v>342640393</v>
      </c>
      <c r="E15">
        <v>113</v>
      </c>
      <c r="F15">
        <v>1</v>
      </c>
      <c r="G15">
        <v>1</v>
      </c>
      <c r="H15">
        <v>1</v>
      </c>
      <c r="I15" t="s">
        <v>902</v>
      </c>
      <c r="J15" t="s">
        <v>3</v>
      </c>
      <c r="K15" t="s">
        <v>903</v>
      </c>
      <c r="L15">
        <v>1191</v>
      </c>
      <c r="N15">
        <v>1013</v>
      </c>
      <c r="O15" t="s">
        <v>904</v>
      </c>
      <c r="P15" t="s">
        <v>904</v>
      </c>
      <c r="Q15">
        <v>1</v>
      </c>
      <c r="X15">
        <v>4.7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2</v>
      </c>
      <c r="AF15" t="s">
        <v>158</v>
      </c>
      <c r="AG15">
        <v>4.0890000000000004</v>
      </c>
      <c r="AH15">
        <v>2</v>
      </c>
      <c r="AI15">
        <v>425758194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ROW(Source!A90)</f>
        <v>90</v>
      </c>
      <c r="B16">
        <v>425758199</v>
      </c>
      <c r="C16">
        <v>425758192</v>
      </c>
      <c r="D16">
        <v>342764321</v>
      </c>
      <c r="E16">
        <v>1</v>
      </c>
      <c r="F16">
        <v>1</v>
      </c>
      <c r="G16">
        <v>1</v>
      </c>
      <c r="H16">
        <v>2</v>
      </c>
      <c r="I16" t="s">
        <v>921</v>
      </c>
      <c r="J16" t="s">
        <v>922</v>
      </c>
      <c r="K16" t="s">
        <v>923</v>
      </c>
      <c r="L16">
        <v>1368</v>
      </c>
      <c r="N16">
        <v>1011</v>
      </c>
      <c r="O16" t="s">
        <v>797</v>
      </c>
      <c r="P16" t="s">
        <v>797</v>
      </c>
      <c r="Q16">
        <v>1</v>
      </c>
      <c r="X16">
        <v>2.27</v>
      </c>
      <c r="Y16">
        <v>0</v>
      </c>
      <c r="Z16">
        <v>1933</v>
      </c>
      <c r="AA16">
        <v>803.25</v>
      </c>
      <c r="AB16">
        <v>0</v>
      </c>
      <c r="AC16">
        <v>0</v>
      </c>
      <c r="AD16">
        <v>1</v>
      </c>
      <c r="AE16">
        <v>0</v>
      </c>
      <c r="AF16" t="s">
        <v>158</v>
      </c>
      <c r="AG16">
        <v>1.9749000000000001</v>
      </c>
      <c r="AH16">
        <v>2</v>
      </c>
      <c r="AI16">
        <v>425758195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ROW(Source!A90)</f>
        <v>90</v>
      </c>
      <c r="B17">
        <v>425758200</v>
      </c>
      <c r="C17">
        <v>425758192</v>
      </c>
      <c r="D17">
        <v>342765596</v>
      </c>
      <c r="E17">
        <v>1</v>
      </c>
      <c r="F17">
        <v>1</v>
      </c>
      <c r="G17">
        <v>1</v>
      </c>
      <c r="H17">
        <v>2</v>
      </c>
      <c r="I17" t="s">
        <v>930</v>
      </c>
      <c r="J17" t="s">
        <v>931</v>
      </c>
      <c r="K17" t="s">
        <v>932</v>
      </c>
      <c r="L17">
        <v>1368</v>
      </c>
      <c r="N17">
        <v>1011</v>
      </c>
      <c r="O17" t="s">
        <v>797</v>
      </c>
      <c r="P17" t="s">
        <v>797</v>
      </c>
      <c r="Q17">
        <v>1</v>
      </c>
      <c r="X17">
        <v>2.4300000000000002</v>
      </c>
      <c r="Y17">
        <v>0</v>
      </c>
      <c r="Z17">
        <v>494.16</v>
      </c>
      <c r="AA17">
        <v>597.98</v>
      </c>
      <c r="AB17">
        <v>0</v>
      </c>
      <c r="AC17">
        <v>0</v>
      </c>
      <c r="AD17">
        <v>1</v>
      </c>
      <c r="AE17">
        <v>0</v>
      </c>
      <c r="AF17" t="s">
        <v>158</v>
      </c>
      <c r="AG17">
        <v>2.1141000000000001</v>
      </c>
      <c r="AH17">
        <v>2</v>
      </c>
      <c r="AI17">
        <v>425758196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ROW(Source!A91)</f>
        <v>91</v>
      </c>
      <c r="B18">
        <v>425758206</v>
      </c>
      <c r="C18">
        <v>425758201</v>
      </c>
      <c r="D18">
        <v>342640163</v>
      </c>
      <c r="E18">
        <v>113</v>
      </c>
      <c r="F18">
        <v>1</v>
      </c>
      <c r="G18">
        <v>1</v>
      </c>
      <c r="H18">
        <v>1</v>
      </c>
      <c r="I18" t="s">
        <v>933</v>
      </c>
      <c r="J18" t="s">
        <v>3</v>
      </c>
      <c r="K18" t="s">
        <v>934</v>
      </c>
      <c r="L18">
        <v>1191</v>
      </c>
      <c r="N18">
        <v>1013</v>
      </c>
      <c r="O18" t="s">
        <v>904</v>
      </c>
      <c r="P18" t="s">
        <v>904</v>
      </c>
      <c r="Q18">
        <v>1</v>
      </c>
      <c r="X18">
        <v>11.7</v>
      </c>
      <c r="Y18">
        <v>0</v>
      </c>
      <c r="Z18">
        <v>0</v>
      </c>
      <c r="AA18">
        <v>0</v>
      </c>
      <c r="AB18">
        <v>490.88</v>
      </c>
      <c r="AC18">
        <v>0</v>
      </c>
      <c r="AD18">
        <v>1</v>
      </c>
      <c r="AE18">
        <v>1</v>
      </c>
      <c r="AF18" t="s">
        <v>158</v>
      </c>
      <c r="AG18">
        <v>10.178999999999998</v>
      </c>
      <c r="AH18">
        <v>2</v>
      </c>
      <c r="AI18">
        <v>425758202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ROW(Source!A91)</f>
        <v>91</v>
      </c>
      <c r="B19">
        <v>425758207</v>
      </c>
      <c r="C19">
        <v>425758201</v>
      </c>
      <c r="D19">
        <v>342640393</v>
      </c>
      <c r="E19">
        <v>113</v>
      </c>
      <c r="F19">
        <v>1</v>
      </c>
      <c r="G19">
        <v>1</v>
      </c>
      <c r="H19">
        <v>1</v>
      </c>
      <c r="I19" t="s">
        <v>902</v>
      </c>
      <c r="J19" t="s">
        <v>3</v>
      </c>
      <c r="K19" t="s">
        <v>903</v>
      </c>
      <c r="L19">
        <v>1191</v>
      </c>
      <c r="N19">
        <v>1013</v>
      </c>
      <c r="O19" t="s">
        <v>904</v>
      </c>
      <c r="P19" t="s">
        <v>904</v>
      </c>
      <c r="Q19">
        <v>1</v>
      </c>
      <c r="X19">
        <v>2.96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2</v>
      </c>
      <c r="AF19" t="s">
        <v>158</v>
      </c>
      <c r="AG19">
        <v>2.5752000000000002</v>
      </c>
      <c r="AH19">
        <v>2</v>
      </c>
      <c r="AI19">
        <v>425758203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ROW(Source!A91)</f>
        <v>91</v>
      </c>
      <c r="B20">
        <v>425758208</v>
      </c>
      <c r="C20">
        <v>425758201</v>
      </c>
      <c r="D20">
        <v>342764321</v>
      </c>
      <c r="E20">
        <v>1</v>
      </c>
      <c r="F20">
        <v>1</v>
      </c>
      <c r="G20">
        <v>1</v>
      </c>
      <c r="H20">
        <v>2</v>
      </c>
      <c r="I20" t="s">
        <v>921</v>
      </c>
      <c r="J20" t="s">
        <v>922</v>
      </c>
      <c r="K20" t="s">
        <v>923</v>
      </c>
      <c r="L20">
        <v>1368</v>
      </c>
      <c r="N20">
        <v>1011</v>
      </c>
      <c r="O20" t="s">
        <v>797</v>
      </c>
      <c r="P20" t="s">
        <v>797</v>
      </c>
      <c r="Q20">
        <v>1</v>
      </c>
      <c r="X20">
        <v>1.7</v>
      </c>
      <c r="Y20">
        <v>0</v>
      </c>
      <c r="Z20">
        <v>1933</v>
      </c>
      <c r="AA20">
        <v>803.25</v>
      </c>
      <c r="AB20">
        <v>0</v>
      </c>
      <c r="AC20">
        <v>0</v>
      </c>
      <c r="AD20">
        <v>1</v>
      </c>
      <c r="AE20">
        <v>0</v>
      </c>
      <c r="AF20" t="s">
        <v>158</v>
      </c>
      <c r="AG20">
        <v>1.4789999999999999</v>
      </c>
      <c r="AH20">
        <v>2</v>
      </c>
      <c r="AI20">
        <v>425758204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ROW(Source!A91)</f>
        <v>91</v>
      </c>
      <c r="B21">
        <v>425758209</v>
      </c>
      <c r="C21">
        <v>425758201</v>
      </c>
      <c r="D21">
        <v>342765596</v>
      </c>
      <c r="E21">
        <v>1</v>
      </c>
      <c r="F21">
        <v>1</v>
      </c>
      <c r="G21">
        <v>1</v>
      </c>
      <c r="H21">
        <v>2</v>
      </c>
      <c r="I21" t="s">
        <v>930</v>
      </c>
      <c r="J21" t="s">
        <v>931</v>
      </c>
      <c r="K21" t="s">
        <v>932</v>
      </c>
      <c r="L21">
        <v>1368</v>
      </c>
      <c r="N21">
        <v>1011</v>
      </c>
      <c r="O21" t="s">
        <v>797</v>
      </c>
      <c r="P21" t="s">
        <v>797</v>
      </c>
      <c r="Q21">
        <v>1</v>
      </c>
      <c r="X21">
        <v>1.26</v>
      </c>
      <c r="Y21">
        <v>0</v>
      </c>
      <c r="Z21">
        <v>494.16</v>
      </c>
      <c r="AA21">
        <v>597.98</v>
      </c>
      <c r="AB21">
        <v>0</v>
      </c>
      <c r="AC21">
        <v>0</v>
      </c>
      <c r="AD21">
        <v>1</v>
      </c>
      <c r="AE21">
        <v>0</v>
      </c>
      <c r="AF21" t="s">
        <v>158</v>
      </c>
      <c r="AG21">
        <v>1.0962000000000001</v>
      </c>
      <c r="AH21">
        <v>2</v>
      </c>
      <c r="AI21">
        <v>425758205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ROW(Source!A92)</f>
        <v>92</v>
      </c>
      <c r="B22">
        <v>425758212</v>
      </c>
      <c r="C22">
        <v>425758210</v>
      </c>
      <c r="D22">
        <v>342640151</v>
      </c>
      <c r="E22">
        <v>113</v>
      </c>
      <c r="F22">
        <v>1</v>
      </c>
      <c r="G22">
        <v>1</v>
      </c>
      <c r="H22">
        <v>1</v>
      </c>
      <c r="I22" t="s">
        <v>935</v>
      </c>
      <c r="J22" t="s">
        <v>3</v>
      </c>
      <c r="K22" t="s">
        <v>936</v>
      </c>
      <c r="L22">
        <v>1191</v>
      </c>
      <c r="N22">
        <v>1013</v>
      </c>
      <c r="O22" t="s">
        <v>904</v>
      </c>
      <c r="P22" t="s">
        <v>904</v>
      </c>
      <c r="Q22">
        <v>1</v>
      </c>
      <c r="X22">
        <v>18.68</v>
      </c>
      <c r="Y22">
        <v>0</v>
      </c>
      <c r="Z22">
        <v>0</v>
      </c>
      <c r="AA22">
        <v>0</v>
      </c>
      <c r="AB22">
        <v>474.36</v>
      </c>
      <c r="AC22">
        <v>0</v>
      </c>
      <c r="AD22">
        <v>1</v>
      </c>
      <c r="AE22">
        <v>1</v>
      </c>
      <c r="AF22" t="s">
        <v>158</v>
      </c>
      <c r="AG22">
        <v>16.2516</v>
      </c>
      <c r="AH22">
        <v>2</v>
      </c>
      <c r="AI22">
        <v>425758211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ROW(Source!A93)</f>
        <v>93</v>
      </c>
      <c r="B23">
        <v>425758228</v>
      </c>
      <c r="C23">
        <v>425758213</v>
      </c>
      <c r="D23">
        <v>342640179</v>
      </c>
      <c r="E23">
        <v>113</v>
      </c>
      <c r="F23">
        <v>1</v>
      </c>
      <c r="G23">
        <v>1</v>
      </c>
      <c r="H23">
        <v>1</v>
      </c>
      <c r="I23" t="s">
        <v>937</v>
      </c>
      <c r="J23" t="s">
        <v>3</v>
      </c>
      <c r="K23" t="s">
        <v>938</v>
      </c>
      <c r="L23">
        <v>1191</v>
      </c>
      <c r="N23">
        <v>1013</v>
      </c>
      <c r="O23" t="s">
        <v>904</v>
      </c>
      <c r="P23" t="s">
        <v>904</v>
      </c>
      <c r="Q23">
        <v>1</v>
      </c>
      <c r="X23">
        <v>21.89</v>
      </c>
      <c r="Y23">
        <v>0</v>
      </c>
      <c r="Z23">
        <v>0</v>
      </c>
      <c r="AA23">
        <v>0</v>
      </c>
      <c r="AB23">
        <v>508.73</v>
      </c>
      <c r="AC23">
        <v>0</v>
      </c>
      <c r="AD23">
        <v>1</v>
      </c>
      <c r="AE23">
        <v>1</v>
      </c>
      <c r="AF23" t="s">
        <v>158</v>
      </c>
      <c r="AG23">
        <v>19.0443</v>
      </c>
      <c r="AH23">
        <v>2</v>
      </c>
      <c r="AI23">
        <v>425758214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ROW(Source!A93)</f>
        <v>93</v>
      </c>
      <c r="B24">
        <v>425758229</v>
      </c>
      <c r="C24">
        <v>425758213</v>
      </c>
      <c r="D24">
        <v>342640393</v>
      </c>
      <c r="E24">
        <v>113</v>
      </c>
      <c r="F24">
        <v>1</v>
      </c>
      <c r="G24">
        <v>1</v>
      </c>
      <c r="H24">
        <v>1</v>
      </c>
      <c r="I24" t="s">
        <v>902</v>
      </c>
      <c r="J24" t="s">
        <v>3</v>
      </c>
      <c r="K24" t="s">
        <v>903</v>
      </c>
      <c r="L24">
        <v>1191</v>
      </c>
      <c r="N24">
        <v>1013</v>
      </c>
      <c r="O24" t="s">
        <v>904</v>
      </c>
      <c r="P24" t="s">
        <v>904</v>
      </c>
      <c r="Q24">
        <v>1</v>
      </c>
      <c r="X24">
        <v>4.5199999999999996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158</v>
      </c>
      <c r="AG24">
        <v>3.9323999999999995</v>
      </c>
      <c r="AH24">
        <v>2</v>
      </c>
      <c r="AI24">
        <v>425758215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ROW(Source!A93)</f>
        <v>93</v>
      </c>
      <c r="B25">
        <v>425758230</v>
      </c>
      <c r="C25">
        <v>425758213</v>
      </c>
      <c r="D25">
        <v>342764897</v>
      </c>
      <c r="E25">
        <v>1</v>
      </c>
      <c r="F25">
        <v>1</v>
      </c>
      <c r="G25">
        <v>1</v>
      </c>
      <c r="H25">
        <v>2</v>
      </c>
      <c r="I25" t="s">
        <v>939</v>
      </c>
      <c r="J25" t="s">
        <v>940</v>
      </c>
      <c r="K25" t="s">
        <v>941</v>
      </c>
      <c r="L25">
        <v>1368</v>
      </c>
      <c r="N25">
        <v>1011</v>
      </c>
      <c r="O25" t="s">
        <v>797</v>
      </c>
      <c r="P25" t="s">
        <v>797</v>
      </c>
      <c r="Q25">
        <v>1</v>
      </c>
      <c r="X25">
        <v>0.13</v>
      </c>
      <c r="Y25">
        <v>0</v>
      </c>
      <c r="Z25">
        <v>1574.27</v>
      </c>
      <c r="AA25">
        <v>687.23</v>
      </c>
      <c r="AB25">
        <v>0</v>
      </c>
      <c r="AC25">
        <v>0</v>
      </c>
      <c r="AD25">
        <v>1</v>
      </c>
      <c r="AE25">
        <v>0</v>
      </c>
      <c r="AF25" t="s">
        <v>158</v>
      </c>
      <c r="AG25">
        <v>0.11310000000000001</v>
      </c>
      <c r="AH25">
        <v>2</v>
      </c>
      <c r="AI25">
        <v>425758216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ROW(Source!A93)</f>
        <v>93</v>
      </c>
      <c r="B26">
        <v>425758231</v>
      </c>
      <c r="C26">
        <v>425758213</v>
      </c>
      <c r="D26">
        <v>342765110</v>
      </c>
      <c r="E26">
        <v>1</v>
      </c>
      <c r="F26">
        <v>1</v>
      </c>
      <c r="G26">
        <v>1</v>
      </c>
      <c r="H26">
        <v>2</v>
      </c>
      <c r="I26" t="s">
        <v>942</v>
      </c>
      <c r="J26" t="s">
        <v>943</v>
      </c>
      <c r="K26" t="s">
        <v>944</v>
      </c>
      <c r="L26">
        <v>1368</v>
      </c>
      <c r="N26">
        <v>1011</v>
      </c>
      <c r="O26" t="s">
        <v>797</v>
      </c>
      <c r="P26" t="s">
        <v>797</v>
      </c>
      <c r="Q26">
        <v>1</v>
      </c>
      <c r="X26">
        <v>0.6</v>
      </c>
      <c r="Y26">
        <v>0</v>
      </c>
      <c r="Z26">
        <v>95.25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158</v>
      </c>
      <c r="AG26">
        <v>0.52200000000000002</v>
      </c>
      <c r="AH26">
        <v>2</v>
      </c>
      <c r="AI26">
        <v>425758217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ROW(Source!A93)</f>
        <v>93</v>
      </c>
      <c r="B27">
        <v>425758232</v>
      </c>
      <c r="C27">
        <v>425758213</v>
      </c>
      <c r="D27">
        <v>342765141</v>
      </c>
      <c r="E27">
        <v>1</v>
      </c>
      <c r="F27">
        <v>1</v>
      </c>
      <c r="G27">
        <v>1</v>
      </c>
      <c r="H27">
        <v>2</v>
      </c>
      <c r="I27" t="s">
        <v>945</v>
      </c>
      <c r="J27" t="s">
        <v>946</v>
      </c>
      <c r="K27" t="s">
        <v>947</v>
      </c>
      <c r="L27">
        <v>1368</v>
      </c>
      <c r="N27">
        <v>1011</v>
      </c>
      <c r="O27" t="s">
        <v>797</v>
      </c>
      <c r="P27" t="s">
        <v>797</v>
      </c>
      <c r="Q27">
        <v>1</v>
      </c>
      <c r="X27">
        <v>8.36</v>
      </c>
      <c r="Y27">
        <v>0</v>
      </c>
      <c r="Z27">
        <v>100.65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158</v>
      </c>
      <c r="AG27">
        <v>7.2731999999999992</v>
      </c>
      <c r="AH27">
        <v>2</v>
      </c>
      <c r="AI27">
        <v>425758218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ROW(Source!A93)</f>
        <v>93</v>
      </c>
      <c r="B28">
        <v>425758233</v>
      </c>
      <c r="C28">
        <v>425758213</v>
      </c>
      <c r="D28">
        <v>342765204</v>
      </c>
      <c r="E28">
        <v>1</v>
      </c>
      <c r="F28">
        <v>1</v>
      </c>
      <c r="G28">
        <v>1</v>
      </c>
      <c r="H28">
        <v>2</v>
      </c>
      <c r="I28" t="s">
        <v>948</v>
      </c>
      <c r="J28" t="s">
        <v>949</v>
      </c>
      <c r="K28" t="s">
        <v>950</v>
      </c>
      <c r="L28">
        <v>1368</v>
      </c>
      <c r="N28">
        <v>1011</v>
      </c>
      <c r="O28" t="s">
        <v>797</v>
      </c>
      <c r="P28" t="s">
        <v>797</v>
      </c>
      <c r="Q28">
        <v>1</v>
      </c>
      <c r="X28">
        <v>3.25</v>
      </c>
      <c r="Y28">
        <v>0</v>
      </c>
      <c r="Z28">
        <v>2007.7</v>
      </c>
      <c r="AA28">
        <v>687.23</v>
      </c>
      <c r="AB28">
        <v>0</v>
      </c>
      <c r="AC28">
        <v>0</v>
      </c>
      <c r="AD28">
        <v>1</v>
      </c>
      <c r="AE28">
        <v>0</v>
      </c>
      <c r="AF28" t="s">
        <v>158</v>
      </c>
      <c r="AG28">
        <v>2.8275000000000001</v>
      </c>
      <c r="AH28">
        <v>2</v>
      </c>
      <c r="AI28">
        <v>425758219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ROW(Source!A93)</f>
        <v>93</v>
      </c>
      <c r="B29">
        <v>425758234</v>
      </c>
      <c r="C29">
        <v>425758213</v>
      </c>
      <c r="D29">
        <v>342765593</v>
      </c>
      <c r="E29">
        <v>1</v>
      </c>
      <c r="F29">
        <v>1</v>
      </c>
      <c r="G29">
        <v>1</v>
      </c>
      <c r="H29">
        <v>2</v>
      </c>
      <c r="I29" t="s">
        <v>951</v>
      </c>
      <c r="J29" t="s">
        <v>952</v>
      </c>
      <c r="K29" t="s">
        <v>953</v>
      </c>
      <c r="L29">
        <v>1368</v>
      </c>
      <c r="N29">
        <v>1011</v>
      </c>
      <c r="O29" t="s">
        <v>797</v>
      </c>
      <c r="P29" t="s">
        <v>797</v>
      </c>
      <c r="Q29">
        <v>1</v>
      </c>
      <c r="X29">
        <v>0.92</v>
      </c>
      <c r="Y29">
        <v>0</v>
      </c>
      <c r="Z29">
        <v>1043.1400000000001</v>
      </c>
      <c r="AA29">
        <v>597.98</v>
      </c>
      <c r="AB29">
        <v>0</v>
      </c>
      <c r="AC29">
        <v>0</v>
      </c>
      <c r="AD29">
        <v>1</v>
      </c>
      <c r="AE29">
        <v>0</v>
      </c>
      <c r="AF29" t="s">
        <v>158</v>
      </c>
      <c r="AG29">
        <v>0.8004</v>
      </c>
      <c r="AH29">
        <v>2</v>
      </c>
      <c r="AI29">
        <v>425758220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ROW(Source!A93)</f>
        <v>93</v>
      </c>
      <c r="B30">
        <v>425758235</v>
      </c>
      <c r="C30">
        <v>425758213</v>
      </c>
      <c r="D30">
        <v>342765643</v>
      </c>
      <c r="E30">
        <v>1</v>
      </c>
      <c r="F30">
        <v>1</v>
      </c>
      <c r="G30">
        <v>1</v>
      </c>
      <c r="H30">
        <v>2</v>
      </c>
      <c r="I30" t="s">
        <v>954</v>
      </c>
      <c r="J30" t="s">
        <v>955</v>
      </c>
      <c r="K30" t="s">
        <v>956</v>
      </c>
      <c r="L30">
        <v>1368</v>
      </c>
      <c r="N30">
        <v>1011</v>
      </c>
      <c r="O30" t="s">
        <v>797</v>
      </c>
      <c r="P30" t="s">
        <v>797</v>
      </c>
      <c r="Q30">
        <v>1</v>
      </c>
      <c r="X30">
        <v>0.03</v>
      </c>
      <c r="Y30">
        <v>0</v>
      </c>
      <c r="Z30">
        <v>477.92</v>
      </c>
      <c r="AA30">
        <v>597.98</v>
      </c>
      <c r="AB30">
        <v>0</v>
      </c>
      <c r="AC30">
        <v>0</v>
      </c>
      <c r="AD30">
        <v>1</v>
      </c>
      <c r="AE30">
        <v>0</v>
      </c>
      <c r="AF30" t="s">
        <v>158</v>
      </c>
      <c r="AG30">
        <v>2.6099999999999998E-2</v>
      </c>
      <c r="AH30">
        <v>2</v>
      </c>
      <c r="AI30">
        <v>425758221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ROW(Source!A93)</f>
        <v>93</v>
      </c>
      <c r="B31">
        <v>425758236</v>
      </c>
      <c r="C31">
        <v>425758213</v>
      </c>
      <c r="D31">
        <v>342765848</v>
      </c>
      <c r="E31">
        <v>1</v>
      </c>
      <c r="F31">
        <v>1</v>
      </c>
      <c r="G31">
        <v>1</v>
      </c>
      <c r="H31">
        <v>2</v>
      </c>
      <c r="I31" t="s">
        <v>912</v>
      </c>
      <c r="J31" t="s">
        <v>913</v>
      </c>
      <c r="K31" t="s">
        <v>914</v>
      </c>
      <c r="L31">
        <v>1368</v>
      </c>
      <c r="N31">
        <v>1011</v>
      </c>
      <c r="O31" t="s">
        <v>797</v>
      </c>
      <c r="P31" t="s">
        <v>797</v>
      </c>
      <c r="Q31">
        <v>1</v>
      </c>
      <c r="X31">
        <v>0.19</v>
      </c>
      <c r="Y31">
        <v>0</v>
      </c>
      <c r="Z31">
        <v>379.45</v>
      </c>
      <c r="AA31">
        <v>597.98</v>
      </c>
      <c r="AB31">
        <v>0</v>
      </c>
      <c r="AC31">
        <v>0</v>
      </c>
      <c r="AD31">
        <v>1</v>
      </c>
      <c r="AE31">
        <v>0</v>
      </c>
      <c r="AF31" t="s">
        <v>158</v>
      </c>
      <c r="AG31">
        <v>0.1653</v>
      </c>
      <c r="AH31">
        <v>2</v>
      </c>
      <c r="AI31">
        <v>425758222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ROW(Source!A93)</f>
        <v>93</v>
      </c>
      <c r="B32">
        <v>425758237</v>
      </c>
      <c r="C32">
        <v>425758213</v>
      </c>
      <c r="D32">
        <v>342713880</v>
      </c>
      <c r="E32">
        <v>1</v>
      </c>
      <c r="F32">
        <v>1</v>
      </c>
      <c r="G32">
        <v>1</v>
      </c>
      <c r="H32">
        <v>3</v>
      </c>
      <c r="I32" t="s">
        <v>957</v>
      </c>
      <c r="J32" t="s">
        <v>958</v>
      </c>
      <c r="K32" t="s">
        <v>959</v>
      </c>
      <c r="L32">
        <v>1348</v>
      </c>
      <c r="N32">
        <v>1009</v>
      </c>
      <c r="O32" t="s">
        <v>685</v>
      </c>
      <c r="P32" t="s">
        <v>685</v>
      </c>
      <c r="Q32">
        <v>1000</v>
      </c>
      <c r="X32">
        <v>0.01</v>
      </c>
      <c r="Y32">
        <v>23188.21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157</v>
      </c>
      <c r="AG32">
        <v>0</v>
      </c>
      <c r="AH32">
        <v>2</v>
      </c>
      <c r="AI32">
        <v>425758223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ROW(Source!A93)</f>
        <v>93</v>
      </c>
      <c r="B33">
        <v>425758238</v>
      </c>
      <c r="C33">
        <v>425758213</v>
      </c>
      <c r="D33">
        <v>342640196</v>
      </c>
      <c r="E33">
        <v>113</v>
      </c>
      <c r="F33">
        <v>1</v>
      </c>
      <c r="G33">
        <v>1</v>
      </c>
      <c r="H33">
        <v>3</v>
      </c>
      <c r="I33" t="s">
        <v>960</v>
      </c>
      <c r="J33" t="s">
        <v>3</v>
      </c>
      <c r="K33" t="s">
        <v>961</v>
      </c>
      <c r="L33">
        <v>1348</v>
      </c>
      <c r="N33">
        <v>1009</v>
      </c>
      <c r="O33" t="s">
        <v>685</v>
      </c>
      <c r="P33" t="s">
        <v>685</v>
      </c>
      <c r="Q33">
        <v>1000</v>
      </c>
      <c r="X33">
        <v>7.0000000000000007E-2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157</v>
      </c>
      <c r="AG33">
        <v>0</v>
      </c>
      <c r="AH33">
        <v>2</v>
      </c>
      <c r="AI33">
        <v>425758224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ROW(Source!A93)</f>
        <v>93</v>
      </c>
      <c r="B34">
        <v>425758239</v>
      </c>
      <c r="C34">
        <v>425758213</v>
      </c>
      <c r="D34">
        <v>342715725</v>
      </c>
      <c r="E34">
        <v>1</v>
      </c>
      <c r="F34">
        <v>1</v>
      </c>
      <c r="G34">
        <v>1</v>
      </c>
      <c r="H34">
        <v>3</v>
      </c>
      <c r="I34" t="s">
        <v>962</v>
      </c>
      <c r="J34" t="s">
        <v>963</v>
      </c>
      <c r="K34" t="s">
        <v>964</v>
      </c>
      <c r="L34">
        <v>1339</v>
      </c>
      <c r="N34">
        <v>1007</v>
      </c>
      <c r="O34" t="s">
        <v>965</v>
      </c>
      <c r="P34" t="s">
        <v>965</v>
      </c>
      <c r="Q34">
        <v>1</v>
      </c>
      <c r="X34">
        <v>3.5</v>
      </c>
      <c r="Y34">
        <v>35.71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157</v>
      </c>
      <c r="AG34">
        <v>0</v>
      </c>
      <c r="AH34">
        <v>2</v>
      </c>
      <c r="AI34">
        <v>425758225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ROW(Source!A93)</f>
        <v>93</v>
      </c>
      <c r="B35">
        <v>425758240</v>
      </c>
      <c r="C35">
        <v>425758213</v>
      </c>
      <c r="D35">
        <v>342640848</v>
      </c>
      <c r="E35">
        <v>113</v>
      </c>
      <c r="F35">
        <v>1</v>
      </c>
      <c r="G35">
        <v>1</v>
      </c>
      <c r="H35">
        <v>3</v>
      </c>
      <c r="I35" t="s">
        <v>966</v>
      </c>
      <c r="J35" t="s">
        <v>3</v>
      </c>
      <c r="K35" t="s">
        <v>967</v>
      </c>
      <c r="L35">
        <v>1302</v>
      </c>
      <c r="N35">
        <v>1003</v>
      </c>
      <c r="O35" t="s">
        <v>968</v>
      </c>
      <c r="P35" t="s">
        <v>968</v>
      </c>
      <c r="Q35">
        <v>10</v>
      </c>
      <c r="X35">
        <v>10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 t="s">
        <v>157</v>
      </c>
      <c r="AG35">
        <v>0</v>
      </c>
      <c r="AH35">
        <v>2</v>
      </c>
      <c r="AI35">
        <v>425758226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ROW(Source!A93)</f>
        <v>93</v>
      </c>
      <c r="B36">
        <v>425758241</v>
      </c>
      <c r="C36">
        <v>425758213</v>
      </c>
      <c r="D36">
        <v>342718793</v>
      </c>
      <c r="E36">
        <v>1</v>
      </c>
      <c r="F36">
        <v>1</v>
      </c>
      <c r="G36">
        <v>1</v>
      </c>
      <c r="H36">
        <v>3</v>
      </c>
      <c r="I36" t="s">
        <v>969</v>
      </c>
      <c r="J36" t="s">
        <v>970</v>
      </c>
      <c r="K36" t="s">
        <v>971</v>
      </c>
      <c r="L36">
        <v>1339</v>
      </c>
      <c r="N36">
        <v>1007</v>
      </c>
      <c r="O36" t="s">
        <v>965</v>
      </c>
      <c r="P36" t="s">
        <v>965</v>
      </c>
      <c r="Q36">
        <v>1</v>
      </c>
      <c r="X36">
        <v>2</v>
      </c>
      <c r="Y36">
        <v>565.20000000000005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157</v>
      </c>
      <c r="AG36">
        <v>0</v>
      </c>
      <c r="AH36">
        <v>2</v>
      </c>
      <c r="AI36">
        <v>425758227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ROW(Source!A94)</f>
        <v>94</v>
      </c>
      <c r="B37">
        <v>425758256</v>
      </c>
      <c r="C37">
        <v>425758242</v>
      </c>
      <c r="D37">
        <v>342640212</v>
      </c>
      <c r="E37">
        <v>113</v>
      </c>
      <c r="F37">
        <v>1</v>
      </c>
      <c r="G37">
        <v>1</v>
      </c>
      <c r="H37">
        <v>1</v>
      </c>
      <c r="I37" t="s">
        <v>972</v>
      </c>
      <c r="J37" t="s">
        <v>3</v>
      </c>
      <c r="K37" t="s">
        <v>973</v>
      </c>
      <c r="L37">
        <v>1191</v>
      </c>
      <c r="N37">
        <v>1013</v>
      </c>
      <c r="O37" t="s">
        <v>904</v>
      </c>
      <c r="P37" t="s">
        <v>904</v>
      </c>
      <c r="Q37">
        <v>1</v>
      </c>
      <c r="X37">
        <v>16.63</v>
      </c>
      <c r="Y37">
        <v>0</v>
      </c>
      <c r="Z37">
        <v>0</v>
      </c>
      <c r="AA37">
        <v>0</v>
      </c>
      <c r="AB37">
        <v>577.89</v>
      </c>
      <c r="AC37">
        <v>0</v>
      </c>
      <c r="AD37">
        <v>1</v>
      </c>
      <c r="AE37">
        <v>1</v>
      </c>
      <c r="AF37" t="s">
        <v>158</v>
      </c>
      <c r="AG37">
        <v>14.4681</v>
      </c>
      <c r="AH37">
        <v>2</v>
      </c>
      <c r="AI37">
        <v>425758243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ROW(Source!A94)</f>
        <v>94</v>
      </c>
      <c r="B38">
        <v>425758257</v>
      </c>
      <c r="C38">
        <v>425758242</v>
      </c>
      <c r="D38">
        <v>342640393</v>
      </c>
      <c r="E38">
        <v>113</v>
      </c>
      <c r="F38">
        <v>1</v>
      </c>
      <c r="G38">
        <v>1</v>
      </c>
      <c r="H38">
        <v>1</v>
      </c>
      <c r="I38" t="s">
        <v>902</v>
      </c>
      <c r="J38" t="s">
        <v>3</v>
      </c>
      <c r="K38" t="s">
        <v>903</v>
      </c>
      <c r="L38">
        <v>1191</v>
      </c>
      <c r="N38">
        <v>1013</v>
      </c>
      <c r="O38" t="s">
        <v>904</v>
      </c>
      <c r="P38" t="s">
        <v>904</v>
      </c>
      <c r="Q38">
        <v>1</v>
      </c>
      <c r="X38">
        <v>7.86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158</v>
      </c>
      <c r="AG38">
        <v>6.8382000000000005</v>
      </c>
      <c r="AH38">
        <v>2</v>
      </c>
      <c r="AI38">
        <v>425758244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ROW(Source!A94)</f>
        <v>94</v>
      </c>
      <c r="B39">
        <v>425758258</v>
      </c>
      <c r="C39">
        <v>425758242</v>
      </c>
      <c r="D39">
        <v>342765073</v>
      </c>
      <c r="E39">
        <v>1</v>
      </c>
      <c r="F39">
        <v>1</v>
      </c>
      <c r="G39">
        <v>1</v>
      </c>
      <c r="H39">
        <v>2</v>
      </c>
      <c r="I39" t="s">
        <v>974</v>
      </c>
      <c r="J39" t="s">
        <v>975</v>
      </c>
      <c r="K39" t="s">
        <v>976</v>
      </c>
      <c r="L39">
        <v>1368</v>
      </c>
      <c r="N39">
        <v>1011</v>
      </c>
      <c r="O39" t="s">
        <v>797</v>
      </c>
      <c r="P39" t="s">
        <v>797</v>
      </c>
      <c r="Q39">
        <v>1</v>
      </c>
      <c r="X39">
        <v>1.42</v>
      </c>
      <c r="Y39">
        <v>0</v>
      </c>
      <c r="Z39">
        <v>3592.09</v>
      </c>
      <c r="AA39">
        <v>914.81</v>
      </c>
      <c r="AB39">
        <v>0</v>
      </c>
      <c r="AC39">
        <v>0</v>
      </c>
      <c r="AD39">
        <v>1</v>
      </c>
      <c r="AE39">
        <v>0</v>
      </c>
      <c r="AF39" t="s">
        <v>158</v>
      </c>
      <c r="AG39">
        <v>1.2353999999999998</v>
      </c>
      <c r="AH39">
        <v>2</v>
      </c>
      <c r="AI39">
        <v>425758245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ROW(Source!A94)</f>
        <v>94</v>
      </c>
      <c r="B40">
        <v>425758259</v>
      </c>
      <c r="C40">
        <v>425758242</v>
      </c>
      <c r="D40">
        <v>342765077</v>
      </c>
      <c r="E40">
        <v>1</v>
      </c>
      <c r="F40">
        <v>1</v>
      </c>
      <c r="G40">
        <v>1</v>
      </c>
      <c r="H40">
        <v>2</v>
      </c>
      <c r="I40" t="s">
        <v>978</v>
      </c>
      <c r="J40" t="s">
        <v>979</v>
      </c>
      <c r="K40" t="s">
        <v>980</v>
      </c>
      <c r="L40">
        <v>1368</v>
      </c>
      <c r="N40">
        <v>1011</v>
      </c>
      <c r="O40" t="s">
        <v>797</v>
      </c>
      <c r="P40" t="s">
        <v>797</v>
      </c>
      <c r="Q40">
        <v>1</v>
      </c>
      <c r="X40">
        <v>0.33</v>
      </c>
      <c r="Y40">
        <v>0</v>
      </c>
      <c r="Z40">
        <v>1324.58</v>
      </c>
      <c r="AA40">
        <v>1285.2</v>
      </c>
      <c r="AB40">
        <v>0</v>
      </c>
      <c r="AC40">
        <v>0</v>
      </c>
      <c r="AD40">
        <v>1</v>
      </c>
      <c r="AE40">
        <v>0</v>
      </c>
      <c r="AF40" t="s">
        <v>158</v>
      </c>
      <c r="AG40">
        <v>0.28710000000000002</v>
      </c>
      <c r="AH40">
        <v>2</v>
      </c>
      <c r="AI40">
        <v>425758246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ROW(Source!A94)</f>
        <v>94</v>
      </c>
      <c r="B41">
        <v>425758260</v>
      </c>
      <c r="C41">
        <v>425758242</v>
      </c>
      <c r="D41">
        <v>342765079</v>
      </c>
      <c r="E41">
        <v>1</v>
      </c>
      <c r="F41">
        <v>1</v>
      </c>
      <c r="G41">
        <v>1</v>
      </c>
      <c r="H41">
        <v>2</v>
      </c>
      <c r="I41" t="s">
        <v>982</v>
      </c>
      <c r="J41" t="s">
        <v>983</v>
      </c>
      <c r="K41" t="s">
        <v>984</v>
      </c>
      <c r="L41">
        <v>1368</v>
      </c>
      <c r="N41">
        <v>1011</v>
      </c>
      <c r="O41" t="s">
        <v>797</v>
      </c>
      <c r="P41" t="s">
        <v>797</v>
      </c>
      <c r="Q41">
        <v>1</v>
      </c>
      <c r="X41">
        <v>0.1</v>
      </c>
      <c r="Y41">
        <v>0</v>
      </c>
      <c r="Z41">
        <v>8.2200000000000006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158</v>
      </c>
      <c r="AG41">
        <v>8.7000000000000008E-2</v>
      </c>
      <c r="AH41">
        <v>2</v>
      </c>
      <c r="AI41">
        <v>425758247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ROW(Source!A94)</f>
        <v>94</v>
      </c>
      <c r="B42">
        <v>425758261</v>
      </c>
      <c r="C42">
        <v>425758242</v>
      </c>
      <c r="D42">
        <v>342765097</v>
      </c>
      <c r="E42">
        <v>1</v>
      </c>
      <c r="F42">
        <v>1</v>
      </c>
      <c r="G42">
        <v>1</v>
      </c>
      <c r="H42">
        <v>2</v>
      </c>
      <c r="I42" t="s">
        <v>985</v>
      </c>
      <c r="J42" t="s">
        <v>986</v>
      </c>
      <c r="K42" t="s">
        <v>987</v>
      </c>
      <c r="L42">
        <v>1368</v>
      </c>
      <c r="N42">
        <v>1011</v>
      </c>
      <c r="O42" t="s">
        <v>797</v>
      </c>
      <c r="P42" t="s">
        <v>797</v>
      </c>
      <c r="Q42">
        <v>1</v>
      </c>
      <c r="X42">
        <v>2.0499999999999998</v>
      </c>
      <c r="Y42">
        <v>0</v>
      </c>
      <c r="Z42">
        <v>1328.38</v>
      </c>
      <c r="AA42">
        <v>687.23</v>
      </c>
      <c r="AB42">
        <v>0</v>
      </c>
      <c r="AC42">
        <v>0</v>
      </c>
      <c r="AD42">
        <v>1</v>
      </c>
      <c r="AE42">
        <v>0</v>
      </c>
      <c r="AF42" t="s">
        <v>158</v>
      </c>
      <c r="AG42">
        <v>1.7834999999999999</v>
      </c>
      <c r="AH42">
        <v>2</v>
      </c>
      <c r="AI42">
        <v>425758248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ROW(Source!A94)</f>
        <v>94</v>
      </c>
      <c r="B43">
        <v>425758262</v>
      </c>
      <c r="C43">
        <v>425758242</v>
      </c>
      <c r="D43">
        <v>342765104</v>
      </c>
      <c r="E43">
        <v>1</v>
      </c>
      <c r="F43">
        <v>1</v>
      </c>
      <c r="G43">
        <v>1</v>
      </c>
      <c r="H43">
        <v>2</v>
      </c>
      <c r="I43" t="s">
        <v>988</v>
      </c>
      <c r="J43" t="s">
        <v>989</v>
      </c>
      <c r="K43" t="s">
        <v>990</v>
      </c>
      <c r="L43">
        <v>1368</v>
      </c>
      <c r="N43">
        <v>1011</v>
      </c>
      <c r="O43" t="s">
        <v>797</v>
      </c>
      <c r="P43" t="s">
        <v>797</v>
      </c>
      <c r="Q43">
        <v>1</v>
      </c>
      <c r="X43">
        <v>1.6</v>
      </c>
      <c r="Y43">
        <v>0</v>
      </c>
      <c r="Z43">
        <v>1527.15</v>
      </c>
      <c r="AA43">
        <v>687.23</v>
      </c>
      <c r="AB43">
        <v>0</v>
      </c>
      <c r="AC43">
        <v>0</v>
      </c>
      <c r="AD43">
        <v>1</v>
      </c>
      <c r="AE43">
        <v>0</v>
      </c>
      <c r="AF43" t="s">
        <v>158</v>
      </c>
      <c r="AG43">
        <v>1.3920000000000001</v>
      </c>
      <c r="AH43">
        <v>2</v>
      </c>
      <c r="AI43">
        <v>425758249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ROW(Source!A94)</f>
        <v>94</v>
      </c>
      <c r="B44">
        <v>425758263</v>
      </c>
      <c r="C44">
        <v>425758242</v>
      </c>
      <c r="D44">
        <v>342765205</v>
      </c>
      <c r="E44">
        <v>1</v>
      </c>
      <c r="F44">
        <v>1</v>
      </c>
      <c r="G44">
        <v>1</v>
      </c>
      <c r="H44">
        <v>2</v>
      </c>
      <c r="I44" t="s">
        <v>991</v>
      </c>
      <c r="J44" t="s">
        <v>992</v>
      </c>
      <c r="K44" t="s">
        <v>993</v>
      </c>
      <c r="L44">
        <v>1368</v>
      </c>
      <c r="N44">
        <v>1011</v>
      </c>
      <c r="O44" t="s">
        <v>797</v>
      </c>
      <c r="P44" t="s">
        <v>797</v>
      </c>
      <c r="Q44">
        <v>1</v>
      </c>
      <c r="X44">
        <v>1.42</v>
      </c>
      <c r="Y44">
        <v>0</v>
      </c>
      <c r="Z44">
        <v>8883.76</v>
      </c>
      <c r="AA44">
        <v>914.81</v>
      </c>
      <c r="AB44">
        <v>0</v>
      </c>
      <c r="AC44">
        <v>0</v>
      </c>
      <c r="AD44">
        <v>1</v>
      </c>
      <c r="AE44">
        <v>0</v>
      </c>
      <c r="AF44" t="s">
        <v>158</v>
      </c>
      <c r="AG44">
        <v>1.2353999999999998</v>
      </c>
      <c r="AH44">
        <v>2</v>
      </c>
      <c r="AI44">
        <v>425758250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ROW(Source!A94)</f>
        <v>94</v>
      </c>
      <c r="B45">
        <v>425758264</v>
      </c>
      <c r="C45">
        <v>425758242</v>
      </c>
      <c r="D45">
        <v>342765593</v>
      </c>
      <c r="E45">
        <v>1</v>
      </c>
      <c r="F45">
        <v>1</v>
      </c>
      <c r="G45">
        <v>1</v>
      </c>
      <c r="H45">
        <v>2</v>
      </c>
      <c r="I45" t="s">
        <v>951</v>
      </c>
      <c r="J45" t="s">
        <v>952</v>
      </c>
      <c r="K45" t="s">
        <v>953</v>
      </c>
      <c r="L45">
        <v>1368</v>
      </c>
      <c r="N45">
        <v>1011</v>
      </c>
      <c r="O45" t="s">
        <v>797</v>
      </c>
      <c r="P45" t="s">
        <v>797</v>
      </c>
      <c r="Q45">
        <v>1</v>
      </c>
      <c r="X45">
        <v>0.71</v>
      </c>
      <c r="Y45">
        <v>0</v>
      </c>
      <c r="Z45">
        <v>1043.1400000000001</v>
      </c>
      <c r="AA45">
        <v>597.98</v>
      </c>
      <c r="AB45">
        <v>0</v>
      </c>
      <c r="AC45">
        <v>0</v>
      </c>
      <c r="AD45">
        <v>1</v>
      </c>
      <c r="AE45">
        <v>0</v>
      </c>
      <c r="AF45" t="s">
        <v>158</v>
      </c>
      <c r="AG45">
        <v>0.61769999999999992</v>
      </c>
      <c r="AH45">
        <v>2</v>
      </c>
      <c r="AI45">
        <v>425758251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ROW(Source!A94)</f>
        <v>94</v>
      </c>
      <c r="B46">
        <v>425758265</v>
      </c>
      <c r="C46">
        <v>425758242</v>
      </c>
      <c r="D46">
        <v>342640172</v>
      </c>
      <c r="E46">
        <v>113</v>
      </c>
      <c r="F46">
        <v>1</v>
      </c>
      <c r="G46">
        <v>1</v>
      </c>
      <c r="H46">
        <v>3</v>
      </c>
      <c r="I46" t="s">
        <v>994</v>
      </c>
      <c r="J46" t="s">
        <v>3</v>
      </c>
      <c r="K46" t="s">
        <v>995</v>
      </c>
      <c r="L46">
        <v>1348</v>
      </c>
      <c r="N46">
        <v>1009</v>
      </c>
      <c r="O46" t="s">
        <v>685</v>
      </c>
      <c r="P46" t="s">
        <v>685</v>
      </c>
      <c r="Q46">
        <v>1000</v>
      </c>
      <c r="X46">
        <v>0.7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157</v>
      </c>
      <c r="AG46">
        <v>0</v>
      </c>
      <c r="AH46">
        <v>2</v>
      </c>
      <c r="AI46">
        <v>425758252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ROW(Source!A94)</f>
        <v>94</v>
      </c>
      <c r="B47">
        <v>425758266</v>
      </c>
      <c r="C47">
        <v>425758242</v>
      </c>
      <c r="D47">
        <v>342713948</v>
      </c>
      <c r="E47">
        <v>1</v>
      </c>
      <c r="F47">
        <v>1</v>
      </c>
      <c r="G47">
        <v>1</v>
      </c>
      <c r="H47">
        <v>3</v>
      </c>
      <c r="I47" t="s">
        <v>996</v>
      </c>
      <c r="J47" t="s">
        <v>997</v>
      </c>
      <c r="K47" t="s">
        <v>998</v>
      </c>
      <c r="L47">
        <v>1348</v>
      </c>
      <c r="N47">
        <v>1009</v>
      </c>
      <c r="O47" t="s">
        <v>685</v>
      </c>
      <c r="P47" t="s">
        <v>685</v>
      </c>
      <c r="Q47">
        <v>1000</v>
      </c>
      <c r="X47">
        <v>2.8E-3</v>
      </c>
      <c r="Y47">
        <v>62186.75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157</v>
      </c>
      <c r="AG47">
        <v>0</v>
      </c>
      <c r="AH47">
        <v>2</v>
      </c>
      <c r="AI47">
        <v>425758253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ROW(Source!A94)</f>
        <v>94</v>
      </c>
      <c r="B48">
        <v>425758267</v>
      </c>
      <c r="C48">
        <v>425758242</v>
      </c>
      <c r="D48">
        <v>342715725</v>
      </c>
      <c r="E48">
        <v>1</v>
      </c>
      <c r="F48">
        <v>1</v>
      </c>
      <c r="G48">
        <v>1</v>
      </c>
      <c r="H48">
        <v>3</v>
      </c>
      <c r="I48" t="s">
        <v>962</v>
      </c>
      <c r="J48" t="s">
        <v>963</v>
      </c>
      <c r="K48" t="s">
        <v>964</v>
      </c>
      <c r="L48">
        <v>1339</v>
      </c>
      <c r="N48">
        <v>1007</v>
      </c>
      <c r="O48" t="s">
        <v>965</v>
      </c>
      <c r="P48" t="s">
        <v>965</v>
      </c>
      <c r="Q48">
        <v>1</v>
      </c>
      <c r="X48">
        <v>3.2</v>
      </c>
      <c r="Y48">
        <v>35.71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157</v>
      </c>
      <c r="AG48">
        <v>0</v>
      </c>
      <c r="AH48">
        <v>2</v>
      </c>
      <c r="AI48">
        <v>425758254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ROW(Source!A94)</f>
        <v>94</v>
      </c>
      <c r="B49">
        <v>425758268</v>
      </c>
      <c r="C49">
        <v>425758242</v>
      </c>
      <c r="D49">
        <v>342641502</v>
      </c>
      <c r="E49">
        <v>113</v>
      </c>
      <c r="F49">
        <v>1</v>
      </c>
      <c r="G49">
        <v>1</v>
      </c>
      <c r="H49">
        <v>3</v>
      </c>
      <c r="I49" t="s">
        <v>999</v>
      </c>
      <c r="J49" t="s">
        <v>3</v>
      </c>
      <c r="K49" t="s">
        <v>1000</v>
      </c>
      <c r="L49">
        <v>1348</v>
      </c>
      <c r="N49">
        <v>1009</v>
      </c>
      <c r="O49" t="s">
        <v>685</v>
      </c>
      <c r="P49" t="s">
        <v>685</v>
      </c>
      <c r="Q49">
        <v>1000</v>
      </c>
      <c r="X49">
        <v>0</v>
      </c>
      <c r="Y49">
        <v>0</v>
      </c>
      <c r="Z49">
        <v>0</v>
      </c>
      <c r="AA49">
        <v>0</v>
      </c>
      <c r="AB49">
        <v>0</v>
      </c>
      <c r="AC49">
        <v>1</v>
      </c>
      <c r="AD49">
        <v>0</v>
      </c>
      <c r="AE49">
        <v>0</v>
      </c>
      <c r="AF49" t="s">
        <v>157</v>
      </c>
      <c r="AG49">
        <v>0</v>
      </c>
      <c r="AH49">
        <v>2</v>
      </c>
      <c r="AI49">
        <v>425758255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ROW(Source!A95)</f>
        <v>95</v>
      </c>
      <c r="B50">
        <v>425758277</v>
      </c>
      <c r="C50">
        <v>425758269</v>
      </c>
      <c r="D50">
        <v>342640187</v>
      </c>
      <c r="E50">
        <v>113</v>
      </c>
      <c r="F50">
        <v>1</v>
      </c>
      <c r="G50">
        <v>1</v>
      </c>
      <c r="H50">
        <v>1</v>
      </c>
      <c r="I50" t="s">
        <v>919</v>
      </c>
      <c r="J50" t="s">
        <v>3</v>
      </c>
      <c r="K50" t="s">
        <v>920</v>
      </c>
      <c r="L50">
        <v>1191</v>
      </c>
      <c r="N50">
        <v>1013</v>
      </c>
      <c r="O50" t="s">
        <v>904</v>
      </c>
      <c r="P50" t="s">
        <v>904</v>
      </c>
      <c r="Q50">
        <v>1</v>
      </c>
      <c r="X50">
        <v>0.57999999999999996</v>
      </c>
      <c r="Y50">
        <v>0</v>
      </c>
      <c r="Z50">
        <v>0</v>
      </c>
      <c r="AA50">
        <v>0</v>
      </c>
      <c r="AB50">
        <v>517.65</v>
      </c>
      <c r="AC50">
        <v>0</v>
      </c>
      <c r="AD50">
        <v>1</v>
      </c>
      <c r="AE50">
        <v>1</v>
      </c>
      <c r="AF50" t="s">
        <v>158</v>
      </c>
      <c r="AG50">
        <v>0.50459999999999994</v>
      </c>
      <c r="AH50">
        <v>2</v>
      </c>
      <c r="AI50">
        <v>425758270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ROW(Source!A95)</f>
        <v>95</v>
      </c>
      <c r="B51">
        <v>425758278</v>
      </c>
      <c r="C51">
        <v>425758269</v>
      </c>
      <c r="D51">
        <v>342640393</v>
      </c>
      <c r="E51">
        <v>113</v>
      </c>
      <c r="F51">
        <v>1</v>
      </c>
      <c r="G51">
        <v>1</v>
      </c>
      <c r="H51">
        <v>1</v>
      </c>
      <c r="I51" t="s">
        <v>902</v>
      </c>
      <c r="J51" t="s">
        <v>3</v>
      </c>
      <c r="K51" t="s">
        <v>903</v>
      </c>
      <c r="L51">
        <v>1191</v>
      </c>
      <c r="N51">
        <v>1013</v>
      </c>
      <c r="O51" t="s">
        <v>904</v>
      </c>
      <c r="P51" t="s">
        <v>904</v>
      </c>
      <c r="Q51">
        <v>1</v>
      </c>
      <c r="X51">
        <v>0.41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2</v>
      </c>
      <c r="AF51" t="s">
        <v>158</v>
      </c>
      <c r="AG51">
        <v>0.35669999999999996</v>
      </c>
      <c r="AH51">
        <v>2</v>
      </c>
      <c r="AI51">
        <v>425758271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ROW(Source!A95)</f>
        <v>95</v>
      </c>
      <c r="B52">
        <v>425758279</v>
      </c>
      <c r="C52">
        <v>425758269</v>
      </c>
      <c r="D52">
        <v>342765073</v>
      </c>
      <c r="E52">
        <v>1</v>
      </c>
      <c r="F52">
        <v>1</v>
      </c>
      <c r="G52">
        <v>1</v>
      </c>
      <c r="H52">
        <v>2</v>
      </c>
      <c r="I52" t="s">
        <v>974</v>
      </c>
      <c r="J52" t="s">
        <v>975</v>
      </c>
      <c r="K52" t="s">
        <v>976</v>
      </c>
      <c r="L52">
        <v>1368</v>
      </c>
      <c r="N52">
        <v>1011</v>
      </c>
      <c r="O52" t="s">
        <v>797</v>
      </c>
      <c r="P52" t="s">
        <v>797</v>
      </c>
      <c r="Q52">
        <v>1</v>
      </c>
      <c r="X52">
        <v>0.08</v>
      </c>
      <c r="Y52">
        <v>0</v>
      </c>
      <c r="Z52">
        <v>3592.09</v>
      </c>
      <c r="AA52">
        <v>914.81</v>
      </c>
      <c r="AB52">
        <v>0</v>
      </c>
      <c r="AC52">
        <v>0</v>
      </c>
      <c r="AD52">
        <v>1</v>
      </c>
      <c r="AE52">
        <v>0</v>
      </c>
      <c r="AF52" t="s">
        <v>158</v>
      </c>
      <c r="AG52">
        <v>6.9599999999999995E-2</v>
      </c>
      <c r="AH52">
        <v>2</v>
      </c>
      <c r="AI52">
        <v>425758272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ROW(Source!A95)</f>
        <v>95</v>
      </c>
      <c r="B53">
        <v>425758280</v>
      </c>
      <c r="C53">
        <v>425758269</v>
      </c>
      <c r="D53">
        <v>342765097</v>
      </c>
      <c r="E53">
        <v>1</v>
      </c>
      <c r="F53">
        <v>1</v>
      </c>
      <c r="G53">
        <v>1</v>
      </c>
      <c r="H53">
        <v>2</v>
      </c>
      <c r="I53" t="s">
        <v>985</v>
      </c>
      <c r="J53" t="s">
        <v>986</v>
      </c>
      <c r="K53" t="s">
        <v>987</v>
      </c>
      <c r="L53">
        <v>1368</v>
      </c>
      <c r="N53">
        <v>1011</v>
      </c>
      <c r="O53" t="s">
        <v>797</v>
      </c>
      <c r="P53" t="s">
        <v>797</v>
      </c>
      <c r="Q53">
        <v>1</v>
      </c>
      <c r="X53">
        <v>0.12</v>
      </c>
      <c r="Y53">
        <v>0</v>
      </c>
      <c r="Z53">
        <v>1328.38</v>
      </c>
      <c r="AA53">
        <v>687.23</v>
      </c>
      <c r="AB53">
        <v>0</v>
      </c>
      <c r="AC53">
        <v>0</v>
      </c>
      <c r="AD53">
        <v>1</v>
      </c>
      <c r="AE53">
        <v>0</v>
      </c>
      <c r="AF53" t="s">
        <v>158</v>
      </c>
      <c r="AG53">
        <v>0.10439999999999999</v>
      </c>
      <c r="AH53">
        <v>2</v>
      </c>
      <c r="AI53">
        <v>425758273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ROW(Source!A95)</f>
        <v>95</v>
      </c>
      <c r="B54">
        <v>425758281</v>
      </c>
      <c r="C54">
        <v>425758269</v>
      </c>
      <c r="D54">
        <v>342765104</v>
      </c>
      <c r="E54">
        <v>1</v>
      </c>
      <c r="F54">
        <v>1</v>
      </c>
      <c r="G54">
        <v>1</v>
      </c>
      <c r="H54">
        <v>2</v>
      </c>
      <c r="I54" t="s">
        <v>988</v>
      </c>
      <c r="J54" t="s">
        <v>989</v>
      </c>
      <c r="K54" t="s">
        <v>990</v>
      </c>
      <c r="L54">
        <v>1368</v>
      </c>
      <c r="N54">
        <v>1011</v>
      </c>
      <c r="O54" t="s">
        <v>797</v>
      </c>
      <c r="P54" t="s">
        <v>797</v>
      </c>
      <c r="Q54">
        <v>1</v>
      </c>
      <c r="X54">
        <v>0.13</v>
      </c>
      <c r="Y54">
        <v>0</v>
      </c>
      <c r="Z54">
        <v>1527.15</v>
      </c>
      <c r="AA54">
        <v>687.23</v>
      </c>
      <c r="AB54">
        <v>0</v>
      </c>
      <c r="AC54">
        <v>0</v>
      </c>
      <c r="AD54">
        <v>1</v>
      </c>
      <c r="AE54">
        <v>0</v>
      </c>
      <c r="AF54" t="s">
        <v>158</v>
      </c>
      <c r="AG54">
        <v>0.11310000000000001</v>
      </c>
      <c r="AH54">
        <v>2</v>
      </c>
      <c r="AI54">
        <v>425758274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ROW(Source!A95)</f>
        <v>95</v>
      </c>
      <c r="B55">
        <v>425758282</v>
      </c>
      <c r="C55">
        <v>425758269</v>
      </c>
      <c r="D55">
        <v>342765205</v>
      </c>
      <c r="E55">
        <v>1</v>
      </c>
      <c r="F55">
        <v>1</v>
      </c>
      <c r="G55">
        <v>1</v>
      </c>
      <c r="H55">
        <v>2</v>
      </c>
      <c r="I55" t="s">
        <v>991</v>
      </c>
      <c r="J55" t="s">
        <v>992</v>
      </c>
      <c r="K55" t="s">
        <v>993</v>
      </c>
      <c r="L55">
        <v>1368</v>
      </c>
      <c r="N55">
        <v>1011</v>
      </c>
      <c r="O55" t="s">
        <v>797</v>
      </c>
      <c r="P55" t="s">
        <v>797</v>
      </c>
      <c r="Q55">
        <v>1</v>
      </c>
      <c r="X55">
        <v>0.08</v>
      </c>
      <c r="Y55">
        <v>0</v>
      </c>
      <c r="Z55">
        <v>8883.76</v>
      </c>
      <c r="AA55">
        <v>914.81</v>
      </c>
      <c r="AB55">
        <v>0</v>
      </c>
      <c r="AC55">
        <v>0</v>
      </c>
      <c r="AD55">
        <v>1</v>
      </c>
      <c r="AE55">
        <v>0</v>
      </c>
      <c r="AF55" t="s">
        <v>158</v>
      </c>
      <c r="AG55">
        <v>6.9599999999999995E-2</v>
      </c>
      <c r="AH55">
        <v>2</v>
      </c>
      <c r="AI55">
        <v>425758275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ROW(Source!A95)</f>
        <v>95</v>
      </c>
      <c r="B56">
        <v>425758283</v>
      </c>
      <c r="C56">
        <v>425758269</v>
      </c>
      <c r="D56">
        <v>342641502</v>
      </c>
      <c r="E56">
        <v>113</v>
      </c>
      <c r="F56">
        <v>1</v>
      </c>
      <c r="G56">
        <v>1</v>
      </c>
      <c r="H56">
        <v>3</v>
      </c>
      <c r="I56" t="s">
        <v>999</v>
      </c>
      <c r="J56" t="s">
        <v>3</v>
      </c>
      <c r="K56" t="s">
        <v>1000</v>
      </c>
      <c r="L56">
        <v>1348</v>
      </c>
      <c r="N56">
        <v>1009</v>
      </c>
      <c r="O56" t="s">
        <v>685</v>
      </c>
      <c r="P56" t="s">
        <v>685</v>
      </c>
      <c r="Q56">
        <v>1000</v>
      </c>
      <c r="X56">
        <v>0</v>
      </c>
      <c r="Y56">
        <v>0</v>
      </c>
      <c r="Z56">
        <v>0</v>
      </c>
      <c r="AA56">
        <v>0</v>
      </c>
      <c r="AB56">
        <v>0</v>
      </c>
      <c r="AC56">
        <v>1</v>
      </c>
      <c r="AD56">
        <v>0</v>
      </c>
      <c r="AE56">
        <v>0</v>
      </c>
      <c r="AF56" t="s">
        <v>157</v>
      </c>
      <c r="AG56">
        <v>0</v>
      </c>
      <c r="AH56">
        <v>2</v>
      </c>
      <c r="AI56">
        <v>425758276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ROW(Source!A96)</f>
        <v>96</v>
      </c>
      <c r="B57">
        <v>425758298</v>
      </c>
      <c r="C57">
        <v>425758284</v>
      </c>
      <c r="D57">
        <v>342640212</v>
      </c>
      <c r="E57">
        <v>113</v>
      </c>
      <c r="F57">
        <v>1</v>
      </c>
      <c r="G57">
        <v>1</v>
      </c>
      <c r="H57">
        <v>1</v>
      </c>
      <c r="I57" t="s">
        <v>972</v>
      </c>
      <c r="J57" t="s">
        <v>3</v>
      </c>
      <c r="K57" t="s">
        <v>973</v>
      </c>
      <c r="L57">
        <v>1191</v>
      </c>
      <c r="N57">
        <v>1013</v>
      </c>
      <c r="O57" t="s">
        <v>904</v>
      </c>
      <c r="P57" t="s">
        <v>904</v>
      </c>
      <c r="Q57">
        <v>1</v>
      </c>
      <c r="X57">
        <v>16.63</v>
      </c>
      <c r="Y57">
        <v>0</v>
      </c>
      <c r="Z57">
        <v>0</v>
      </c>
      <c r="AA57">
        <v>0</v>
      </c>
      <c r="AB57">
        <v>577.89</v>
      </c>
      <c r="AC57">
        <v>0</v>
      </c>
      <c r="AD57">
        <v>1</v>
      </c>
      <c r="AE57">
        <v>1</v>
      </c>
      <c r="AF57" t="s">
        <v>158</v>
      </c>
      <c r="AG57">
        <v>14.4681</v>
      </c>
      <c r="AH57">
        <v>2</v>
      </c>
      <c r="AI57">
        <v>425758285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ROW(Source!A96)</f>
        <v>96</v>
      </c>
      <c r="B58">
        <v>425758299</v>
      </c>
      <c r="C58">
        <v>425758284</v>
      </c>
      <c r="D58">
        <v>342640393</v>
      </c>
      <c r="E58">
        <v>113</v>
      </c>
      <c r="F58">
        <v>1</v>
      </c>
      <c r="G58">
        <v>1</v>
      </c>
      <c r="H58">
        <v>1</v>
      </c>
      <c r="I58" t="s">
        <v>902</v>
      </c>
      <c r="J58" t="s">
        <v>3</v>
      </c>
      <c r="K58" t="s">
        <v>903</v>
      </c>
      <c r="L58">
        <v>1191</v>
      </c>
      <c r="N58">
        <v>1013</v>
      </c>
      <c r="O58" t="s">
        <v>904</v>
      </c>
      <c r="P58" t="s">
        <v>904</v>
      </c>
      <c r="Q58">
        <v>1</v>
      </c>
      <c r="X58">
        <v>7.86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158</v>
      </c>
      <c r="AG58">
        <v>6.8382000000000005</v>
      </c>
      <c r="AH58">
        <v>2</v>
      </c>
      <c r="AI58">
        <v>425758286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ROW(Source!A96)</f>
        <v>96</v>
      </c>
      <c r="B59">
        <v>425758300</v>
      </c>
      <c r="C59">
        <v>425758284</v>
      </c>
      <c r="D59">
        <v>342765073</v>
      </c>
      <c r="E59">
        <v>1</v>
      </c>
      <c r="F59">
        <v>1</v>
      </c>
      <c r="G59">
        <v>1</v>
      </c>
      <c r="H59">
        <v>2</v>
      </c>
      <c r="I59" t="s">
        <v>974</v>
      </c>
      <c r="J59" t="s">
        <v>975</v>
      </c>
      <c r="K59" t="s">
        <v>976</v>
      </c>
      <c r="L59">
        <v>1368</v>
      </c>
      <c r="N59">
        <v>1011</v>
      </c>
      <c r="O59" t="s">
        <v>797</v>
      </c>
      <c r="P59" t="s">
        <v>797</v>
      </c>
      <c r="Q59">
        <v>1</v>
      </c>
      <c r="X59">
        <v>1.42</v>
      </c>
      <c r="Y59">
        <v>0</v>
      </c>
      <c r="Z59">
        <v>3592.09</v>
      </c>
      <c r="AA59">
        <v>914.81</v>
      </c>
      <c r="AB59">
        <v>0</v>
      </c>
      <c r="AC59">
        <v>0</v>
      </c>
      <c r="AD59">
        <v>1</v>
      </c>
      <c r="AE59">
        <v>0</v>
      </c>
      <c r="AF59" t="s">
        <v>158</v>
      </c>
      <c r="AG59">
        <v>1.2353999999999998</v>
      </c>
      <c r="AH59">
        <v>2</v>
      </c>
      <c r="AI59">
        <v>425758287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ROW(Source!A96)</f>
        <v>96</v>
      </c>
      <c r="B60">
        <v>425758301</v>
      </c>
      <c r="C60">
        <v>425758284</v>
      </c>
      <c r="D60">
        <v>342765077</v>
      </c>
      <c r="E60">
        <v>1</v>
      </c>
      <c r="F60">
        <v>1</v>
      </c>
      <c r="G60">
        <v>1</v>
      </c>
      <c r="H60">
        <v>2</v>
      </c>
      <c r="I60" t="s">
        <v>978</v>
      </c>
      <c r="J60" t="s">
        <v>979</v>
      </c>
      <c r="K60" t="s">
        <v>980</v>
      </c>
      <c r="L60">
        <v>1368</v>
      </c>
      <c r="N60">
        <v>1011</v>
      </c>
      <c r="O60" t="s">
        <v>797</v>
      </c>
      <c r="P60" t="s">
        <v>797</v>
      </c>
      <c r="Q60">
        <v>1</v>
      </c>
      <c r="X60">
        <v>0.33</v>
      </c>
      <c r="Y60">
        <v>0</v>
      </c>
      <c r="Z60">
        <v>1324.58</v>
      </c>
      <c r="AA60">
        <v>1285.2</v>
      </c>
      <c r="AB60">
        <v>0</v>
      </c>
      <c r="AC60">
        <v>0</v>
      </c>
      <c r="AD60">
        <v>1</v>
      </c>
      <c r="AE60">
        <v>0</v>
      </c>
      <c r="AF60" t="s">
        <v>158</v>
      </c>
      <c r="AG60">
        <v>0.28710000000000002</v>
      </c>
      <c r="AH60">
        <v>2</v>
      </c>
      <c r="AI60">
        <v>425758288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ROW(Source!A96)</f>
        <v>96</v>
      </c>
      <c r="B61">
        <v>425758302</v>
      </c>
      <c r="C61">
        <v>425758284</v>
      </c>
      <c r="D61">
        <v>342765079</v>
      </c>
      <c r="E61">
        <v>1</v>
      </c>
      <c r="F61">
        <v>1</v>
      </c>
      <c r="G61">
        <v>1</v>
      </c>
      <c r="H61">
        <v>2</v>
      </c>
      <c r="I61" t="s">
        <v>982</v>
      </c>
      <c r="J61" t="s">
        <v>983</v>
      </c>
      <c r="K61" t="s">
        <v>984</v>
      </c>
      <c r="L61">
        <v>1368</v>
      </c>
      <c r="N61">
        <v>1011</v>
      </c>
      <c r="O61" t="s">
        <v>797</v>
      </c>
      <c r="P61" t="s">
        <v>797</v>
      </c>
      <c r="Q61">
        <v>1</v>
      </c>
      <c r="X61">
        <v>0.1</v>
      </c>
      <c r="Y61">
        <v>0</v>
      </c>
      <c r="Z61">
        <v>8.2200000000000006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158</v>
      </c>
      <c r="AG61">
        <v>8.7000000000000008E-2</v>
      </c>
      <c r="AH61">
        <v>2</v>
      </c>
      <c r="AI61">
        <v>425758289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ROW(Source!A96)</f>
        <v>96</v>
      </c>
      <c r="B62">
        <v>425758303</v>
      </c>
      <c r="C62">
        <v>425758284</v>
      </c>
      <c r="D62">
        <v>342765097</v>
      </c>
      <c r="E62">
        <v>1</v>
      </c>
      <c r="F62">
        <v>1</v>
      </c>
      <c r="G62">
        <v>1</v>
      </c>
      <c r="H62">
        <v>2</v>
      </c>
      <c r="I62" t="s">
        <v>985</v>
      </c>
      <c r="J62" t="s">
        <v>986</v>
      </c>
      <c r="K62" t="s">
        <v>987</v>
      </c>
      <c r="L62">
        <v>1368</v>
      </c>
      <c r="N62">
        <v>1011</v>
      </c>
      <c r="O62" t="s">
        <v>797</v>
      </c>
      <c r="P62" t="s">
        <v>797</v>
      </c>
      <c r="Q62">
        <v>1</v>
      </c>
      <c r="X62">
        <v>2.0499999999999998</v>
      </c>
      <c r="Y62">
        <v>0</v>
      </c>
      <c r="Z62">
        <v>1328.38</v>
      </c>
      <c r="AA62">
        <v>687.23</v>
      </c>
      <c r="AB62">
        <v>0</v>
      </c>
      <c r="AC62">
        <v>0</v>
      </c>
      <c r="AD62">
        <v>1</v>
      </c>
      <c r="AE62">
        <v>0</v>
      </c>
      <c r="AF62" t="s">
        <v>158</v>
      </c>
      <c r="AG62">
        <v>1.7834999999999999</v>
      </c>
      <c r="AH62">
        <v>2</v>
      </c>
      <c r="AI62">
        <v>425758290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ROW(Source!A96)</f>
        <v>96</v>
      </c>
      <c r="B63">
        <v>425758304</v>
      </c>
      <c r="C63">
        <v>425758284</v>
      </c>
      <c r="D63">
        <v>342765104</v>
      </c>
      <c r="E63">
        <v>1</v>
      </c>
      <c r="F63">
        <v>1</v>
      </c>
      <c r="G63">
        <v>1</v>
      </c>
      <c r="H63">
        <v>2</v>
      </c>
      <c r="I63" t="s">
        <v>988</v>
      </c>
      <c r="J63" t="s">
        <v>989</v>
      </c>
      <c r="K63" t="s">
        <v>990</v>
      </c>
      <c r="L63">
        <v>1368</v>
      </c>
      <c r="N63">
        <v>1011</v>
      </c>
      <c r="O63" t="s">
        <v>797</v>
      </c>
      <c r="P63" t="s">
        <v>797</v>
      </c>
      <c r="Q63">
        <v>1</v>
      </c>
      <c r="X63">
        <v>1.6</v>
      </c>
      <c r="Y63">
        <v>0</v>
      </c>
      <c r="Z63">
        <v>1527.15</v>
      </c>
      <c r="AA63">
        <v>687.23</v>
      </c>
      <c r="AB63">
        <v>0</v>
      </c>
      <c r="AC63">
        <v>0</v>
      </c>
      <c r="AD63">
        <v>1</v>
      </c>
      <c r="AE63">
        <v>0</v>
      </c>
      <c r="AF63" t="s">
        <v>158</v>
      </c>
      <c r="AG63">
        <v>1.3920000000000001</v>
      </c>
      <c r="AH63">
        <v>2</v>
      </c>
      <c r="AI63">
        <v>425758291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ROW(Source!A96)</f>
        <v>96</v>
      </c>
      <c r="B64">
        <v>425758305</v>
      </c>
      <c r="C64">
        <v>425758284</v>
      </c>
      <c r="D64">
        <v>342765205</v>
      </c>
      <c r="E64">
        <v>1</v>
      </c>
      <c r="F64">
        <v>1</v>
      </c>
      <c r="G64">
        <v>1</v>
      </c>
      <c r="H64">
        <v>2</v>
      </c>
      <c r="I64" t="s">
        <v>991</v>
      </c>
      <c r="J64" t="s">
        <v>992</v>
      </c>
      <c r="K64" t="s">
        <v>993</v>
      </c>
      <c r="L64">
        <v>1368</v>
      </c>
      <c r="N64">
        <v>1011</v>
      </c>
      <c r="O64" t="s">
        <v>797</v>
      </c>
      <c r="P64" t="s">
        <v>797</v>
      </c>
      <c r="Q64">
        <v>1</v>
      </c>
      <c r="X64">
        <v>1.42</v>
      </c>
      <c r="Y64">
        <v>0</v>
      </c>
      <c r="Z64">
        <v>8883.76</v>
      </c>
      <c r="AA64">
        <v>914.81</v>
      </c>
      <c r="AB64">
        <v>0</v>
      </c>
      <c r="AC64">
        <v>0</v>
      </c>
      <c r="AD64">
        <v>1</v>
      </c>
      <c r="AE64">
        <v>0</v>
      </c>
      <c r="AF64" t="s">
        <v>158</v>
      </c>
      <c r="AG64">
        <v>1.2353999999999998</v>
      </c>
      <c r="AH64">
        <v>2</v>
      </c>
      <c r="AI64">
        <v>425758292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ROW(Source!A96)</f>
        <v>96</v>
      </c>
      <c r="B65">
        <v>425758306</v>
      </c>
      <c r="C65">
        <v>425758284</v>
      </c>
      <c r="D65">
        <v>342765593</v>
      </c>
      <c r="E65">
        <v>1</v>
      </c>
      <c r="F65">
        <v>1</v>
      </c>
      <c r="G65">
        <v>1</v>
      </c>
      <c r="H65">
        <v>2</v>
      </c>
      <c r="I65" t="s">
        <v>951</v>
      </c>
      <c r="J65" t="s">
        <v>952</v>
      </c>
      <c r="K65" t="s">
        <v>953</v>
      </c>
      <c r="L65">
        <v>1368</v>
      </c>
      <c r="N65">
        <v>1011</v>
      </c>
      <c r="O65" t="s">
        <v>797</v>
      </c>
      <c r="P65" t="s">
        <v>797</v>
      </c>
      <c r="Q65">
        <v>1</v>
      </c>
      <c r="X65">
        <v>0.71</v>
      </c>
      <c r="Y65">
        <v>0</v>
      </c>
      <c r="Z65">
        <v>1043.1400000000001</v>
      </c>
      <c r="AA65">
        <v>597.98</v>
      </c>
      <c r="AB65">
        <v>0</v>
      </c>
      <c r="AC65">
        <v>0</v>
      </c>
      <c r="AD65">
        <v>1</v>
      </c>
      <c r="AE65">
        <v>0</v>
      </c>
      <c r="AF65" t="s">
        <v>158</v>
      </c>
      <c r="AG65">
        <v>0.61769999999999992</v>
      </c>
      <c r="AH65">
        <v>2</v>
      </c>
      <c r="AI65">
        <v>425758293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ROW(Source!A96)</f>
        <v>96</v>
      </c>
      <c r="B66">
        <v>425758307</v>
      </c>
      <c r="C66">
        <v>425758284</v>
      </c>
      <c r="D66">
        <v>342640172</v>
      </c>
      <c r="E66">
        <v>113</v>
      </c>
      <c r="F66">
        <v>1</v>
      </c>
      <c r="G66">
        <v>1</v>
      </c>
      <c r="H66">
        <v>3</v>
      </c>
      <c r="I66" t="s">
        <v>994</v>
      </c>
      <c r="J66" t="s">
        <v>3</v>
      </c>
      <c r="K66" t="s">
        <v>995</v>
      </c>
      <c r="L66">
        <v>1348</v>
      </c>
      <c r="N66">
        <v>1009</v>
      </c>
      <c r="O66" t="s">
        <v>685</v>
      </c>
      <c r="P66" t="s">
        <v>685</v>
      </c>
      <c r="Q66">
        <v>1000</v>
      </c>
      <c r="X66">
        <v>0.7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157</v>
      </c>
      <c r="AG66">
        <v>0</v>
      </c>
      <c r="AH66">
        <v>2</v>
      </c>
      <c r="AI66">
        <v>425758294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ROW(Source!A96)</f>
        <v>96</v>
      </c>
      <c r="B67">
        <v>425758308</v>
      </c>
      <c r="C67">
        <v>425758284</v>
      </c>
      <c r="D67">
        <v>342713948</v>
      </c>
      <c r="E67">
        <v>1</v>
      </c>
      <c r="F67">
        <v>1</v>
      </c>
      <c r="G67">
        <v>1</v>
      </c>
      <c r="H67">
        <v>3</v>
      </c>
      <c r="I67" t="s">
        <v>996</v>
      </c>
      <c r="J67" t="s">
        <v>997</v>
      </c>
      <c r="K67" t="s">
        <v>998</v>
      </c>
      <c r="L67">
        <v>1348</v>
      </c>
      <c r="N67">
        <v>1009</v>
      </c>
      <c r="O67" t="s">
        <v>685</v>
      </c>
      <c r="P67" t="s">
        <v>685</v>
      </c>
      <c r="Q67">
        <v>1000</v>
      </c>
      <c r="X67">
        <v>2.8E-3</v>
      </c>
      <c r="Y67">
        <v>62186.75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157</v>
      </c>
      <c r="AG67">
        <v>0</v>
      </c>
      <c r="AH67">
        <v>2</v>
      </c>
      <c r="AI67">
        <v>425758295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ROW(Source!A96)</f>
        <v>96</v>
      </c>
      <c r="B68">
        <v>425758309</v>
      </c>
      <c r="C68">
        <v>425758284</v>
      </c>
      <c r="D68">
        <v>342715725</v>
      </c>
      <c r="E68">
        <v>1</v>
      </c>
      <c r="F68">
        <v>1</v>
      </c>
      <c r="G68">
        <v>1</v>
      </c>
      <c r="H68">
        <v>3</v>
      </c>
      <c r="I68" t="s">
        <v>962</v>
      </c>
      <c r="J68" t="s">
        <v>963</v>
      </c>
      <c r="K68" t="s">
        <v>964</v>
      </c>
      <c r="L68">
        <v>1339</v>
      </c>
      <c r="N68">
        <v>1007</v>
      </c>
      <c r="O68" t="s">
        <v>965</v>
      </c>
      <c r="P68" t="s">
        <v>965</v>
      </c>
      <c r="Q68">
        <v>1</v>
      </c>
      <c r="X68">
        <v>3.2</v>
      </c>
      <c r="Y68">
        <v>35.71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157</v>
      </c>
      <c r="AG68">
        <v>0</v>
      </c>
      <c r="AH68">
        <v>2</v>
      </c>
      <c r="AI68">
        <v>425758296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ROW(Source!A96)</f>
        <v>96</v>
      </c>
      <c r="B69">
        <v>425758310</v>
      </c>
      <c r="C69">
        <v>425758284</v>
      </c>
      <c r="D69">
        <v>342641502</v>
      </c>
      <c r="E69">
        <v>113</v>
      </c>
      <c r="F69">
        <v>1</v>
      </c>
      <c r="G69">
        <v>1</v>
      </c>
      <c r="H69">
        <v>3</v>
      </c>
      <c r="I69" t="s">
        <v>999</v>
      </c>
      <c r="J69" t="s">
        <v>3</v>
      </c>
      <c r="K69" t="s">
        <v>1000</v>
      </c>
      <c r="L69">
        <v>1348</v>
      </c>
      <c r="N69">
        <v>1009</v>
      </c>
      <c r="O69" t="s">
        <v>685</v>
      </c>
      <c r="P69" t="s">
        <v>685</v>
      </c>
      <c r="Q69">
        <v>1000</v>
      </c>
      <c r="X69">
        <v>0</v>
      </c>
      <c r="Y69">
        <v>0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0</v>
      </c>
      <c r="AF69" t="s">
        <v>157</v>
      </c>
      <c r="AG69">
        <v>0</v>
      </c>
      <c r="AH69">
        <v>2</v>
      </c>
      <c r="AI69">
        <v>425758297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ROW(Source!A97)</f>
        <v>97</v>
      </c>
      <c r="B70">
        <v>425758324</v>
      </c>
      <c r="C70">
        <v>425758311</v>
      </c>
      <c r="D70">
        <v>342640179</v>
      </c>
      <c r="E70">
        <v>113</v>
      </c>
      <c r="F70">
        <v>1</v>
      </c>
      <c r="G70">
        <v>1</v>
      </c>
      <c r="H70">
        <v>1</v>
      </c>
      <c r="I70" t="s">
        <v>937</v>
      </c>
      <c r="J70" t="s">
        <v>3</v>
      </c>
      <c r="K70" t="s">
        <v>938</v>
      </c>
      <c r="L70">
        <v>1191</v>
      </c>
      <c r="N70">
        <v>1013</v>
      </c>
      <c r="O70" t="s">
        <v>904</v>
      </c>
      <c r="P70" t="s">
        <v>904</v>
      </c>
      <c r="Q70">
        <v>1</v>
      </c>
      <c r="X70">
        <v>33</v>
      </c>
      <c r="Y70">
        <v>0</v>
      </c>
      <c r="Z70">
        <v>0</v>
      </c>
      <c r="AA70">
        <v>0</v>
      </c>
      <c r="AB70">
        <v>508.73</v>
      </c>
      <c r="AC70">
        <v>0</v>
      </c>
      <c r="AD70">
        <v>1</v>
      </c>
      <c r="AE70">
        <v>1</v>
      </c>
      <c r="AF70" t="s">
        <v>158</v>
      </c>
      <c r="AG70">
        <v>28.71</v>
      </c>
      <c r="AH70">
        <v>2</v>
      </c>
      <c r="AI70">
        <v>425758312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ROW(Source!A97)</f>
        <v>97</v>
      </c>
      <c r="B71">
        <v>425758325</v>
      </c>
      <c r="C71">
        <v>425758311</v>
      </c>
      <c r="D71">
        <v>342640393</v>
      </c>
      <c r="E71">
        <v>113</v>
      </c>
      <c r="F71">
        <v>1</v>
      </c>
      <c r="G71">
        <v>1</v>
      </c>
      <c r="H71">
        <v>1</v>
      </c>
      <c r="I71" t="s">
        <v>902</v>
      </c>
      <c r="J71" t="s">
        <v>3</v>
      </c>
      <c r="K71" t="s">
        <v>903</v>
      </c>
      <c r="L71">
        <v>1191</v>
      </c>
      <c r="N71">
        <v>1013</v>
      </c>
      <c r="O71" t="s">
        <v>904</v>
      </c>
      <c r="P71" t="s">
        <v>904</v>
      </c>
      <c r="Q71">
        <v>1</v>
      </c>
      <c r="X71">
        <v>37.369999999999997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 t="s">
        <v>158</v>
      </c>
      <c r="AG71">
        <v>32.511899999999997</v>
      </c>
      <c r="AH71">
        <v>2</v>
      </c>
      <c r="AI71">
        <v>425758313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ROW(Source!A97)</f>
        <v>97</v>
      </c>
      <c r="B72">
        <v>425758326</v>
      </c>
      <c r="C72">
        <v>425758311</v>
      </c>
      <c r="D72">
        <v>342764309</v>
      </c>
      <c r="E72">
        <v>1</v>
      </c>
      <c r="F72">
        <v>1</v>
      </c>
      <c r="G72">
        <v>1</v>
      </c>
      <c r="H72">
        <v>2</v>
      </c>
      <c r="I72" t="s">
        <v>1001</v>
      </c>
      <c r="J72" t="s">
        <v>1002</v>
      </c>
      <c r="K72" t="s">
        <v>1003</v>
      </c>
      <c r="L72">
        <v>1368</v>
      </c>
      <c r="N72">
        <v>1011</v>
      </c>
      <c r="O72" t="s">
        <v>797</v>
      </c>
      <c r="P72" t="s">
        <v>797</v>
      </c>
      <c r="Q72">
        <v>1</v>
      </c>
      <c r="X72">
        <v>2.35</v>
      </c>
      <c r="Y72">
        <v>0</v>
      </c>
      <c r="Z72">
        <v>828.16</v>
      </c>
      <c r="AA72">
        <v>687.23</v>
      </c>
      <c r="AB72">
        <v>0</v>
      </c>
      <c r="AC72">
        <v>0</v>
      </c>
      <c r="AD72">
        <v>1</v>
      </c>
      <c r="AE72">
        <v>0</v>
      </c>
      <c r="AF72" t="s">
        <v>158</v>
      </c>
      <c r="AG72">
        <v>2.0445000000000002</v>
      </c>
      <c r="AH72">
        <v>2</v>
      </c>
      <c r="AI72">
        <v>425758314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ROW(Source!A97)</f>
        <v>97</v>
      </c>
      <c r="B73">
        <v>425758327</v>
      </c>
      <c r="C73">
        <v>425758311</v>
      </c>
      <c r="D73">
        <v>342764321</v>
      </c>
      <c r="E73">
        <v>1</v>
      </c>
      <c r="F73">
        <v>1</v>
      </c>
      <c r="G73">
        <v>1</v>
      </c>
      <c r="H73">
        <v>2</v>
      </c>
      <c r="I73" t="s">
        <v>921</v>
      </c>
      <c r="J73" t="s">
        <v>922</v>
      </c>
      <c r="K73" t="s">
        <v>923</v>
      </c>
      <c r="L73">
        <v>1368</v>
      </c>
      <c r="N73">
        <v>1011</v>
      </c>
      <c r="O73" t="s">
        <v>797</v>
      </c>
      <c r="P73" t="s">
        <v>797</v>
      </c>
      <c r="Q73">
        <v>1</v>
      </c>
      <c r="X73">
        <v>0.36</v>
      </c>
      <c r="Y73">
        <v>0</v>
      </c>
      <c r="Z73">
        <v>1933</v>
      </c>
      <c r="AA73">
        <v>803.25</v>
      </c>
      <c r="AB73">
        <v>0</v>
      </c>
      <c r="AC73">
        <v>0</v>
      </c>
      <c r="AD73">
        <v>1</v>
      </c>
      <c r="AE73">
        <v>0</v>
      </c>
      <c r="AF73" t="s">
        <v>158</v>
      </c>
      <c r="AG73">
        <v>0.31319999999999998</v>
      </c>
      <c r="AH73">
        <v>2</v>
      </c>
      <c r="AI73">
        <v>425758315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ROW(Source!A97)</f>
        <v>97</v>
      </c>
      <c r="B74">
        <v>425758328</v>
      </c>
      <c r="C74">
        <v>425758311</v>
      </c>
      <c r="D74">
        <v>342764897</v>
      </c>
      <c r="E74">
        <v>1</v>
      </c>
      <c r="F74">
        <v>1</v>
      </c>
      <c r="G74">
        <v>1</v>
      </c>
      <c r="H74">
        <v>2</v>
      </c>
      <c r="I74" t="s">
        <v>939</v>
      </c>
      <c r="J74" t="s">
        <v>940</v>
      </c>
      <c r="K74" t="s">
        <v>941</v>
      </c>
      <c r="L74">
        <v>1368</v>
      </c>
      <c r="N74">
        <v>1011</v>
      </c>
      <c r="O74" t="s">
        <v>797</v>
      </c>
      <c r="P74" t="s">
        <v>797</v>
      </c>
      <c r="Q74">
        <v>1</v>
      </c>
      <c r="X74">
        <v>3.98</v>
      </c>
      <c r="Y74">
        <v>0</v>
      </c>
      <c r="Z74">
        <v>1574.27</v>
      </c>
      <c r="AA74">
        <v>687.23</v>
      </c>
      <c r="AB74">
        <v>0</v>
      </c>
      <c r="AC74">
        <v>0</v>
      </c>
      <c r="AD74">
        <v>1</v>
      </c>
      <c r="AE74">
        <v>0</v>
      </c>
      <c r="AF74" t="s">
        <v>158</v>
      </c>
      <c r="AG74">
        <v>3.4626000000000001</v>
      </c>
      <c r="AH74">
        <v>2</v>
      </c>
      <c r="AI74">
        <v>425758316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ROW(Source!A97)</f>
        <v>97</v>
      </c>
      <c r="B75">
        <v>425758329</v>
      </c>
      <c r="C75">
        <v>425758311</v>
      </c>
      <c r="D75">
        <v>342765089</v>
      </c>
      <c r="E75">
        <v>1</v>
      </c>
      <c r="F75">
        <v>1</v>
      </c>
      <c r="G75">
        <v>1</v>
      </c>
      <c r="H75">
        <v>2</v>
      </c>
      <c r="I75" t="s">
        <v>1004</v>
      </c>
      <c r="J75" t="s">
        <v>1005</v>
      </c>
      <c r="K75" t="s">
        <v>1006</v>
      </c>
      <c r="L75">
        <v>1368</v>
      </c>
      <c r="N75">
        <v>1011</v>
      </c>
      <c r="O75" t="s">
        <v>797</v>
      </c>
      <c r="P75" t="s">
        <v>797</v>
      </c>
      <c r="Q75">
        <v>1</v>
      </c>
      <c r="X75">
        <v>19</v>
      </c>
      <c r="Y75">
        <v>0</v>
      </c>
      <c r="Z75">
        <v>1513.68</v>
      </c>
      <c r="AA75">
        <v>687.23</v>
      </c>
      <c r="AB75">
        <v>0</v>
      </c>
      <c r="AC75">
        <v>0</v>
      </c>
      <c r="AD75">
        <v>1</v>
      </c>
      <c r="AE75">
        <v>0</v>
      </c>
      <c r="AF75" t="s">
        <v>158</v>
      </c>
      <c r="AG75">
        <v>16.53</v>
      </c>
      <c r="AH75">
        <v>2</v>
      </c>
      <c r="AI75">
        <v>425758317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ROW(Source!A97)</f>
        <v>97</v>
      </c>
      <c r="B76">
        <v>425758330</v>
      </c>
      <c r="C76">
        <v>425758311</v>
      </c>
      <c r="D76">
        <v>342765091</v>
      </c>
      <c r="E76">
        <v>1</v>
      </c>
      <c r="F76">
        <v>1</v>
      </c>
      <c r="G76">
        <v>1</v>
      </c>
      <c r="H76">
        <v>2</v>
      </c>
      <c r="I76" t="s">
        <v>1007</v>
      </c>
      <c r="J76" t="s">
        <v>1008</v>
      </c>
      <c r="K76" t="s">
        <v>1009</v>
      </c>
      <c r="L76">
        <v>1368</v>
      </c>
      <c r="N76">
        <v>1011</v>
      </c>
      <c r="O76" t="s">
        <v>797</v>
      </c>
      <c r="P76" t="s">
        <v>797</v>
      </c>
      <c r="Q76">
        <v>1</v>
      </c>
      <c r="X76">
        <v>8.51</v>
      </c>
      <c r="Y76">
        <v>0</v>
      </c>
      <c r="Z76">
        <v>1831.17</v>
      </c>
      <c r="AA76">
        <v>687.23</v>
      </c>
      <c r="AB76">
        <v>0</v>
      </c>
      <c r="AC76">
        <v>0</v>
      </c>
      <c r="AD76">
        <v>1</v>
      </c>
      <c r="AE76">
        <v>0</v>
      </c>
      <c r="AF76" t="s">
        <v>158</v>
      </c>
      <c r="AG76">
        <v>7.4036999999999997</v>
      </c>
      <c r="AH76">
        <v>2</v>
      </c>
      <c r="AI76">
        <v>425758318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ROW(Source!A97)</f>
        <v>97</v>
      </c>
      <c r="B77">
        <v>425758331</v>
      </c>
      <c r="C77">
        <v>425758311</v>
      </c>
      <c r="D77">
        <v>342765152</v>
      </c>
      <c r="E77">
        <v>1</v>
      </c>
      <c r="F77">
        <v>1</v>
      </c>
      <c r="G77">
        <v>1</v>
      </c>
      <c r="H77">
        <v>2</v>
      </c>
      <c r="I77" t="s">
        <v>1010</v>
      </c>
      <c r="J77" t="s">
        <v>1011</v>
      </c>
      <c r="K77" t="s">
        <v>1012</v>
      </c>
      <c r="L77">
        <v>1368</v>
      </c>
      <c r="N77">
        <v>1011</v>
      </c>
      <c r="O77" t="s">
        <v>797</v>
      </c>
      <c r="P77" t="s">
        <v>797</v>
      </c>
      <c r="Q77">
        <v>1</v>
      </c>
      <c r="X77">
        <v>0.56999999999999995</v>
      </c>
      <c r="Y77">
        <v>0</v>
      </c>
      <c r="Z77">
        <v>1790.51</v>
      </c>
      <c r="AA77">
        <v>687.23</v>
      </c>
      <c r="AB77">
        <v>0</v>
      </c>
      <c r="AC77">
        <v>0</v>
      </c>
      <c r="AD77">
        <v>1</v>
      </c>
      <c r="AE77">
        <v>0</v>
      </c>
      <c r="AF77" t="s">
        <v>158</v>
      </c>
      <c r="AG77">
        <v>0.49589999999999995</v>
      </c>
      <c r="AH77">
        <v>2</v>
      </c>
      <c r="AI77">
        <v>425758319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ROW(Source!A97)</f>
        <v>97</v>
      </c>
      <c r="B78">
        <v>425758332</v>
      </c>
      <c r="C78">
        <v>425758311</v>
      </c>
      <c r="D78">
        <v>342765593</v>
      </c>
      <c r="E78">
        <v>1</v>
      </c>
      <c r="F78">
        <v>1</v>
      </c>
      <c r="G78">
        <v>1</v>
      </c>
      <c r="H78">
        <v>2</v>
      </c>
      <c r="I78" t="s">
        <v>951</v>
      </c>
      <c r="J78" t="s">
        <v>952</v>
      </c>
      <c r="K78" t="s">
        <v>953</v>
      </c>
      <c r="L78">
        <v>1368</v>
      </c>
      <c r="N78">
        <v>1011</v>
      </c>
      <c r="O78" t="s">
        <v>797</v>
      </c>
      <c r="P78" t="s">
        <v>797</v>
      </c>
      <c r="Q78">
        <v>1</v>
      </c>
      <c r="X78">
        <v>2.6</v>
      </c>
      <c r="Y78">
        <v>0</v>
      </c>
      <c r="Z78">
        <v>1043.1400000000001</v>
      </c>
      <c r="AA78">
        <v>597.98</v>
      </c>
      <c r="AB78">
        <v>0</v>
      </c>
      <c r="AC78">
        <v>0</v>
      </c>
      <c r="AD78">
        <v>1</v>
      </c>
      <c r="AE78">
        <v>0</v>
      </c>
      <c r="AF78" t="s">
        <v>158</v>
      </c>
      <c r="AG78">
        <v>2.262</v>
      </c>
      <c r="AH78">
        <v>2</v>
      </c>
      <c r="AI78">
        <v>425758320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ROW(Source!A97)</f>
        <v>97</v>
      </c>
      <c r="B79">
        <v>425758333</v>
      </c>
      <c r="C79">
        <v>425758311</v>
      </c>
      <c r="D79">
        <v>342715725</v>
      </c>
      <c r="E79">
        <v>1</v>
      </c>
      <c r="F79">
        <v>1</v>
      </c>
      <c r="G79">
        <v>1</v>
      </c>
      <c r="H79">
        <v>3</v>
      </c>
      <c r="I79" t="s">
        <v>962</v>
      </c>
      <c r="J79" t="s">
        <v>963</v>
      </c>
      <c r="K79" t="s">
        <v>964</v>
      </c>
      <c r="L79">
        <v>1339</v>
      </c>
      <c r="N79">
        <v>1007</v>
      </c>
      <c r="O79" t="s">
        <v>965</v>
      </c>
      <c r="P79" t="s">
        <v>965</v>
      </c>
      <c r="Q79">
        <v>1</v>
      </c>
      <c r="X79">
        <v>30</v>
      </c>
      <c r="Y79">
        <v>35.71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157</v>
      </c>
      <c r="AG79">
        <v>0</v>
      </c>
      <c r="AH79">
        <v>2</v>
      </c>
      <c r="AI79">
        <v>425758321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ROW(Source!A97)</f>
        <v>97</v>
      </c>
      <c r="B80">
        <v>425758334</v>
      </c>
      <c r="C80">
        <v>425758311</v>
      </c>
      <c r="D80">
        <v>342641328</v>
      </c>
      <c r="E80">
        <v>113</v>
      </c>
      <c r="F80">
        <v>1</v>
      </c>
      <c r="G80">
        <v>1</v>
      </c>
      <c r="H80">
        <v>3</v>
      </c>
      <c r="I80" t="s">
        <v>1013</v>
      </c>
      <c r="J80" t="s">
        <v>3</v>
      </c>
      <c r="K80" t="s">
        <v>1014</v>
      </c>
      <c r="L80">
        <v>1339</v>
      </c>
      <c r="N80">
        <v>1007</v>
      </c>
      <c r="O80" t="s">
        <v>965</v>
      </c>
      <c r="P80" t="s">
        <v>965</v>
      </c>
      <c r="Q80">
        <v>1</v>
      </c>
      <c r="X80">
        <v>15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157</v>
      </c>
      <c r="AG80">
        <v>0</v>
      </c>
      <c r="AH80">
        <v>2</v>
      </c>
      <c r="AI80">
        <v>425758322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ROW(Source!A97)</f>
        <v>97</v>
      </c>
      <c r="B81">
        <v>425758335</v>
      </c>
      <c r="C81">
        <v>425758311</v>
      </c>
      <c r="D81">
        <v>342641328</v>
      </c>
      <c r="E81">
        <v>113</v>
      </c>
      <c r="F81">
        <v>1</v>
      </c>
      <c r="G81">
        <v>1</v>
      </c>
      <c r="H81">
        <v>3</v>
      </c>
      <c r="I81" t="s">
        <v>1013</v>
      </c>
      <c r="J81" t="s">
        <v>3</v>
      </c>
      <c r="K81" t="s">
        <v>1015</v>
      </c>
      <c r="L81">
        <v>1339</v>
      </c>
      <c r="N81">
        <v>1007</v>
      </c>
      <c r="O81" t="s">
        <v>965</v>
      </c>
      <c r="P81" t="s">
        <v>965</v>
      </c>
      <c r="Q81">
        <v>1</v>
      </c>
      <c r="X81">
        <v>189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157</v>
      </c>
      <c r="AG81">
        <v>0</v>
      </c>
      <c r="AH81">
        <v>2</v>
      </c>
      <c r="AI81">
        <v>425758323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ROW(Source!A98)</f>
        <v>98</v>
      </c>
      <c r="B82">
        <v>425758346</v>
      </c>
      <c r="C82">
        <v>425758336</v>
      </c>
      <c r="D82">
        <v>342640173</v>
      </c>
      <c r="E82">
        <v>113</v>
      </c>
      <c r="F82">
        <v>1</v>
      </c>
      <c r="G82">
        <v>1</v>
      </c>
      <c r="H82">
        <v>1</v>
      </c>
      <c r="I82" t="s">
        <v>1016</v>
      </c>
      <c r="J82" t="s">
        <v>3</v>
      </c>
      <c r="K82" t="s">
        <v>1017</v>
      </c>
      <c r="L82">
        <v>1191</v>
      </c>
      <c r="N82">
        <v>1013</v>
      </c>
      <c r="O82" t="s">
        <v>904</v>
      </c>
      <c r="P82" t="s">
        <v>904</v>
      </c>
      <c r="Q82">
        <v>1</v>
      </c>
      <c r="X82">
        <v>21.6</v>
      </c>
      <c r="Y82">
        <v>0</v>
      </c>
      <c r="Z82">
        <v>0</v>
      </c>
      <c r="AA82">
        <v>0</v>
      </c>
      <c r="AB82">
        <v>499.8</v>
      </c>
      <c r="AC82">
        <v>0</v>
      </c>
      <c r="AD82">
        <v>1</v>
      </c>
      <c r="AE82">
        <v>1</v>
      </c>
      <c r="AF82" t="s">
        <v>158</v>
      </c>
      <c r="AG82">
        <v>18.792000000000002</v>
      </c>
      <c r="AH82">
        <v>2</v>
      </c>
      <c r="AI82">
        <v>425758337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ROW(Source!A98)</f>
        <v>98</v>
      </c>
      <c r="B83">
        <v>425758347</v>
      </c>
      <c r="C83">
        <v>425758336</v>
      </c>
      <c r="D83">
        <v>342640393</v>
      </c>
      <c r="E83">
        <v>113</v>
      </c>
      <c r="F83">
        <v>1</v>
      </c>
      <c r="G83">
        <v>1</v>
      </c>
      <c r="H83">
        <v>1</v>
      </c>
      <c r="I83" t="s">
        <v>902</v>
      </c>
      <c r="J83" t="s">
        <v>3</v>
      </c>
      <c r="K83" t="s">
        <v>903</v>
      </c>
      <c r="L83">
        <v>1191</v>
      </c>
      <c r="N83">
        <v>1013</v>
      </c>
      <c r="O83" t="s">
        <v>904</v>
      </c>
      <c r="P83" t="s">
        <v>904</v>
      </c>
      <c r="Q83">
        <v>1</v>
      </c>
      <c r="X83">
        <v>20.6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2</v>
      </c>
      <c r="AF83" t="s">
        <v>158</v>
      </c>
      <c r="AG83">
        <v>17.922000000000001</v>
      </c>
      <c r="AH83">
        <v>2</v>
      </c>
      <c r="AI83">
        <v>425758338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ROW(Source!A98)</f>
        <v>98</v>
      </c>
      <c r="B84">
        <v>425758348</v>
      </c>
      <c r="C84">
        <v>425758336</v>
      </c>
      <c r="D84">
        <v>342764310</v>
      </c>
      <c r="E84">
        <v>1</v>
      </c>
      <c r="F84">
        <v>1</v>
      </c>
      <c r="G84">
        <v>1</v>
      </c>
      <c r="H84">
        <v>2</v>
      </c>
      <c r="I84" t="s">
        <v>1018</v>
      </c>
      <c r="J84" t="s">
        <v>1019</v>
      </c>
      <c r="K84" t="s">
        <v>1020</v>
      </c>
      <c r="L84">
        <v>1368</v>
      </c>
      <c r="N84">
        <v>1011</v>
      </c>
      <c r="O84" t="s">
        <v>797</v>
      </c>
      <c r="P84" t="s">
        <v>797</v>
      </c>
      <c r="Q84">
        <v>1</v>
      </c>
      <c r="X84">
        <v>2.59</v>
      </c>
      <c r="Y84">
        <v>0</v>
      </c>
      <c r="Z84">
        <v>887.54</v>
      </c>
      <c r="AA84">
        <v>803.25</v>
      </c>
      <c r="AB84">
        <v>0</v>
      </c>
      <c r="AC84">
        <v>0</v>
      </c>
      <c r="AD84">
        <v>1</v>
      </c>
      <c r="AE84">
        <v>0</v>
      </c>
      <c r="AF84" t="s">
        <v>158</v>
      </c>
      <c r="AG84">
        <v>2.2532999999999999</v>
      </c>
      <c r="AH84">
        <v>2</v>
      </c>
      <c r="AI84">
        <v>425758339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ROW(Source!A98)</f>
        <v>98</v>
      </c>
      <c r="B85">
        <v>425758349</v>
      </c>
      <c r="C85">
        <v>425758336</v>
      </c>
      <c r="D85">
        <v>342764321</v>
      </c>
      <c r="E85">
        <v>1</v>
      </c>
      <c r="F85">
        <v>1</v>
      </c>
      <c r="G85">
        <v>1</v>
      </c>
      <c r="H85">
        <v>2</v>
      </c>
      <c r="I85" t="s">
        <v>921</v>
      </c>
      <c r="J85" t="s">
        <v>922</v>
      </c>
      <c r="K85" t="s">
        <v>923</v>
      </c>
      <c r="L85">
        <v>1368</v>
      </c>
      <c r="N85">
        <v>1011</v>
      </c>
      <c r="O85" t="s">
        <v>797</v>
      </c>
      <c r="P85" t="s">
        <v>797</v>
      </c>
      <c r="Q85">
        <v>1</v>
      </c>
      <c r="X85">
        <v>2.2999999999999998</v>
      </c>
      <c r="Y85">
        <v>0</v>
      </c>
      <c r="Z85">
        <v>1933</v>
      </c>
      <c r="AA85">
        <v>803.25</v>
      </c>
      <c r="AB85">
        <v>0</v>
      </c>
      <c r="AC85">
        <v>0</v>
      </c>
      <c r="AD85">
        <v>1</v>
      </c>
      <c r="AE85">
        <v>0</v>
      </c>
      <c r="AF85" t="s">
        <v>158</v>
      </c>
      <c r="AG85">
        <v>2.0009999999999999</v>
      </c>
      <c r="AH85">
        <v>2</v>
      </c>
      <c r="AI85">
        <v>425758340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ROW(Source!A98)</f>
        <v>98</v>
      </c>
      <c r="B86">
        <v>425758350</v>
      </c>
      <c r="C86">
        <v>425758336</v>
      </c>
      <c r="D86">
        <v>342764897</v>
      </c>
      <c r="E86">
        <v>1</v>
      </c>
      <c r="F86">
        <v>1</v>
      </c>
      <c r="G86">
        <v>1</v>
      </c>
      <c r="H86">
        <v>2</v>
      </c>
      <c r="I86" t="s">
        <v>939</v>
      </c>
      <c r="J86" t="s">
        <v>940</v>
      </c>
      <c r="K86" t="s">
        <v>941</v>
      </c>
      <c r="L86">
        <v>1368</v>
      </c>
      <c r="N86">
        <v>1011</v>
      </c>
      <c r="O86" t="s">
        <v>797</v>
      </c>
      <c r="P86" t="s">
        <v>797</v>
      </c>
      <c r="Q86">
        <v>1</v>
      </c>
      <c r="X86">
        <v>2.46</v>
      </c>
      <c r="Y86">
        <v>0</v>
      </c>
      <c r="Z86">
        <v>1574.27</v>
      </c>
      <c r="AA86">
        <v>687.23</v>
      </c>
      <c r="AB86">
        <v>0</v>
      </c>
      <c r="AC86">
        <v>0</v>
      </c>
      <c r="AD86">
        <v>1</v>
      </c>
      <c r="AE86">
        <v>0</v>
      </c>
      <c r="AF86" t="s">
        <v>158</v>
      </c>
      <c r="AG86">
        <v>2.1402000000000001</v>
      </c>
      <c r="AH86">
        <v>2</v>
      </c>
      <c r="AI86">
        <v>425758341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ROW(Source!A98)</f>
        <v>98</v>
      </c>
      <c r="B87">
        <v>425758351</v>
      </c>
      <c r="C87">
        <v>425758336</v>
      </c>
      <c r="D87">
        <v>342765100</v>
      </c>
      <c r="E87">
        <v>1</v>
      </c>
      <c r="F87">
        <v>1</v>
      </c>
      <c r="G87">
        <v>1</v>
      </c>
      <c r="H87">
        <v>2</v>
      </c>
      <c r="I87" t="s">
        <v>1021</v>
      </c>
      <c r="J87" t="s">
        <v>1022</v>
      </c>
      <c r="K87" t="s">
        <v>1023</v>
      </c>
      <c r="L87">
        <v>1368</v>
      </c>
      <c r="N87">
        <v>1011</v>
      </c>
      <c r="O87" t="s">
        <v>797</v>
      </c>
      <c r="P87" t="s">
        <v>797</v>
      </c>
      <c r="Q87">
        <v>1</v>
      </c>
      <c r="X87">
        <v>12.21</v>
      </c>
      <c r="Y87">
        <v>0</v>
      </c>
      <c r="Z87">
        <v>2391.6</v>
      </c>
      <c r="AA87">
        <v>803.25</v>
      </c>
      <c r="AB87">
        <v>0</v>
      </c>
      <c r="AC87">
        <v>0</v>
      </c>
      <c r="AD87">
        <v>1</v>
      </c>
      <c r="AE87">
        <v>0</v>
      </c>
      <c r="AF87" t="s">
        <v>158</v>
      </c>
      <c r="AG87">
        <v>10.6227</v>
      </c>
      <c r="AH87">
        <v>2</v>
      </c>
      <c r="AI87">
        <v>425758342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ROW(Source!A98)</f>
        <v>98</v>
      </c>
      <c r="B88">
        <v>425758352</v>
      </c>
      <c r="C88">
        <v>425758336</v>
      </c>
      <c r="D88">
        <v>342765593</v>
      </c>
      <c r="E88">
        <v>1</v>
      </c>
      <c r="F88">
        <v>1</v>
      </c>
      <c r="G88">
        <v>1</v>
      </c>
      <c r="H88">
        <v>2</v>
      </c>
      <c r="I88" t="s">
        <v>951</v>
      </c>
      <c r="J88" t="s">
        <v>952</v>
      </c>
      <c r="K88" t="s">
        <v>953</v>
      </c>
      <c r="L88">
        <v>1368</v>
      </c>
      <c r="N88">
        <v>1011</v>
      </c>
      <c r="O88" t="s">
        <v>797</v>
      </c>
      <c r="P88" t="s">
        <v>797</v>
      </c>
      <c r="Q88">
        <v>1</v>
      </c>
      <c r="X88">
        <v>1.04</v>
      </c>
      <c r="Y88">
        <v>0</v>
      </c>
      <c r="Z88">
        <v>1043.1400000000001</v>
      </c>
      <c r="AA88">
        <v>597.98</v>
      </c>
      <c r="AB88">
        <v>0</v>
      </c>
      <c r="AC88">
        <v>0</v>
      </c>
      <c r="AD88">
        <v>1</v>
      </c>
      <c r="AE88">
        <v>0</v>
      </c>
      <c r="AF88" t="s">
        <v>158</v>
      </c>
      <c r="AG88">
        <v>0.90480000000000005</v>
      </c>
      <c r="AH88">
        <v>2</v>
      </c>
      <c r="AI88">
        <v>425758343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ROW(Source!A98)</f>
        <v>98</v>
      </c>
      <c r="B89">
        <v>425758353</v>
      </c>
      <c r="C89">
        <v>425758336</v>
      </c>
      <c r="D89">
        <v>342715725</v>
      </c>
      <c r="E89">
        <v>1</v>
      </c>
      <c r="F89">
        <v>1</v>
      </c>
      <c r="G89">
        <v>1</v>
      </c>
      <c r="H89">
        <v>3</v>
      </c>
      <c r="I89" t="s">
        <v>962</v>
      </c>
      <c r="J89" t="s">
        <v>963</v>
      </c>
      <c r="K89" t="s">
        <v>964</v>
      </c>
      <c r="L89">
        <v>1339</v>
      </c>
      <c r="N89">
        <v>1007</v>
      </c>
      <c r="O89" t="s">
        <v>965</v>
      </c>
      <c r="P89" t="s">
        <v>965</v>
      </c>
      <c r="Q89">
        <v>1</v>
      </c>
      <c r="X89">
        <v>7</v>
      </c>
      <c r="Y89">
        <v>35.71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157</v>
      </c>
      <c r="AG89">
        <v>0</v>
      </c>
      <c r="AH89">
        <v>2</v>
      </c>
      <c r="AI89">
        <v>425758344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ROW(Source!A98)</f>
        <v>98</v>
      </c>
      <c r="B90">
        <v>425758354</v>
      </c>
      <c r="C90">
        <v>425758336</v>
      </c>
      <c r="D90">
        <v>342641328</v>
      </c>
      <c r="E90">
        <v>113</v>
      </c>
      <c r="F90">
        <v>1</v>
      </c>
      <c r="G90">
        <v>1</v>
      </c>
      <c r="H90">
        <v>3</v>
      </c>
      <c r="I90" t="s">
        <v>1013</v>
      </c>
      <c r="J90" t="s">
        <v>3</v>
      </c>
      <c r="K90" t="s">
        <v>1024</v>
      </c>
      <c r="L90">
        <v>1339</v>
      </c>
      <c r="N90">
        <v>1007</v>
      </c>
      <c r="O90" t="s">
        <v>965</v>
      </c>
      <c r="P90" t="s">
        <v>965</v>
      </c>
      <c r="Q90">
        <v>1</v>
      </c>
      <c r="X90">
        <v>0</v>
      </c>
      <c r="Y90">
        <v>0</v>
      </c>
      <c r="Z90">
        <v>0</v>
      </c>
      <c r="AA90">
        <v>0</v>
      </c>
      <c r="AB90">
        <v>0</v>
      </c>
      <c r="AC90">
        <v>1</v>
      </c>
      <c r="AD90">
        <v>0</v>
      </c>
      <c r="AE90">
        <v>0</v>
      </c>
      <c r="AF90" t="s">
        <v>157</v>
      </c>
      <c r="AG90">
        <v>0</v>
      </c>
      <c r="AH90">
        <v>2</v>
      </c>
      <c r="AI90">
        <v>425758345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ROW(Source!A99)</f>
        <v>99</v>
      </c>
      <c r="B91">
        <v>425758363</v>
      </c>
      <c r="C91">
        <v>425758355</v>
      </c>
      <c r="D91">
        <v>342640193</v>
      </c>
      <c r="E91">
        <v>113</v>
      </c>
      <c r="F91">
        <v>1</v>
      </c>
      <c r="G91">
        <v>1</v>
      </c>
      <c r="H91">
        <v>1</v>
      </c>
      <c r="I91" t="s">
        <v>1025</v>
      </c>
      <c r="J91" t="s">
        <v>3</v>
      </c>
      <c r="K91" t="s">
        <v>1026</v>
      </c>
      <c r="L91">
        <v>1191</v>
      </c>
      <c r="N91">
        <v>1013</v>
      </c>
      <c r="O91" t="s">
        <v>904</v>
      </c>
      <c r="P91" t="s">
        <v>904</v>
      </c>
      <c r="Q91">
        <v>1</v>
      </c>
      <c r="X91">
        <v>24.3</v>
      </c>
      <c r="Y91">
        <v>0</v>
      </c>
      <c r="Z91">
        <v>0</v>
      </c>
      <c r="AA91">
        <v>0</v>
      </c>
      <c r="AB91">
        <v>526.58000000000004</v>
      </c>
      <c r="AC91">
        <v>0</v>
      </c>
      <c r="AD91">
        <v>1</v>
      </c>
      <c r="AE91">
        <v>1</v>
      </c>
      <c r="AF91" t="s">
        <v>158</v>
      </c>
      <c r="AG91">
        <v>21.141000000000002</v>
      </c>
      <c r="AH91">
        <v>2</v>
      </c>
      <c r="AI91">
        <v>425758356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ROW(Source!A99)</f>
        <v>99</v>
      </c>
      <c r="B92">
        <v>425758364</v>
      </c>
      <c r="C92">
        <v>425758355</v>
      </c>
      <c r="D92">
        <v>342640393</v>
      </c>
      <c r="E92">
        <v>113</v>
      </c>
      <c r="F92">
        <v>1</v>
      </c>
      <c r="G92">
        <v>1</v>
      </c>
      <c r="H92">
        <v>1</v>
      </c>
      <c r="I92" t="s">
        <v>902</v>
      </c>
      <c r="J92" t="s">
        <v>3</v>
      </c>
      <c r="K92" t="s">
        <v>903</v>
      </c>
      <c r="L92">
        <v>1191</v>
      </c>
      <c r="N92">
        <v>1013</v>
      </c>
      <c r="O92" t="s">
        <v>904</v>
      </c>
      <c r="P92" t="s">
        <v>904</v>
      </c>
      <c r="Q92">
        <v>1</v>
      </c>
      <c r="X92">
        <v>2.92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2</v>
      </c>
      <c r="AF92" t="s">
        <v>158</v>
      </c>
      <c r="AG92">
        <v>2.5404</v>
      </c>
      <c r="AH92">
        <v>2</v>
      </c>
      <c r="AI92">
        <v>425758357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ROW(Source!A99)</f>
        <v>99</v>
      </c>
      <c r="B93">
        <v>425758365</v>
      </c>
      <c r="C93">
        <v>425758355</v>
      </c>
      <c r="D93">
        <v>342764897</v>
      </c>
      <c r="E93">
        <v>1</v>
      </c>
      <c r="F93">
        <v>1</v>
      </c>
      <c r="G93">
        <v>1</v>
      </c>
      <c r="H93">
        <v>2</v>
      </c>
      <c r="I93" t="s">
        <v>939</v>
      </c>
      <c r="J93" t="s">
        <v>940</v>
      </c>
      <c r="K93" t="s">
        <v>941</v>
      </c>
      <c r="L93">
        <v>1368</v>
      </c>
      <c r="N93">
        <v>1011</v>
      </c>
      <c r="O93" t="s">
        <v>797</v>
      </c>
      <c r="P93" t="s">
        <v>797</v>
      </c>
      <c r="Q93">
        <v>1</v>
      </c>
      <c r="X93">
        <v>1.1499999999999999</v>
      </c>
      <c r="Y93">
        <v>0</v>
      </c>
      <c r="Z93">
        <v>1574.27</v>
      </c>
      <c r="AA93">
        <v>687.23</v>
      </c>
      <c r="AB93">
        <v>0</v>
      </c>
      <c r="AC93">
        <v>0</v>
      </c>
      <c r="AD93">
        <v>1</v>
      </c>
      <c r="AE93">
        <v>0</v>
      </c>
      <c r="AF93" t="s">
        <v>158</v>
      </c>
      <c r="AG93">
        <v>1.0004999999999999</v>
      </c>
      <c r="AH93">
        <v>2</v>
      </c>
      <c r="AI93">
        <v>425758358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ROW(Source!A99)</f>
        <v>99</v>
      </c>
      <c r="B94">
        <v>425758366</v>
      </c>
      <c r="C94">
        <v>425758355</v>
      </c>
      <c r="D94">
        <v>342765091</v>
      </c>
      <c r="E94">
        <v>1</v>
      </c>
      <c r="F94">
        <v>1</v>
      </c>
      <c r="G94">
        <v>1</v>
      </c>
      <c r="H94">
        <v>2</v>
      </c>
      <c r="I94" t="s">
        <v>1007</v>
      </c>
      <c r="J94" t="s">
        <v>1008</v>
      </c>
      <c r="K94" t="s">
        <v>1009</v>
      </c>
      <c r="L94">
        <v>1368</v>
      </c>
      <c r="N94">
        <v>1011</v>
      </c>
      <c r="O94" t="s">
        <v>797</v>
      </c>
      <c r="P94" t="s">
        <v>797</v>
      </c>
      <c r="Q94">
        <v>1</v>
      </c>
      <c r="X94">
        <v>1.3</v>
      </c>
      <c r="Y94">
        <v>0</v>
      </c>
      <c r="Z94">
        <v>1831.17</v>
      </c>
      <c r="AA94">
        <v>687.23</v>
      </c>
      <c r="AB94">
        <v>0</v>
      </c>
      <c r="AC94">
        <v>0</v>
      </c>
      <c r="AD94">
        <v>1</v>
      </c>
      <c r="AE94">
        <v>0</v>
      </c>
      <c r="AF94" t="s">
        <v>158</v>
      </c>
      <c r="AG94">
        <v>1.131</v>
      </c>
      <c r="AH94">
        <v>2</v>
      </c>
      <c r="AI94">
        <v>425758359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ROW(Source!A99)</f>
        <v>99</v>
      </c>
      <c r="B95">
        <v>425758367</v>
      </c>
      <c r="C95">
        <v>425758355</v>
      </c>
      <c r="D95">
        <v>342765593</v>
      </c>
      <c r="E95">
        <v>1</v>
      </c>
      <c r="F95">
        <v>1</v>
      </c>
      <c r="G95">
        <v>1</v>
      </c>
      <c r="H95">
        <v>2</v>
      </c>
      <c r="I95" t="s">
        <v>951</v>
      </c>
      <c r="J95" t="s">
        <v>952</v>
      </c>
      <c r="K95" t="s">
        <v>953</v>
      </c>
      <c r="L95">
        <v>1368</v>
      </c>
      <c r="N95">
        <v>1011</v>
      </c>
      <c r="O95" t="s">
        <v>797</v>
      </c>
      <c r="P95" t="s">
        <v>797</v>
      </c>
      <c r="Q95">
        <v>1</v>
      </c>
      <c r="X95">
        <v>0.47</v>
      </c>
      <c r="Y95">
        <v>0</v>
      </c>
      <c r="Z95">
        <v>1043.1400000000001</v>
      </c>
      <c r="AA95">
        <v>597.98</v>
      </c>
      <c r="AB95">
        <v>0</v>
      </c>
      <c r="AC95">
        <v>0</v>
      </c>
      <c r="AD95">
        <v>1</v>
      </c>
      <c r="AE95">
        <v>0</v>
      </c>
      <c r="AF95" t="s">
        <v>158</v>
      </c>
      <c r="AG95">
        <v>0.40889999999999999</v>
      </c>
      <c r="AH95">
        <v>2</v>
      </c>
      <c r="AI95">
        <v>425758360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ROW(Source!A99)</f>
        <v>99</v>
      </c>
      <c r="B96">
        <v>425758368</v>
      </c>
      <c r="C96">
        <v>425758355</v>
      </c>
      <c r="D96">
        <v>342715725</v>
      </c>
      <c r="E96">
        <v>1</v>
      </c>
      <c r="F96">
        <v>1</v>
      </c>
      <c r="G96">
        <v>1</v>
      </c>
      <c r="H96">
        <v>3</v>
      </c>
      <c r="I96" t="s">
        <v>962</v>
      </c>
      <c r="J96" t="s">
        <v>963</v>
      </c>
      <c r="K96" t="s">
        <v>964</v>
      </c>
      <c r="L96">
        <v>1339</v>
      </c>
      <c r="N96">
        <v>1007</v>
      </c>
      <c r="O96" t="s">
        <v>965</v>
      </c>
      <c r="P96" t="s">
        <v>965</v>
      </c>
      <c r="Q96">
        <v>1</v>
      </c>
      <c r="X96">
        <v>2</v>
      </c>
      <c r="Y96">
        <v>35.71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157</v>
      </c>
      <c r="AG96">
        <v>0</v>
      </c>
      <c r="AH96">
        <v>2</v>
      </c>
      <c r="AI96">
        <v>425758361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ROW(Source!A99)</f>
        <v>99</v>
      </c>
      <c r="B97">
        <v>425758369</v>
      </c>
      <c r="C97">
        <v>425758355</v>
      </c>
      <c r="D97">
        <v>342641328</v>
      </c>
      <c r="E97">
        <v>113</v>
      </c>
      <c r="F97">
        <v>1</v>
      </c>
      <c r="G97">
        <v>1</v>
      </c>
      <c r="H97">
        <v>3</v>
      </c>
      <c r="I97" t="s">
        <v>1013</v>
      </c>
      <c r="J97" t="s">
        <v>3</v>
      </c>
      <c r="K97" t="s">
        <v>1027</v>
      </c>
      <c r="L97">
        <v>1339</v>
      </c>
      <c r="N97">
        <v>1007</v>
      </c>
      <c r="O97" t="s">
        <v>965</v>
      </c>
      <c r="P97" t="s">
        <v>965</v>
      </c>
      <c r="Q97">
        <v>1</v>
      </c>
      <c r="X97">
        <v>17.399999999999999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 t="s">
        <v>157</v>
      </c>
      <c r="AG97">
        <v>0</v>
      </c>
      <c r="AH97">
        <v>2</v>
      </c>
      <c r="AI97">
        <v>425758362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ROW(Source!A100)</f>
        <v>100</v>
      </c>
      <c r="B98">
        <v>425758380</v>
      </c>
      <c r="C98">
        <v>425758370</v>
      </c>
      <c r="D98">
        <v>342640212</v>
      </c>
      <c r="E98">
        <v>113</v>
      </c>
      <c r="F98">
        <v>1</v>
      </c>
      <c r="G98">
        <v>1</v>
      </c>
      <c r="H98">
        <v>1</v>
      </c>
      <c r="I98" t="s">
        <v>972</v>
      </c>
      <c r="J98" t="s">
        <v>3</v>
      </c>
      <c r="K98" t="s">
        <v>973</v>
      </c>
      <c r="L98">
        <v>1191</v>
      </c>
      <c r="N98">
        <v>1013</v>
      </c>
      <c r="O98" t="s">
        <v>904</v>
      </c>
      <c r="P98" t="s">
        <v>904</v>
      </c>
      <c r="Q98">
        <v>1</v>
      </c>
      <c r="X98">
        <v>14.4</v>
      </c>
      <c r="Y98">
        <v>0</v>
      </c>
      <c r="Z98">
        <v>0</v>
      </c>
      <c r="AA98">
        <v>0</v>
      </c>
      <c r="AB98">
        <v>577.89</v>
      </c>
      <c r="AC98">
        <v>0</v>
      </c>
      <c r="AD98">
        <v>1</v>
      </c>
      <c r="AE98">
        <v>1</v>
      </c>
      <c r="AF98" t="s">
        <v>158</v>
      </c>
      <c r="AG98">
        <v>12.528</v>
      </c>
      <c r="AH98">
        <v>2</v>
      </c>
      <c r="AI98">
        <v>425758371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ROW(Source!A100)</f>
        <v>100</v>
      </c>
      <c r="B99">
        <v>425758381</v>
      </c>
      <c r="C99">
        <v>425758370</v>
      </c>
      <c r="D99">
        <v>342640393</v>
      </c>
      <c r="E99">
        <v>113</v>
      </c>
      <c r="F99">
        <v>1</v>
      </c>
      <c r="G99">
        <v>1</v>
      </c>
      <c r="H99">
        <v>1</v>
      </c>
      <c r="I99" t="s">
        <v>902</v>
      </c>
      <c r="J99" t="s">
        <v>3</v>
      </c>
      <c r="K99" t="s">
        <v>903</v>
      </c>
      <c r="L99">
        <v>1191</v>
      </c>
      <c r="N99">
        <v>1013</v>
      </c>
      <c r="O99" t="s">
        <v>904</v>
      </c>
      <c r="P99" t="s">
        <v>904</v>
      </c>
      <c r="Q99">
        <v>1</v>
      </c>
      <c r="X99">
        <v>7.0000000000000007E-2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2</v>
      </c>
      <c r="AF99" t="s">
        <v>158</v>
      </c>
      <c r="AG99">
        <v>6.0900000000000003E-2</v>
      </c>
      <c r="AH99">
        <v>2</v>
      </c>
      <c r="AI99">
        <v>425758372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ROW(Source!A100)</f>
        <v>100</v>
      </c>
      <c r="B100">
        <v>425758382</v>
      </c>
      <c r="C100">
        <v>425758370</v>
      </c>
      <c r="D100">
        <v>342764741</v>
      </c>
      <c r="E100">
        <v>1</v>
      </c>
      <c r="F100">
        <v>1</v>
      </c>
      <c r="G100">
        <v>1</v>
      </c>
      <c r="H100">
        <v>2</v>
      </c>
      <c r="I100" t="s">
        <v>1028</v>
      </c>
      <c r="J100" t="s">
        <v>1029</v>
      </c>
      <c r="K100" t="s">
        <v>1030</v>
      </c>
      <c r="L100">
        <v>1368</v>
      </c>
      <c r="N100">
        <v>1011</v>
      </c>
      <c r="O100" t="s">
        <v>797</v>
      </c>
      <c r="P100" t="s">
        <v>797</v>
      </c>
      <c r="Q100">
        <v>1</v>
      </c>
      <c r="X100">
        <v>0.02</v>
      </c>
      <c r="Y100">
        <v>0</v>
      </c>
      <c r="Z100">
        <v>1552.12</v>
      </c>
      <c r="AA100">
        <v>803.25</v>
      </c>
      <c r="AB100">
        <v>0</v>
      </c>
      <c r="AC100">
        <v>0</v>
      </c>
      <c r="AD100">
        <v>1</v>
      </c>
      <c r="AE100">
        <v>0</v>
      </c>
      <c r="AF100" t="s">
        <v>158</v>
      </c>
      <c r="AG100">
        <v>1.7399999999999999E-2</v>
      </c>
      <c r="AH100">
        <v>2</v>
      </c>
      <c r="AI100">
        <v>425758373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ROW(Source!A100)</f>
        <v>100</v>
      </c>
      <c r="B101">
        <v>425758383</v>
      </c>
      <c r="C101">
        <v>425758370</v>
      </c>
      <c r="D101">
        <v>342764897</v>
      </c>
      <c r="E101">
        <v>1</v>
      </c>
      <c r="F101">
        <v>1</v>
      </c>
      <c r="G101">
        <v>1</v>
      </c>
      <c r="H101">
        <v>2</v>
      </c>
      <c r="I101" t="s">
        <v>939</v>
      </c>
      <c r="J101" t="s">
        <v>940</v>
      </c>
      <c r="K101" t="s">
        <v>941</v>
      </c>
      <c r="L101">
        <v>1368</v>
      </c>
      <c r="N101">
        <v>1011</v>
      </c>
      <c r="O101" t="s">
        <v>797</v>
      </c>
      <c r="P101" t="s">
        <v>797</v>
      </c>
      <c r="Q101">
        <v>1</v>
      </c>
      <c r="X101">
        <v>0.03</v>
      </c>
      <c r="Y101">
        <v>0</v>
      </c>
      <c r="Z101">
        <v>1574.27</v>
      </c>
      <c r="AA101">
        <v>687.23</v>
      </c>
      <c r="AB101">
        <v>0</v>
      </c>
      <c r="AC101">
        <v>0</v>
      </c>
      <c r="AD101">
        <v>1</v>
      </c>
      <c r="AE101">
        <v>0</v>
      </c>
      <c r="AF101" t="s">
        <v>158</v>
      </c>
      <c r="AG101">
        <v>2.6099999999999998E-2</v>
      </c>
      <c r="AH101">
        <v>2</v>
      </c>
      <c r="AI101">
        <v>425758374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ROW(Source!A100)</f>
        <v>100</v>
      </c>
      <c r="B102">
        <v>425758384</v>
      </c>
      <c r="C102">
        <v>425758370</v>
      </c>
      <c r="D102">
        <v>342765167</v>
      </c>
      <c r="E102">
        <v>1</v>
      </c>
      <c r="F102">
        <v>1</v>
      </c>
      <c r="G102">
        <v>1</v>
      </c>
      <c r="H102">
        <v>2</v>
      </c>
      <c r="I102" t="s">
        <v>1031</v>
      </c>
      <c r="J102" t="s">
        <v>1032</v>
      </c>
      <c r="K102" t="s">
        <v>1033</v>
      </c>
      <c r="L102">
        <v>1368</v>
      </c>
      <c r="N102">
        <v>1011</v>
      </c>
      <c r="O102" t="s">
        <v>797</v>
      </c>
      <c r="P102" t="s">
        <v>797</v>
      </c>
      <c r="Q102">
        <v>1</v>
      </c>
      <c r="X102">
        <v>0.85</v>
      </c>
      <c r="Y102">
        <v>0</v>
      </c>
      <c r="Z102">
        <v>46.14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158</v>
      </c>
      <c r="AG102">
        <v>0.73949999999999994</v>
      </c>
      <c r="AH102">
        <v>2</v>
      </c>
      <c r="AI102">
        <v>425758375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ROW(Source!A100)</f>
        <v>100</v>
      </c>
      <c r="B103">
        <v>425758385</v>
      </c>
      <c r="C103">
        <v>425758370</v>
      </c>
      <c r="D103">
        <v>342765643</v>
      </c>
      <c r="E103">
        <v>1</v>
      </c>
      <c r="F103">
        <v>1</v>
      </c>
      <c r="G103">
        <v>1</v>
      </c>
      <c r="H103">
        <v>2</v>
      </c>
      <c r="I103" t="s">
        <v>954</v>
      </c>
      <c r="J103" t="s">
        <v>955</v>
      </c>
      <c r="K103" t="s">
        <v>956</v>
      </c>
      <c r="L103">
        <v>1368</v>
      </c>
      <c r="N103">
        <v>1011</v>
      </c>
      <c r="O103" t="s">
        <v>797</v>
      </c>
      <c r="P103" t="s">
        <v>797</v>
      </c>
      <c r="Q103">
        <v>1</v>
      </c>
      <c r="X103">
        <v>0.02</v>
      </c>
      <c r="Y103">
        <v>0</v>
      </c>
      <c r="Z103">
        <v>477.92</v>
      </c>
      <c r="AA103">
        <v>597.98</v>
      </c>
      <c r="AB103">
        <v>0</v>
      </c>
      <c r="AC103">
        <v>0</v>
      </c>
      <c r="AD103">
        <v>1</v>
      </c>
      <c r="AE103">
        <v>0</v>
      </c>
      <c r="AF103" t="s">
        <v>158</v>
      </c>
      <c r="AG103">
        <v>1.7399999999999999E-2</v>
      </c>
      <c r="AH103">
        <v>2</v>
      </c>
      <c r="AI103">
        <v>425758376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ROW(Source!A100)</f>
        <v>100</v>
      </c>
      <c r="B104">
        <v>425758386</v>
      </c>
      <c r="C104">
        <v>425758370</v>
      </c>
      <c r="D104">
        <v>342713880</v>
      </c>
      <c r="E104">
        <v>1</v>
      </c>
      <c r="F104">
        <v>1</v>
      </c>
      <c r="G104">
        <v>1</v>
      </c>
      <c r="H104">
        <v>3</v>
      </c>
      <c r="I104" t="s">
        <v>957</v>
      </c>
      <c r="J104" t="s">
        <v>958</v>
      </c>
      <c r="K104" t="s">
        <v>959</v>
      </c>
      <c r="L104">
        <v>1348</v>
      </c>
      <c r="N104">
        <v>1009</v>
      </c>
      <c r="O104" t="s">
        <v>685</v>
      </c>
      <c r="P104" t="s">
        <v>685</v>
      </c>
      <c r="Q104">
        <v>1000</v>
      </c>
      <c r="X104">
        <v>0.06</v>
      </c>
      <c r="Y104">
        <v>23188.21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157</v>
      </c>
      <c r="AG104">
        <v>0</v>
      </c>
      <c r="AH104">
        <v>2</v>
      </c>
      <c r="AI104">
        <v>425758377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ROW(Source!A100)</f>
        <v>100</v>
      </c>
      <c r="B105">
        <v>425758387</v>
      </c>
      <c r="C105">
        <v>425758370</v>
      </c>
      <c r="D105">
        <v>342718793</v>
      </c>
      <c r="E105">
        <v>1</v>
      </c>
      <c r="F105">
        <v>1</v>
      </c>
      <c r="G105">
        <v>1</v>
      </c>
      <c r="H105">
        <v>3</v>
      </c>
      <c r="I105" t="s">
        <v>969</v>
      </c>
      <c r="J105" t="s">
        <v>970</v>
      </c>
      <c r="K105" t="s">
        <v>971</v>
      </c>
      <c r="L105">
        <v>1339</v>
      </c>
      <c r="N105">
        <v>1007</v>
      </c>
      <c r="O105" t="s">
        <v>965</v>
      </c>
      <c r="P105" t="s">
        <v>965</v>
      </c>
      <c r="Q105">
        <v>1</v>
      </c>
      <c r="X105">
        <v>0.5</v>
      </c>
      <c r="Y105">
        <v>565.20000000000005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157</v>
      </c>
      <c r="AG105">
        <v>0</v>
      </c>
      <c r="AH105">
        <v>2</v>
      </c>
      <c r="AI105">
        <v>425758378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ROW(Source!A100)</f>
        <v>100</v>
      </c>
      <c r="B106">
        <v>425758388</v>
      </c>
      <c r="C106">
        <v>425758370</v>
      </c>
      <c r="D106">
        <v>342641516</v>
      </c>
      <c r="E106">
        <v>113</v>
      </c>
      <c r="F106">
        <v>1</v>
      </c>
      <c r="G106">
        <v>1</v>
      </c>
      <c r="H106">
        <v>3</v>
      </c>
      <c r="I106" t="s">
        <v>1034</v>
      </c>
      <c r="J106" t="s">
        <v>3</v>
      </c>
      <c r="K106" t="s">
        <v>1035</v>
      </c>
      <c r="L106">
        <v>1348</v>
      </c>
      <c r="N106">
        <v>1009</v>
      </c>
      <c r="O106" t="s">
        <v>685</v>
      </c>
      <c r="P106" t="s">
        <v>685</v>
      </c>
      <c r="Q106">
        <v>1000</v>
      </c>
      <c r="X106">
        <v>7.14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 t="s">
        <v>157</v>
      </c>
      <c r="AG106">
        <v>0</v>
      </c>
      <c r="AH106">
        <v>2</v>
      </c>
      <c r="AI106">
        <v>425758379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ROW(Source!A101)</f>
        <v>101</v>
      </c>
      <c r="B107">
        <v>425758397</v>
      </c>
      <c r="C107">
        <v>425758389</v>
      </c>
      <c r="D107">
        <v>342640222</v>
      </c>
      <c r="E107">
        <v>113</v>
      </c>
      <c r="F107">
        <v>1</v>
      </c>
      <c r="G107">
        <v>1</v>
      </c>
      <c r="H107">
        <v>1</v>
      </c>
      <c r="I107" t="s">
        <v>1036</v>
      </c>
      <c r="J107" t="s">
        <v>3</v>
      </c>
      <c r="K107" t="s">
        <v>1037</v>
      </c>
      <c r="L107">
        <v>1191</v>
      </c>
      <c r="N107">
        <v>1013</v>
      </c>
      <c r="O107" t="s">
        <v>904</v>
      </c>
      <c r="P107" t="s">
        <v>904</v>
      </c>
      <c r="Q107">
        <v>1</v>
      </c>
      <c r="X107">
        <v>8.9600000000000009</v>
      </c>
      <c r="Y107">
        <v>0</v>
      </c>
      <c r="Z107">
        <v>0</v>
      </c>
      <c r="AA107">
        <v>0</v>
      </c>
      <c r="AB107">
        <v>597.98</v>
      </c>
      <c r="AC107">
        <v>0</v>
      </c>
      <c r="AD107">
        <v>1</v>
      </c>
      <c r="AE107">
        <v>1</v>
      </c>
      <c r="AF107" t="s">
        <v>158</v>
      </c>
      <c r="AG107">
        <v>7.7952000000000004</v>
      </c>
      <c r="AH107">
        <v>2</v>
      </c>
      <c r="AI107">
        <v>425758390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ROW(Source!A101)</f>
        <v>101</v>
      </c>
      <c r="B108">
        <v>425758398</v>
      </c>
      <c r="C108">
        <v>425758389</v>
      </c>
      <c r="D108">
        <v>342640393</v>
      </c>
      <c r="E108">
        <v>113</v>
      </c>
      <c r="F108">
        <v>1</v>
      </c>
      <c r="G108">
        <v>1</v>
      </c>
      <c r="H108">
        <v>1</v>
      </c>
      <c r="I108" t="s">
        <v>902</v>
      </c>
      <c r="J108" t="s">
        <v>3</v>
      </c>
      <c r="K108" t="s">
        <v>903</v>
      </c>
      <c r="L108">
        <v>1191</v>
      </c>
      <c r="N108">
        <v>1013</v>
      </c>
      <c r="O108" t="s">
        <v>904</v>
      </c>
      <c r="P108" t="s">
        <v>904</v>
      </c>
      <c r="Q108">
        <v>1</v>
      </c>
      <c r="X108">
        <v>0.04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2</v>
      </c>
      <c r="AF108" t="s">
        <v>158</v>
      </c>
      <c r="AG108">
        <v>3.4799999999999998E-2</v>
      </c>
      <c r="AH108">
        <v>2</v>
      </c>
      <c r="AI108">
        <v>425758391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ROW(Source!A101)</f>
        <v>101</v>
      </c>
      <c r="B109">
        <v>425758399</v>
      </c>
      <c r="C109">
        <v>425758389</v>
      </c>
      <c r="D109">
        <v>342764741</v>
      </c>
      <c r="E109">
        <v>1</v>
      </c>
      <c r="F109">
        <v>1</v>
      </c>
      <c r="G109">
        <v>1</v>
      </c>
      <c r="H109">
        <v>2</v>
      </c>
      <c r="I109" t="s">
        <v>1028</v>
      </c>
      <c r="J109" t="s">
        <v>1029</v>
      </c>
      <c r="K109" t="s">
        <v>1030</v>
      </c>
      <c r="L109">
        <v>1368</v>
      </c>
      <c r="N109">
        <v>1011</v>
      </c>
      <c r="O109" t="s">
        <v>797</v>
      </c>
      <c r="P109" t="s">
        <v>797</v>
      </c>
      <c r="Q109">
        <v>1</v>
      </c>
      <c r="X109">
        <v>0.02</v>
      </c>
      <c r="Y109">
        <v>0</v>
      </c>
      <c r="Z109">
        <v>1552.12</v>
      </c>
      <c r="AA109">
        <v>803.25</v>
      </c>
      <c r="AB109">
        <v>0</v>
      </c>
      <c r="AC109">
        <v>0</v>
      </c>
      <c r="AD109">
        <v>1</v>
      </c>
      <c r="AE109">
        <v>0</v>
      </c>
      <c r="AF109" t="s">
        <v>158</v>
      </c>
      <c r="AG109">
        <v>1.7399999999999999E-2</v>
      </c>
      <c r="AH109">
        <v>2</v>
      </c>
      <c r="AI109">
        <v>425758392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ROW(Source!A101)</f>
        <v>101</v>
      </c>
      <c r="B110">
        <v>425758400</v>
      </c>
      <c r="C110">
        <v>425758389</v>
      </c>
      <c r="D110">
        <v>342765167</v>
      </c>
      <c r="E110">
        <v>1</v>
      </c>
      <c r="F110">
        <v>1</v>
      </c>
      <c r="G110">
        <v>1</v>
      </c>
      <c r="H110">
        <v>2</v>
      </c>
      <c r="I110" t="s">
        <v>1031</v>
      </c>
      <c r="J110" t="s">
        <v>1032</v>
      </c>
      <c r="K110" t="s">
        <v>1033</v>
      </c>
      <c r="L110">
        <v>1368</v>
      </c>
      <c r="N110">
        <v>1011</v>
      </c>
      <c r="O110" t="s">
        <v>797</v>
      </c>
      <c r="P110" t="s">
        <v>797</v>
      </c>
      <c r="Q110">
        <v>1</v>
      </c>
      <c r="X110">
        <v>1.21</v>
      </c>
      <c r="Y110">
        <v>0</v>
      </c>
      <c r="Z110">
        <v>46.14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158</v>
      </c>
      <c r="AG110">
        <v>1.0527</v>
      </c>
      <c r="AH110">
        <v>2</v>
      </c>
      <c r="AI110">
        <v>425758393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ROW(Source!A101)</f>
        <v>101</v>
      </c>
      <c r="B111">
        <v>425758401</v>
      </c>
      <c r="C111">
        <v>425758389</v>
      </c>
      <c r="D111">
        <v>342765643</v>
      </c>
      <c r="E111">
        <v>1</v>
      </c>
      <c r="F111">
        <v>1</v>
      </c>
      <c r="G111">
        <v>1</v>
      </c>
      <c r="H111">
        <v>2</v>
      </c>
      <c r="I111" t="s">
        <v>954</v>
      </c>
      <c r="J111" t="s">
        <v>955</v>
      </c>
      <c r="K111" t="s">
        <v>956</v>
      </c>
      <c r="L111">
        <v>1368</v>
      </c>
      <c r="N111">
        <v>1011</v>
      </c>
      <c r="O111" t="s">
        <v>797</v>
      </c>
      <c r="P111" t="s">
        <v>797</v>
      </c>
      <c r="Q111">
        <v>1</v>
      </c>
      <c r="X111">
        <v>0.02</v>
      </c>
      <c r="Y111">
        <v>0</v>
      </c>
      <c r="Z111">
        <v>477.92</v>
      </c>
      <c r="AA111">
        <v>597.98</v>
      </c>
      <c r="AB111">
        <v>0</v>
      </c>
      <c r="AC111">
        <v>0</v>
      </c>
      <c r="AD111">
        <v>1</v>
      </c>
      <c r="AE111">
        <v>0</v>
      </c>
      <c r="AF111" t="s">
        <v>158</v>
      </c>
      <c r="AG111">
        <v>1.7399999999999999E-2</v>
      </c>
      <c r="AH111">
        <v>2</v>
      </c>
      <c r="AI111">
        <v>425758394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ROW(Source!A101)</f>
        <v>101</v>
      </c>
      <c r="B112">
        <v>425758402</v>
      </c>
      <c r="C112">
        <v>425758389</v>
      </c>
      <c r="D112">
        <v>342713880</v>
      </c>
      <c r="E112">
        <v>1</v>
      </c>
      <c r="F112">
        <v>1</v>
      </c>
      <c r="G112">
        <v>1</v>
      </c>
      <c r="H112">
        <v>3</v>
      </c>
      <c r="I112" t="s">
        <v>957</v>
      </c>
      <c r="J112" t="s">
        <v>958</v>
      </c>
      <c r="K112" t="s">
        <v>959</v>
      </c>
      <c r="L112">
        <v>1348</v>
      </c>
      <c r="N112">
        <v>1009</v>
      </c>
      <c r="O112" t="s">
        <v>685</v>
      </c>
      <c r="P112" t="s">
        <v>685</v>
      </c>
      <c r="Q112">
        <v>1000</v>
      </c>
      <c r="X112">
        <v>0.06</v>
      </c>
      <c r="Y112">
        <v>23188.21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157</v>
      </c>
      <c r="AG112">
        <v>0</v>
      </c>
      <c r="AH112">
        <v>2</v>
      </c>
      <c r="AI112">
        <v>425758395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ROW(Source!A101)</f>
        <v>101</v>
      </c>
      <c r="B113">
        <v>425758403</v>
      </c>
      <c r="C113">
        <v>425758389</v>
      </c>
      <c r="D113">
        <v>342641502</v>
      </c>
      <c r="E113">
        <v>113</v>
      </c>
      <c r="F113">
        <v>1</v>
      </c>
      <c r="G113">
        <v>1</v>
      </c>
      <c r="H113">
        <v>3</v>
      </c>
      <c r="I113" t="s">
        <v>999</v>
      </c>
      <c r="J113" t="s">
        <v>3</v>
      </c>
      <c r="K113" t="s">
        <v>1038</v>
      </c>
      <c r="L113">
        <v>1348</v>
      </c>
      <c r="N113">
        <v>1009</v>
      </c>
      <c r="O113" t="s">
        <v>685</v>
      </c>
      <c r="P113" t="s">
        <v>685</v>
      </c>
      <c r="Q113">
        <v>1000</v>
      </c>
      <c r="X113">
        <v>10.7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 t="s">
        <v>157</v>
      </c>
      <c r="AG113">
        <v>0</v>
      </c>
      <c r="AH113">
        <v>2</v>
      </c>
      <c r="AI113">
        <v>425758396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ROW(Source!A102)</f>
        <v>102</v>
      </c>
      <c r="B114">
        <v>425758412</v>
      </c>
      <c r="C114">
        <v>425758404</v>
      </c>
      <c r="D114">
        <v>342640222</v>
      </c>
      <c r="E114">
        <v>113</v>
      </c>
      <c r="F114">
        <v>1</v>
      </c>
      <c r="G114">
        <v>1</v>
      </c>
      <c r="H114">
        <v>1</v>
      </c>
      <c r="I114" t="s">
        <v>1036</v>
      </c>
      <c r="J114" t="s">
        <v>3</v>
      </c>
      <c r="K114" t="s">
        <v>1037</v>
      </c>
      <c r="L114">
        <v>1191</v>
      </c>
      <c r="N114">
        <v>1013</v>
      </c>
      <c r="O114" t="s">
        <v>904</v>
      </c>
      <c r="P114" t="s">
        <v>904</v>
      </c>
      <c r="Q114">
        <v>1</v>
      </c>
      <c r="X114">
        <v>8.9600000000000009</v>
      </c>
      <c r="Y114">
        <v>0</v>
      </c>
      <c r="Z114">
        <v>0</v>
      </c>
      <c r="AA114">
        <v>0</v>
      </c>
      <c r="AB114">
        <v>597.98</v>
      </c>
      <c r="AC114">
        <v>0</v>
      </c>
      <c r="AD114">
        <v>1</v>
      </c>
      <c r="AE114">
        <v>1</v>
      </c>
      <c r="AF114" t="s">
        <v>158</v>
      </c>
      <c r="AG114">
        <v>7.7952000000000004</v>
      </c>
      <c r="AH114">
        <v>2</v>
      </c>
      <c r="AI114">
        <v>425758405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ROW(Source!A102)</f>
        <v>102</v>
      </c>
      <c r="B115">
        <v>425758413</v>
      </c>
      <c r="C115">
        <v>425758404</v>
      </c>
      <c r="D115">
        <v>342640393</v>
      </c>
      <c r="E115">
        <v>113</v>
      </c>
      <c r="F115">
        <v>1</v>
      </c>
      <c r="G115">
        <v>1</v>
      </c>
      <c r="H115">
        <v>1</v>
      </c>
      <c r="I115" t="s">
        <v>902</v>
      </c>
      <c r="J115" t="s">
        <v>3</v>
      </c>
      <c r="K115" t="s">
        <v>903</v>
      </c>
      <c r="L115">
        <v>1191</v>
      </c>
      <c r="N115">
        <v>1013</v>
      </c>
      <c r="O115" t="s">
        <v>904</v>
      </c>
      <c r="P115" t="s">
        <v>904</v>
      </c>
      <c r="Q115">
        <v>1</v>
      </c>
      <c r="X115">
        <v>0.04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2</v>
      </c>
      <c r="AF115" t="s">
        <v>158</v>
      </c>
      <c r="AG115">
        <v>3.4799999999999998E-2</v>
      </c>
      <c r="AH115">
        <v>2</v>
      </c>
      <c r="AI115">
        <v>425758406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ROW(Source!A102)</f>
        <v>102</v>
      </c>
      <c r="B116">
        <v>425758414</v>
      </c>
      <c r="C116">
        <v>425758404</v>
      </c>
      <c r="D116">
        <v>342764741</v>
      </c>
      <c r="E116">
        <v>1</v>
      </c>
      <c r="F116">
        <v>1</v>
      </c>
      <c r="G116">
        <v>1</v>
      </c>
      <c r="H116">
        <v>2</v>
      </c>
      <c r="I116" t="s">
        <v>1028</v>
      </c>
      <c r="J116" t="s">
        <v>1029</v>
      </c>
      <c r="K116" t="s">
        <v>1030</v>
      </c>
      <c r="L116">
        <v>1368</v>
      </c>
      <c r="N116">
        <v>1011</v>
      </c>
      <c r="O116" t="s">
        <v>797</v>
      </c>
      <c r="P116" t="s">
        <v>797</v>
      </c>
      <c r="Q116">
        <v>1</v>
      </c>
      <c r="X116">
        <v>0.02</v>
      </c>
      <c r="Y116">
        <v>0</v>
      </c>
      <c r="Z116">
        <v>1552.12</v>
      </c>
      <c r="AA116">
        <v>803.25</v>
      </c>
      <c r="AB116">
        <v>0</v>
      </c>
      <c r="AC116">
        <v>0</v>
      </c>
      <c r="AD116">
        <v>1</v>
      </c>
      <c r="AE116">
        <v>0</v>
      </c>
      <c r="AF116" t="s">
        <v>158</v>
      </c>
      <c r="AG116">
        <v>1.7399999999999999E-2</v>
      </c>
      <c r="AH116">
        <v>2</v>
      </c>
      <c r="AI116">
        <v>425758407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ROW(Source!A102)</f>
        <v>102</v>
      </c>
      <c r="B117">
        <v>425758415</v>
      </c>
      <c r="C117">
        <v>425758404</v>
      </c>
      <c r="D117">
        <v>342765167</v>
      </c>
      <c r="E117">
        <v>1</v>
      </c>
      <c r="F117">
        <v>1</v>
      </c>
      <c r="G117">
        <v>1</v>
      </c>
      <c r="H117">
        <v>2</v>
      </c>
      <c r="I117" t="s">
        <v>1031</v>
      </c>
      <c r="J117" t="s">
        <v>1032</v>
      </c>
      <c r="K117" t="s">
        <v>1033</v>
      </c>
      <c r="L117">
        <v>1368</v>
      </c>
      <c r="N117">
        <v>1011</v>
      </c>
      <c r="O117" t="s">
        <v>797</v>
      </c>
      <c r="P117" t="s">
        <v>797</v>
      </c>
      <c r="Q117">
        <v>1</v>
      </c>
      <c r="X117">
        <v>0.81</v>
      </c>
      <c r="Y117">
        <v>0</v>
      </c>
      <c r="Z117">
        <v>46.14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158</v>
      </c>
      <c r="AG117">
        <v>0.70469999999999999</v>
      </c>
      <c r="AH117">
        <v>2</v>
      </c>
      <c r="AI117">
        <v>425758408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ROW(Source!A102)</f>
        <v>102</v>
      </c>
      <c r="B118">
        <v>425758416</v>
      </c>
      <c r="C118">
        <v>425758404</v>
      </c>
      <c r="D118">
        <v>342765643</v>
      </c>
      <c r="E118">
        <v>1</v>
      </c>
      <c r="F118">
        <v>1</v>
      </c>
      <c r="G118">
        <v>1</v>
      </c>
      <c r="H118">
        <v>2</v>
      </c>
      <c r="I118" t="s">
        <v>954</v>
      </c>
      <c r="J118" t="s">
        <v>955</v>
      </c>
      <c r="K118" t="s">
        <v>956</v>
      </c>
      <c r="L118">
        <v>1368</v>
      </c>
      <c r="N118">
        <v>1011</v>
      </c>
      <c r="O118" t="s">
        <v>797</v>
      </c>
      <c r="P118" t="s">
        <v>797</v>
      </c>
      <c r="Q118">
        <v>1</v>
      </c>
      <c r="X118">
        <v>0.02</v>
      </c>
      <c r="Y118">
        <v>0</v>
      </c>
      <c r="Z118">
        <v>477.92</v>
      </c>
      <c r="AA118">
        <v>597.98</v>
      </c>
      <c r="AB118">
        <v>0</v>
      </c>
      <c r="AC118">
        <v>0</v>
      </c>
      <c r="AD118">
        <v>1</v>
      </c>
      <c r="AE118">
        <v>0</v>
      </c>
      <c r="AF118" t="s">
        <v>158</v>
      </c>
      <c r="AG118">
        <v>1.7399999999999999E-2</v>
      </c>
      <c r="AH118">
        <v>2</v>
      </c>
      <c r="AI118">
        <v>425758409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ROW(Source!A102)</f>
        <v>102</v>
      </c>
      <c r="B119">
        <v>425758417</v>
      </c>
      <c r="C119">
        <v>425758404</v>
      </c>
      <c r="D119">
        <v>342713880</v>
      </c>
      <c r="E119">
        <v>1</v>
      </c>
      <c r="F119">
        <v>1</v>
      </c>
      <c r="G119">
        <v>1</v>
      </c>
      <c r="H119">
        <v>3</v>
      </c>
      <c r="I119" t="s">
        <v>957</v>
      </c>
      <c r="J119" t="s">
        <v>958</v>
      </c>
      <c r="K119" t="s">
        <v>959</v>
      </c>
      <c r="L119">
        <v>1348</v>
      </c>
      <c r="N119">
        <v>1009</v>
      </c>
      <c r="O119" t="s">
        <v>685</v>
      </c>
      <c r="P119" t="s">
        <v>685</v>
      </c>
      <c r="Q119">
        <v>1000</v>
      </c>
      <c r="X119">
        <v>0.06</v>
      </c>
      <c r="Y119">
        <v>23188.21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157</v>
      </c>
      <c r="AG119">
        <v>0</v>
      </c>
      <c r="AH119">
        <v>2</v>
      </c>
      <c r="AI119">
        <v>425758410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ROW(Source!A102)</f>
        <v>102</v>
      </c>
      <c r="B120">
        <v>425758418</v>
      </c>
      <c r="C120">
        <v>425758404</v>
      </c>
      <c r="D120">
        <v>342641502</v>
      </c>
      <c r="E120">
        <v>113</v>
      </c>
      <c r="F120">
        <v>1</v>
      </c>
      <c r="G120">
        <v>1</v>
      </c>
      <c r="H120">
        <v>3</v>
      </c>
      <c r="I120" t="s">
        <v>999</v>
      </c>
      <c r="J120" t="s">
        <v>3</v>
      </c>
      <c r="K120" t="s">
        <v>1038</v>
      </c>
      <c r="L120">
        <v>1348</v>
      </c>
      <c r="N120">
        <v>1009</v>
      </c>
      <c r="O120" t="s">
        <v>685</v>
      </c>
      <c r="P120" t="s">
        <v>685</v>
      </c>
      <c r="Q120">
        <v>1000</v>
      </c>
      <c r="X120">
        <v>7.14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157</v>
      </c>
      <c r="AG120">
        <v>0</v>
      </c>
      <c r="AH120">
        <v>2</v>
      </c>
      <c r="AI120">
        <v>425758411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ROW(Source!A103)</f>
        <v>103</v>
      </c>
      <c r="B121">
        <v>425758441</v>
      </c>
      <c r="C121">
        <v>425758431</v>
      </c>
      <c r="D121">
        <v>342640220</v>
      </c>
      <c r="E121">
        <v>113</v>
      </c>
      <c r="F121">
        <v>1</v>
      </c>
      <c r="G121">
        <v>1</v>
      </c>
      <c r="H121">
        <v>1</v>
      </c>
      <c r="I121" t="s">
        <v>1039</v>
      </c>
      <c r="J121" t="s">
        <v>3</v>
      </c>
      <c r="K121" t="s">
        <v>1040</v>
      </c>
      <c r="L121">
        <v>1191</v>
      </c>
      <c r="N121">
        <v>1013</v>
      </c>
      <c r="O121" t="s">
        <v>904</v>
      </c>
      <c r="P121" t="s">
        <v>904</v>
      </c>
      <c r="Q121">
        <v>1</v>
      </c>
      <c r="X121">
        <v>10.5</v>
      </c>
      <c r="Y121">
        <v>0</v>
      </c>
      <c r="Z121">
        <v>0</v>
      </c>
      <c r="AA121">
        <v>0</v>
      </c>
      <c r="AB121">
        <v>591.28</v>
      </c>
      <c r="AC121">
        <v>0</v>
      </c>
      <c r="AD121">
        <v>1</v>
      </c>
      <c r="AE121">
        <v>1</v>
      </c>
      <c r="AF121" t="s">
        <v>158</v>
      </c>
      <c r="AG121">
        <v>9.1349999999999998</v>
      </c>
      <c r="AH121">
        <v>2</v>
      </c>
      <c r="AI121">
        <v>425758432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ROW(Source!A103)</f>
        <v>103</v>
      </c>
      <c r="B122">
        <v>425758442</v>
      </c>
      <c r="C122">
        <v>425758431</v>
      </c>
      <c r="D122">
        <v>342640393</v>
      </c>
      <c r="E122">
        <v>113</v>
      </c>
      <c r="F122">
        <v>1</v>
      </c>
      <c r="G122">
        <v>1</v>
      </c>
      <c r="H122">
        <v>1</v>
      </c>
      <c r="I122" t="s">
        <v>902</v>
      </c>
      <c r="J122" t="s">
        <v>3</v>
      </c>
      <c r="K122" t="s">
        <v>903</v>
      </c>
      <c r="L122">
        <v>1191</v>
      </c>
      <c r="N122">
        <v>1013</v>
      </c>
      <c r="O122" t="s">
        <v>904</v>
      </c>
      <c r="P122" t="s">
        <v>904</v>
      </c>
      <c r="Q122">
        <v>1</v>
      </c>
      <c r="X122">
        <v>0.09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158</v>
      </c>
      <c r="AG122">
        <v>7.8299999999999995E-2</v>
      </c>
      <c r="AH122">
        <v>2</v>
      </c>
      <c r="AI122">
        <v>425758433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ROW(Source!A103)</f>
        <v>103</v>
      </c>
      <c r="B123">
        <v>425758443</v>
      </c>
      <c r="C123">
        <v>425758431</v>
      </c>
      <c r="D123">
        <v>342764897</v>
      </c>
      <c r="E123">
        <v>1</v>
      </c>
      <c r="F123">
        <v>1</v>
      </c>
      <c r="G123">
        <v>1</v>
      </c>
      <c r="H123">
        <v>2</v>
      </c>
      <c r="I123" t="s">
        <v>939</v>
      </c>
      <c r="J123" t="s">
        <v>940</v>
      </c>
      <c r="K123" t="s">
        <v>941</v>
      </c>
      <c r="L123">
        <v>1368</v>
      </c>
      <c r="N123">
        <v>1011</v>
      </c>
      <c r="O123" t="s">
        <v>797</v>
      </c>
      <c r="P123" t="s">
        <v>797</v>
      </c>
      <c r="Q123">
        <v>1</v>
      </c>
      <c r="X123">
        <v>0.03</v>
      </c>
      <c r="Y123">
        <v>0</v>
      </c>
      <c r="Z123">
        <v>1574.27</v>
      </c>
      <c r="AA123">
        <v>687.23</v>
      </c>
      <c r="AB123">
        <v>0</v>
      </c>
      <c r="AC123">
        <v>0</v>
      </c>
      <c r="AD123">
        <v>1</v>
      </c>
      <c r="AE123">
        <v>0</v>
      </c>
      <c r="AF123" t="s">
        <v>158</v>
      </c>
      <c r="AG123">
        <v>2.6099999999999998E-2</v>
      </c>
      <c r="AH123">
        <v>2</v>
      </c>
      <c r="AI123">
        <v>425758434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ROW(Source!A103)</f>
        <v>103</v>
      </c>
      <c r="B124">
        <v>425758444</v>
      </c>
      <c r="C124">
        <v>425758431</v>
      </c>
      <c r="D124">
        <v>342765168</v>
      </c>
      <c r="E124">
        <v>1</v>
      </c>
      <c r="F124">
        <v>1</v>
      </c>
      <c r="G124">
        <v>1</v>
      </c>
      <c r="H124">
        <v>2</v>
      </c>
      <c r="I124" t="s">
        <v>1041</v>
      </c>
      <c r="J124" t="s">
        <v>1042</v>
      </c>
      <c r="K124" t="s">
        <v>1043</v>
      </c>
      <c r="L124">
        <v>1368</v>
      </c>
      <c r="N124">
        <v>1011</v>
      </c>
      <c r="O124" t="s">
        <v>797</v>
      </c>
      <c r="P124" t="s">
        <v>797</v>
      </c>
      <c r="Q124">
        <v>1</v>
      </c>
      <c r="X124">
        <v>0.56999999999999995</v>
      </c>
      <c r="Y124">
        <v>0</v>
      </c>
      <c r="Z124">
        <v>7.51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158</v>
      </c>
      <c r="AG124">
        <v>0.49589999999999995</v>
      </c>
      <c r="AH124">
        <v>2</v>
      </c>
      <c r="AI124">
        <v>425758435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ROW(Source!A103)</f>
        <v>103</v>
      </c>
      <c r="B125">
        <v>425758445</v>
      </c>
      <c r="C125">
        <v>425758431</v>
      </c>
      <c r="D125">
        <v>342765593</v>
      </c>
      <c r="E125">
        <v>1</v>
      </c>
      <c r="F125">
        <v>1</v>
      </c>
      <c r="G125">
        <v>1</v>
      </c>
      <c r="H125">
        <v>2</v>
      </c>
      <c r="I125" t="s">
        <v>951</v>
      </c>
      <c r="J125" t="s">
        <v>952</v>
      </c>
      <c r="K125" t="s">
        <v>953</v>
      </c>
      <c r="L125">
        <v>1368</v>
      </c>
      <c r="N125">
        <v>1011</v>
      </c>
      <c r="O125" t="s">
        <v>797</v>
      </c>
      <c r="P125" t="s">
        <v>797</v>
      </c>
      <c r="Q125">
        <v>1</v>
      </c>
      <c r="X125">
        <v>0.03</v>
      </c>
      <c r="Y125">
        <v>0</v>
      </c>
      <c r="Z125">
        <v>1043.1400000000001</v>
      </c>
      <c r="AA125">
        <v>597.98</v>
      </c>
      <c r="AB125">
        <v>0</v>
      </c>
      <c r="AC125">
        <v>0</v>
      </c>
      <c r="AD125">
        <v>1</v>
      </c>
      <c r="AE125">
        <v>0</v>
      </c>
      <c r="AF125" t="s">
        <v>158</v>
      </c>
      <c r="AG125">
        <v>2.6099999999999998E-2</v>
      </c>
      <c r="AH125">
        <v>2</v>
      </c>
      <c r="AI125">
        <v>425758436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ROW(Source!A103)</f>
        <v>103</v>
      </c>
      <c r="B126">
        <v>425758446</v>
      </c>
      <c r="C126">
        <v>425758431</v>
      </c>
      <c r="D126">
        <v>342765643</v>
      </c>
      <c r="E126">
        <v>1</v>
      </c>
      <c r="F126">
        <v>1</v>
      </c>
      <c r="G126">
        <v>1</v>
      </c>
      <c r="H126">
        <v>2</v>
      </c>
      <c r="I126" t="s">
        <v>954</v>
      </c>
      <c r="J126" t="s">
        <v>955</v>
      </c>
      <c r="K126" t="s">
        <v>956</v>
      </c>
      <c r="L126">
        <v>1368</v>
      </c>
      <c r="N126">
        <v>1011</v>
      </c>
      <c r="O126" t="s">
        <v>797</v>
      </c>
      <c r="P126" t="s">
        <v>797</v>
      </c>
      <c r="Q126">
        <v>1</v>
      </c>
      <c r="X126">
        <v>0.03</v>
      </c>
      <c r="Y126">
        <v>0</v>
      </c>
      <c r="Z126">
        <v>477.92</v>
      </c>
      <c r="AA126">
        <v>597.98</v>
      </c>
      <c r="AB126">
        <v>0</v>
      </c>
      <c r="AC126">
        <v>0</v>
      </c>
      <c r="AD126">
        <v>1</v>
      </c>
      <c r="AE126">
        <v>0</v>
      </c>
      <c r="AF126" t="s">
        <v>158</v>
      </c>
      <c r="AG126">
        <v>2.6099999999999998E-2</v>
      </c>
      <c r="AH126">
        <v>2</v>
      </c>
      <c r="AI126">
        <v>425758437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ROW(Source!A103)</f>
        <v>103</v>
      </c>
      <c r="B127">
        <v>425758447</v>
      </c>
      <c r="C127">
        <v>425758431</v>
      </c>
      <c r="D127">
        <v>342715725</v>
      </c>
      <c r="E127">
        <v>1</v>
      </c>
      <c r="F127">
        <v>1</v>
      </c>
      <c r="G127">
        <v>1</v>
      </c>
      <c r="H127">
        <v>3</v>
      </c>
      <c r="I127" t="s">
        <v>962</v>
      </c>
      <c r="J127" t="s">
        <v>963</v>
      </c>
      <c r="K127" t="s">
        <v>964</v>
      </c>
      <c r="L127">
        <v>1339</v>
      </c>
      <c r="N127">
        <v>1007</v>
      </c>
      <c r="O127" t="s">
        <v>965</v>
      </c>
      <c r="P127" t="s">
        <v>965</v>
      </c>
      <c r="Q127">
        <v>1</v>
      </c>
      <c r="X127">
        <v>0.2</v>
      </c>
      <c r="Y127">
        <v>35.71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157</v>
      </c>
      <c r="AG127">
        <v>0</v>
      </c>
      <c r="AH127">
        <v>2</v>
      </c>
      <c r="AI127">
        <v>425758438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ROW(Source!A103)</f>
        <v>103</v>
      </c>
      <c r="B128">
        <v>425758448</v>
      </c>
      <c r="C128">
        <v>425758431</v>
      </c>
      <c r="D128">
        <v>342718793</v>
      </c>
      <c r="E128">
        <v>1</v>
      </c>
      <c r="F128">
        <v>1</v>
      </c>
      <c r="G128">
        <v>1</v>
      </c>
      <c r="H128">
        <v>3</v>
      </c>
      <c r="I128" t="s">
        <v>969</v>
      </c>
      <c r="J128" t="s">
        <v>970</v>
      </c>
      <c r="K128" t="s">
        <v>971</v>
      </c>
      <c r="L128">
        <v>1339</v>
      </c>
      <c r="N128">
        <v>1007</v>
      </c>
      <c r="O128" t="s">
        <v>965</v>
      </c>
      <c r="P128" t="s">
        <v>965</v>
      </c>
      <c r="Q128">
        <v>1</v>
      </c>
      <c r="X128">
        <v>0.05</v>
      </c>
      <c r="Y128">
        <v>565.20000000000005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157</v>
      </c>
      <c r="AG128">
        <v>0</v>
      </c>
      <c r="AH128">
        <v>2</v>
      </c>
      <c r="AI128">
        <v>425758439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ROW(Source!A103)</f>
        <v>103</v>
      </c>
      <c r="B129">
        <v>425758449</v>
      </c>
      <c r="C129">
        <v>425758431</v>
      </c>
      <c r="D129">
        <v>342642062</v>
      </c>
      <c r="E129">
        <v>113</v>
      </c>
      <c r="F129">
        <v>1</v>
      </c>
      <c r="G129">
        <v>1</v>
      </c>
      <c r="H129">
        <v>3</v>
      </c>
      <c r="I129" t="s">
        <v>1044</v>
      </c>
      <c r="J129" t="s">
        <v>3</v>
      </c>
      <c r="K129" t="s">
        <v>1045</v>
      </c>
      <c r="L129">
        <v>1327</v>
      </c>
      <c r="N129">
        <v>1005</v>
      </c>
      <c r="O129" t="s">
        <v>1046</v>
      </c>
      <c r="P129" t="s">
        <v>1046</v>
      </c>
      <c r="Q129">
        <v>1</v>
      </c>
      <c r="X129">
        <v>10.199999999999999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 t="s">
        <v>157</v>
      </c>
      <c r="AG129">
        <v>0</v>
      </c>
      <c r="AH129">
        <v>2</v>
      </c>
      <c r="AI129">
        <v>425758440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ROW(Source!A104)</f>
        <v>104</v>
      </c>
      <c r="B130">
        <v>425758460</v>
      </c>
      <c r="C130">
        <v>425758450</v>
      </c>
      <c r="D130">
        <v>342640226</v>
      </c>
      <c r="E130">
        <v>113</v>
      </c>
      <c r="F130">
        <v>1</v>
      </c>
      <c r="G130">
        <v>1</v>
      </c>
      <c r="H130">
        <v>1</v>
      </c>
      <c r="I130" t="s">
        <v>1047</v>
      </c>
      <c r="J130" t="s">
        <v>3</v>
      </c>
      <c r="K130" t="s">
        <v>1048</v>
      </c>
      <c r="L130">
        <v>1191</v>
      </c>
      <c r="N130">
        <v>1013</v>
      </c>
      <c r="O130" t="s">
        <v>904</v>
      </c>
      <c r="P130" t="s">
        <v>904</v>
      </c>
      <c r="Q130">
        <v>1</v>
      </c>
      <c r="X130">
        <v>11.8</v>
      </c>
      <c r="Y130">
        <v>0</v>
      </c>
      <c r="Z130">
        <v>0</v>
      </c>
      <c r="AA130">
        <v>0</v>
      </c>
      <c r="AB130">
        <v>606.9</v>
      </c>
      <c r="AC130">
        <v>0</v>
      </c>
      <c r="AD130">
        <v>1</v>
      </c>
      <c r="AE130">
        <v>1</v>
      </c>
      <c r="AF130" t="s">
        <v>158</v>
      </c>
      <c r="AG130">
        <v>10.266</v>
      </c>
      <c r="AH130">
        <v>2</v>
      </c>
      <c r="AI130">
        <v>425758451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ROW(Source!A104)</f>
        <v>104</v>
      </c>
      <c r="B131">
        <v>425758461</v>
      </c>
      <c r="C131">
        <v>425758450</v>
      </c>
      <c r="D131">
        <v>342640393</v>
      </c>
      <c r="E131">
        <v>113</v>
      </c>
      <c r="F131">
        <v>1</v>
      </c>
      <c r="G131">
        <v>1</v>
      </c>
      <c r="H131">
        <v>1</v>
      </c>
      <c r="I131" t="s">
        <v>902</v>
      </c>
      <c r="J131" t="s">
        <v>3</v>
      </c>
      <c r="K131" t="s">
        <v>903</v>
      </c>
      <c r="L131">
        <v>1191</v>
      </c>
      <c r="N131">
        <v>1013</v>
      </c>
      <c r="O131" t="s">
        <v>904</v>
      </c>
      <c r="P131" t="s">
        <v>904</v>
      </c>
      <c r="Q131">
        <v>1</v>
      </c>
      <c r="X131">
        <v>0.09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2</v>
      </c>
      <c r="AF131" t="s">
        <v>158</v>
      </c>
      <c r="AG131">
        <v>7.8299999999999995E-2</v>
      </c>
      <c r="AH131">
        <v>2</v>
      </c>
      <c r="AI131">
        <v>425758452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ROW(Source!A104)</f>
        <v>104</v>
      </c>
      <c r="B132">
        <v>425758462</v>
      </c>
      <c r="C132">
        <v>425758450</v>
      </c>
      <c r="D132">
        <v>342764897</v>
      </c>
      <c r="E132">
        <v>1</v>
      </c>
      <c r="F132">
        <v>1</v>
      </c>
      <c r="G132">
        <v>1</v>
      </c>
      <c r="H132">
        <v>2</v>
      </c>
      <c r="I132" t="s">
        <v>939</v>
      </c>
      <c r="J132" t="s">
        <v>940</v>
      </c>
      <c r="K132" t="s">
        <v>941</v>
      </c>
      <c r="L132">
        <v>1368</v>
      </c>
      <c r="N132">
        <v>1011</v>
      </c>
      <c r="O132" t="s">
        <v>797</v>
      </c>
      <c r="P132" t="s">
        <v>797</v>
      </c>
      <c r="Q132">
        <v>1</v>
      </c>
      <c r="X132">
        <v>0.03</v>
      </c>
      <c r="Y132">
        <v>0</v>
      </c>
      <c r="Z132">
        <v>1574.27</v>
      </c>
      <c r="AA132">
        <v>687.23</v>
      </c>
      <c r="AB132">
        <v>0</v>
      </c>
      <c r="AC132">
        <v>0</v>
      </c>
      <c r="AD132">
        <v>1</v>
      </c>
      <c r="AE132">
        <v>0</v>
      </c>
      <c r="AF132" t="s">
        <v>158</v>
      </c>
      <c r="AG132">
        <v>2.6099999999999998E-2</v>
      </c>
      <c r="AH132">
        <v>2</v>
      </c>
      <c r="AI132">
        <v>425758453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ROW(Source!A104)</f>
        <v>104</v>
      </c>
      <c r="B133">
        <v>425758463</v>
      </c>
      <c r="C133">
        <v>425758450</v>
      </c>
      <c r="D133">
        <v>342765168</v>
      </c>
      <c r="E133">
        <v>1</v>
      </c>
      <c r="F133">
        <v>1</v>
      </c>
      <c r="G133">
        <v>1</v>
      </c>
      <c r="H133">
        <v>2</v>
      </c>
      <c r="I133" t="s">
        <v>1041</v>
      </c>
      <c r="J133" t="s">
        <v>1042</v>
      </c>
      <c r="K133" t="s">
        <v>1043</v>
      </c>
      <c r="L133">
        <v>1368</v>
      </c>
      <c r="N133">
        <v>1011</v>
      </c>
      <c r="O133" t="s">
        <v>797</v>
      </c>
      <c r="P133" t="s">
        <v>797</v>
      </c>
      <c r="Q133">
        <v>1</v>
      </c>
      <c r="X133">
        <v>0.56999999999999995</v>
      </c>
      <c r="Y133">
        <v>0</v>
      </c>
      <c r="Z133">
        <v>7.51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158</v>
      </c>
      <c r="AG133">
        <v>0.49589999999999995</v>
      </c>
      <c r="AH133">
        <v>2</v>
      </c>
      <c r="AI133">
        <v>425758454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ROW(Source!A104)</f>
        <v>104</v>
      </c>
      <c r="B134">
        <v>425758464</v>
      </c>
      <c r="C134">
        <v>425758450</v>
      </c>
      <c r="D134">
        <v>342765593</v>
      </c>
      <c r="E134">
        <v>1</v>
      </c>
      <c r="F134">
        <v>1</v>
      </c>
      <c r="G134">
        <v>1</v>
      </c>
      <c r="H134">
        <v>2</v>
      </c>
      <c r="I134" t="s">
        <v>951</v>
      </c>
      <c r="J134" t="s">
        <v>952</v>
      </c>
      <c r="K134" t="s">
        <v>953</v>
      </c>
      <c r="L134">
        <v>1368</v>
      </c>
      <c r="N134">
        <v>1011</v>
      </c>
      <c r="O134" t="s">
        <v>797</v>
      </c>
      <c r="P134" t="s">
        <v>797</v>
      </c>
      <c r="Q134">
        <v>1</v>
      </c>
      <c r="X134">
        <v>0.03</v>
      </c>
      <c r="Y134">
        <v>0</v>
      </c>
      <c r="Z134">
        <v>1043.1400000000001</v>
      </c>
      <c r="AA134">
        <v>597.98</v>
      </c>
      <c r="AB134">
        <v>0</v>
      </c>
      <c r="AC134">
        <v>0</v>
      </c>
      <c r="AD134">
        <v>1</v>
      </c>
      <c r="AE134">
        <v>0</v>
      </c>
      <c r="AF134" t="s">
        <v>158</v>
      </c>
      <c r="AG134">
        <v>2.6099999999999998E-2</v>
      </c>
      <c r="AH134">
        <v>2</v>
      </c>
      <c r="AI134">
        <v>425758455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ROW(Source!A104)</f>
        <v>104</v>
      </c>
      <c r="B135">
        <v>425758465</v>
      </c>
      <c r="C135">
        <v>425758450</v>
      </c>
      <c r="D135">
        <v>342765643</v>
      </c>
      <c r="E135">
        <v>1</v>
      </c>
      <c r="F135">
        <v>1</v>
      </c>
      <c r="G135">
        <v>1</v>
      </c>
      <c r="H135">
        <v>2</v>
      </c>
      <c r="I135" t="s">
        <v>954</v>
      </c>
      <c r="J135" t="s">
        <v>955</v>
      </c>
      <c r="K135" t="s">
        <v>956</v>
      </c>
      <c r="L135">
        <v>1368</v>
      </c>
      <c r="N135">
        <v>1011</v>
      </c>
      <c r="O135" t="s">
        <v>797</v>
      </c>
      <c r="P135" t="s">
        <v>797</v>
      </c>
      <c r="Q135">
        <v>1</v>
      </c>
      <c r="X135">
        <v>0.03</v>
      </c>
      <c r="Y135">
        <v>0</v>
      </c>
      <c r="Z135">
        <v>477.92</v>
      </c>
      <c r="AA135">
        <v>597.98</v>
      </c>
      <c r="AB135">
        <v>0</v>
      </c>
      <c r="AC135">
        <v>0</v>
      </c>
      <c r="AD135">
        <v>1</v>
      </c>
      <c r="AE135">
        <v>0</v>
      </c>
      <c r="AF135" t="s">
        <v>158</v>
      </c>
      <c r="AG135">
        <v>2.6099999999999998E-2</v>
      </c>
      <c r="AH135">
        <v>2</v>
      </c>
      <c r="AI135">
        <v>425758456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ROW(Source!A104)</f>
        <v>104</v>
      </c>
      <c r="B136">
        <v>425758466</v>
      </c>
      <c r="C136">
        <v>425758450</v>
      </c>
      <c r="D136">
        <v>342715725</v>
      </c>
      <c r="E136">
        <v>1</v>
      </c>
      <c r="F136">
        <v>1</v>
      </c>
      <c r="G136">
        <v>1</v>
      </c>
      <c r="H136">
        <v>3</v>
      </c>
      <c r="I136" t="s">
        <v>962</v>
      </c>
      <c r="J136" t="s">
        <v>963</v>
      </c>
      <c r="K136" t="s">
        <v>964</v>
      </c>
      <c r="L136">
        <v>1339</v>
      </c>
      <c r="N136">
        <v>1007</v>
      </c>
      <c r="O136" t="s">
        <v>965</v>
      </c>
      <c r="P136" t="s">
        <v>965</v>
      </c>
      <c r="Q136">
        <v>1</v>
      </c>
      <c r="X136">
        <v>0.2</v>
      </c>
      <c r="Y136">
        <v>35.71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157</v>
      </c>
      <c r="AG136">
        <v>0</v>
      </c>
      <c r="AH136">
        <v>2</v>
      </c>
      <c r="AI136">
        <v>425758457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ROW(Source!A104)</f>
        <v>104</v>
      </c>
      <c r="B137">
        <v>425758467</v>
      </c>
      <c r="C137">
        <v>425758450</v>
      </c>
      <c r="D137">
        <v>342718793</v>
      </c>
      <c r="E137">
        <v>1</v>
      </c>
      <c r="F137">
        <v>1</v>
      </c>
      <c r="G137">
        <v>1</v>
      </c>
      <c r="H137">
        <v>3</v>
      </c>
      <c r="I137" t="s">
        <v>969</v>
      </c>
      <c r="J137" t="s">
        <v>970</v>
      </c>
      <c r="K137" t="s">
        <v>971</v>
      </c>
      <c r="L137">
        <v>1339</v>
      </c>
      <c r="N137">
        <v>1007</v>
      </c>
      <c r="O137" t="s">
        <v>965</v>
      </c>
      <c r="P137" t="s">
        <v>965</v>
      </c>
      <c r="Q137">
        <v>1</v>
      </c>
      <c r="X137">
        <v>0.05</v>
      </c>
      <c r="Y137">
        <v>565.20000000000005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157</v>
      </c>
      <c r="AG137">
        <v>0</v>
      </c>
      <c r="AH137">
        <v>2</v>
      </c>
      <c r="AI137">
        <v>425758458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ROW(Source!A104)</f>
        <v>104</v>
      </c>
      <c r="B138">
        <v>425758468</v>
      </c>
      <c r="C138">
        <v>425758450</v>
      </c>
      <c r="D138">
        <v>342642062</v>
      </c>
      <c r="E138">
        <v>113</v>
      </c>
      <c r="F138">
        <v>1</v>
      </c>
      <c r="G138">
        <v>1</v>
      </c>
      <c r="H138">
        <v>3</v>
      </c>
      <c r="I138" t="s">
        <v>1044</v>
      </c>
      <c r="J138" t="s">
        <v>3</v>
      </c>
      <c r="K138" t="s">
        <v>1045</v>
      </c>
      <c r="L138">
        <v>1327</v>
      </c>
      <c r="N138">
        <v>1005</v>
      </c>
      <c r="O138" t="s">
        <v>1046</v>
      </c>
      <c r="P138" t="s">
        <v>1046</v>
      </c>
      <c r="Q138">
        <v>1</v>
      </c>
      <c r="X138">
        <v>10.199999999999999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 t="s">
        <v>157</v>
      </c>
      <c r="AG138">
        <v>0</v>
      </c>
      <c r="AH138">
        <v>2</v>
      </c>
      <c r="AI138">
        <v>425758459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ROW(Source!A105)</f>
        <v>105</v>
      </c>
      <c r="B139">
        <v>425758479</v>
      </c>
      <c r="C139">
        <v>425758469</v>
      </c>
      <c r="D139">
        <v>342640232</v>
      </c>
      <c r="E139">
        <v>113</v>
      </c>
      <c r="F139">
        <v>1</v>
      </c>
      <c r="G139">
        <v>1</v>
      </c>
      <c r="H139">
        <v>1</v>
      </c>
      <c r="I139" t="s">
        <v>1049</v>
      </c>
      <c r="J139" t="s">
        <v>3</v>
      </c>
      <c r="K139" t="s">
        <v>1050</v>
      </c>
      <c r="L139">
        <v>1191</v>
      </c>
      <c r="N139">
        <v>1013</v>
      </c>
      <c r="O139" t="s">
        <v>904</v>
      </c>
      <c r="P139" t="s">
        <v>904</v>
      </c>
      <c r="Q139">
        <v>1</v>
      </c>
      <c r="X139">
        <v>17.899999999999999</v>
      </c>
      <c r="Y139">
        <v>0</v>
      </c>
      <c r="Z139">
        <v>0</v>
      </c>
      <c r="AA139">
        <v>0</v>
      </c>
      <c r="AB139">
        <v>633.67999999999995</v>
      </c>
      <c r="AC139">
        <v>0</v>
      </c>
      <c r="AD139">
        <v>1</v>
      </c>
      <c r="AE139">
        <v>1</v>
      </c>
      <c r="AF139" t="s">
        <v>158</v>
      </c>
      <c r="AG139">
        <v>15.572999999999999</v>
      </c>
      <c r="AH139">
        <v>2</v>
      </c>
      <c r="AI139">
        <v>425758470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ROW(Source!A105)</f>
        <v>105</v>
      </c>
      <c r="B140">
        <v>425758480</v>
      </c>
      <c r="C140">
        <v>425758469</v>
      </c>
      <c r="D140">
        <v>342640393</v>
      </c>
      <c r="E140">
        <v>113</v>
      </c>
      <c r="F140">
        <v>1</v>
      </c>
      <c r="G140">
        <v>1</v>
      </c>
      <c r="H140">
        <v>1</v>
      </c>
      <c r="I140" t="s">
        <v>902</v>
      </c>
      <c r="J140" t="s">
        <v>3</v>
      </c>
      <c r="K140" t="s">
        <v>903</v>
      </c>
      <c r="L140">
        <v>1191</v>
      </c>
      <c r="N140">
        <v>1013</v>
      </c>
      <c r="O140" t="s">
        <v>904</v>
      </c>
      <c r="P140" t="s">
        <v>904</v>
      </c>
      <c r="Q140">
        <v>1</v>
      </c>
      <c r="X140">
        <v>0.09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2</v>
      </c>
      <c r="AF140" t="s">
        <v>158</v>
      </c>
      <c r="AG140">
        <v>7.8299999999999995E-2</v>
      </c>
      <c r="AH140">
        <v>2</v>
      </c>
      <c r="AI140">
        <v>425758471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ROW(Source!A105)</f>
        <v>105</v>
      </c>
      <c r="B141">
        <v>425758481</v>
      </c>
      <c r="C141">
        <v>425758469</v>
      </c>
      <c r="D141">
        <v>342764897</v>
      </c>
      <c r="E141">
        <v>1</v>
      </c>
      <c r="F141">
        <v>1</v>
      </c>
      <c r="G141">
        <v>1</v>
      </c>
      <c r="H141">
        <v>2</v>
      </c>
      <c r="I141" t="s">
        <v>939</v>
      </c>
      <c r="J141" t="s">
        <v>940</v>
      </c>
      <c r="K141" t="s">
        <v>941</v>
      </c>
      <c r="L141">
        <v>1368</v>
      </c>
      <c r="N141">
        <v>1011</v>
      </c>
      <c r="O141" t="s">
        <v>797</v>
      </c>
      <c r="P141" t="s">
        <v>797</v>
      </c>
      <c r="Q141">
        <v>1</v>
      </c>
      <c r="X141">
        <v>0.03</v>
      </c>
      <c r="Y141">
        <v>0</v>
      </c>
      <c r="Z141">
        <v>1574.27</v>
      </c>
      <c r="AA141">
        <v>687.23</v>
      </c>
      <c r="AB141">
        <v>0</v>
      </c>
      <c r="AC141">
        <v>0</v>
      </c>
      <c r="AD141">
        <v>1</v>
      </c>
      <c r="AE141">
        <v>0</v>
      </c>
      <c r="AF141" t="s">
        <v>158</v>
      </c>
      <c r="AG141">
        <v>2.6099999999999998E-2</v>
      </c>
      <c r="AH141">
        <v>2</v>
      </c>
      <c r="AI141">
        <v>425758472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ROW(Source!A105)</f>
        <v>105</v>
      </c>
      <c r="B142">
        <v>425758482</v>
      </c>
      <c r="C142">
        <v>425758469</v>
      </c>
      <c r="D142">
        <v>342765168</v>
      </c>
      <c r="E142">
        <v>1</v>
      </c>
      <c r="F142">
        <v>1</v>
      </c>
      <c r="G142">
        <v>1</v>
      </c>
      <c r="H142">
        <v>2</v>
      </c>
      <c r="I142" t="s">
        <v>1041</v>
      </c>
      <c r="J142" t="s">
        <v>1042</v>
      </c>
      <c r="K142" t="s">
        <v>1043</v>
      </c>
      <c r="L142">
        <v>1368</v>
      </c>
      <c r="N142">
        <v>1011</v>
      </c>
      <c r="O142" t="s">
        <v>797</v>
      </c>
      <c r="P142" t="s">
        <v>797</v>
      </c>
      <c r="Q142">
        <v>1</v>
      </c>
      <c r="X142">
        <v>0.56999999999999995</v>
      </c>
      <c r="Y142">
        <v>0</v>
      </c>
      <c r="Z142">
        <v>7.51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158</v>
      </c>
      <c r="AG142">
        <v>0.49589999999999995</v>
      </c>
      <c r="AH142">
        <v>2</v>
      </c>
      <c r="AI142">
        <v>425758473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ROW(Source!A105)</f>
        <v>105</v>
      </c>
      <c r="B143">
        <v>425758483</v>
      </c>
      <c r="C143">
        <v>425758469</v>
      </c>
      <c r="D143">
        <v>342765593</v>
      </c>
      <c r="E143">
        <v>1</v>
      </c>
      <c r="F143">
        <v>1</v>
      </c>
      <c r="G143">
        <v>1</v>
      </c>
      <c r="H143">
        <v>2</v>
      </c>
      <c r="I143" t="s">
        <v>951</v>
      </c>
      <c r="J143" t="s">
        <v>952</v>
      </c>
      <c r="K143" t="s">
        <v>953</v>
      </c>
      <c r="L143">
        <v>1368</v>
      </c>
      <c r="N143">
        <v>1011</v>
      </c>
      <c r="O143" t="s">
        <v>797</v>
      </c>
      <c r="P143" t="s">
        <v>797</v>
      </c>
      <c r="Q143">
        <v>1</v>
      </c>
      <c r="X143">
        <v>0.03</v>
      </c>
      <c r="Y143">
        <v>0</v>
      </c>
      <c r="Z143">
        <v>1043.1400000000001</v>
      </c>
      <c r="AA143">
        <v>597.98</v>
      </c>
      <c r="AB143">
        <v>0</v>
      </c>
      <c r="AC143">
        <v>0</v>
      </c>
      <c r="AD143">
        <v>1</v>
      </c>
      <c r="AE143">
        <v>0</v>
      </c>
      <c r="AF143" t="s">
        <v>158</v>
      </c>
      <c r="AG143">
        <v>2.6099999999999998E-2</v>
      </c>
      <c r="AH143">
        <v>2</v>
      </c>
      <c r="AI143">
        <v>425758474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ROW(Source!A105)</f>
        <v>105</v>
      </c>
      <c r="B144">
        <v>425758484</v>
      </c>
      <c r="C144">
        <v>425758469</v>
      </c>
      <c r="D144">
        <v>342765643</v>
      </c>
      <c r="E144">
        <v>1</v>
      </c>
      <c r="F144">
        <v>1</v>
      </c>
      <c r="G144">
        <v>1</v>
      </c>
      <c r="H144">
        <v>2</v>
      </c>
      <c r="I144" t="s">
        <v>954</v>
      </c>
      <c r="J144" t="s">
        <v>955</v>
      </c>
      <c r="K144" t="s">
        <v>956</v>
      </c>
      <c r="L144">
        <v>1368</v>
      </c>
      <c r="N144">
        <v>1011</v>
      </c>
      <c r="O144" t="s">
        <v>797</v>
      </c>
      <c r="P144" t="s">
        <v>797</v>
      </c>
      <c r="Q144">
        <v>1</v>
      </c>
      <c r="X144">
        <v>0.03</v>
      </c>
      <c r="Y144">
        <v>0</v>
      </c>
      <c r="Z144">
        <v>477.92</v>
      </c>
      <c r="AA144">
        <v>597.98</v>
      </c>
      <c r="AB144">
        <v>0</v>
      </c>
      <c r="AC144">
        <v>0</v>
      </c>
      <c r="AD144">
        <v>1</v>
      </c>
      <c r="AE144">
        <v>0</v>
      </c>
      <c r="AF144" t="s">
        <v>158</v>
      </c>
      <c r="AG144">
        <v>2.6099999999999998E-2</v>
      </c>
      <c r="AH144">
        <v>2</v>
      </c>
      <c r="AI144">
        <v>425758475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ROW(Source!A105)</f>
        <v>105</v>
      </c>
      <c r="B145">
        <v>425758485</v>
      </c>
      <c r="C145">
        <v>425758469</v>
      </c>
      <c r="D145">
        <v>342715725</v>
      </c>
      <c r="E145">
        <v>1</v>
      </c>
      <c r="F145">
        <v>1</v>
      </c>
      <c r="G145">
        <v>1</v>
      </c>
      <c r="H145">
        <v>3</v>
      </c>
      <c r="I145" t="s">
        <v>962</v>
      </c>
      <c r="J145" t="s">
        <v>963</v>
      </c>
      <c r="K145" t="s">
        <v>964</v>
      </c>
      <c r="L145">
        <v>1339</v>
      </c>
      <c r="N145">
        <v>1007</v>
      </c>
      <c r="O145" t="s">
        <v>965</v>
      </c>
      <c r="P145" t="s">
        <v>965</v>
      </c>
      <c r="Q145">
        <v>1</v>
      </c>
      <c r="X145">
        <v>0.2</v>
      </c>
      <c r="Y145">
        <v>35.71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157</v>
      </c>
      <c r="AG145">
        <v>0</v>
      </c>
      <c r="AH145">
        <v>2</v>
      </c>
      <c r="AI145">
        <v>425758476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ROW(Source!A105)</f>
        <v>105</v>
      </c>
      <c r="B146">
        <v>425758486</v>
      </c>
      <c r="C146">
        <v>425758469</v>
      </c>
      <c r="D146">
        <v>342718793</v>
      </c>
      <c r="E146">
        <v>1</v>
      </c>
      <c r="F146">
        <v>1</v>
      </c>
      <c r="G146">
        <v>1</v>
      </c>
      <c r="H146">
        <v>3</v>
      </c>
      <c r="I146" t="s">
        <v>969</v>
      </c>
      <c r="J146" t="s">
        <v>970</v>
      </c>
      <c r="K146" t="s">
        <v>971</v>
      </c>
      <c r="L146">
        <v>1339</v>
      </c>
      <c r="N146">
        <v>1007</v>
      </c>
      <c r="O146" t="s">
        <v>965</v>
      </c>
      <c r="P146" t="s">
        <v>965</v>
      </c>
      <c r="Q146">
        <v>1</v>
      </c>
      <c r="X146">
        <v>0.05</v>
      </c>
      <c r="Y146">
        <v>565.20000000000005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157</v>
      </c>
      <c r="AG146">
        <v>0</v>
      </c>
      <c r="AH146">
        <v>2</v>
      </c>
      <c r="AI146">
        <v>425758477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ROW(Source!A105)</f>
        <v>105</v>
      </c>
      <c r="B147">
        <v>425758487</v>
      </c>
      <c r="C147">
        <v>425758469</v>
      </c>
      <c r="D147">
        <v>342642062</v>
      </c>
      <c r="E147">
        <v>113</v>
      </c>
      <c r="F147">
        <v>1</v>
      </c>
      <c r="G147">
        <v>1</v>
      </c>
      <c r="H147">
        <v>3</v>
      </c>
      <c r="I147" t="s">
        <v>1044</v>
      </c>
      <c r="J147" t="s">
        <v>3</v>
      </c>
      <c r="K147" t="s">
        <v>1045</v>
      </c>
      <c r="L147">
        <v>1327</v>
      </c>
      <c r="N147">
        <v>1005</v>
      </c>
      <c r="O147" t="s">
        <v>1046</v>
      </c>
      <c r="P147" t="s">
        <v>1046</v>
      </c>
      <c r="Q147">
        <v>1</v>
      </c>
      <c r="X147">
        <v>10.199999999999999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 t="s">
        <v>157</v>
      </c>
      <c r="AG147">
        <v>0</v>
      </c>
      <c r="AH147">
        <v>2</v>
      </c>
      <c r="AI147">
        <v>425758478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ROW(Source!A106)</f>
        <v>106</v>
      </c>
      <c r="B148">
        <v>425758496</v>
      </c>
      <c r="C148">
        <v>425758488</v>
      </c>
      <c r="D148">
        <v>342640179</v>
      </c>
      <c r="E148">
        <v>113</v>
      </c>
      <c r="F148">
        <v>1</v>
      </c>
      <c r="G148">
        <v>1</v>
      </c>
      <c r="H148">
        <v>1</v>
      </c>
      <c r="I148" t="s">
        <v>937</v>
      </c>
      <c r="J148" t="s">
        <v>3</v>
      </c>
      <c r="K148" t="s">
        <v>938</v>
      </c>
      <c r="L148">
        <v>1191</v>
      </c>
      <c r="N148">
        <v>1013</v>
      </c>
      <c r="O148" t="s">
        <v>904</v>
      </c>
      <c r="P148" t="s">
        <v>904</v>
      </c>
      <c r="Q148">
        <v>1</v>
      </c>
      <c r="X148">
        <v>45.8</v>
      </c>
      <c r="Y148">
        <v>0</v>
      </c>
      <c r="Z148">
        <v>0</v>
      </c>
      <c r="AA148">
        <v>0</v>
      </c>
      <c r="AB148">
        <v>508.73</v>
      </c>
      <c r="AC148">
        <v>0</v>
      </c>
      <c r="AD148">
        <v>1</v>
      </c>
      <c r="AE148">
        <v>1</v>
      </c>
      <c r="AF148" t="s">
        <v>158</v>
      </c>
      <c r="AG148">
        <v>39.845999999999997</v>
      </c>
      <c r="AH148">
        <v>2</v>
      </c>
      <c r="AI148">
        <v>425758489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ROW(Source!A106)</f>
        <v>106</v>
      </c>
      <c r="B149">
        <v>425758497</v>
      </c>
      <c r="C149">
        <v>425758488</v>
      </c>
      <c r="D149">
        <v>342640393</v>
      </c>
      <c r="E149">
        <v>113</v>
      </c>
      <c r="F149">
        <v>1</v>
      </c>
      <c r="G149">
        <v>1</v>
      </c>
      <c r="H149">
        <v>1</v>
      </c>
      <c r="I149" t="s">
        <v>902</v>
      </c>
      <c r="J149" t="s">
        <v>3</v>
      </c>
      <c r="K149" t="s">
        <v>903</v>
      </c>
      <c r="L149">
        <v>1191</v>
      </c>
      <c r="N149">
        <v>1013</v>
      </c>
      <c r="O149" t="s">
        <v>904</v>
      </c>
      <c r="P149" t="s">
        <v>904</v>
      </c>
      <c r="Q149">
        <v>1</v>
      </c>
      <c r="X149">
        <v>0.89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2</v>
      </c>
      <c r="AF149" t="s">
        <v>158</v>
      </c>
      <c r="AG149">
        <v>0.77429999999999999</v>
      </c>
      <c r="AH149">
        <v>2</v>
      </c>
      <c r="AI149">
        <v>425758490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ROW(Source!A106)</f>
        <v>106</v>
      </c>
      <c r="B150">
        <v>425758498</v>
      </c>
      <c r="C150">
        <v>425758488</v>
      </c>
      <c r="D150">
        <v>342764741</v>
      </c>
      <c r="E150">
        <v>1</v>
      </c>
      <c r="F150">
        <v>1</v>
      </c>
      <c r="G150">
        <v>1</v>
      </c>
      <c r="H150">
        <v>2</v>
      </c>
      <c r="I150" t="s">
        <v>1028</v>
      </c>
      <c r="J150" t="s">
        <v>1029</v>
      </c>
      <c r="K150" t="s">
        <v>1030</v>
      </c>
      <c r="L150">
        <v>1368</v>
      </c>
      <c r="N150">
        <v>1011</v>
      </c>
      <c r="O150" t="s">
        <v>797</v>
      </c>
      <c r="P150" t="s">
        <v>797</v>
      </c>
      <c r="Q150">
        <v>1</v>
      </c>
      <c r="X150">
        <v>0.38</v>
      </c>
      <c r="Y150">
        <v>0</v>
      </c>
      <c r="Z150">
        <v>1552.12</v>
      </c>
      <c r="AA150">
        <v>803.25</v>
      </c>
      <c r="AB150">
        <v>0</v>
      </c>
      <c r="AC150">
        <v>0</v>
      </c>
      <c r="AD150">
        <v>1</v>
      </c>
      <c r="AE150">
        <v>0</v>
      </c>
      <c r="AF150" t="s">
        <v>158</v>
      </c>
      <c r="AG150">
        <v>0.3306</v>
      </c>
      <c r="AH150">
        <v>2</v>
      </c>
      <c r="AI150">
        <v>425758491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ROW(Source!A106)</f>
        <v>106</v>
      </c>
      <c r="B151">
        <v>425758499</v>
      </c>
      <c r="C151">
        <v>425758488</v>
      </c>
      <c r="D151">
        <v>342765167</v>
      </c>
      <c r="E151">
        <v>1</v>
      </c>
      <c r="F151">
        <v>1</v>
      </c>
      <c r="G151">
        <v>1</v>
      </c>
      <c r="H151">
        <v>2</v>
      </c>
      <c r="I151" t="s">
        <v>1031</v>
      </c>
      <c r="J151" t="s">
        <v>1032</v>
      </c>
      <c r="K151" t="s">
        <v>1033</v>
      </c>
      <c r="L151">
        <v>1368</v>
      </c>
      <c r="N151">
        <v>1011</v>
      </c>
      <c r="O151" t="s">
        <v>797</v>
      </c>
      <c r="P151" t="s">
        <v>797</v>
      </c>
      <c r="Q151">
        <v>1</v>
      </c>
      <c r="X151">
        <v>5.62</v>
      </c>
      <c r="Y151">
        <v>0</v>
      </c>
      <c r="Z151">
        <v>46.14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158</v>
      </c>
      <c r="AG151">
        <v>4.8894000000000002</v>
      </c>
      <c r="AH151">
        <v>2</v>
      </c>
      <c r="AI151">
        <v>425758492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ROW(Source!A106)</f>
        <v>106</v>
      </c>
      <c r="B152">
        <v>425758500</v>
      </c>
      <c r="C152">
        <v>425758488</v>
      </c>
      <c r="D152">
        <v>342765643</v>
      </c>
      <c r="E152">
        <v>1</v>
      </c>
      <c r="F152">
        <v>1</v>
      </c>
      <c r="G152">
        <v>1</v>
      </c>
      <c r="H152">
        <v>2</v>
      </c>
      <c r="I152" t="s">
        <v>954</v>
      </c>
      <c r="J152" t="s">
        <v>955</v>
      </c>
      <c r="K152" t="s">
        <v>956</v>
      </c>
      <c r="L152">
        <v>1368</v>
      </c>
      <c r="N152">
        <v>1011</v>
      </c>
      <c r="O152" t="s">
        <v>797</v>
      </c>
      <c r="P152" t="s">
        <v>797</v>
      </c>
      <c r="Q152">
        <v>1</v>
      </c>
      <c r="X152">
        <v>0.51</v>
      </c>
      <c r="Y152">
        <v>0</v>
      </c>
      <c r="Z152">
        <v>477.92</v>
      </c>
      <c r="AA152">
        <v>597.98</v>
      </c>
      <c r="AB152">
        <v>0</v>
      </c>
      <c r="AC152">
        <v>0</v>
      </c>
      <c r="AD152">
        <v>1</v>
      </c>
      <c r="AE152">
        <v>0</v>
      </c>
      <c r="AF152" t="s">
        <v>158</v>
      </c>
      <c r="AG152">
        <v>0.44369999999999998</v>
      </c>
      <c r="AH152">
        <v>2</v>
      </c>
      <c r="AI152">
        <v>425758493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ROW(Source!A106)</f>
        <v>106</v>
      </c>
      <c r="B153">
        <v>425758501</v>
      </c>
      <c r="C153">
        <v>425758488</v>
      </c>
      <c r="D153">
        <v>342719403</v>
      </c>
      <c r="E153">
        <v>1</v>
      </c>
      <c r="F153">
        <v>1</v>
      </c>
      <c r="G153">
        <v>1</v>
      </c>
      <c r="H153">
        <v>3</v>
      </c>
      <c r="I153" t="s">
        <v>1051</v>
      </c>
      <c r="J153" t="s">
        <v>1052</v>
      </c>
      <c r="K153" t="s">
        <v>1053</v>
      </c>
      <c r="L153">
        <v>1339</v>
      </c>
      <c r="N153">
        <v>1007</v>
      </c>
      <c r="O153" t="s">
        <v>965</v>
      </c>
      <c r="P153" t="s">
        <v>965</v>
      </c>
      <c r="Q153">
        <v>1</v>
      </c>
      <c r="X153">
        <v>0.05</v>
      </c>
      <c r="Y153">
        <v>3626.18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157</v>
      </c>
      <c r="AG153">
        <v>0</v>
      </c>
      <c r="AH153">
        <v>2</v>
      </c>
      <c r="AI153">
        <v>425758494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ROW(Source!A106)</f>
        <v>106</v>
      </c>
      <c r="B154">
        <v>425758502</v>
      </c>
      <c r="C154">
        <v>425758488</v>
      </c>
      <c r="D154">
        <v>342642108</v>
      </c>
      <c r="E154">
        <v>113</v>
      </c>
      <c r="F154">
        <v>1</v>
      </c>
      <c r="G154">
        <v>1</v>
      </c>
      <c r="H154">
        <v>3</v>
      </c>
      <c r="I154" t="s">
        <v>1054</v>
      </c>
      <c r="J154" t="s">
        <v>3</v>
      </c>
      <c r="K154" t="s">
        <v>1055</v>
      </c>
      <c r="L154">
        <v>1327</v>
      </c>
      <c r="N154">
        <v>1005</v>
      </c>
      <c r="O154" t="s">
        <v>1046</v>
      </c>
      <c r="P154" t="s">
        <v>1046</v>
      </c>
      <c r="Q154">
        <v>1</v>
      </c>
      <c r="X154">
        <v>100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 t="s">
        <v>157</v>
      </c>
      <c r="AG154">
        <v>0</v>
      </c>
      <c r="AH154">
        <v>2</v>
      </c>
      <c r="AI154">
        <v>425758495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ROW(Source!A107)</f>
        <v>107</v>
      </c>
      <c r="B155">
        <v>425758513</v>
      </c>
      <c r="C155">
        <v>425758503</v>
      </c>
      <c r="D155">
        <v>342640179</v>
      </c>
      <c r="E155">
        <v>113</v>
      </c>
      <c r="F155">
        <v>1</v>
      </c>
      <c r="G155">
        <v>1</v>
      </c>
      <c r="H155">
        <v>1</v>
      </c>
      <c r="I155" t="s">
        <v>937</v>
      </c>
      <c r="J155" t="s">
        <v>3</v>
      </c>
      <c r="K155" t="s">
        <v>938</v>
      </c>
      <c r="L155">
        <v>1191</v>
      </c>
      <c r="N155">
        <v>1013</v>
      </c>
      <c r="O155" t="s">
        <v>904</v>
      </c>
      <c r="P155" t="s">
        <v>904</v>
      </c>
      <c r="Q155">
        <v>1</v>
      </c>
      <c r="X155">
        <v>42.4</v>
      </c>
      <c r="Y155">
        <v>0</v>
      </c>
      <c r="Z155">
        <v>0</v>
      </c>
      <c r="AA155">
        <v>0</v>
      </c>
      <c r="AB155">
        <v>508.73</v>
      </c>
      <c r="AC155">
        <v>0</v>
      </c>
      <c r="AD155">
        <v>1</v>
      </c>
      <c r="AE155">
        <v>1</v>
      </c>
      <c r="AF155" t="s">
        <v>158</v>
      </c>
      <c r="AG155">
        <v>36.887999999999998</v>
      </c>
      <c r="AH155">
        <v>2</v>
      </c>
      <c r="AI155">
        <v>425758504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ROW(Source!A107)</f>
        <v>107</v>
      </c>
      <c r="B156">
        <v>425758514</v>
      </c>
      <c r="C156">
        <v>425758503</v>
      </c>
      <c r="D156">
        <v>342640393</v>
      </c>
      <c r="E156">
        <v>113</v>
      </c>
      <c r="F156">
        <v>1</v>
      </c>
      <c r="G156">
        <v>1</v>
      </c>
      <c r="H156">
        <v>1</v>
      </c>
      <c r="I156" t="s">
        <v>902</v>
      </c>
      <c r="J156" t="s">
        <v>3</v>
      </c>
      <c r="K156" t="s">
        <v>903</v>
      </c>
      <c r="L156">
        <v>1191</v>
      </c>
      <c r="N156">
        <v>1013</v>
      </c>
      <c r="O156" t="s">
        <v>904</v>
      </c>
      <c r="P156" t="s">
        <v>904</v>
      </c>
      <c r="Q156">
        <v>1</v>
      </c>
      <c r="X156">
        <v>0.9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2</v>
      </c>
      <c r="AF156" t="s">
        <v>158</v>
      </c>
      <c r="AG156">
        <v>0.78300000000000003</v>
      </c>
      <c r="AH156">
        <v>2</v>
      </c>
      <c r="AI156">
        <v>425758505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ROW(Source!A107)</f>
        <v>107</v>
      </c>
      <c r="B157">
        <v>425758515</v>
      </c>
      <c r="C157">
        <v>425758503</v>
      </c>
      <c r="D157">
        <v>342764741</v>
      </c>
      <c r="E157">
        <v>1</v>
      </c>
      <c r="F157">
        <v>1</v>
      </c>
      <c r="G157">
        <v>1</v>
      </c>
      <c r="H157">
        <v>2</v>
      </c>
      <c r="I157" t="s">
        <v>1028</v>
      </c>
      <c r="J157" t="s">
        <v>1029</v>
      </c>
      <c r="K157" t="s">
        <v>1030</v>
      </c>
      <c r="L157">
        <v>1368</v>
      </c>
      <c r="N157">
        <v>1011</v>
      </c>
      <c r="O157" t="s">
        <v>797</v>
      </c>
      <c r="P157" t="s">
        <v>797</v>
      </c>
      <c r="Q157">
        <v>1</v>
      </c>
      <c r="X157">
        <v>0.38</v>
      </c>
      <c r="Y157">
        <v>0</v>
      </c>
      <c r="Z157">
        <v>1552.12</v>
      </c>
      <c r="AA157">
        <v>803.25</v>
      </c>
      <c r="AB157">
        <v>0</v>
      </c>
      <c r="AC157">
        <v>0</v>
      </c>
      <c r="AD157">
        <v>1</v>
      </c>
      <c r="AE157">
        <v>0</v>
      </c>
      <c r="AF157" t="s">
        <v>158</v>
      </c>
      <c r="AG157">
        <v>0.3306</v>
      </c>
      <c r="AH157">
        <v>2</v>
      </c>
      <c r="AI157">
        <v>425758506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ROW(Source!A107)</f>
        <v>107</v>
      </c>
      <c r="B158">
        <v>425758516</v>
      </c>
      <c r="C158">
        <v>425758503</v>
      </c>
      <c r="D158">
        <v>342764897</v>
      </c>
      <c r="E158">
        <v>1</v>
      </c>
      <c r="F158">
        <v>1</v>
      </c>
      <c r="G158">
        <v>1</v>
      </c>
      <c r="H158">
        <v>2</v>
      </c>
      <c r="I158" t="s">
        <v>939</v>
      </c>
      <c r="J158" t="s">
        <v>940</v>
      </c>
      <c r="K158" t="s">
        <v>941</v>
      </c>
      <c r="L158">
        <v>1368</v>
      </c>
      <c r="N158">
        <v>1011</v>
      </c>
      <c r="O158" t="s">
        <v>797</v>
      </c>
      <c r="P158" t="s">
        <v>797</v>
      </c>
      <c r="Q158">
        <v>1</v>
      </c>
      <c r="X158">
        <v>8.9999999999999993E-3</v>
      </c>
      <c r="Y158">
        <v>0</v>
      </c>
      <c r="Z158">
        <v>1574.27</v>
      </c>
      <c r="AA158">
        <v>687.23</v>
      </c>
      <c r="AB158">
        <v>0</v>
      </c>
      <c r="AC158">
        <v>0</v>
      </c>
      <c r="AD158">
        <v>1</v>
      </c>
      <c r="AE158">
        <v>0</v>
      </c>
      <c r="AF158" t="s">
        <v>158</v>
      </c>
      <c r="AG158">
        <v>7.8300000000000002E-3</v>
      </c>
      <c r="AH158">
        <v>2</v>
      </c>
      <c r="AI158">
        <v>425758507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ROW(Source!A107)</f>
        <v>107</v>
      </c>
      <c r="B159">
        <v>425758517</v>
      </c>
      <c r="C159">
        <v>425758503</v>
      </c>
      <c r="D159">
        <v>342765167</v>
      </c>
      <c r="E159">
        <v>1</v>
      </c>
      <c r="F159">
        <v>1</v>
      </c>
      <c r="G159">
        <v>1</v>
      </c>
      <c r="H159">
        <v>2</v>
      </c>
      <c r="I159" t="s">
        <v>1031</v>
      </c>
      <c r="J159" t="s">
        <v>1032</v>
      </c>
      <c r="K159" t="s">
        <v>1033</v>
      </c>
      <c r="L159">
        <v>1368</v>
      </c>
      <c r="N159">
        <v>1011</v>
      </c>
      <c r="O159" t="s">
        <v>797</v>
      </c>
      <c r="P159" t="s">
        <v>797</v>
      </c>
      <c r="Q159">
        <v>1</v>
      </c>
      <c r="X159">
        <v>4.7</v>
      </c>
      <c r="Y159">
        <v>0</v>
      </c>
      <c r="Z159">
        <v>46.14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158</v>
      </c>
      <c r="AG159">
        <v>4.0890000000000004</v>
      </c>
      <c r="AH159">
        <v>2</v>
      </c>
      <c r="AI159">
        <v>425758508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ROW(Source!A107)</f>
        <v>107</v>
      </c>
      <c r="B160">
        <v>425758518</v>
      </c>
      <c r="C160">
        <v>425758503</v>
      </c>
      <c r="D160">
        <v>342765643</v>
      </c>
      <c r="E160">
        <v>1</v>
      </c>
      <c r="F160">
        <v>1</v>
      </c>
      <c r="G160">
        <v>1</v>
      </c>
      <c r="H160">
        <v>2</v>
      </c>
      <c r="I160" t="s">
        <v>954</v>
      </c>
      <c r="J160" t="s">
        <v>955</v>
      </c>
      <c r="K160" t="s">
        <v>956</v>
      </c>
      <c r="L160">
        <v>1368</v>
      </c>
      <c r="N160">
        <v>1011</v>
      </c>
      <c r="O160" t="s">
        <v>797</v>
      </c>
      <c r="P160" t="s">
        <v>797</v>
      </c>
      <c r="Q160">
        <v>1</v>
      </c>
      <c r="X160">
        <v>0.51</v>
      </c>
      <c r="Y160">
        <v>0</v>
      </c>
      <c r="Z160">
        <v>477.92</v>
      </c>
      <c r="AA160">
        <v>597.98</v>
      </c>
      <c r="AB160">
        <v>0</v>
      </c>
      <c r="AC160">
        <v>0</v>
      </c>
      <c r="AD160">
        <v>1</v>
      </c>
      <c r="AE160">
        <v>0</v>
      </c>
      <c r="AF160" t="s">
        <v>158</v>
      </c>
      <c r="AG160">
        <v>0.44369999999999998</v>
      </c>
      <c r="AH160">
        <v>2</v>
      </c>
      <c r="AI160">
        <v>425758509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ROW(Source!A107)</f>
        <v>107</v>
      </c>
      <c r="B161">
        <v>425758519</v>
      </c>
      <c r="C161">
        <v>425758503</v>
      </c>
      <c r="D161">
        <v>342718793</v>
      </c>
      <c r="E161">
        <v>1</v>
      </c>
      <c r="F161">
        <v>1</v>
      </c>
      <c r="G161">
        <v>1</v>
      </c>
      <c r="H161">
        <v>3</v>
      </c>
      <c r="I161" t="s">
        <v>969</v>
      </c>
      <c r="J161" t="s">
        <v>970</v>
      </c>
      <c r="K161" t="s">
        <v>971</v>
      </c>
      <c r="L161">
        <v>1339</v>
      </c>
      <c r="N161">
        <v>1007</v>
      </c>
      <c r="O161" t="s">
        <v>965</v>
      </c>
      <c r="P161" t="s">
        <v>965</v>
      </c>
      <c r="Q161">
        <v>1</v>
      </c>
      <c r="X161">
        <v>0.05</v>
      </c>
      <c r="Y161">
        <v>565.20000000000005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157</v>
      </c>
      <c r="AG161">
        <v>0</v>
      </c>
      <c r="AH161">
        <v>2</v>
      </c>
      <c r="AI161">
        <v>425758510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ROW(Source!A107)</f>
        <v>107</v>
      </c>
      <c r="B162">
        <v>425758520</v>
      </c>
      <c r="C162">
        <v>425758503</v>
      </c>
      <c r="D162">
        <v>342641607</v>
      </c>
      <c r="E162">
        <v>113</v>
      </c>
      <c r="F162">
        <v>1</v>
      </c>
      <c r="G162">
        <v>1</v>
      </c>
      <c r="H162">
        <v>3</v>
      </c>
      <c r="I162" t="s">
        <v>1056</v>
      </c>
      <c r="J162" t="s">
        <v>3</v>
      </c>
      <c r="K162" t="s">
        <v>1057</v>
      </c>
      <c r="L162">
        <v>1348</v>
      </c>
      <c r="N162">
        <v>1009</v>
      </c>
      <c r="O162" t="s">
        <v>685</v>
      </c>
      <c r="P162" t="s">
        <v>685</v>
      </c>
      <c r="Q162">
        <v>1000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1</v>
      </c>
      <c r="AD162">
        <v>0</v>
      </c>
      <c r="AE162">
        <v>0</v>
      </c>
      <c r="AF162" t="s">
        <v>157</v>
      </c>
      <c r="AG162">
        <v>0</v>
      </c>
      <c r="AH162">
        <v>2</v>
      </c>
      <c r="AI162">
        <v>425758511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ROW(Source!A107)</f>
        <v>107</v>
      </c>
      <c r="B163">
        <v>425758521</v>
      </c>
      <c r="C163">
        <v>425758503</v>
      </c>
      <c r="D163">
        <v>342642108</v>
      </c>
      <c r="E163">
        <v>113</v>
      </c>
      <c r="F163">
        <v>1</v>
      </c>
      <c r="G163">
        <v>1</v>
      </c>
      <c r="H163">
        <v>3</v>
      </c>
      <c r="I163" t="s">
        <v>1054</v>
      </c>
      <c r="J163" t="s">
        <v>3</v>
      </c>
      <c r="K163" t="s">
        <v>1055</v>
      </c>
      <c r="L163">
        <v>1327</v>
      </c>
      <c r="N163">
        <v>1005</v>
      </c>
      <c r="O163" t="s">
        <v>1046</v>
      </c>
      <c r="P163" t="s">
        <v>1046</v>
      </c>
      <c r="Q163">
        <v>1</v>
      </c>
      <c r="X163">
        <v>100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 t="s">
        <v>157</v>
      </c>
      <c r="AG163">
        <v>0</v>
      </c>
      <c r="AH163">
        <v>2</v>
      </c>
      <c r="AI163">
        <v>425758512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ROW(Source!A108)</f>
        <v>108</v>
      </c>
      <c r="B164">
        <v>425758527</v>
      </c>
      <c r="C164">
        <v>425758522</v>
      </c>
      <c r="D164">
        <v>342640199</v>
      </c>
      <c r="E164">
        <v>113</v>
      </c>
      <c r="F164">
        <v>1</v>
      </c>
      <c r="G164">
        <v>1</v>
      </c>
      <c r="H164">
        <v>1</v>
      </c>
      <c r="I164" t="s">
        <v>1058</v>
      </c>
      <c r="J164" t="s">
        <v>3</v>
      </c>
      <c r="K164" t="s">
        <v>1059</v>
      </c>
      <c r="L164">
        <v>1191</v>
      </c>
      <c r="N164">
        <v>1013</v>
      </c>
      <c r="O164" t="s">
        <v>904</v>
      </c>
      <c r="P164" t="s">
        <v>904</v>
      </c>
      <c r="Q164">
        <v>1</v>
      </c>
      <c r="X164">
        <v>68.260000000000005</v>
      </c>
      <c r="Y164">
        <v>0</v>
      </c>
      <c r="Z164">
        <v>0</v>
      </c>
      <c r="AA164">
        <v>0</v>
      </c>
      <c r="AB164">
        <v>537.73</v>
      </c>
      <c r="AC164">
        <v>0</v>
      </c>
      <c r="AD164">
        <v>1</v>
      </c>
      <c r="AE164">
        <v>1</v>
      </c>
      <c r="AF164" t="s">
        <v>158</v>
      </c>
      <c r="AG164">
        <v>59.386200000000002</v>
      </c>
      <c r="AH164">
        <v>2</v>
      </c>
      <c r="AI164">
        <v>425758523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ROW(Source!A108)</f>
        <v>108</v>
      </c>
      <c r="B165">
        <v>425758528</v>
      </c>
      <c r="C165">
        <v>425758522</v>
      </c>
      <c r="D165">
        <v>342640393</v>
      </c>
      <c r="E165">
        <v>113</v>
      </c>
      <c r="F165">
        <v>1</v>
      </c>
      <c r="G165">
        <v>1</v>
      </c>
      <c r="H165">
        <v>1</v>
      </c>
      <c r="I165" t="s">
        <v>902</v>
      </c>
      <c r="J165" t="s">
        <v>3</v>
      </c>
      <c r="K165" t="s">
        <v>903</v>
      </c>
      <c r="L165">
        <v>1191</v>
      </c>
      <c r="N165">
        <v>1013</v>
      </c>
      <c r="O165" t="s">
        <v>904</v>
      </c>
      <c r="P165" t="s">
        <v>904</v>
      </c>
      <c r="Q165">
        <v>1</v>
      </c>
      <c r="X165">
        <v>9.4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2</v>
      </c>
      <c r="AF165" t="s">
        <v>158</v>
      </c>
      <c r="AG165">
        <v>8.1780000000000008</v>
      </c>
      <c r="AH165">
        <v>2</v>
      </c>
      <c r="AI165">
        <v>425758524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ROW(Source!A108)</f>
        <v>108</v>
      </c>
      <c r="B166">
        <v>425758529</v>
      </c>
      <c r="C166">
        <v>425758522</v>
      </c>
      <c r="D166">
        <v>342765848</v>
      </c>
      <c r="E166">
        <v>1</v>
      </c>
      <c r="F166">
        <v>1</v>
      </c>
      <c r="G166">
        <v>1</v>
      </c>
      <c r="H166">
        <v>2</v>
      </c>
      <c r="I166" t="s">
        <v>912</v>
      </c>
      <c r="J166" t="s">
        <v>913</v>
      </c>
      <c r="K166" t="s">
        <v>914</v>
      </c>
      <c r="L166">
        <v>1368</v>
      </c>
      <c r="N166">
        <v>1011</v>
      </c>
      <c r="O166" t="s">
        <v>797</v>
      </c>
      <c r="P166" t="s">
        <v>797</v>
      </c>
      <c r="Q166">
        <v>1</v>
      </c>
      <c r="X166">
        <v>9.4</v>
      </c>
      <c r="Y166">
        <v>0</v>
      </c>
      <c r="Z166">
        <v>379.45</v>
      </c>
      <c r="AA166">
        <v>597.98</v>
      </c>
      <c r="AB166">
        <v>0</v>
      </c>
      <c r="AC166">
        <v>0</v>
      </c>
      <c r="AD166">
        <v>1</v>
      </c>
      <c r="AE166">
        <v>0</v>
      </c>
      <c r="AF166" t="s">
        <v>158</v>
      </c>
      <c r="AG166">
        <v>8.1780000000000008</v>
      </c>
      <c r="AH166">
        <v>2</v>
      </c>
      <c r="AI166">
        <v>425758525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ROW(Source!A108)</f>
        <v>108</v>
      </c>
      <c r="B167">
        <v>425758530</v>
      </c>
      <c r="C167">
        <v>425758522</v>
      </c>
      <c r="D167">
        <v>342766242</v>
      </c>
      <c r="E167">
        <v>1</v>
      </c>
      <c r="F167">
        <v>1</v>
      </c>
      <c r="G167">
        <v>1</v>
      </c>
      <c r="H167">
        <v>2</v>
      </c>
      <c r="I167" t="s">
        <v>916</v>
      </c>
      <c r="J167" t="s">
        <v>917</v>
      </c>
      <c r="K167" t="s">
        <v>918</v>
      </c>
      <c r="L167">
        <v>1368</v>
      </c>
      <c r="N167">
        <v>1011</v>
      </c>
      <c r="O167" t="s">
        <v>797</v>
      </c>
      <c r="P167" t="s">
        <v>797</v>
      </c>
      <c r="Q167">
        <v>1</v>
      </c>
      <c r="X167">
        <v>28.2</v>
      </c>
      <c r="Y167">
        <v>0</v>
      </c>
      <c r="Z167">
        <v>3.04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158</v>
      </c>
      <c r="AG167">
        <v>24.533999999999999</v>
      </c>
      <c r="AH167">
        <v>2</v>
      </c>
      <c r="AI167">
        <v>425758526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ROW(Source!A109)</f>
        <v>109</v>
      </c>
      <c r="B168">
        <v>425758536</v>
      </c>
      <c r="C168">
        <v>425758531</v>
      </c>
      <c r="D168">
        <v>342640187</v>
      </c>
      <c r="E168">
        <v>113</v>
      </c>
      <c r="F168">
        <v>1</v>
      </c>
      <c r="G168">
        <v>1</v>
      </c>
      <c r="H168">
        <v>1</v>
      </c>
      <c r="I168" t="s">
        <v>919</v>
      </c>
      <c r="J168" t="s">
        <v>3</v>
      </c>
      <c r="K168" t="s">
        <v>920</v>
      </c>
      <c r="L168">
        <v>1191</v>
      </c>
      <c r="N168">
        <v>1013</v>
      </c>
      <c r="O168" t="s">
        <v>904</v>
      </c>
      <c r="P168" t="s">
        <v>904</v>
      </c>
      <c r="Q168">
        <v>1</v>
      </c>
      <c r="X168">
        <v>52.63</v>
      </c>
      <c r="Y168">
        <v>0</v>
      </c>
      <c r="Z168">
        <v>0</v>
      </c>
      <c r="AA168">
        <v>0</v>
      </c>
      <c r="AB168">
        <v>517.65</v>
      </c>
      <c r="AC168">
        <v>0</v>
      </c>
      <c r="AD168">
        <v>1</v>
      </c>
      <c r="AE168">
        <v>1</v>
      </c>
      <c r="AF168" t="s">
        <v>158</v>
      </c>
      <c r="AG168">
        <v>45.7881</v>
      </c>
      <c r="AH168">
        <v>2</v>
      </c>
      <c r="AI168">
        <v>425758532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ROW(Source!A109)</f>
        <v>109</v>
      </c>
      <c r="B169">
        <v>425758537</v>
      </c>
      <c r="C169">
        <v>425758531</v>
      </c>
      <c r="D169">
        <v>342640393</v>
      </c>
      <c r="E169">
        <v>113</v>
      </c>
      <c r="F169">
        <v>1</v>
      </c>
      <c r="G169">
        <v>1</v>
      </c>
      <c r="H169">
        <v>1</v>
      </c>
      <c r="I169" t="s">
        <v>902</v>
      </c>
      <c r="J169" t="s">
        <v>3</v>
      </c>
      <c r="K169" t="s">
        <v>903</v>
      </c>
      <c r="L169">
        <v>1191</v>
      </c>
      <c r="N169">
        <v>1013</v>
      </c>
      <c r="O169" t="s">
        <v>904</v>
      </c>
      <c r="P169" t="s">
        <v>904</v>
      </c>
      <c r="Q169">
        <v>1</v>
      </c>
      <c r="X169">
        <v>6.4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2</v>
      </c>
      <c r="AF169" t="s">
        <v>158</v>
      </c>
      <c r="AG169">
        <v>5.5680000000000005</v>
      </c>
      <c r="AH169">
        <v>2</v>
      </c>
      <c r="AI169">
        <v>425758533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ROW(Source!A109)</f>
        <v>109</v>
      </c>
      <c r="B170">
        <v>425758538</v>
      </c>
      <c r="C170">
        <v>425758531</v>
      </c>
      <c r="D170">
        <v>342765848</v>
      </c>
      <c r="E170">
        <v>1</v>
      </c>
      <c r="F170">
        <v>1</v>
      </c>
      <c r="G170">
        <v>1</v>
      </c>
      <c r="H170">
        <v>2</v>
      </c>
      <c r="I170" t="s">
        <v>912</v>
      </c>
      <c r="J170" t="s">
        <v>913</v>
      </c>
      <c r="K170" t="s">
        <v>914</v>
      </c>
      <c r="L170">
        <v>1368</v>
      </c>
      <c r="N170">
        <v>1011</v>
      </c>
      <c r="O170" t="s">
        <v>797</v>
      </c>
      <c r="P170" t="s">
        <v>797</v>
      </c>
      <c r="Q170">
        <v>1</v>
      </c>
      <c r="X170">
        <v>6.4</v>
      </c>
      <c r="Y170">
        <v>0</v>
      </c>
      <c r="Z170">
        <v>379.45</v>
      </c>
      <c r="AA170">
        <v>597.98</v>
      </c>
      <c r="AB170">
        <v>0</v>
      </c>
      <c r="AC170">
        <v>0</v>
      </c>
      <c r="AD170">
        <v>1</v>
      </c>
      <c r="AE170">
        <v>0</v>
      </c>
      <c r="AF170" t="s">
        <v>158</v>
      </c>
      <c r="AG170">
        <v>5.5680000000000005</v>
      </c>
      <c r="AH170">
        <v>2</v>
      </c>
      <c r="AI170">
        <v>425758534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ROW(Source!A109)</f>
        <v>109</v>
      </c>
      <c r="B171">
        <v>425758539</v>
      </c>
      <c r="C171">
        <v>425758531</v>
      </c>
      <c r="D171">
        <v>342766242</v>
      </c>
      <c r="E171">
        <v>1</v>
      </c>
      <c r="F171">
        <v>1</v>
      </c>
      <c r="G171">
        <v>1</v>
      </c>
      <c r="H171">
        <v>2</v>
      </c>
      <c r="I171" t="s">
        <v>916</v>
      </c>
      <c r="J171" t="s">
        <v>917</v>
      </c>
      <c r="K171" t="s">
        <v>918</v>
      </c>
      <c r="L171">
        <v>1368</v>
      </c>
      <c r="N171">
        <v>1011</v>
      </c>
      <c r="O171" t="s">
        <v>797</v>
      </c>
      <c r="P171" t="s">
        <v>797</v>
      </c>
      <c r="Q171">
        <v>1</v>
      </c>
      <c r="X171">
        <v>19.2</v>
      </c>
      <c r="Y171">
        <v>0</v>
      </c>
      <c r="Z171">
        <v>3.04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158</v>
      </c>
      <c r="AG171">
        <v>16.704000000000001</v>
      </c>
      <c r="AH171">
        <v>2</v>
      </c>
      <c r="AI171">
        <v>425758535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ROW(Source!A110)</f>
        <v>110</v>
      </c>
      <c r="B172">
        <v>425758550</v>
      </c>
      <c r="C172">
        <v>425758540</v>
      </c>
      <c r="D172">
        <v>342640193</v>
      </c>
      <c r="E172">
        <v>113</v>
      </c>
      <c r="F172">
        <v>1</v>
      </c>
      <c r="G172">
        <v>1</v>
      </c>
      <c r="H172">
        <v>1</v>
      </c>
      <c r="I172" t="s">
        <v>1025</v>
      </c>
      <c r="J172" t="s">
        <v>3</v>
      </c>
      <c r="K172" t="s">
        <v>1026</v>
      </c>
      <c r="L172">
        <v>1191</v>
      </c>
      <c r="N172">
        <v>1013</v>
      </c>
      <c r="O172" t="s">
        <v>904</v>
      </c>
      <c r="P172" t="s">
        <v>904</v>
      </c>
      <c r="Q172">
        <v>1</v>
      </c>
      <c r="X172">
        <v>69.8</v>
      </c>
      <c r="Y172">
        <v>0</v>
      </c>
      <c r="Z172">
        <v>0</v>
      </c>
      <c r="AA172">
        <v>0</v>
      </c>
      <c r="AB172">
        <v>526.58000000000004</v>
      </c>
      <c r="AC172">
        <v>0</v>
      </c>
      <c r="AD172">
        <v>1</v>
      </c>
      <c r="AE172">
        <v>1</v>
      </c>
      <c r="AF172" t="s">
        <v>3</v>
      </c>
      <c r="AG172">
        <v>69.8</v>
      </c>
      <c r="AH172">
        <v>2</v>
      </c>
      <c r="AI172">
        <v>425758541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ROW(Source!A110)</f>
        <v>110</v>
      </c>
      <c r="B173">
        <v>425758551</v>
      </c>
      <c r="C173">
        <v>425758540</v>
      </c>
      <c r="D173">
        <v>342640393</v>
      </c>
      <c r="E173">
        <v>113</v>
      </c>
      <c r="F173">
        <v>1</v>
      </c>
      <c r="G173">
        <v>1</v>
      </c>
      <c r="H173">
        <v>1</v>
      </c>
      <c r="I173" t="s">
        <v>902</v>
      </c>
      <c r="J173" t="s">
        <v>3</v>
      </c>
      <c r="K173" t="s">
        <v>903</v>
      </c>
      <c r="L173">
        <v>1191</v>
      </c>
      <c r="N173">
        <v>1013</v>
      </c>
      <c r="O173" t="s">
        <v>904</v>
      </c>
      <c r="P173" t="s">
        <v>904</v>
      </c>
      <c r="Q173">
        <v>1</v>
      </c>
      <c r="X173">
        <v>0.65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2</v>
      </c>
      <c r="AF173" t="s">
        <v>3</v>
      </c>
      <c r="AG173">
        <v>0.65</v>
      </c>
      <c r="AH173">
        <v>2</v>
      </c>
      <c r="AI173">
        <v>425758542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ROW(Source!A110)</f>
        <v>110</v>
      </c>
      <c r="B174">
        <v>425758552</v>
      </c>
      <c r="C174">
        <v>425758540</v>
      </c>
      <c r="D174">
        <v>342764741</v>
      </c>
      <c r="E174">
        <v>1</v>
      </c>
      <c r="F174">
        <v>1</v>
      </c>
      <c r="G174">
        <v>1</v>
      </c>
      <c r="H174">
        <v>2</v>
      </c>
      <c r="I174" t="s">
        <v>1028</v>
      </c>
      <c r="J174" t="s">
        <v>1029</v>
      </c>
      <c r="K174" t="s">
        <v>1030</v>
      </c>
      <c r="L174">
        <v>1368</v>
      </c>
      <c r="N174">
        <v>1011</v>
      </c>
      <c r="O174" t="s">
        <v>797</v>
      </c>
      <c r="P174" t="s">
        <v>797</v>
      </c>
      <c r="Q174">
        <v>1</v>
      </c>
      <c r="X174">
        <v>0.61</v>
      </c>
      <c r="Y174">
        <v>0</v>
      </c>
      <c r="Z174">
        <v>1552.12</v>
      </c>
      <c r="AA174">
        <v>803.25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0.61</v>
      </c>
      <c r="AH174">
        <v>2</v>
      </c>
      <c r="AI174">
        <v>425758543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ROW(Source!A110)</f>
        <v>110</v>
      </c>
      <c r="B175">
        <v>425758553</v>
      </c>
      <c r="C175">
        <v>425758540</v>
      </c>
      <c r="D175">
        <v>342765643</v>
      </c>
      <c r="E175">
        <v>1</v>
      </c>
      <c r="F175">
        <v>1</v>
      </c>
      <c r="G175">
        <v>1</v>
      </c>
      <c r="H175">
        <v>2</v>
      </c>
      <c r="I175" t="s">
        <v>954</v>
      </c>
      <c r="J175" t="s">
        <v>955</v>
      </c>
      <c r="K175" t="s">
        <v>956</v>
      </c>
      <c r="L175">
        <v>1368</v>
      </c>
      <c r="N175">
        <v>1011</v>
      </c>
      <c r="O175" t="s">
        <v>797</v>
      </c>
      <c r="P175" t="s">
        <v>797</v>
      </c>
      <c r="Q175">
        <v>1</v>
      </c>
      <c r="X175">
        <v>0.04</v>
      </c>
      <c r="Y175">
        <v>0</v>
      </c>
      <c r="Z175">
        <v>477.92</v>
      </c>
      <c r="AA175">
        <v>597.98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0.04</v>
      </c>
      <c r="AH175">
        <v>2</v>
      </c>
      <c r="AI175">
        <v>425758544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ROW(Source!A110)</f>
        <v>110</v>
      </c>
      <c r="B176">
        <v>425758554</v>
      </c>
      <c r="C176">
        <v>425758540</v>
      </c>
      <c r="D176">
        <v>342717284</v>
      </c>
      <c r="E176">
        <v>1</v>
      </c>
      <c r="F176">
        <v>1</v>
      </c>
      <c r="G176">
        <v>1</v>
      </c>
      <c r="H176">
        <v>3</v>
      </c>
      <c r="I176" t="s">
        <v>1060</v>
      </c>
      <c r="J176" t="s">
        <v>1061</v>
      </c>
      <c r="K176" t="s">
        <v>1062</v>
      </c>
      <c r="L176">
        <v>1348</v>
      </c>
      <c r="N176">
        <v>1009</v>
      </c>
      <c r="O176" t="s">
        <v>685</v>
      </c>
      <c r="P176" t="s">
        <v>685</v>
      </c>
      <c r="Q176">
        <v>1000</v>
      </c>
      <c r="X176">
        <v>1E-3</v>
      </c>
      <c r="Y176">
        <v>70296.2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157</v>
      </c>
      <c r="AG176">
        <v>0</v>
      </c>
      <c r="AH176">
        <v>2</v>
      </c>
      <c r="AI176">
        <v>425758545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ROW(Source!A110)</f>
        <v>110</v>
      </c>
      <c r="B177">
        <v>425758555</v>
      </c>
      <c r="C177">
        <v>425758540</v>
      </c>
      <c r="D177">
        <v>342719190</v>
      </c>
      <c r="E177">
        <v>1</v>
      </c>
      <c r="F177">
        <v>1</v>
      </c>
      <c r="G177">
        <v>1</v>
      </c>
      <c r="H177">
        <v>3</v>
      </c>
      <c r="I177" t="s">
        <v>1063</v>
      </c>
      <c r="J177" t="s">
        <v>1064</v>
      </c>
      <c r="K177" t="s">
        <v>1065</v>
      </c>
      <c r="L177">
        <v>1339</v>
      </c>
      <c r="N177">
        <v>1007</v>
      </c>
      <c r="O177" t="s">
        <v>965</v>
      </c>
      <c r="P177" t="s">
        <v>965</v>
      </c>
      <c r="Q177">
        <v>1</v>
      </c>
      <c r="X177">
        <v>3.9</v>
      </c>
      <c r="Y177">
        <v>6740.04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157</v>
      </c>
      <c r="AG177">
        <v>0</v>
      </c>
      <c r="AH177">
        <v>2</v>
      </c>
      <c r="AI177">
        <v>425758546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ROW(Source!A110)</f>
        <v>110</v>
      </c>
      <c r="B178">
        <v>425758556</v>
      </c>
      <c r="C178">
        <v>425758540</v>
      </c>
      <c r="D178">
        <v>342719390</v>
      </c>
      <c r="E178">
        <v>1</v>
      </c>
      <c r="F178">
        <v>1</v>
      </c>
      <c r="G178">
        <v>1</v>
      </c>
      <c r="H178">
        <v>3</v>
      </c>
      <c r="I178" t="s">
        <v>1066</v>
      </c>
      <c r="J178" t="s">
        <v>1067</v>
      </c>
      <c r="K178" t="s">
        <v>1068</v>
      </c>
      <c r="L178">
        <v>1339</v>
      </c>
      <c r="N178">
        <v>1007</v>
      </c>
      <c r="O178" t="s">
        <v>965</v>
      </c>
      <c r="P178" t="s">
        <v>965</v>
      </c>
      <c r="Q178">
        <v>1</v>
      </c>
      <c r="X178">
        <v>0.06</v>
      </c>
      <c r="Y178">
        <v>3778.62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157</v>
      </c>
      <c r="AG178">
        <v>0</v>
      </c>
      <c r="AH178">
        <v>2</v>
      </c>
      <c r="AI178">
        <v>425758547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ROW(Source!A110)</f>
        <v>110</v>
      </c>
      <c r="B179">
        <v>425758557</v>
      </c>
      <c r="C179">
        <v>425758540</v>
      </c>
      <c r="D179">
        <v>342642096</v>
      </c>
      <c r="E179">
        <v>113</v>
      </c>
      <c r="F179">
        <v>1</v>
      </c>
      <c r="G179">
        <v>1</v>
      </c>
      <c r="H179">
        <v>3</v>
      </c>
      <c r="I179" t="s">
        <v>1069</v>
      </c>
      <c r="J179" t="s">
        <v>3</v>
      </c>
      <c r="K179" t="s">
        <v>1070</v>
      </c>
      <c r="L179">
        <v>1339</v>
      </c>
      <c r="N179">
        <v>1007</v>
      </c>
      <c r="O179" t="s">
        <v>965</v>
      </c>
      <c r="P179" t="s">
        <v>965</v>
      </c>
      <c r="Q179">
        <v>1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1</v>
      </c>
      <c r="AD179">
        <v>0</v>
      </c>
      <c r="AE179">
        <v>0</v>
      </c>
      <c r="AF179" t="s">
        <v>157</v>
      </c>
      <c r="AG179">
        <v>0</v>
      </c>
      <c r="AH179">
        <v>2</v>
      </c>
      <c r="AI179">
        <v>425758548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ROW(Source!A110)</f>
        <v>110</v>
      </c>
      <c r="B180">
        <v>425758558</v>
      </c>
      <c r="C180">
        <v>425758540</v>
      </c>
      <c r="D180">
        <v>342726279</v>
      </c>
      <c r="E180">
        <v>1</v>
      </c>
      <c r="F180">
        <v>1</v>
      </c>
      <c r="G180">
        <v>1</v>
      </c>
      <c r="H180">
        <v>3</v>
      </c>
      <c r="I180" t="s">
        <v>1071</v>
      </c>
      <c r="J180" t="s">
        <v>1072</v>
      </c>
      <c r="K180" t="s">
        <v>1073</v>
      </c>
      <c r="L180">
        <v>1339</v>
      </c>
      <c r="N180">
        <v>1007</v>
      </c>
      <c r="O180" t="s">
        <v>965</v>
      </c>
      <c r="P180" t="s">
        <v>965</v>
      </c>
      <c r="Q180">
        <v>1</v>
      </c>
      <c r="X180">
        <v>0.17</v>
      </c>
      <c r="Y180">
        <v>10082.68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157</v>
      </c>
      <c r="AG180">
        <v>0</v>
      </c>
      <c r="AH180">
        <v>2</v>
      </c>
      <c r="AI180">
        <v>425758549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ROW(Source!A111)</f>
        <v>111</v>
      </c>
      <c r="B181">
        <v>425758569</v>
      </c>
      <c r="C181">
        <v>425758559</v>
      </c>
      <c r="D181">
        <v>342640193</v>
      </c>
      <c r="E181">
        <v>113</v>
      </c>
      <c r="F181">
        <v>1</v>
      </c>
      <c r="G181">
        <v>1</v>
      </c>
      <c r="H181">
        <v>1</v>
      </c>
      <c r="I181" t="s">
        <v>1025</v>
      </c>
      <c r="J181" t="s">
        <v>3</v>
      </c>
      <c r="K181" t="s">
        <v>1026</v>
      </c>
      <c r="L181">
        <v>1191</v>
      </c>
      <c r="N181">
        <v>1013</v>
      </c>
      <c r="O181" t="s">
        <v>904</v>
      </c>
      <c r="P181" t="s">
        <v>904</v>
      </c>
      <c r="Q181">
        <v>1</v>
      </c>
      <c r="X181">
        <v>69.8</v>
      </c>
      <c r="Y181">
        <v>0</v>
      </c>
      <c r="Z181">
        <v>0</v>
      </c>
      <c r="AA181">
        <v>0</v>
      </c>
      <c r="AB181">
        <v>526.58000000000004</v>
      </c>
      <c r="AC181">
        <v>0</v>
      </c>
      <c r="AD181">
        <v>1</v>
      </c>
      <c r="AE181">
        <v>1</v>
      </c>
      <c r="AF181" t="s">
        <v>3</v>
      </c>
      <c r="AG181">
        <v>69.8</v>
      </c>
      <c r="AH181">
        <v>2</v>
      </c>
      <c r="AI181">
        <v>425758560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ROW(Source!A111)</f>
        <v>111</v>
      </c>
      <c r="B182">
        <v>425758570</v>
      </c>
      <c r="C182">
        <v>425758559</v>
      </c>
      <c r="D182">
        <v>342640393</v>
      </c>
      <c r="E182">
        <v>113</v>
      </c>
      <c r="F182">
        <v>1</v>
      </c>
      <c r="G182">
        <v>1</v>
      </c>
      <c r="H182">
        <v>1</v>
      </c>
      <c r="I182" t="s">
        <v>902</v>
      </c>
      <c r="J182" t="s">
        <v>3</v>
      </c>
      <c r="K182" t="s">
        <v>903</v>
      </c>
      <c r="L182">
        <v>1191</v>
      </c>
      <c r="N182">
        <v>1013</v>
      </c>
      <c r="O182" t="s">
        <v>904</v>
      </c>
      <c r="P182" t="s">
        <v>904</v>
      </c>
      <c r="Q182">
        <v>1</v>
      </c>
      <c r="X182">
        <v>0.65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2</v>
      </c>
      <c r="AF182" t="s">
        <v>3</v>
      </c>
      <c r="AG182">
        <v>0.65</v>
      </c>
      <c r="AH182">
        <v>2</v>
      </c>
      <c r="AI182">
        <v>425758561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ROW(Source!A111)</f>
        <v>111</v>
      </c>
      <c r="B183">
        <v>425758571</v>
      </c>
      <c r="C183">
        <v>425758559</v>
      </c>
      <c r="D183">
        <v>342764741</v>
      </c>
      <c r="E183">
        <v>1</v>
      </c>
      <c r="F183">
        <v>1</v>
      </c>
      <c r="G183">
        <v>1</v>
      </c>
      <c r="H183">
        <v>2</v>
      </c>
      <c r="I183" t="s">
        <v>1028</v>
      </c>
      <c r="J183" t="s">
        <v>1029</v>
      </c>
      <c r="K183" t="s">
        <v>1030</v>
      </c>
      <c r="L183">
        <v>1368</v>
      </c>
      <c r="N183">
        <v>1011</v>
      </c>
      <c r="O183" t="s">
        <v>797</v>
      </c>
      <c r="P183" t="s">
        <v>797</v>
      </c>
      <c r="Q183">
        <v>1</v>
      </c>
      <c r="X183">
        <v>0.61</v>
      </c>
      <c r="Y183">
        <v>0</v>
      </c>
      <c r="Z183">
        <v>1552.12</v>
      </c>
      <c r="AA183">
        <v>803.25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0.61</v>
      </c>
      <c r="AH183">
        <v>2</v>
      </c>
      <c r="AI183">
        <v>425758562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ROW(Source!A111)</f>
        <v>111</v>
      </c>
      <c r="B184">
        <v>425758572</v>
      </c>
      <c r="C184">
        <v>425758559</v>
      </c>
      <c r="D184">
        <v>342765643</v>
      </c>
      <c r="E184">
        <v>1</v>
      </c>
      <c r="F184">
        <v>1</v>
      </c>
      <c r="G184">
        <v>1</v>
      </c>
      <c r="H184">
        <v>2</v>
      </c>
      <c r="I184" t="s">
        <v>954</v>
      </c>
      <c r="J184" t="s">
        <v>955</v>
      </c>
      <c r="K184" t="s">
        <v>956</v>
      </c>
      <c r="L184">
        <v>1368</v>
      </c>
      <c r="N184">
        <v>1011</v>
      </c>
      <c r="O184" t="s">
        <v>797</v>
      </c>
      <c r="P184" t="s">
        <v>797</v>
      </c>
      <c r="Q184">
        <v>1</v>
      </c>
      <c r="X184">
        <v>0.04</v>
      </c>
      <c r="Y184">
        <v>0</v>
      </c>
      <c r="Z184">
        <v>477.92</v>
      </c>
      <c r="AA184">
        <v>597.98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0.04</v>
      </c>
      <c r="AH184">
        <v>2</v>
      </c>
      <c r="AI184">
        <v>425758563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ROW(Source!A111)</f>
        <v>111</v>
      </c>
      <c r="B185">
        <v>425758573</v>
      </c>
      <c r="C185">
        <v>425758559</v>
      </c>
      <c r="D185">
        <v>342717284</v>
      </c>
      <c r="E185">
        <v>1</v>
      </c>
      <c r="F185">
        <v>1</v>
      </c>
      <c r="G185">
        <v>1</v>
      </c>
      <c r="H185">
        <v>3</v>
      </c>
      <c r="I185" t="s">
        <v>1060</v>
      </c>
      <c r="J185" t="s">
        <v>1061</v>
      </c>
      <c r="K185" t="s">
        <v>1062</v>
      </c>
      <c r="L185">
        <v>1348</v>
      </c>
      <c r="N185">
        <v>1009</v>
      </c>
      <c r="O185" t="s">
        <v>685</v>
      </c>
      <c r="P185" t="s">
        <v>685</v>
      </c>
      <c r="Q185">
        <v>1000</v>
      </c>
      <c r="X185">
        <v>1E-3</v>
      </c>
      <c r="Y185">
        <v>70296.2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157</v>
      </c>
      <c r="AG185">
        <v>0</v>
      </c>
      <c r="AH185">
        <v>2</v>
      </c>
      <c r="AI185">
        <v>425758564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ROW(Source!A111)</f>
        <v>111</v>
      </c>
      <c r="B186">
        <v>425758574</v>
      </c>
      <c r="C186">
        <v>425758559</v>
      </c>
      <c r="D186">
        <v>342719190</v>
      </c>
      <c r="E186">
        <v>1</v>
      </c>
      <c r="F186">
        <v>1</v>
      </c>
      <c r="G186">
        <v>1</v>
      </c>
      <c r="H186">
        <v>3</v>
      </c>
      <c r="I186" t="s">
        <v>1063</v>
      </c>
      <c r="J186" t="s">
        <v>1064</v>
      </c>
      <c r="K186" t="s">
        <v>1065</v>
      </c>
      <c r="L186">
        <v>1339</v>
      </c>
      <c r="N186">
        <v>1007</v>
      </c>
      <c r="O186" t="s">
        <v>965</v>
      </c>
      <c r="P186" t="s">
        <v>965</v>
      </c>
      <c r="Q186">
        <v>1</v>
      </c>
      <c r="X186">
        <v>5.9</v>
      </c>
      <c r="Y186">
        <v>6740.04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157</v>
      </c>
      <c r="AG186">
        <v>0</v>
      </c>
      <c r="AH186">
        <v>2</v>
      </c>
      <c r="AI186">
        <v>425758565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ROW(Source!A111)</f>
        <v>111</v>
      </c>
      <c r="B187">
        <v>425758575</v>
      </c>
      <c r="C187">
        <v>425758559</v>
      </c>
      <c r="D187">
        <v>342719390</v>
      </c>
      <c r="E187">
        <v>1</v>
      </c>
      <c r="F187">
        <v>1</v>
      </c>
      <c r="G187">
        <v>1</v>
      </c>
      <c r="H187">
        <v>3</v>
      </c>
      <c r="I187" t="s">
        <v>1066</v>
      </c>
      <c r="J187" t="s">
        <v>1067</v>
      </c>
      <c r="K187" t="s">
        <v>1068</v>
      </c>
      <c r="L187">
        <v>1339</v>
      </c>
      <c r="N187">
        <v>1007</v>
      </c>
      <c r="O187" t="s">
        <v>965</v>
      </c>
      <c r="P187" t="s">
        <v>965</v>
      </c>
      <c r="Q187">
        <v>1</v>
      </c>
      <c r="X187">
        <v>0.06</v>
      </c>
      <c r="Y187">
        <v>3778.62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157</v>
      </c>
      <c r="AG187">
        <v>0</v>
      </c>
      <c r="AH187">
        <v>2</v>
      </c>
      <c r="AI187">
        <v>425758566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ROW(Source!A111)</f>
        <v>111</v>
      </c>
      <c r="B188">
        <v>425758576</v>
      </c>
      <c r="C188">
        <v>425758559</v>
      </c>
      <c r="D188">
        <v>342642096</v>
      </c>
      <c r="E188">
        <v>113</v>
      </c>
      <c r="F188">
        <v>1</v>
      </c>
      <c r="G188">
        <v>1</v>
      </c>
      <c r="H188">
        <v>3</v>
      </c>
      <c r="I188" t="s">
        <v>1069</v>
      </c>
      <c r="J188" t="s">
        <v>3</v>
      </c>
      <c r="K188" t="s">
        <v>1070</v>
      </c>
      <c r="L188">
        <v>1339</v>
      </c>
      <c r="N188">
        <v>1007</v>
      </c>
      <c r="O188" t="s">
        <v>965</v>
      </c>
      <c r="P188" t="s">
        <v>965</v>
      </c>
      <c r="Q188">
        <v>1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1</v>
      </c>
      <c r="AD188">
        <v>0</v>
      </c>
      <c r="AE188">
        <v>0</v>
      </c>
      <c r="AF188" t="s">
        <v>157</v>
      </c>
      <c r="AG188">
        <v>0</v>
      </c>
      <c r="AH188">
        <v>2</v>
      </c>
      <c r="AI188">
        <v>425758567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ROW(Source!A111)</f>
        <v>111</v>
      </c>
      <c r="B189">
        <v>425758577</v>
      </c>
      <c r="C189">
        <v>425758559</v>
      </c>
      <c r="D189">
        <v>342726279</v>
      </c>
      <c r="E189">
        <v>1</v>
      </c>
      <c r="F189">
        <v>1</v>
      </c>
      <c r="G189">
        <v>1</v>
      </c>
      <c r="H189">
        <v>3</v>
      </c>
      <c r="I189" t="s">
        <v>1071</v>
      </c>
      <c r="J189" t="s">
        <v>1072</v>
      </c>
      <c r="K189" t="s">
        <v>1073</v>
      </c>
      <c r="L189">
        <v>1339</v>
      </c>
      <c r="N189">
        <v>1007</v>
      </c>
      <c r="O189" t="s">
        <v>965</v>
      </c>
      <c r="P189" t="s">
        <v>965</v>
      </c>
      <c r="Q189">
        <v>1</v>
      </c>
      <c r="X189">
        <v>0.17</v>
      </c>
      <c r="Y189">
        <v>10082.68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157</v>
      </c>
      <c r="AG189">
        <v>0</v>
      </c>
      <c r="AH189">
        <v>2</v>
      </c>
      <c r="AI189">
        <v>425758568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ROW(Source!A112)</f>
        <v>112</v>
      </c>
      <c r="B190">
        <v>425758588</v>
      </c>
      <c r="C190">
        <v>425758578</v>
      </c>
      <c r="D190">
        <v>342640187</v>
      </c>
      <c r="E190">
        <v>113</v>
      </c>
      <c r="F190">
        <v>1</v>
      </c>
      <c r="G190">
        <v>1</v>
      </c>
      <c r="H190">
        <v>1</v>
      </c>
      <c r="I190" t="s">
        <v>919</v>
      </c>
      <c r="J190" t="s">
        <v>3</v>
      </c>
      <c r="K190" t="s">
        <v>920</v>
      </c>
      <c r="L190">
        <v>1191</v>
      </c>
      <c r="N190">
        <v>1013</v>
      </c>
      <c r="O190" t="s">
        <v>904</v>
      </c>
      <c r="P190" t="s">
        <v>904</v>
      </c>
      <c r="Q190">
        <v>1</v>
      </c>
      <c r="X190">
        <v>100</v>
      </c>
      <c r="Y190">
        <v>0</v>
      </c>
      <c r="Z190">
        <v>0</v>
      </c>
      <c r="AA190">
        <v>0</v>
      </c>
      <c r="AB190">
        <v>517.65</v>
      </c>
      <c r="AC190">
        <v>0</v>
      </c>
      <c r="AD190">
        <v>1</v>
      </c>
      <c r="AE190">
        <v>1</v>
      </c>
      <c r="AF190" t="s">
        <v>3</v>
      </c>
      <c r="AG190">
        <v>100</v>
      </c>
      <c r="AH190">
        <v>2</v>
      </c>
      <c r="AI190">
        <v>425758579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ROW(Source!A112)</f>
        <v>112</v>
      </c>
      <c r="B191">
        <v>425758589</v>
      </c>
      <c r="C191">
        <v>425758578</v>
      </c>
      <c r="D191">
        <v>342640393</v>
      </c>
      <c r="E191">
        <v>113</v>
      </c>
      <c r="F191">
        <v>1</v>
      </c>
      <c r="G191">
        <v>1</v>
      </c>
      <c r="H191">
        <v>1</v>
      </c>
      <c r="I191" t="s">
        <v>902</v>
      </c>
      <c r="J191" t="s">
        <v>3</v>
      </c>
      <c r="K191" t="s">
        <v>903</v>
      </c>
      <c r="L191">
        <v>1191</v>
      </c>
      <c r="N191">
        <v>1013</v>
      </c>
      <c r="O191" t="s">
        <v>904</v>
      </c>
      <c r="P191" t="s">
        <v>904</v>
      </c>
      <c r="Q191">
        <v>1</v>
      </c>
      <c r="X191">
        <v>0.65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2</v>
      </c>
      <c r="AF191" t="s">
        <v>3</v>
      </c>
      <c r="AG191">
        <v>0.65</v>
      </c>
      <c r="AH191">
        <v>2</v>
      </c>
      <c r="AI191">
        <v>425758580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ROW(Source!A112)</f>
        <v>112</v>
      </c>
      <c r="B192">
        <v>425758590</v>
      </c>
      <c r="C192">
        <v>425758578</v>
      </c>
      <c r="D192">
        <v>342764741</v>
      </c>
      <c r="E192">
        <v>1</v>
      </c>
      <c r="F192">
        <v>1</v>
      </c>
      <c r="G192">
        <v>1</v>
      </c>
      <c r="H192">
        <v>2</v>
      </c>
      <c r="I192" t="s">
        <v>1028</v>
      </c>
      <c r="J192" t="s">
        <v>1029</v>
      </c>
      <c r="K192" t="s">
        <v>1030</v>
      </c>
      <c r="L192">
        <v>1368</v>
      </c>
      <c r="N192">
        <v>1011</v>
      </c>
      <c r="O192" t="s">
        <v>797</v>
      </c>
      <c r="P192" t="s">
        <v>797</v>
      </c>
      <c r="Q192">
        <v>1</v>
      </c>
      <c r="X192">
        <v>0.61</v>
      </c>
      <c r="Y192">
        <v>0</v>
      </c>
      <c r="Z192">
        <v>1552.12</v>
      </c>
      <c r="AA192">
        <v>803.25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0.61</v>
      </c>
      <c r="AH192">
        <v>2</v>
      </c>
      <c r="AI192">
        <v>425758581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ROW(Source!A112)</f>
        <v>112</v>
      </c>
      <c r="B193">
        <v>425758591</v>
      </c>
      <c r="C193">
        <v>425758578</v>
      </c>
      <c r="D193">
        <v>342765643</v>
      </c>
      <c r="E193">
        <v>1</v>
      </c>
      <c r="F193">
        <v>1</v>
      </c>
      <c r="G193">
        <v>1</v>
      </c>
      <c r="H193">
        <v>2</v>
      </c>
      <c r="I193" t="s">
        <v>954</v>
      </c>
      <c r="J193" t="s">
        <v>955</v>
      </c>
      <c r="K193" t="s">
        <v>956</v>
      </c>
      <c r="L193">
        <v>1368</v>
      </c>
      <c r="N193">
        <v>1011</v>
      </c>
      <c r="O193" t="s">
        <v>797</v>
      </c>
      <c r="P193" t="s">
        <v>797</v>
      </c>
      <c r="Q193">
        <v>1</v>
      </c>
      <c r="X193">
        <v>0.04</v>
      </c>
      <c r="Y193">
        <v>0</v>
      </c>
      <c r="Z193">
        <v>477.92</v>
      </c>
      <c r="AA193">
        <v>597.98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0.04</v>
      </c>
      <c r="AH193">
        <v>2</v>
      </c>
      <c r="AI193">
        <v>425758582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ROW(Source!A112)</f>
        <v>112</v>
      </c>
      <c r="B194">
        <v>425758592</v>
      </c>
      <c r="C194">
        <v>425758578</v>
      </c>
      <c r="D194">
        <v>342717284</v>
      </c>
      <c r="E194">
        <v>1</v>
      </c>
      <c r="F194">
        <v>1</v>
      </c>
      <c r="G194">
        <v>1</v>
      </c>
      <c r="H194">
        <v>3</v>
      </c>
      <c r="I194" t="s">
        <v>1060</v>
      </c>
      <c r="J194" t="s">
        <v>1061</v>
      </c>
      <c r="K194" t="s">
        <v>1062</v>
      </c>
      <c r="L194">
        <v>1348</v>
      </c>
      <c r="N194">
        <v>1009</v>
      </c>
      <c r="O194" t="s">
        <v>685</v>
      </c>
      <c r="P194" t="s">
        <v>685</v>
      </c>
      <c r="Q194">
        <v>1000</v>
      </c>
      <c r="X194">
        <v>1E-3</v>
      </c>
      <c r="Y194">
        <v>70296.2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157</v>
      </c>
      <c r="AG194">
        <v>0</v>
      </c>
      <c r="AH194">
        <v>2</v>
      </c>
      <c r="AI194">
        <v>425758583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ROW(Source!A112)</f>
        <v>112</v>
      </c>
      <c r="B195">
        <v>425758593</v>
      </c>
      <c r="C195">
        <v>425758578</v>
      </c>
      <c r="D195">
        <v>342719190</v>
      </c>
      <c r="E195">
        <v>1</v>
      </c>
      <c r="F195">
        <v>1</v>
      </c>
      <c r="G195">
        <v>1</v>
      </c>
      <c r="H195">
        <v>3</v>
      </c>
      <c r="I195" t="s">
        <v>1063</v>
      </c>
      <c r="J195" t="s">
        <v>1064</v>
      </c>
      <c r="K195" t="s">
        <v>1065</v>
      </c>
      <c r="L195">
        <v>1339</v>
      </c>
      <c r="N195">
        <v>1007</v>
      </c>
      <c r="O195" t="s">
        <v>965</v>
      </c>
      <c r="P195" t="s">
        <v>965</v>
      </c>
      <c r="Q195">
        <v>1</v>
      </c>
      <c r="X195">
        <v>3.9</v>
      </c>
      <c r="Y195">
        <v>6740.04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157</v>
      </c>
      <c r="AG195">
        <v>0</v>
      </c>
      <c r="AH195">
        <v>2</v>
      </c>
      <c r="AI195">
        <v>425758584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ROW(Source!A112)</f>
        <v>112</v>
      </c>
      <c r="B196">
        <v>425758594</v>
      </c>
      <c r="C196">
        <v>425758578</v>
      </c>
      <c r="D196">
        <v>342719390</v>
      </c>
      <c r="E196">
        <v>1</v>
      </c>
      <c r="F196">
        <v>1</v>
      </c>
      <c r="G196">
        <v>1</v>
      </c>
      <c r="H196">
        <v>3</v>
      </c>
      <c r="I196" t="s">
        <v>1066</v>
      </c>
      <c r="J196" t="s">
        <v>1067</v>
      </c>
      <c r="K196" t="s">
        <v>1068</v>
      </c>
      <c r="L196">
        <v>1339</v>
      </c>
      <c r="N196">
        <v>1007</v>
      </c>
      <c r="O196" t="s">
        <v>965</v>
      </c>
      <c r="P196" t="s">
        <v>965</v>
      </c>
      <c r="Q196">
        <v>1</v>
      </c>
      <c r="X196">
        <v>0.06</v>
      </c>
      <c r="Y196">
        <v>3778.62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157</v>
      </c>
      <c r="AG196">
        <v>0</v>
      </c>
      <c r="AH196">
        <v>2</v>
      </c>
      <c r="AI196">
        <v>425758585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ROW(Source!A112)</f>
        <v>112</v>
      </c>
      <c r="B197">
        <v>425758595</v>
      </c>
      <c r="C197">
        <v>425758578</v>
      </c>
      <c r="D197">
        <v>342726279</v>
      </c>
      <c r="E197">
        <v>1</v>
      </c>
      <c r="F197">
        <v>1</v>
      </c>
      <c r="G197">
        <v>1</v>
      </c>
      <c r="H197">
        <v>3</v>
      </c>
      <c r="I197" t="s">
        <v>1071</v>
      </c>
      <c r="J197" t="s">
        <v>1072</v>
      </c>
      <c r="K197" t="s">
        <v>1073</v>
      </c>
      <c r="L197">
        <v>1339</v>
      </c>
      <c r="N197">
        <v>1007</v>
      </c>
      <c r="O197" t="s">
        <v>965</v>
      </c>
      <c r="P197" t="s">
        <v>965</v>
      </c>
      <c r="Q197">
        <v>1</v>
      </c>
      <c r="X197">
        <v>0.17</v>
      </c>
      <c r="Y197">
        <v>10082.68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157</v>
      </c>
      <c r="AG197">
        <v>0</v>
      </c>
      <c r="AH197">
        <v>2</v>
      </c>
      <c r="AI197">
        <v>425758586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ROW(Source!A112)</f>
        <v>112</v>
      </c>
      <c r="B198">
        <v>425758596</v>
      </c>
      <c r="C198">
        <v>425758578</v>
      </c>
      <c r="D198">
        <v>342643784</v>
      </c>
      <c r="E198">
        <v>113</v>
      </c>
      <c r="F198">
        <v>1</v>
      </c>
      <c r="G198">
        <v>1</v>
      </c>
      <c r="H198">
        <v>3</v>
      </c>
      <c r="I198" t="s">
        <v>1074</v>
      </c>
      <c r="J198" t="s">
        <v>3</v>
      </c>
      <c r="K198" t="s">
        <v>1075</v>
      </c>
      <c r="L198">
        <v>1301</v>
      </c>
      <c r="N198">
        <v>1003</v>
      </c>
      <c r="O198" t="s">
        <v>349</v>
      </c>
      <c r="P198" t="s">
        <v>349</v>
      </c>
      <c r="Q198">
        <v>1</v>
      </c>
      <c r="X198">
        <v>100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157</v>
      </c>
      <c r="AG198">
        <v>0</v>
      </c>
      <c r="AH198">
        <v>2</v>
      </c>
      <c r="AI198">
        <v>425758587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ROW(Source!A113)</f>
        <v>113</v>
      </c>
      <c r="B199">
        <v>425758607</v>
      </c>
      <c r="C199">
        <v>425758597</v>
      </c>
      <c r="D199">
        <v>342640187</v>
      </c>
      <c r="E199">
        <v>113</v>
      </c>
      <c r="F199">
        <v>1</v>
      </c>
      <c r="G199">
        <v>1</v>
      </c>
      <c r="H199">
        <v>1</v>
      </c>
      <c r="I199" t="s">
        <v>919</v>
      </c>
      <c r="J199" t="s">
        <v>3</v>
      </c>
      <c r="K199" t="s">
        <v>920</v>
      </c>
      <c r="L199">
        <v>1191</v>
      </c>
      <c r="N199">
        <v>1013</v>
      </c>
      <c r="O199" t="s">
        <v>904</v>
      </c>
      <c r="P199" t="s">
        <v>904</v>
      </c>
      <c r="Q199">
        <v>1</v>
      </c>
      <c r="X199">
        <v>100</v>
      </c>
      <c r="Y199">
        <v>0</v>
      </c>
      <c r="Z199">
        <v>0</v>
      </c>
      <c r="AA199">
        <v>0</v>
      </c>
      <c r="AB199">
        <v>517.65</v>
      </c>
      <c r="AC199">
        <v>0</v>
      </c>
      <c r="AD199">
        <v>1</v>
      </c>
      <c r="AE199">
        <v>1</v>
      </c>
      <c r="AF199" t="s">
        <v>3</v>
      </c>
      <c r="AG199">
        <v>100</v>
      </c>
      <c r="AH199">
        <v>2</v>
      </c>
      <c r="AI199">
        <v>425758598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ROW(Source!A113)</f>
        <v>113</v>
      </c>
      <c r="B200">
        <v>425758608</v>
      </c>
      <c r="C200">
        <v>425758597</v>
      </c>
      <c r="D200">
        <v>342640393</v>
      </c>
      <c r="E200">
        <v>113</v>
      </c>
      <c r="F200">
        <v>1</v>
      </c>
      <c r="G200">
        <v>1</v>
      </c>
      <c r="H200">
        <v>1</v>
      </c>
      <c r="I200" t="s">
        <v>902</v>
      </c>
      <c r="J200" t="s">
        <v>3</v>
      </c>
      <c r="K200" t="s">
        <v>903</v>
      </c>
      <c r="L200">
        <v>1191</v>
      </c>
      <c r="N200">
        <v>1013</v>
      </c>
      <c r="O200" t="s">
        <v>904</v>
      </c>
      <c r="P200" t="s">
        <v>904</v>
      </c>
      <c r="Q200">
        <v>1</v>
      </c>
      <c r="X200">
        <v>0.65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2</v>
      </c>
      <c r="AF200" t="s">
        <v>3</v>
      </c>
      <c r="AG200">
        <v>0.65</v>
      </c>
      <c r="AH200">
        <v>2</v>
      </c>
      <c r="AI200">
        <v>425758599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ROW(Source!A113)</f>
        <v>113</v>
      </c>
      <c r="B201">
        <v>425758609</v>
      </c>
      <c r="C201">
        <v>425758597</v>
      </c>
      <c r="D201">
        <v>342764741</v>
      </c>
      <c r="E201">
        <v>1</v>
      </c>
      <c r="F201">
        <v>1</v>
      </c>
      <c r="G201">
        <v>1</v>
      </c>
      <c r="H201">
        <v>2</v>
      </c>
      <c r="I201" t="s">
        <v>1028</v>
      </c>
      <c r="J201" t="s">
        <v>1029</v>
      </c>
      <c r="K201" t="s">
        <v>1030</v>
      </c>
      <c r="L201">
        <v>1368</v>
      </c>
      <c r="N201">
        <v>1011</v>
      </c>
      <c r="O201" t="s">
        <v>797</v>
      </c>
      <c r="P201" t="s">
        <v>797</v>
      </c>
      <c r="Q201">
        <v>1</v>
      </c>
      <c r="X201">
        <v>0.61</v>
      </c>
      <c r="Y201">
        <v>0</v>
      </c>
      <c r="Z201">
        <v>1552.12</v>
      </c>
      <c r="AA201">
        <v>803.25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0.61</v>
      </c>
      <c r="AH201">
        <v>2</v>
      </c>
      <c r="AI201">
        <v>425758600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ROW(Source!A113)</f>
        <v>113</v>
      </c>
      <c r="B202">
        <v>425758610</v>
      </c>
      <c r="C202">
        <v>425758597</v>
      </c>
      <c r="D202">
        <v>342765643</v>
      </c>
      <c r="E202">
        <v>1</v>
      </c>
      <c r="F202">
        <v>1</v>
      </c>
      <c r="G202">
        <v>1</v>
      </c>
      <c r="H202">
        <v>2</v>
      </c>
      <c r="I202" t="s">
        <v>954</v>
      </c>
      <c r="J202" t="s">
        <v>955</v>
      </c>
      <c r="K202" t="s">
        <v>956</v>
      </c>
      <c r="L202">
        <v>1368</v>
      </c>
      <c r="N202">
        <v>1011</v>
      </c>
      <c r="O202" t="s">
        <v>797</v>
      </c>
      <c r="P202" t="s">
        <v>797</v>
      </c>
      <c r="Q202">
        <v>1</v>
      </c>
      <c r="X202">
        <v>0.04</v>
      </c>
      <c r="Y202">
        <v>0</v>
      </c>
      <c r="Z202">
        <v>477.92</v>
      </c>
      <c r="AA202">
        <v>597.98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0.04</v>
      </c>
      <c r="AH202">
        <v>2</v>
      </c>
      <c r="AI202">
        <v>425758601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ROW(Source!A113)</f>
        <v>113</v>
      </c>
      <c r="B203">
        <v>425758611</v>
      </c>
      <c r="C203">
        <v>425758597</v>
      </c>
      <c r="D203">
        <v>342717284</v>
      </c>
      <c r="E203">
        <v>1</v>
      </c>
      <c r="F203">
        <v>1</v>
      </c>
      <c r="G203">
        <v>1</v>
      </c>
      <c r="H203">
        <v>3</v>
      </c>
      <c r="I203" t="s">
        <v>1060</v>
      </c>
      <c r="J203" t="s">
        <v>1061</v>
      </c>
      <c r="K203" t="s">
        <v>1062</v>
      </c>
      <c r="L203">
        <v>1348</v>
      </c>
      <c r="N203">
        <v>1009</v>
      </c>
      <c r="O203" t="s">
        <v>685</v>
      </c>
      <c r="P203" t="s">
        <v>685</v>
      </c>
      <c r="Q203">
        <v>1000</v>
      </c>
      <c r="X203">
        <v>1E-3</v>
      </c>
      <c r="Y203">
        <v>70296.2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157</v>
      </c>
      <c r="AG203">
        <v>0</v>
      </c>
      <c r="AH203">
        <v>2</v>
      </c>
      <c r="AI203">
        <v>425758602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ROW(Source!A113)</f>
        <v>113</v>
      </c>
      <c r="B204">
        <v>425758612</v>
      </c>
      <c r="C204">
        <v>425758597</v>
      </c>
      <c r="D204">
        <v>342719190</v>
      </c>
      <c r="E204">
        <v>1</v>
      </c>
      <c r="F204">
        <v>1</v>
      </c>
      <c r="G204">
        <v>1</v>
      </c>
      <c r="H204">
        <v>3</v>
      </c>
      <c r="I204" t="s">
        <v>1063</v>
      </c>
      <c r="J204" t="s">
        <v>1064</v>
      </c>
      <c r="K204" t="s">
        <v>1065</v>
      </c>
      <c r="L204">
        <v>1339</v>
      </c>
      <c r="N204">
        <v>1007</v>
      </c>
      <c r="O204" t="s">
        <v>965</v>
      </c>
      <c r="P204" t="s">
        <v>965</v>
      </c>
      <c r="Q204">
        <v>1</v>
      </c>
      <c r="X204">
        <v>5.9</v>
      </c>
      <c r="Y204">
        <v>6740.04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157</v>
      </c>
      <c r="AG204">
        <v>0</v>
      </c>
      <c r="AH204">
        <v>2</v>
      </c>
      <c r="AI204">
        <v>425758603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ROW(Source!A113)</f>
        <v>113</v>
      </c>
      <c r="B205">
        <v>425758613</v>
      </c>
      <c r="C205">
        <v>425758597</v>
      </c>
      <c r="D205">
        <v>342719390</v>
      </c>
      <c r="E205">
        <v>1</v>
      </c>
      <c r="F205">
        <v>1</v>
      </c>
      <c r="G205">
        <v>1</v>
      </c>
      <c r="H205">
        <v>3</v>
      </c>
      <c r="I205" t="s">
        <v>1066</v>
      </c>
      <c r="J205" t="s">
        <v>1067</v>
      </c>
      <c r="K205" t="s">
        <v>1068</v>
      </c>
      <c r="L205">
        <v>1339</v>
      </c>
      <c r="N205">
        <v>1007</v>
      </c>
      <c r="O205" t="s">
        <v>965</v>
      </c>
      <c r="P205" t="s">
        <v>965</v>
      </c>
      <c r="Q205">
        <v>1</v>
      </c>
      <c r="X205">
        <v>0.06</v>
      </c>
      <c r="Y205">
        <v>3778.62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157</v>
      </c>
      <c r="AG205">
        <v>0</v>
      </c>
      <c r="AH205">
        <v>2</v>
      </c>
      <c r="AI205">
        <v>425758604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ROW(Source!A113)</f>
        <v>113</v>
      </c>
      <c r="B206">
        <v>425758614</v>
      </c>
      <c r="C206">
        <v>425758597</v>
      </c>
      <c r="D206">
        <v>342726279</v>
      </c>
      <c r="E206">
        <v>1</v>
      </c>
      <c r="F206">
        <v>1</v>
      </c>
      <c r="G206">
        <v>1</v>
      </c>
      <c r="H206">
        <v>3</v>
      </c>
      <c r="I206" t="s">
        <v>1071</v>
      </c>
      <c r="J206" t="s">
        <v>1072</v>
      </c>
      <c r="K206" t="s">
        <v>1073</v>
      </c>
      <c r="L206">
        <v>1339</v>
      </c>
      <c r="N206">
        <v>1007</v>
      </c>
      <c r="O206" t="s">
        <v>965</v>
      </c>
      <c r="P206" t="s">
        <v>965</v>
      </c>
      <c r="Q206">
        <v>1</v>
      </c>
      <c r="X206">
        <v>0.17</v>
      </c>
      <c r="Y206">
        <v>10082.68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157</v>
      </c>
      <c r="AG206">
        <v>0</v>
      </c>
      <c r="AH206">
        <v>2</v>
      </c>
      <c r="AI206">
        <v>425758605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ROW(Source!A113)</f>
        <v>113</v>
      </c>
      <c r="B207">
        <v>425758615</v>
      </c>
      <c r="C207">
        <v>425758597</v>
      </c>
      <c r="D207">
        <v>342643784</v>
      </c>
      <c r="E207">
        <v>113</v>
      </c>
      <c r="F207">
        <v>1</v>
      </c>
      <c r="G207">
        <v>1</v>
      </c>
      <c r="H207">
        <v>3</v>
      </c>
      <c r="I207" t="s">
        <v>1074</v>
      </c>
      <c r="J207" t="s">
        <v>3</v>
      </c>
      <c r="K207" t="s">
        <v>1075</v>
      </c>
      <c r="L207">
        <v>1301</v>
      </c>
      <c r="N207">
        <v>1003</v>
      </c>
      <c r="O207" t="s">
        <v>349</v>
      </c>
      <c r="P207" t="s">
        <v>349</v>
      </c>
      <c r="Q207">
        <v>1</v>
      </c>
      <c r="X207">
        <v>100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 t="s">
        <v>157</v>
      </c>
      <c r="AG207">
        <v>0</v>
      </c>
      <c r="AH207">
        <v>2</v>
      </c>
      <c r="AI207">
        <v>425758606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ROW(Source!A114)</f>
        <v>114</v>
      </c>
      <c r="B208">
        <v>425758621</v>
      </c>
      <c r="C208">
        <v>425758616</v>
      </c>
      <c r="D208">
        <v>342640153</v>
      </c>
      <c r="E208">
        <v>113</v>
      </c>
      <c r="F208">
        <v>1</v>
      </c>
      <c r="G208">
        <v>1</v>
      </c>
      <c r="H208">
        <v>1</v>
      </c>
      <c r="I208" t="s">
        <v>1076</v>
      </c>
      <c r="J208" t="s">
        <v>3</v>
      </c>
      <c r="K208" t="s">
        <v>1077</v>
      </c>
      <c r="L208">
        <v>1191</v>
      </c>
      <c r="N208">
        <v>1013</v>
      </c>
      <c r="O208" t="s">
        <v>904</v>
      </c>
      <c r="P208" t="s">
        <v>904</v>
      </c>
      <c r="Q208">
        <v>1</v>
      </c>
      <c r="X208">
        <v>4.0599999999999996</v>
      </c>
      <c r="Y208">
        <v>0</v>
      </c>
      <c r="Z208">
        <v>0</v>
      </c>
      <c r="AA208">
        <v>0</v>
      </c>
      <c r="AB208">
        <v>478.38</v>
      </c>
      <c r="AC208">
        <v>0</v>
      </c>
      <c r="AD208">
        <v>1</v>
      </c>
      <c r="AE208">
        <v>1</v>
      </c>
      <c r="AF208" t="s">
        <v>158</v>
      </c>
      <c r="AG208">
        <v>3.5321999999999996</v>
      </c>
      <c r="AH208">
        <v>2</v>
      </c>
      <c r="AI208">
        <v>425758617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ROW(Source!A114)</f>
        <v>114</v>
      </c>
      <c r="B209">
        <v>425758622</v>
      </c>
      <c r="C209">
        <v>425758616</v>
      </c>
      <c r="D209">
        <v>342640393</v>
      </c>
      <c r="E209">
        <v>113</v>
      </c>
      <c r="F209">
        <v>1</v>
      </c>
      <c r="G209">
        <v>1</v>
      </c>
      <c r="H209">
        <v>1</v>
      </c>
      <c r="I209" t="s">
        <v>902</v>
      </c>
      <c r="J209" t="s">
        <v>3</v>
      </c>
      <c r="K209" t="s">
        <v>903</v>
      </c>
      <c r="L209">
        <v>1191</v>
      </c>
      <c r="N209">
        <v>1013</v>
      </c>
      <c r="O209" t="s">
        <v>904</v>
      </c>
      <c r="P209" t="s">
        <v>904</v>
      </c>
      <c r="Q209">
        <v>1</v>
      </c>
      <c r="X209">
        <v>0.05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2</v>
      </c>
      <c r="AF209" t="s">
        <v>158</v>
      </c>
      <c r="AG209">
        <v>4.3500000000000004E-2</v>
      </c>
      <c r="AH209">
        <v>2</v>
      </c>
      <c r="AI209">
        <v>425758618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ROW(Source!A114)</f>
        <v>114</v>
      </c>
      <c r="B210">
        <v>425758623</v>
      </c>
      <c r="C210">
        <v>425758616</v>
      </c>
      <c r="D210">
        <v>342765560</v>
      </c>
      <c r="E210">
        <v>1</v>
      </c>
      <c r="F210">
        <v>1</v>
      </c>
      <c r="G210">
        <v>1</v>
      </c>
      <c r="H210">
        <v>2</v>
      </c>
      <c r="I210" t="s">
        <v>1078</v>
      </c>
      <c r="J210" t="s">
        <v>1079</v>
      </c>
      <c r="K210" t="s">
        <v>1080</v>
      </c>
      <c r="L210">
        <v>1368</v>
      </c>
      <c r="N210">
        <v>1011</v>
      </c>
      <c r="O210" t="s">
        <v>797</v>
      </c>
      <c r="P210" t="s">
        <v>797</v>
      </c>
      <c r="Q210">
        <v>1</v>
      </c>
      <c r="X210">
        <v>0.14000000000000001</v>
      </c>
      <c r="Y210">
        <v>0</v>
      </c>
      <c r="Z210">
        <v>50.89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158</v>
      </c>
      <c r="AG210">
        <v>0.12180000000000001</v>
      </c>
      <c r="AH210">
        <v>2</v>
      </c>
      <c r="AI210">
        <v>425758619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ROW(Source!A114)</f>
        <v>114</v>
      </c>
      <c r="B211">
        <v>425758624</v>
      </c>
      <c r="C211">
        <v>425758616</v>
      </c>
      <c r="D211">
        <v>342765725</v>
      </c>
      <c r="E211">
        <v>1</v>
      </c>
      <c r="F211">
        <v>1</v>
      </c>
      <c r="G211">
        <v>1</v>
      </c>
      <c r="H211">
        <v>2</v>
      </c>
      <c r="I211" t="s">
        <v>1081</v>
      </c>
      <c r="J211" t="s">
        <v>1082</v>
      </c>
      <c r="K211" t="s">
        <v>1083</v>
      </c>
      <c r="L211">
        <v>1368</v>
      </c>
      <c r="N211">
        <v>1011</v>
      </c>
      <c r="O211" t="s">
        <v>797</v>
      </c>
      <c r="P211" t="s">
        <v>797</v>
      </c>
      <c r="Q211">
        <v>1</v>
      </c>
      <c r="X211">
        <v>0.05</v>
      </c>
      <c r="Y211">
        <v>0</v>
      </c>
      <c r="Z211">
        <v>487.94</v>
      </c>
      <c r="AA211">
        <v>597.98</v>
      </c>
      <c r="AB211">
        <v>0</v>
      </c>
      <c r="AC211">
        <v>0</v>
      </c>
      <c r="AD211">
        <v>1</v>
      </c>
      <c r="AE211">
        <v>0</v>
      </c>
      <c r="AF211" t="s">
        <v>158</v>
      </c>
      <c r="AG211">
        <v>4.3500000000000004E-2</v>
      </c>
      <c r="AH211">
        <v>2</v>
      </c>
      <c r="AI211">
        <v>425758620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ROW(Source!A115)</f>
        <v>115</v>
      </c>
      <c r="B212">
        <v>425758627</v>
      </c>
      <c r="C212">
        <v>425758625</v>
      </c>
      <c r="D212">
        <v>342640157</v>
      </c>
      <c r="E212">
        <v>113</v>
      </c>
      <c r="F212">
        <v>1</v>
      </c>
      <c r="G212">
        <v>1</v>
      </c>
      <c r="H212">
        <v>1</v>
      </c>
      <c r="I212" t="s">
        <v>928</v>
      </c>
      <c r="J212" t="s">
        <v>3</v>
      </c>
      <c r="K212" t="s">
        <v>929</v>
      </c>
      <c r="L212">
        <v>1191</v>
      </c>
      <c r="N212">
        <v>1013</v>
      </c>
      <c r="O212" t="s">
        <v>904</v>
      </c>
      <c r="P212" t="s">
        <v>904</v>
      </c>
      <c r="Q212">
        <v>1</v>
      </c>
      <c r="X212">
        <v>17.27</v>
      </c>
      <c r="Y212">
        <v>0</v>
      </c>
      <c r="Z212">
        <v>0</v>
      </c>
      <c r="AA212">
        <v>0</v>
      </c>
      <c r="AB212">
        <v>486.41</v>
      </c>
      <c r="AC212">
        <v>0</v>
      </c>
      <c r="AD212">
        <v>1</v>
      </c>
      <c r="AE212">
        <v>1</v>
      </c>
      <c r="AF212" t="s">
        <v>158</v>
      </c>
      <c r="AG212">
        <v>15.024899999999999</v>
      </c>
      <c r="AH212">
        <v>2</v>
      </c>
      <c r="AI212">
        <v>425758626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ROW(Source!A116)</f>
        <v>116</v>
      </c>
      <c r="B213">
        <v>425758634</v>
      </c>
      <c r="C213">
        <v>425758628</v>
      </c>
      <c r="D213">
        <v>342640165</v>
      </c>
      <c r="E213">
        <v>113</v>
      </c>
      <c r="F213">
        <v>1</v>
      </c>
      <c r="G213">
        <v>1</v>
      </c>
      <c r="H213">
        <v>1</v>
      </c>
      <c r="I213" t="s">
        <v>1084</v>
      </c>
      <c r="J213" t="s">
        <v>3</v>
      </c>
      <c r="K213" t="s">
        <v>1085</v>
      </c>
      <c r="L213">
        <v>1191</v>
      </c>
      <c r="N213">
        <v>1013</v>
      </c>
      <c r="O213" t="s">
        <v>904</v>
      </c>
      <c r="P213" t="s">
        <v>904</v>
      </c>
      <c r="Q213">
        <v>1</v>
      </c>
      <c r="X213">
        <v>26.78</v>
      </c>
      <c r="Y213">
        <v>0</v>
      </c>
      <c r="Z213">
        <v>0</v>
      </c>
      <c r="AA213">
        <v>0</v>
      </c>
      <c r="AB213">
        <v>495.34</v>
      </c>
      <c r="AC213">
        <v>0</v>
      </c>
      <c r="AD213">
        <v>1</v>
      </c>
      <c r="AE213">
        <v>1</v>
      </c>
      <c r="AF213" t="s">
        <v>158</v>
      </c>
      <c r="AG213">
        <v>23.2986</v>
      </c>
      <c r="AH213">
        <v>2</v>
      </c>
      <c r="AI213">
        <v>425758629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ROW(Source!A116)</f>
        <v>116</v>
      </c>
      <c r="B214">
        <v>425758635</v>
      </c>
      <c r="C214">
        <v>425758628</v>
      </c>
      <c r="D214">
        <v>342640393</v>
      </c>
      <c r="E214">
        <v>113</v>
      </c>
      <c r="F214">
        <v>1</v>
      </c>
      <c r="G214">
        <v>1</v>
      </c>
      <c r="H214">
        <v>1</v>
      </c>
      <c r="I214" t="s">
        <v>902</v>
      </c>
      <c r="J214" t="s">
        <v>3</v>
      </c>
      <c r="K214" t="s">
        <v>903</v>
      </c>
      <c r="L214">
        <v>1191</v>
      </c>
      <c r="N214">
        <v>1013</v>
      </c>
      <c r="O214" t="s">
        <v>904</v>
      </c>
      <c r="P214" t="s">
        <v>904</v>
      </c>
      <c r="Q214">
        <v>1</v>
      </c>
      <c r="X214">
        <v>0.05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2</v>
      </c>
      <c r="AF214" t="s">
        <v>158</v>
      </c>
      <c r="AG214">
        <v>4.3500000000000004E-2</v>
      </c>
      <c r="AH214">
        <v>2</v>
      </c>
      <c r="AI214">
        <v>425758630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ROW(Source!A116)</f>
        <v>116</v>
      </c>
      <c r="B215">
        <v>425758636</v>
      </c>
      <c r="C215">
        <v>425758628</v>
      </c>
      <c r="D215">
        <v>342765560</v>
      </c>
      <c r="E215">
        <v>1</v>
      </c>
      <c r="F215">
        <v>1</v>
      </c>
      <c r="G215">
        <v>1</v>
      </c>
      <c r="H215">
        <v>2</v>
      </c>
      <c r="I215" t="s">
        <v>1078</v>
      </c>
      <c r="J215" t="s">
        <v>1079</v>
      </c>
      <c r="K215" t="s">
        <v>1080</v>
      </c>
      <c r="L215">
        <v>1368</v>
      </c>
      <c r="N215">
        <v>1011</v>
      </c>
      <c r="O215" t="s">
        <v>797</v>
      </c>
      <c r="P215" t="s">
        <v>797</v>
      </c>
      <c r="Q215">
        <v>1</v>
      </c>
      <c r="X215">
        <v>0.14000000000000001</v>
      </c>
      <c r="Y215">
        <v>0</v>
      </c>
      <c r="Z215">
        <v>50.89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158</v>
      </c>
      <c r="AG215">
        <v>0.12180000000000001</v>
      </c>
      <c r="AH215">
        <v>2</v>
      </c>
      <c r="AI215">
        <v>425758631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ROW(Source!A116)</f>
        <v>116</v>
      </c>
      <c r="B216">
        <v>425758637</v>
      </c>
      <c r="C216">
        <v>425758628</v>
      </c>
      <c r="D216">
        <v>342765725</v>
      </c>
      <c r="E216">
        <v>1</v>
      </c>
      <c r="F216">
        <v>1</v>
      </c>
      <c r="G216">
        <v>1</v>
      </c>
      <c r="H216">
        <v>2</v>
      </c>
      <c r="I216" t="s">
        <v>1081</v>
      </c>
      <c r="J216" t="s">
        <v>1082</v>
      </c>
      <c r="K216" t="s">
        <v>1083</v>
      </c>
      <c r="L216">
        <v>1368</v>
      </c>
      <c r="N216">
        <v>1011</v>
      </c>
      <c r="O216" t="s">
        <v>797</v>
      </c>
      <c r="P216" t="s">
        <v>797</v>
      </c>
      <c r="Q216">
        <v>1</v>
      </c>
      <c r="X216">
        <v>0.05</v>
      </c>
      <c r="Y216">
        <v>0</v>
      </c>
      <c r="Z216">
        <v>487.94</v>
      </c>
      <c r="AA216">
        <v>597.98</v>
      </c>
      <c r="AB216">
        <v>0</v>
      </c>
      <c r="AC216">
        <v>0</v>
      </c>
      <c r="AD216">
        <v>1</v>
      </c>
      <c r="AE216">
        <v>0</v>
      </c>
      <c r="AF216" t="s">
        <v>158</v>
      </c>
      <c r="AG216">
        <v>4.3500000000000004E-2</v>
      </c>
      <c r="AH216">
        <v>2</v>
      </c>
      <c r="AI216">
        <v>425758632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ROW(Source!A116)</f>
        <v>116</v>
      </c>
      <c r="B217">
        <v>425758638</v>
      </c>
      <c r="C217">
        <v>425758628</v>
      </c>
      <c r="D217">
        <v>342644165</v>
      </c>
      <c r="E217">
        <v>113</v>
      </c>
      <c r="F217">
        <v>1</v>
      </c>
      <c r="G217">
        <v>1</v>
      </c>
      <c r="H217">
        <v>3</v>
      </c>
      <c r="I217" t="s">
        <v>1086</v>
      </c>
      <c r="J217" t="s">
        <v>3</v>
      </c>
      <c r="K217" t="s">
        <v>1087</v>
      </c>
      <c r="L217">
        <v>1339</v>
      </c>
      <c r="N217">
        <v>1007</v>
      </c>
      <c r="O217" t="s">
        <v>965</v>
      </c>
      <c r="P217" t="s">
        <v>965</v>
      </c>
      <c r="Q217">
        <v>1</v>
      </c>
      <c r="X217">
        <v>15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 t="s">
        <v>157</v>
      </c>
      <c r="AG217">
        <v>0</v>
      </c>
      <c r="AH217">
        <v>2</v>
      </c>
      <c r="AI217">
        <v>425758633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ROW(Source!A117)</f>
        <v>117</v>
      </c>
      <c r="B218">
        <v>425758642</v>
      </c>
      <c r="C218">
        <v>425758639</v>
      </c>
      <c r="D218">
        <v>342640165</v>
      </c>
      <c r="E218">
        <v>113</v>
      </c>
      <c r="F218">
        <v>1</v>
      </c>
      <c r="G218">
        <v>1</v>
      </c>
      <c r="H218">
        <v>1</v>
      </c>
      <c r="I218" t="s">
        <v>1084</v>
      </c>
      <c r="J218" t="s">
        <v>3</v>
      </c>
      <c r="K218" t="s">
        <v>1085</v>
      </c>
      <c r="L218">
        <v>1191</v>
      </c>
      <c r="N218">
        <v>1013</v>
      </c>
      <c r="O218" t="s">
        <v>904</v>
      </c>
      <c r="P218" t="s">
        <v>904</v>
      </c>
      <c r="Q218">
        <v>1</v>
      </c>
      <c r="X218">
        <v>40</v>
      </c>
      <c r="Y218">
        <v>0</v>
      </c>
      <c r="Z218">
        <v>0</v>
      </c>
      <c r="AA218">
        <v>0</v>
      </c>
      <c r="AB218">
        <v>495.34</v>
      </c>
      <c r="AC218">
        <v>0</v>
      </c>
      <c r="AD218">
        <v>1</v>
      </c>
      <c r="AE218">
        <v>1</v>
      </c>
      <c r="AF218" t="s">
        <v>158</v>
      </c>
      <c r="AG218">
        <v>34.799999999999997</v>
      </c>
      <c r="AH218">
        <v>2</v>
      </c>
      <c r="AI218">
        <v>425758640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ROW(Source!A117)</f>
        <v>117</v>
      </c>
      <c r="B219">
        <v>425758643</v>
      </c>
      <c r="C219">
        <v>425758639</v>
      </c>
      <c r="D219">
        <v>342644165</v>
      </c>
      <c r="E219">
        <v>113</v>
      </c>
      <c r="F219">
        <v>1</v>
      </c>
      <c r="G219">
        <v>1</v>
      </c>
      <c r="H219">
        <v>3</v>
      </c>
      <c r="I219" t="s">
        <v>1086</v>
      </c>
      <c r="J219" t="s">
        <v>3</v>
      </c>
      <c r="K219" t="s">
        <v>1087</v>
      </c>
      <c r="L219">
        <v>1339</v>
      </c>
      <c r="N219">
        <v>1007</v>
      </c>
      <c r="O219" t="s">
        <v>965</v>
      </c>
      <c r="P219" t="s">
        <v>965</v>
      </c>
      <c r="Q219">
        <v>1</v>
      </c>
      <c r="X219">
        <v>15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 t="s">
        <v>157</v>
      </c>
      <c r="AG219">
        <v>0</v>
      </c>
      <c r="AH219">
        <v>2</v>
      </c>
      <c r="AI219">
        <v>425758641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ROW(Source!A118)</f>
        <v>118</v>
      </c>
      <c r="B220">
        <v>425758651</v>
      </c>
      <c r="C220">
        <v>425758644</v>
      </c>
      <c r="D220">
        <v>342640352</v>
      </c>
      <c r="E220">
        <v>113</v>
      </c>
      <c r="F220">
        <v>1</v>
      </c>
      <c r="G220">
        <v>1</v>
      </c>
      <c r="H220">
        <v>1</v>
      </c>
      <c r="I220" t="s">
        <v>897</v>
      </c>
      <c r="J220" t="s">
        <v>3</v>
      </c>
      <c r="K220" t="s">
        <v>898</v>
      </c>
      <c r="L220">
        <v>1369</v>
      </c>
      <c r="N220">
        <v>1013</v>
      </c>
      <c r="O220" t="s">
        <v>899</v>
      </c>
      <c r="P220" t="s">
        <v>899</v>
      </c>
      <c r="Q220">
        <v>1</v>
      </c>
      <c r="X220">
        <v>5</v>
      </c>
      <c r="Y220">
        <v>0</v>
      </c>
      <c r="Z220">
        <v>0</v>
      </c>
      <c r="AA220">
        <v>0</v>
      </c>
      <c r="AB220">
        <v>486.41</v>
      </c>
      <c r="AC220">
        <v>0</v>
      </c>
      <c r="AD220">
        <v>1</v>
      </c>
      <c r="AE220">
        <v>1</v>
      </c>
      <c r="AF220" t="s">
        <v>158</v>
      </c>
      <c r="AG220">
        <v>4.3499999999999996</v>
      </c>
      <c r="AH220">
        <v>2</v>
      </c>
      <c r="AI220">
        <v>425758645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ROW(Source!A118)</f>
        <v>118</v>
      </c>
      <c r="B221">
        <v>425758652</v>
      </c>
      <c r="C221">
        <v>425758644</v>
      </c>
      <c r="D221">
        <v>342640356</v>
      </c>
      <c r="E221">
        <v>113</v>
      </c>
      <c r="F221">
        <v>1</v>
      </c>
      <c r="G221">
        <v>1</v>
      </c>
      <c r="H221">
        <v>1</v>
      </c>
      <c r="I221" t="s">
        <v>900</v>
      </c>
      <c r="J221" t="s">
        <v>3</v>
      </c>
      <c r="K221" t="s">
        <v>901</v>
      </c>
      <c r="L221">
        <v>1369</v>
      </c>
      <c r="N221">
        <v>1013</v>
      </c>
      <c r="O221" t="s">
        <v>899</v>
      </c>
      <c r="P221" t="s">
        <v>899</v>
      </c>
      <c r="Q221">
        <v>1</v>
      </c>
      <c r="X221">
        <v>0.67</v>
      </c>
      <c r="Y221">
        <v>0</v>
      </c>
      <c r="Z221">
        <v>0</v>
      </c>
      <c r="AA221">
        <v>0</v>
      </c>
      <c r="AB221">
        <v>531.04</v>
      </c>
      <c r="AC221">
        <v>0</v>
      </c>
      <c r="AD221">
        <v>1</v>
      </c>
      <c r="AE221">
        <v>1</v>
      </c>
      <c r="AF221" t="s">
        <v>158</v>
      </c>
      <c r="AG221">
        <v>0.58290000000000008</v>
      </c>
      <c r="AH221">
        <v>2</v>
      </c>
      <c r="AI221">
        <v>425758646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ROW(Source!A118)</f>
        <v>118</v>
      </c>
      <c r="B222">
        <v>425758653</v>
      </c>
      <c r="C222">
        <v>425758644</v>
      </c>
      <c r="D222">
        <v>342640393</v>
      </c>
      <c r="E222">
        <v>113</v>
      </c>
      <c r="F222">
        <v>1</v>
      </c>
      <c r="G222">
        <v>1</v>
      </c>
      <c r="H222">
        <v>1</v>
      </c>
      <c r="I222" t="s">
        <v>902</v>
      </c>
      <c r="J222" t="s">
        <v>3</v>
      </c>
      <c r="K222" t="s">
        <v>903</v>
      </c>
      <c r="L222">
        <v>1191</v>
      </c>
      <c r="N222">
        <v>1013</v>
      </c>
      <c r="O222" t="s">
        <v>904</v>
      </c>
      <c r="P222" t="s">
        <v>904</v>
      </c>
      <c r="Q222">
        <v>1</v>
      </c>
      <c r="X222">
        <v>1.3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2</v>
      </c>
      <c r="AF222" t="s">
        <v>158</v>
      </c>
      <c r="AG222">
        <v>1.131</v>
      </c>
      <c r="AH222">
        <v>2</v>
      </c>
      <c r="AI222">
        <v>425758647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ROW(Source!A118)</f>
        <v>118</v>
      </c>
      <c r="B223">
        <v>425758654</v>
      </c>
      <c r="C223">
        <v>425758644</v>
      </c>
      <c r="D223">
        <v>342765593</v>
      </c>
      <c r="E223">
        <v>1</v>
      </c>
      <c r="F223">
        <v>1</v>
      </c>
      <c r="G223">
        <v>1</v>
      </c>
      <c r="H223">
        <v>2</v>
      </c>
      <c r="I223" t="s">
        <v>951</v>
      </c>
      <c r="J223" t="s">
        <v>952</v>
      </c>
      <c r="K223" t="s">
        <v>953</v>
      </c>
      <c r="L223">
        <v>1368</v>
      </c>
      <c r="N223">
        <v>1011</v>
      </c>
      <c r="O223" t="s">
        <v>797</v>
      </c>
      <c r="P223" t="s">
        <v>797</v>
      </c>
      <c r="Q223">
        <v>1</v>
      </c>
      <c r="X223">
        <v>1.3</v>
      </c>
      <c r="Y223">
        <v>0</v>
      </c>
      <c r="Z223">
        <v>1043.1400000000001</v>
      </c>
      <c r="AA223">
        <v>597.98</v>
      </c>
      <c r="AB223">
        <v>0</v>
      </c>
      <c r="AC223">
        <v>0</v>
      </c>
      <c r="AD223">
        <v>1</v>
      </c>
      <c r="AE223">
        <v>0</v>
      </c>
      <c r="AF223" t="s">
        <v>158</v>
      </c>
      <c r="AG223">
        <v>1.131</v>
      </c>
      <c r="AH223">
        <v>2</v>
      </c>
      <c r="AI223">
        <v>425758648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ROW(Source!A118)</f>
        <v>118</v>
      </c>
      <c r="B224">
        <v>425758655</v>
      </c>
      <c r="C224">
        <v>425758644</v>
      </c>
      <c r="D224">
        <v>342715725</v>
      </c>
      <c r="E224">
        <v>1</v>
      </c>
      <c r="F224">
        <v>1</v>
      </c>
      <c r="G224">
        <v>1</v>
      </c>
      <c r="H224">
        <v>3</v>
      </c>
      <c r="I224" t="s">
        <v>962</v>
      </c>
      <c r="J224" t="s">
        <v>963</v>
      </c>
      <c r="K224" t="s">
        <v>964</v>
      </c>
      <c r="L224">
        <v>1339</v>
      </c>
      <c r="N224">
        <v>1007</v>
      </c>
      <c r="O224" t="s">
        <v>965</v>
      </c>
      <c r="P224" t="s">
        <v>965</v>
      </c>
      <c r="Q224">
        <v>1</v>
      </c>
      <c r="X224">
        <v>10</v>
      </c>
      <c r="Y224">
        <v>35.71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157</v>
      </c>
      <c r="AG224">
        <v>0</v>
      </c>
      <c r="AH224">
        <v>2</v>
      </c>
      <c r="AI224">
        <v>425758649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ROW(Source!A118)</f>
        <v>118</v>
      </c>
      <c r="B225">
        <v>425758656</v>
      </c>
      <c r="C225">
        <v>425758644</v>
      </c>
      <c r="D225">
        <v>342644184</v>
      </c>
      <c r="E225">
        <v>113</v>
      </c>
      <c r="F225">
        <v>1</v>
      </c>
      <c r="G225">
        <v>1</v>
      </c>
      <c r="H225">
        <v>3</v>
      </c>
      <c r="I225" t="s">
        <v>1088</v>
      </c>
      <c r="J225" t="s">
        <v>3</v>
      </c>
      <c r="K225" t="s">
        <v>1089</v>
      </c>
      <c r="L225">
        <v>1346</v>
      </c>
      <c r="N225">
        <v>1009</v>
      </c>
      <c r="O225" t="s">
        <v>1090</v>
      </c>
      <c r="P225" t="s">
        <v>1090</v>
      </c>
      <c r="Q225">
        <v>1</v>
      </c>
      <c r="X225">
        <v>2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 t="s">
        <v>157</v>
      </c>
      <c r="AG225">
        <v>0</v>
      </c>
      <c r="AH225">
        <v>2</v>
      </c>
      <c r="AI225">
        <v>425758650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ROW(Source!A119)</f>
        <v>119</v>
      </c>
      <c r="B226">
        <v>425758664</v>
      </c>
      <c r="C226">
        <v>425758657</v>
      </c>
      <c r="D226">
        <v>342640187</v>
      </c>
      <c r="E226">
        <v>113</v>
      </c>
      <c r="F226">
        <v>1</v>
      </c>
      <c r="G226">
        <v>1</v>
      </c>
      <c r="H226">
        <v>1</v>
      </c>
      <c r="I226" t="s">
        <v>919</v>
      </c>
      <c r="J226" t="s">
        <v>3</v>
      </c>
      <c r="K226" t="s">
        <v>920</v>
      </c>
      <c r="L226">
        <v>1191</v>
      </c>
      <c r="N226">
        <v>1013</v>
      </c>
      <c r="O226" t="s">
        <v>904</v>
      </c>
      <c r="P226" t="s">
        <v>904</v>
      </c>
      <c r="Q226">
        <v>1</v>
      </c>
      <c r="X226">
        <v>8.52</v>
      </c>
      <c r="Y226">
        <v>0</v>
      </c>
      <c r="Z226">
        <v>0</v>
      </c>
      <c r="AA226">
        <v>0</v>
      </c>
      <c r="AB226">
        <v>517.65</v>
      </c>
      <c r="AC226">
        <v>0</v>
      </c>
      <c r="AD226">
        <v>1</v>
      </c>
      <c r="AE226">
        <v>1</v>
      </c>
      <c r="AF226" t="s">
        <v>158</v>
      </c>
      <c r="AG226">
        <v>7.4123999999999999</v>
      </c>
      <c r="AH226">
        <v>2</v>
      </c>
      <c r="AI226">
        <v>425758658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ROW(Source!A119)</f>
        <v>119</v>
      </c>
      <c r="B227">
        <v>425758665</v>
      </c>
      <c r="C227">
        <v>425758657</v>
      </c>
      <c r="D227">
        <v>342640393</v>
      </c>
      <c r="E227">
        <v>113</v>
      </c>
      <c r="F227">
        <v>1</v>
      </c>
      <c r="G227">
        <v>1</v>
      </c>
      <c r="H227">
        <v>1</v>
      </c>
      <c r="I227" t="s">
        <v>902</v>
      </c>
      <c r="J227" t="s">
        <v>3</v>
      </c>
      <c r="K227" t="s">
        <v>903</v>
      </c>
      <c r="L227">
        <v>1191</v>
      </c>
      <c r="N227">
        <v>1013</v>
      </c>
      <c r="O227" t="s">
        <v>904</v>
      </c>
      <c r="P227" t="s">
        <v>904</v>
      </c>
      <c r="Q227">
        <v>1</v>
      </c>
      <c r="X227">
        <v>2.4700000000000002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2</v>
      </c>
      <c r="AF227" t="s">
        <v>158</v>
      </c>
      <c r="AG227">
        <v>2.1489000000000003</v>
      </c>
      <c r="AH227">
        <v>2</v>
      </c>
      <c r="AI227">
        <v>425758659</v>
      </c>
      <c r="AJ227">
        <v>227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ROW(Source!A119)</f>
        <v>119</v>
      </c>
      <c r="B228">
        <v>425758666</v>
      </c>
      <c r="C228">
        <v>425758657</v>
      </c>
      <c r="D228">
        <v>342765127</v>
      </c>
      <c r="E228">
        <v>1</v>
      </c>
      <c r="F228">
        <v>1</v>
      </c>
      <c r="G228">
        <v>1</v>
      </c>
      <c r="H228">
        <v>2</v>
      </c>
      <c r="I228" t="s">
        <v>1091</v>
      </c>
      <c r="J228" t="s">
        <v>1092</v>
      </c>
      <c r="K228" t="s">
        <v>1093</v>
      </c>
      <c r="L228">
        <v>1368</v>
      </c>
      <c r="N228">
        <v>1011</v>
      </c>
      <c r="O228" t="s">
        <v>797</v>
      </c>
      <c r="P228" t="s">
        <v>797</v>
      </c>
      <c r="Q228">
        <v>1</v>
      </c>
      <c r="X228">
        <v>2.46</v>
      </c>
      <c r="Y228">
        <v>0</v>
      </c>
      <c r="Z228">
        <v>2047.56</v>
      </c>
      <c r="AA228">
        <v>803.25</v>
      </c>
      <c r="AB228">
        <v>0</v>
      </c>
      <c r="AC228">
        <v>0</v>
      </c>
      <c r="AD228">
        <v>1</v>
      </c>
      <c r="AE228">
        <v>0</v>
      </c>
      <c r="AF228" t="s">
        <v>158</v>
      </c>
      <c r="AG228">
        <v>2.1402000000000001</v>
      </c>
      <c r="AH228">
        <v>2</v>
      </c>
      <c r="AI228">
        <v>425758660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ROW(Source!A119)</f>
        <v>119</v>
      </c>
      <c r="B229">
        <v>425758667</v>
      </c>
      <c r="C229">
        <v>425758657</v>
      </c>
      <c r="D229">
        <v>342765643</v>
      </c>
      <c r="E229">
        <v>1</v>
      </c>
      <c r="F229">
        <v>1</v>
      </c>
      <c r="G229">
        <v>1</v>
      </c>
      <c r="H229">
        <v>2</v>
      </c>
      <c r="I229" t="s">
        <v>954</v>
      </c>
      <c r="J229" t="s">
        <v>955</v>
      </c>
      <c r="K229" t="s">
        <v>956</v>
      </c>
      <c r="L229">
        <v>1368</v>
      </c>
      <c r="N229">
        <v>1011</v>
      </c>
      <c r="O229" t="s">
        <v>797</v>
      </c>
      <c r="P229" t="s">
        <v>797</v>
      </c>
      <c r="Q229">
        <v>1</v>
      </c>
      <c r="X229">
        <v>0.01</v>
      </c>
      <c r="Y229">
        <v>0</v>
      </c>
      <c r="Z229">
        <v>477.92</v>
      </c>
      <c r="AA229">
        <v>597.98</v>
      </c>
      <c r="AB229">
        <v>0</v>
      </c>
      <c r="AC229">
        <v>0</v>
      </c>
      <c r="AD229">
        <v>1</v>
      </c>
      <c r="AE229">
        <v>0</v>
      </c>
      <c r="AF229" t="s">
        <v>158</v>
      </c>
      <c r="AG229">
        <v>8.6999999999999994E-3</v>
      </c>
      <c r="AH229">
        <v>2</v>
      </c>
      <c r="AI229">
        <v>425758661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ROW(Source!A119)</f>
        <v>119</v>
      </c>
      <c r="B230">
        <v>425758668</v>
      </c>
      <c r="C230">
        <v>425758657</v>
      </c>
      <c r="D230">
        <v>342716028</v>
      </c>
      <c r="E230">
        <v>1</v>
      </c>
      <c r="F230">
        <v>1</v>
      </c>
      <c r="G230">
        <v>1</v>
      </c>
      <c r="H230">
        <v>3</v>
      </c>
      <c r="I230" t="s">
        <v>1094</v>
      </c>
      <c r="J230" t="s">
        <v>1095</v>
      </c>
      <c r="K230" t="s">
        <v>1096</v>
      </c>
      <c r="L230">
        <v>1327</v>
      </c>
      <c r="N230">
        <v>1005</v>
      </c>
      <c r="O230" t="s">
        <v>1046</v>
      </c>
      <c r="P230" t="s">
        <v>1046</v>
      </c>
      <c r="Q230">
        <v>1</v>
      </c>
      <c r="X230">
        <v>6.82</v>
      </c>
      <c r="Y230">
        <v>8.59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157</v>
      </c>
      <c r="AG230">
        <v>0</v>
      </c>
      <c r="AH230">
        <v>2</v>
      </c>
      <c r="AI230">
        <v>425758662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ROW(Source!A119)</f>
        <v>119</v>
      </c>
      <c r="B231">
        <v>425758669</v>
      </c>
      <c r="C231">
        <v>425758657</v>
      </c>
      <c r="D231">
        <v>342716159</v>
      </c>
      <c r="E231">
        <v>1</v>
      </c>
      <c r="F231">
        <v>1</v>
      </c>
      <c r="G231">
        <v>1</v>
      </c>
      <c r="H231">
        <v>3</v>
      </c>
      <c r="I231" t="s">
        <v>1097</v>
      </c>
      <c r="J231" t="s">
        <v>1098</v>
      </c>
      <c r="K231" t="s">
        <v>1099</v>
      </c>
      <c r="L231">
        <v>1348</v>
      </c>
      <c r="N231">
        <v>1009</v>
      </c>
      <c r="O231" t="s">
        <v>685</v>
      </c>
      <c r="P231" t="s">
        <v>685</v>
      </c>
      <c r="Q231">
        <v>1000</v>
      </c>
      <c r="X231">
        <v>8.0000000000000007E-5</v>
      </c>
      <c r="Y231">
        <v>907036.67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157</v>
      </c>
      <c r="AG231">
        <v>0</v>
      </c>
      <c r="AH231">
        <v>2</v>
      </c>
      <c r="AI231">
        <v>425758663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ROW(Source!A120)</f>
        <v>120</v>
      </c>
      <c r="B232">
        <v>425758690</v>
      </c>
      <c r="C232">
        <v>425758670</v>
      </c>
      <c r="D232">
        <v>342640201</v>
      </c>
      <c r="E232">
        <v>113</v>
      </c>
      <c r="F232">
        <v>1</v>
      </c>
      <c r="G232">
        <v>1</v>
      </c>
      <c r="H232">
        <v>1</v>
      </c>
      <c r="I232" t="s">
        <v>1100</v>
      </c>
      <c r="J232" t="s">
        <v>3</v>
      </c>
      <c r="K232" t="s">
        <v>1101</v>
      </c>
      <c r="L232">
        <v>1191</v>
      </c>
      <c r="N232">
        <v>1013</v>
      </c>
      <c r="O232" t="s">
        <v>904</v>
      </c>
      <c r="P232" t="s">
        <v>904</v>
      </c>
      <c r="Q232">
        <v>1</v>
      </c>
      <c r="X232">
        <v>56.6</v>
      </c>
      <c r="Y232">
        <v>0</v>
      </c>
      <c r="Z232">
        <v>0</v>
      </c>
      <c r="AA232">
        <v>0</v>
      </c>
      <c r="AB232">
        <v>544.42999999999995</v>
      </c>
      <c r="AC232">
        <v>0</v>
      </c>
      <c r="AD232">
        <v>1</v>
      </c>
      <c r="AE232">
        <v>1</v>
      </c>
      <c r="AF232" t="s">
        <v>158</v>
      </c>
      <c r="AG232">
        <v>49.242000000000004</v>
      </c>
      <c r="AH232">
        <v>2</v>
      </c>
      <c r="AI232">
        <v>425758671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ROW(Source!A120)</f>
        <v>120</v>
      </c>
      <c r="B233">
        <v>425758691</v>
      </c>
      <c r="C233">
        <v>425758670</v>
      </c>
      <c r="D233">
        <v>342640393</v>
      </c>
      <c r="E233">
        <v>113</v>
      </c>
      <c r="F233">
        <v>1</v>
      </c>
      <c r="G233">
        <v>1</v>
      </c>
      <c r="H233">
        <v>1</v>
      </c>
      <c r="I233" t="s">
        <v>902</v>
      </c>
      <c r="J233" t="s">
        <v>3</v>
      </c>
      <c r="K233" t="s">
        <v>903</v>
      </c>
      <c r="L233">
        <v>1191</v>
      </c>
      <c r="N233">
        <v>1013</v>
      </c>
      <c r="O233" t="s">
        <v>904</v>
      </c>
      <c r="P233" t="s">
        <v>904</v>
      </c>
      <c r="Q233">
        <v>1</v>
      </c>
      <c r="X233">
        <v>17.97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2</v>
      </c>
      <c r="AF233" t="s">
        <v>158</v>
      </c>
      <c r="AG233">
        <v>15.633899999999999</v>
      </c>
      <c r="AH233">
        <v>2</v>
      </c>
      <c r="AI233">
        <v>425758672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ROW(Source!A120)</f>
        <v>120</v>
      </c>
      <c r="B234">
        <v>425758692</v>
      </c>
      <c r="C234">
        <v>425758670</v>
      </c>
      <c r="D234">
        <v>342764741</v>
      </c>
      <c r="E234">
        <v>1</v>
      </c>
      <c r="F234">
        <v>1</v>
      </c>
      <c r="G234">
        <v>1</v>
      </c>
      <c r="H234">
        <v>2</v>
      </c>
      <c r="I234" t="s">
        <v>1028</v>
      </c>
      <c r="J234" t="s">
        <v>1029</v>
      </c>
      <c r="K234" t="s">
        <v>1030</v>
      </c>
      <c r="L234">
        <v>1368</v>
      </c>
      <c r="N234">
        <v>1011</v>
      </c>
      <c r="O234" t="s">
        <v>797</v>
      </c>
      <c r="P234" t="s">
        <v>797</v>
      </c>
      <c r="Q234">
        <v>1</v>
      </c>
      <c r="X234">
        <v>0.63</v>
      </c>
      <c r="Y234">
        <v>0</v>
      </c>
      <c r="Z234">
        <v>1552.12</v>
      </c>
      <c r="AA234">
        <v>803.25</v>
      </c>
      <c r="AB234">
        <v>0</v>
      </c>
      <c r="AC234">
        <v>0</v>
      </c>
      <c r="AD234">
        <v>1</v>
      </c>
      <c r="AE234">
        <v>0</v>
      </c>
      <c r="AF234" t="s">
        <v>158</v>
      </c>
      <c r="AG234">
        <v>0.54810000000000003</v>
      </c>
      <c r="AH234">
        <v>2</v>
      </c>
      <c r="AI234">
        <v>425758673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ROW(Source!A120)</f>
        <v>120</v>
      </c>
      <c r="B235">
        <v>425758693</v>
      </c>
      <c r="C235">
        <v>425758670</v>
      </c>
      <c r="D235">
        <v>342764998</v>
      </c>
      <c r="E235">
        <v>1</v>
      </c>
      <c r="F235">
        <v>1</v>
      </c>
      <c r="G235">
        <v>1</v>
      </c>
      <c r="H235">
        <v>2</v>
      </c>
      <c r="I235" t="s">
        <v>1102</v>
      </c>
      <c r="J235" t="s">
        <v>1103</v>
      </c>
      <c r="K235" t="s">
        <v>1104</v>
      </c>
      <c r="L235">
        <v>1368</v>
      </c>
      <c r="N235">
        <v>1011</v>
      </c>
      <c r="O235" t="s">
        <v>797</v>
      </c>
      <c r="P235" t="s">
        <v>797</v>
      </c>
      <c r="Q235">
        <v>1</v>
      </c>
      <c r="X235">
        <v>16.43</v>
      </c>
      <c r="Y235">
        <v>0</v>
      </c>
      <c r="Z235">
        <v>8.5399999999999991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158</v>
      </c>
      <c r="AG235">
        <v>14.2941</v>
      </c>
      <c r="AH235">
        <v>2</v>
      </c>
      <c r="AI235">
        <v>425758674</v>
      </c>
      <c r="AJ235">
        <v>235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ROW(Source!A120)</f>
        <v>120</v>
      </c>
      <c r="B236">
        <v>425758694</v>
      </c>
      <c r="C236">
        <v>425758670</v>
      </c>
      <c r="D236">
        <v>342765079</v>
      </c>
      <c r="E236">
        <v>1</v>
      </c>
      <c r="F236">
        <v>1</v>
      </c>
      <c r="G236">
        <v>1</v>
      </c>
      <c r="H236">
        <v>2</v>
      </c>
      <c r="I236" t="s">
        <v>982</v>
      </c>
      <c r="J236" t="s">
        <v>983</v>
      </c>
      <c r="K236" t="s">
        <v>984</v>
      </c>
      <c r="L236">
        <v>1368</v>
      </c>
      <c r="N236">
        <v>1011</v>
      </c>
      <c r="O236" t="s">
        <v>797</v>
      </c>
      <c r="P236" t="s">
        <v>797</v>
      </c>
      <c r="Q236">
        <v>1</v>
      </c>
      <c r="X236">
        <v>0.18</v>
      </c>
      <c r="Y236">
        <v>0</v>
      </c>
      <c r="Z236">
        <v>8.2200000000000006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158</v>
      </c>
      <c r="AG236">
        <v>0.15659999999999999</v>
      </c>
      <c r="AH236">
        <v>2</v>
      </c>
      <c r="AI236">
        <v>425758675</v>
      </c>
      <c r="AJ236">
        <v>236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ROW(Source!A120)</f>
        <v>120</v>
      </c>
      <c r="B237">
        <v>425758695</v>
      </c>
      <c r="C237">
        <v>425758670</v>
      </c>
      <c r="D237">
        <v>342765110</v>
      </c>
      <c r="E237">
        <v>1</v>
      </c>
      <c r="F237">
        <v>1</v>
      </c>
      <c r="G237">
        <v>1</v>
      </c>
      <c r="H237">
        <v>2</v>
      </c>
      <c r="I237" t="s">
        <v>942</v>
      </c>
      <c r="J237" t="s">
        <v>943</v>
      </c>
      <c r="K237" t="s">
        <v>944</v>
      </c>
      <c r="L237">
        <v>1368</v>
      </c>
      <c r="N237">
        <v>1011</v>
      </c>
      <c r="O237" t="s">
        <v>797</v>
      </c>
      <c r="P237" t="s">
        <v>797</v>
      </c>
      <c r="Q237">
        <v>1</v>
      </c>
      <c r="X237">
        <v>0.12</v>
      </c>
      <c r="Y237">
        <v>0</v>
      </c>
      <c r="Z237">
        <v>95.25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158</v>
      </c>
      <c r="AG237">
        <v>0.10439999999999999</v>
      </c>
      <c r="AH237">
        <v>2</v>
      </c>
      <c r="AI237">
        <v>425758676</v>
      </c>
      <c r="AJ237">
        <v>237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ROW(Source!A120)</f>
        <v>120</v>
      </c>
      <c r="B238">
        <v>425758696</v>
      </c>
      <c r="C238">
        <v>425758670</v>
      </c>
      <c r="D238">
        <v>342765643</v>
      </c>
      <c r="E238">
        <v>1</v>
      </c>
      <c r="F238">
        <v>1</v>
      </c>
      <c r="G238">
        <v>1</v>
      </c>
      <c r="H238">
        <v>2</v>
      </c>
      <c r="I238" t="s">
        <v>954</v>
      </c>
      <c r="J238" t="s">
        <v>955</v>
      </c>
      <c r="K238" t="s">
        <v>956</v>
      </c>
      <c r="L238">
        <v>1368</v>
      </c>
      <c r="N238">
        <v>1011</v>
      </c>
      <c r="O238" t="s">
        <v>797</v>
      </c>
      <c r="P238" t="s">
        <v>797</v>
      </c>
      <c r="Q238">
        <v>1</v>
      </c>
      <c r="X238">
        <v>0.83</v>
      </c>
      <c r="Y238">
        <v>0</v>
      </c>
      <c r="Z238">
        <v>477.92</v>
      </c>
      <c r="AA238">
        <v>597.98</v>
      </c>
      <c r="AB238">
        <v>0</v>
      </c>
      <c r="AC238">
        <v>0</v>
      </c>
      <c r="AD238">
        <v>1</v>
      </c>
      <c r="AE238">
        <v>0</v>
      </c>
      <c r="AF238" t="s">
        <v>158</v>
      </c>
      <c r="AG238">
        <v>0.72209999999999996</v>
      </c>
      <c r="AH238">
        <v>2</v>
      </c>
      <c r="AI238">
        <v>425758677</v>
      </c>
      <c r="AJ238">
        <v>238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ROW(Source!A120)</f>
        <v>120</v>
      </c>
      <c r="B239">
        <v>425758697</v>
      </c>
      <c r="C239">
        <v>425758670</v>
      </c>
      <c r="D239">
        <v>342765733</v>
      </c>
      <c r="E239">
        <v>1</v>
      </c>
      <c r="F239">
        <v>1</v>
      </c>
      <c r="G239">
        <v>1</v>
      </c>
      <c r="H239">
        <v>2</v>
      </c>
      <c r="I239" t="s">
        <v>1105</v>
      </c>
      <c r="J239" t="s">
        <v>1106</v>
      </c>
      <c r="K239" t="s">
        <v>1107</v>
      </c>
      <c r="L239">
        <v>1368</v>
      </c>
      <c r="N239">
        <v>1011</v>
      </c>
      <c r="O239" t="s">
        <v>797</v>
      </c>
      <c r="P239" t="s">
        <v>797</v>
      </c>
      <c r="Q239">
        <v>1</v>
      </c>
      <c r="X239">
        <v>16.43</v>
      </c>
      <c r="Y239">
        <v>0</v>
      </c>
      <c r="Z239">
        <v>73.91</v>
      </c>
      <c r="AA239">
        <v>597.98</v>
      </c>
      <c r="AB239">
        <v>0</v>
      </c>
      <c r="AC239">
        <v>0</v>
      </c>
      <c r="AD239">
        <v>1</v>
      </c>
      <c r="AE239">
        <v>0</v>
      </c>
      <c r="AF239" t="s">
        <v>158</v>
      </c>
      <c r="AG239">
        <v>14.2941</v>
      </c>
      <c r="AH239">
        <v>2</v>
      </c>
      <c r="AI239">
        <v>425758678</v>
      </c>
      <c r="AJ239">
        <v>239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ROW(Source!A120)</f>
        <v>120</v>
      </c>
      <c r="B240">
        <v>425758698</v>
      </c>
      <c r="C240">
        <v>425758670</v>
      </c>
      <c r="D240">
        <v>342765848</v>
      </c>
      <c r="E240">
        <v>1</v>
      </c>
      <c r="F240">
        <v>1</v>
      </c>
      <c r="G240">
        <v>1</v>
      </c>
      <c r="H240">
        <v>2</v>
      </c>
      <c r="I240" t="s">
        <v>912</v>
      </c>
      <c r="J240" t="s">
        <v>913</v>
      </c>
      <c r="K240" t="s">
        <v>914</v>
      </c>
      <c r="L240">
        <v>1368</v>
      </c>
      <c r="N240">
        <v>1011</v>
      </c>
      <c r="O240" t="s">
        <v>797</v>
      </c>
      <c r="P240" t="s">
        <v>797</v>
      </c>
      <c r="Q240">
        <v>1</v>
      </c>
      <c r="X240">
        <v>0.08</v>
      </c>
      <c r="Y240">
        <v>0</v>
      </c>
      <c r="Z240">
        <v>379.45</v>
      </c>
      <c r="AA240">
        <v>597.98</v>
      </c>
      <c r="AB240">
        <v>0</v>
      </c>
      <c r="AC240">
        <v>0</v>
      </c>
      <c r="AD240">
        <v>1</v>
      </c>
      <c r="AE240">
        <v>0</v>
      </c>
      <c r="AF240" t="s">
        <v>158</v>
      </c>
      <c r="AG240">
        <v>6.9599999999999995E-2</v>
      </c>
      <c r="AH240">
        <v>2</v>
      </c>
      <c r="AI240">
        <v>425758679</v>
      </c>
      <c r="AJ240">
        <v>240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ROW(Source!A120)</f>
        <v>120</v>
      </c>
      <c r="B241">
        <v>425758699</v>
      </c>
      <c r="C241">
        <v>425758670</v>
      </c>
      <c r="D241">
        <v>342640196</v>
      </c>
      <c r="E241">
        <v>113</v>
      </c>
      <c r="F241">
        <v>1</v>
      </c>
      <c r="G241">
        <v>1</v>
      </c>
      <c r="H241">
        <v>3</v>
      </c>
      <c r="I241" t="s">
        <v>960</v>
      </c>
      <c r="J241" t="s">
        <v>3</v>
      </c>
      <c r="K241" t="s">
        <v>961</v>
      </c>
      <c r="L241">
        <v>1348</v>
      </c>
      <c r="N241">
        <v>1009</v>
      </c>
      <c r="O241" t="s">
        <v>685</v>
      </c>
      <c r="P241" t="s">
        <v>685</v>
      </c>
      <c r="Q241">
        <v>1000</v>
      </c>
      <c r="X241">
        <v>1.4E-2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 t="s">
        <v>157</v>
      </c>
      <c r="AG241">
        <v>0</v>
      </c>
      <c r="AH241">
        <v>2</v>
      </c>
      <c r="AI241">
        <v>425758680</v>
      </c>
      <c r="AJ241">
        <v>241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ROW(Source!A120)</f>
        <v>120</v>
      </c>
      <c r="B242">
        <v>425758700</v>
      </c>
      <c r="C242">
        <v>425758670</v>
      </c>
      <c r="D242">
        <v>342713928</v>
      </c>
      <c r="E242">
        <v>1</v>
      </c>
      <c r="F242">
        <v>1</v>
      </c>
      <c r="G242">
        <v>1</v>
      </c>
      <c r="H242">
        <v>3</v>
      </c>
      <c r="I242" t="s">
        <v>1108</v>
      </c>
      <c r="J242" t="s">
        <v>1109</v>
      </c>
      <c r="K242" t="s">
        <v>1110</v>
      </c>
      <c r="L242">
        <v>1348</v>
      </c>
      <c r="N242">
        <v>1009</v>
      </c>
      <c r="O242" t="s">
        <v>685</v>
      </c>
      <c r="P242" t="s">
        <v>685</v>
      </c>
      <c r="Q242">
        <v>1000</v>
      </c>
      <c r="X242">
        <v>2.5999999999999999E-2</v>
      </c>
      <c r="Y242">
        <v>16583.53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157</v>
      </c>
      <c r="AG242">
        <v>0</v>
      </c>
      <c r="AH242">
        <v>2</v>
      </c>
      <c r="AI242">
        <v>425758681</v>
      </c>
      <c r="AJ242">
        <v>242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ROW(Source!A120)</f>
        <v>120</v>
      </c>
      <c r="B243">
        <v>425758701</v>
      </c>
      <c r="C243">
        <v>425758670</v>
      </c>
      <c r="D243">
        <v>342715725</v>
      </c>
      <c r="E243">
        <v>1</v>
      </c>
      <c r="F243">
        <v>1</v>
      </c>
      <c r="G243">
        <v>1</v>
      </c>
      <c r="H243">
        <v>3</v>
      </c>
      <c r="I243" t="s">
        <v>962</v>
      </c>
      <c r="J243" t="s">
        <v>963</v>
      </c>
      <c r="K243" t="s">
        <v>964</v>
      </c>
      <c r="L243">
        <v>1339</v>
      </c>
      <c r="N243">
        <v>1007</v>
      </c>
      <c r="O243" t="s">
        <v>965</v>
      </c>
      <c r="P243" t="s">
        <v>965</v>
      </c>
      <c r="Q243">
        <v>1</v>
      </c>
      <c r="X243">
        <v>8.9999999999999993E-3</v>
      </c>
      <c r="Y243">
        <v>35.71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157</v>
      </c>
      <c r="AG243">
        <v>0</v>
      </c>
      <c r="AH243">
        <v>2</v>
      </c>
      <c r="AI243">
        <v>425758682</v>
      </c>
      <c r="AJ243">
        <v>243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ROW(Source!A120)</f>
        <v>120</v>
      </c>
      <c r="B244">
        <v>425758702</v>
      </c>
      <c r="C244">
        <v>425758670</v>
      </c>
      <c r="D244">
        <v>342719011</v>
      </c>
      <c r="E244">
        <v>1</v>
      </c>
      <c r="F244">
        <v>1</v>
      </c>
      <c r="G244">
        <v>1</v>
      </c>
      <c r="H244">
        <v>3</v>
      </c>
      <c r="I244" t="s">
        <v>1111</v>
      </c>
      <c r="J244" t="s">
        <v>1112</v>
      </c>
      <c r="K244" t="s">
        <v>1113</v>
      </c>
      <c r="L244">
        <v>1348</v>
      </c>
      <c r="N244">
        <v>1009</v>
      </c>
      <c r="O244" t="s">
        <v>685</v>
      </c>
      <c r="P244" t="s">
        <v>685</v>
      </c>
      <c r="Q244">
        <v>1000</v>
      </c>
      <c r="X244">
        <v>3.2000000000000002E-3</v>
      </c>
      <c r="Y244">
        <v>5275.05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157</v>
      </c>
      <c r="AG244">
        <v>0</v>
      </c>
      <c r="AH244">
        <v>2</v>
      </c>
      <c r="AI244">
        <v>425758683</v>
      </c>
      <c r="AJ244">
        <v>244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ROW(Source!A120)</f>
        <v>120</v>
      </c>
      <c r="B245">
        <v>425758703</v>
      </c>
      <c r="C245">
        <v>425758670</v>
      </c>
      <c r="D245">
        <v>342641477</v>
      </c>
      <c r="E245">
        <v>113</v>
      </c>
      <c r="F245">
        <v>1</v>
      </c>
      <c r="G245">
        <v>1</v>
      </c>
      <c r="H245">
        <v>3</v>
      </c>
      <c r="I245" t="s">
        <v>1114</v>
      </c>
      <c r="J245" t="s">
        <v>3</v>
      </c>
      <c r="K245" t="s">
        <v>1115</v>
      </c>
      <c r="L245">
        <v>1339</v>
      </c>
      <c r="N245">
        <v>1007</v>
      </c>
      <c r="O245" t="s">
        <v>965</v>
      </c>
      <c r="P245" t="s">
        <v>965</v>
      </c>
      <c r="Q245">
        <v>1</v>
      </c>
      <c r="X245">
        <v>20.399999999999999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 t="s">
        <v>157</v>
      </c>
      <c r="AG245">
        <v>0</v>
      </c>
      <c r="AH245">
        <v>2</v>
      </c>
      <c r="AI245">
        <v>425758684</v>
      </c>
      <c r="AJ245">
        <v>245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ROW(Source!A120)</f>
        <v>120</v>
      </c>
      <c r="B246">
        <v>425758704</v>
      </c>
      <c r="C246">
        <v>425758670</v>
      </c>
      <c r="D246">
        <v>342641502</v>
      </c>
      <c r="E246">
        <v>113</v>
      </c>
      <c r="F246">
        <v>1</v>
      </c>
      <c r="G246">
        <v>1</v>
      </c>
      <c r="H246">
        <v>3</v>
      </c>
      <c r="I246" t="s">
        <v>999</v>
      </c>
      <c r="J246" t="s">
        <v>3</v>
      </c>
      <c r="K246" t="s">
        <v>1000</v>
      </c>
      <c r="L246">
        <v>1348</v>
      </c>
      <c r="N246">
        <v>1009</v>
      </c>
      <c r="O246" t="s">
        <v>685</v>
      </c>
      <c r="P246" t="s">
        <v>685</v>
      </c>
      <c r="Q246">
        <v>1000</v>
      </c>
      <c r="X246">
        <v>0.88700000000000001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 t="s">
        <v>157</v>
      </c>
      <c r="AG246">
        <v>0</v>
      </c>
      <c r="AH246">
        <v>2</v>
      </c>
      <c r="AI246">
        <v>425758685</v>
      </c>
      <c r="AJ246">
        <v>246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ROW(Source!A120)</f>
        <v>120</v>
      </c>
      <c r="B247">
        <v>425758705</v>
      </c>
      <c r="C247">
        <v>425758670</v>
      </c>
      <c r="D247">
        <v>342643185</v>
      </c>
      <c r="E247">
        <v>113</v>
      </c>
      <c r="F247">
        <v>1</v>
      </c>
      <c r="G247">
        <v>1</v>
      </c>
      <c r="H247">
        <v>3</v>
      </c>
      <c r="I247" t="s">
        <v>1116</v>
      </c>
      <c r="J247" t="s">
        <v>3</v>
      </c>
      <c r="K247" t="s">
        <v>1117</v>
      </c>
      <c r="L247">
        <v>1327</v>
      </c>
      <c r="N247">
        <v>1005</v>
      </c>
      <c r="O247" t="s">
        <v>1046</v>
      </c>
      <c r="P247" t="s">
        <v>1046</v>
      </c>
      <c r="Q247">
        <v>1</v>
      </c>
      <c r="X247">
        <v>4.55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 t="s">
        <v>157</v>
      </c>
      <c r="AG247">
        <v>0</v>
      </c>
      <c r="AH247">
        <v>2</v>
      </c>
      <c r="AI247">
        <v>425758686</v>
      </c>
      <c r="AJ247">
        <v>247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ROW(Source!A120)</f>
        <v>120</v>
      </c>
      <c r="B248">
        <v>425758706</v>
      </c>
      <c r="C248">
        <v>425758670</v>
      </c>
      <c r="D248">
        <v>342726285</v>
      </c>
      <c r="E248">
        <v>1</v>
      </c>
      <c r="F248">
        <v>1</v>
      </c>
      <c r="G248">
        <v>1</v>
      </c>
      <c r="H248">
        <v>3</v>
      </c>
      <c r="I248" t="s">
        <v>1118</v>
      </c>
      <c r="J248" t="s">
        <v>1119</v>
      </c>
      <c r="K248" t="s">
        <v>1120</v>
      </c>
      <c r="L248">
        <v>1339</v>
      </c>
      <c r="N248">
        <v>1007</v>
      </c>
      <c r="O248" t="s">
        <v>965</v>
      </c>
      <c r="P248" t="s">
        <v>965</v>
      </c>
      <c r="Q248">
        <v>1</v>
      </c>
      <c r="X248">
        <v>0.51</v>
      </c>
      <c r="Y248">
        <v>5764.42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157</v>
      </c>
      <c r="AG248">
        <v>0</v>
      </c>
      <c r="AH248">
        <v>2</v>
      </c>
      <c r="AI248">
        <v>425758687</v>
      </c>
      <c r="AJ248">
        <v>248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ROW(Source!A120)</f>
        <v>120</v>
      </c>
      <c r="B249">
        <v>425758707</v>
      </c>
      <c r="C249">
        <v>425758670</v>
      </c>
      <c r="D249">
        <v>342727615</v>
      </c>
      <c r="E249">
        <v>1</v>
      </c>
      <c r="F249">
        <v>1</v>
      </c>
      <c r="G249">
        <v>1</v>
      </c>
      <c r="H249">
        <v>3</v>
      </c>
      <c r="I249" t="s">
        <v>1121</v>
      </c>
      <c r="J249" t="s">
        <v>1122</v>
      </c>
      <c r="K249" t="s">
        <v>1123</v>
      </c>
      <c r="L249">
        <v>1327</v>
      </c>
      <c r="N249">
        <v>1005</v>
      </c>
      <c r="O249" t="s">
        <v>1046</v>
      </c>
      <c r="P249" t="s">
        <v>1046</v>
      </c>
      <c r="Q249">
        <v>1</v>
      </c>
      <c r="X249">
        <v>9</v>
      </c>
      <c r="Y249">
        <v>47.57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157</v>
      </c>
      <c r="AG249">
        <v>0</v>
      </c>
      <c r="AH249">
        <v>2</v>
      </c>
      <c r="AI249">
        <v>425758688</v>
      </c>
      <c r="AJ249">
        <v>249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ROW(Source!A120)</f>
        <v>120</v>
      </c>
      <c r="B250">
        <v>425758708</v>
      </c>
      <c r="C250">
        <v>425758670</v>
      </c>
      <c r="D250">
        <v>342735437</v>
      </c>
      <c r="E250">
        <v>1</v>
      </c>
      <c r="F250">
        <v>1</v>
      </c>
      <c r="G250">
        <v>1</v>
      </c>
      <c r="H250">
        <v>3</v>
      </c>
      <c r="I250" t="s">
        <v>1124</v>
      </c>
      <c r="J250" t="s">
        <v>1125</v>
      </c>
      <c r="K250" t="s">
        <v>1126</v>
      </c>
      <c r="L250">
        <v>1348</v>
      </c>
      <c r="N250">
        <v>1009</v>
      </c>
      <c r="O250" t="s">
        <v>685</v>
      </c>
      <c r="P250" t="s">
        <v>685</v>
      </c>
      <c r="Q250">
        <v>1000</v>
      </c>
      <c r="X250">
        <v>0.05</v>
      </c>
      <c r="Y250">
        <v>46554.55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157</v>
      </c>
      <c r="AG250">
        <v>0</v>
      </c>
      <c r="AH250">
        <v>2</v>
      </c>
      <c r="AI250">
        <v>425758689</v>
      </c>
      <c r="AJ250">
        <v>250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ROW(Source!A121)</f>
        <v>121</v>
      </c>
      <c r="B251">
        <v>425758730</v>
      </c>
      <c r="C251">
        <v>425758709</v>
      </c>
      <c r="D251">
        <v>342640193</v>
      </c>
      <c r="E251">
        <v>113</v>
      </c>
      <c r="F251">
        <v>1</v>
      </c>
      <c r="G251">
        <v>1</v>
      </c>
      <c r="H251">
        <v>1</v>
      </c>
      <c r="I251" t="s">
        <v>1025</v>
      </c>
      <c r="J251" t="s">
        <v>3</v>
      </c>
      <c r="K251" t="s">
        <v>1026</v>
      </c>
      <c r="L251">
        <v>1191</v>
      </c>
      <c r="N251">
        <v>1013</v>
      </c>
      <c r="O251" t="s">
        <v>904</v>
      </c>
      <c r="P251" t="s">
        <v>904</v>
      </c>
      <c r="Q251">
        <v>1</v>
      </c>
      <c r="X251">
        <v>302</v>
      </c>
      <c r="Y251">
        <v>0</v>
      </c>
      <c r="Z251">
        <v>0</v>
      </c>
      <c r="AA251">
        <v>0</v>
      </c>
      <c r="AB251">
        <v>526.58000000000004</v>
      </c>
      <c r="AC251">
        <v>0</v>
      </c>
      <c r="AD251">
        <v>1</v>
      </c>
      <c r="AE251">
        <v>1</v>
      </c>
      <c r="AF251" t="s">
        <v>158</v>
      </c>
      <c r="AG251">
        <v>262.74</v>
      </c>
      <c r="AH251">
        <v>2</v>
      </c>
      <c r="AI251">
        <v>425758710</v>
      </c>
      <c r="AJ251">
        <v>251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ROW(Source!A121)</f>
        <v>121</v>
      </c>
      <c r="B252">
        <v>425758731</v>
      </c>
      <c r="C252">
        <v>425758709</v>
      </c>
      <c r="D252">
        <v>342640393</v>
      </c>
      <c r="E252">
        <v>113</v>
      </c>
      <c r="F252">
        <v>1</v>
      </c>
      <c r="G252">
        <v>1</v>
      </c>
      <c r="H252">
        <v>1</v>
      </c>
      <c r="I252" t="s">
        <v>902</v>
      </c>
      <c r="J252" t="s">
        <v>3</v>
      </c>
      <c r="K252" t="s">
        <v>903</v>
      </c>
      <c r="L252">
        <v>1191</v>
      </c>
      <c r="N252">
        <v>1013</v>
      </c>
      <c r="O252" t="s">
        <v>904</v>
      </c>
      <c r="P252" t="s">
        <v>904</v>
      </c>
      <c r="Q252">
        <v>1</v>
      </c>
      <c r="X252">
        <v>48.23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2</v>
      </c>
      <c r="AF252" t="s">
        <v>158</v>
      </c>
      <c r="AG252">
        <v>41.960099999999997</v>
      </c>
      <c r="AH252">
        <v>2</v>
      </c>
      <c r="AI252">
        <v>425758711</v>
      </c>
      <c r="AJ252">
        <v>252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ROW(Source!A121)</f>
        <v>121</v>
      </c>
      <c r="B253">
        <v>425758732</v>
      </c>
      <c r="C253">
        <v>425758709</v>
      </c>
      <c r="D253">
        <v>342764741</v>
      </c>
      <c r="E253">
        <v>1</v>
      </c>
      <c r="F253">
        <v>1</v>
      </c>
      <c r="G253">
        <v>1</v>
      </c>
      <c r="H253">
        <v>2</v>
      </c>
      <c r="I253" t="s">
        <v>1028</v>
      </c>
      <c r="J253" t="s">
        <v>1029</v>
      </c>
      <c r="K253" t="s">
        <v>1030</v>
      </c>
      <c r="L253">
        <v>1368</v>
      </c>
      <c r="N253">
        <v>1011</v>
      </c>
      <c r="O253" t="s">
        <v>797</v>
      </c>
      <c r="P253" t="s">
        <v>797</v>
      </c>
      <c r="Q253">
        <v>1</v>
      </c>
      <c r="X253">
        <v>1.1399999999999999</v>
      </c>
      <c r="Y253">
        <v>0</v>
      </c>
      <c r="Z253">
        <v>1552.12</v>
      </c>
      <c r="AA253">
        <v>803.25</v>
      </c>
      <c r="AB253">
        <v>0</v>
      </c>
      <c r="AC253">
        <v>0</v>
      </c>
      <c r="AD253">
        <v>1</v>
      </c>
      <c r="AE253">
        <v>0</v>
      </c>
      <c r="AF253" t="s">
        <v>158</v>
      </c>
      <c r="AG253">
        <v>0.9917999999999999</v>
      </c>
      <c r="AH253">
        <v>2</v>
      </c>
      <c r="AI253">
        <v>425758712</v>
      </c>
      <c r="AJ253">
        <v>253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ROW(Source!A121)</f>
        <v>121</v>
      </c>
      <c r="B254">
        <v>425758733</v>
      </c>
      <c r="C254">
        <v>425758709</v>
      </c>
      <c r="D254">
        <v>342764897</v>
      </c>
      <c r="E254">
        <v>1</v>
      </c>
      <c r="F254">
        <v>1</v>
      </c>
      <c r="G254">
        <v>1</v>
      </c>
      <c r="H254">
        <v>2</v>
      </c>
      <c r="I254" t="s">
        <v>939</v>
      </c>
      <c r="J254" t="s">
        <v>940</v>
      </c>
      <c r="K254" t="s">
        <v>941</v>
      </c>
      <c r="L254">
        <v>1368</v>
      </c>
      <c r="N254">
        <v>1011</v>
      </c>
      <c r="O254" t="s">
        <v>797</v>
      </c>
      <c r="P254" t="s">
        <v>797</v>
      </c>
      <c r="Q254">
        <v>1</v>
      </c>
      <c r="X254">
        <v>2.88</v>
      </c>
      <c r="Y254">
        <v>0</v>
      </c>
      <c r="Z254">
        <v>1574.27</v>
      </c>
      <c r="AA254">
        <v>687.23</v>
      </c>
      <c r="AB254">
        <v>0</v>
      </c>
      <c r="AC254">
        <v>0</v>
      </c>
      <c r="AD254">
        <v>1</v>
      </c>
      <c r="AE254">
        <v>0</v>
      </c>
      <c r="AF254" t="s">
        <v>158</v>
      </c>
      <c r="AG254">
        <v>2.5055999999999998</v>
      </c>
      <c r="AH254">
        <v>2</v>
      </c>
      <c r="AI254">
        <v>425758713</v>
      </c>
      <c r="AJ254">
        <v>254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ROW(Source!A121)</f>
        <v>121</v>
      </c>
      <c r="B255">
        <v>425758734</v>
      </c>
      <c r="C255">
        <v>425758709</v>
      </c>
      <c r="D255">
        <v>342764998</v>
      </c>
      <c r="E255">
        <v>1</v>
      </c>
      <c r="F255">
        <v>1</v>
      </c>
      <c r="G255">
        <v>1</v>
      </c>
      <c r="H255">
        <v>2</v>
      </c>
      <c r="I255" t="s">
        <v>1102</v>
      </c>
      <c r="J255" t="s">
        <v>1103</v>
      </c>
      <c r="K255" t="s">
        <v>1104</v>
      </c>
      <c r="L255">
        <v>1368</v>
      </c>
      <c r="N255">
        <v>1011</v>
      </c>
      <c r="O255" t="s">
        <v>797</v>
      </c>
      <c r="P255" t="s">
        <v>797</v>
      </c>
      <c r="Q255">
        <v>1</v>
      </c>
      <c r="X255">
        <v>18.71</v>
      </c>
      <c r="Y255">
        <v>0</v>
      </c>
      <c r="Z255">
        <v>8.5399999999999991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158</v>
      </c>
      <c r="AG255">
        <v>16.277699999999999</v>
      </c>
      <c r="AH255">
        <v>2</v>
      </c>
      <c r="AI255">
        <v>425758714</v>
      </c>
      <c r="AJ255">
        <v>255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ROW(Source!A121)</f>
        <v>121</v>
      </c>
      <c r="B256">
        <v>425758735</v>
      </c>
      <c r="C256">
        <v>425758709</v>
      </c>
      <c r="D256">
        <v>342765110</v>
      </c>
      <c r="E256">
        <v>1</v>
      </c>
      <c r="F256">
        <v>1</v>
      </c>
      <c r="G256">
        <v>1</v>
      </c>
      <c r="H256">
        <v>2</v>
      </c>
      <c r="I256" t="s">
        <v>942</v>
      </c>
      <c r="J256" t="s">
        <v>943</v>
      </c>
      <c r="K256" t="s">
        <v>944</v>
      </c>
      <c r="L256">
        <v>1368</v>
      </c>
      <c r="N256">
        <v>1011</v>
      </c>
      <c r="O256" t="s">
        <v>797</v>
      </c>
      <c r="P256" t="s">
        <v>797</v>
      </c>
      <c r="Q256">
        <v>1</v>
      </c>
      <c r="X256">
        <v>6.25</v>
      </c>
      <c r="Y256">
        <v>0</v>
      </c>
      <c r="Z256">
        <v>95.25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158</v>
      </c>
      <c r="AG256">
        <v>5.4375</v>
      </c>
      <c r="AH256">
        <v>2</v>
      </c>
      <c r="AI256">
        <v>425758715</v>
      </c>
      <c r="AJ256">
        <v>256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ROW(Source!A121)</f>
        <v>121</v>
      </c>
      <c r="B257">
        <v>425758736</v>
      </c>
      <c r="C257">
        <v>425758709</v>
      </c>
      <c r="D257">
        <v>342765593</v>
      </c>
      <c r="E257">
        <v>1</v>
      </c>
      <c r="F257">
        <v>1</v>
      </c>
      <c r="G257">
        <v>1</v>
      </c>
      <c r="H257">
        <v>2</v>
      </c>
      <c r="I257" t="s">
        <v>951</v>
      </c>
      <c r="J257" t="s">
        <v>952</v>
      </c>
      <c r="K257" t="s">
        <v>953</v>
      </c>
      <c r="L257">
        <v>1368</v>
      </c>
      <c r="N257">
        <v>1011</v>
      </c>
      <c r="O257" t="s">
        <v>797</v>
      </c>
      <c r="P257" t="s">
        <v>797</v>
      </c>
      <c r="Q257">
        <v>1</v>
      </c>
      <c r="X257">
        <v>22.3</v>
      </c>
      <c r="Y257">
        <v>0</v>
      </c>
      <c r="Z257">
        <v>1043.1400000000001</v>
      </c>
      <c r="AA257">
        <v>597.98</v>
      </c>
      <c r="AB257">
        <v>0</v>
      </c>
      <c r="AC257">
        <v>0</v>
      </c>
      <c r="AD257">
        <v>1</v>
      </c>
      <c r="AE257">
        <v>0</v>
      </c>
      <c r="AF257" t="s">
        <v>158</v>
      </c>
      <c r="AG257">
        <v>19.401</v>
      </c>
      <c r="AH257">
        <v>2</v>
      </c>
      <c r="AI257">
        <v>425758716</v>
      </c>
      <c r="AJ257">
        <v>257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ROW(Source!A121)</f>
        <v>121</v>
      </c>
      <c r="B258">
        <v>425758737</v>
      </c>
      <c r="C258">
        <v>425758709</v>
      </c>
      <c r="D258">
        <v>342765643</v>
      </c>
      <c r="E258">
        <v>1</v>
      </c>
      <c r="F258">
        <v>1</v>
      </c>
      <c r="G258">
        <v>1</v>
      </c>
      <c r="H258">
        <v>2</v>
      </c>
      <c r="I258" t="s">
        <v>954</v>
      </c>
      <c r="J258" t="s">
        <v>955</v>
      </c>
      <c r="K258" t="s">
        <v>956</v>
      </c>
      <c r="L258">
        <v>1368</v>
      </c>
      <c r="N258">
        <v>1011</v>
      </c>
      <c r="O258" t="s">
        <v>797</v>
      </c>
      <c r="P258" t="s">
        <v>797</v>
      </c>
      <c r="Q258">
        <v>1</v>
      </c>
      <c r="X258">
        <v>3.2</v>
      </c>
      <c r="Y258">
        <v>0</v>
      </c>
      <c r="Z258">
        <v>477.92</v>
      </c>
      <c r="AA258">
        <v>597.98</v>
      </c>
      <c r="AB258">
        <v>0</v>
      </c>
      <c r="AC258">
        <v>0</v>
      </c>
      <c r="AD258">
        <v>1</v>
      </c>
      <c r="AE258">
        <v>0</v>
      </c>
      <c r="AF258" t="s">
        <v>158</v>
      </c>
      <c r="AG258">
        <v>2.7840000000000003</v>
      </c>
      <c r="AH258">
        <v>2</v>
      </c>
      <c r="AI258">
        <v>425758717</v>
      </c>
      <c r="AJ258">
        <v>258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ROW(Source!A121)</f>
        <v>121</v>
      </c>
      <c r="B259">
        <v>425758738</v>
      </c>
      <c r="C259">
        <v>425758709</v>
      </c>
      <c r="D259">
        <v>342765733</v>
      </c>
      <c r="E259">
        <v>1</v>
      </c>
      <c r="F259">
        <v>1</v>
      </c>
      <c r="G259">
        <v>1</v>
      </c>
      <c r="H259">
        <v>2</v>
      </c>
      <c r="I259" t="s">
        <v>1105</v>
      </c>
      <c r="J259" t="s">
        <v>1106</v>
      </c>
      <c r="K259" t="s">
        <v>1107</v>
      </c>
      <c r="L259">
        <v>1368</v>
      </c>
      <c r="N259">
        <v>1011</v>
      </c>
      <c r="O259" t="s">
        <v>797</v>
      </c>
      <c r="P259" t="s">
        <v>797</v>
      </c>
      <c r="Q259">
        <v>1</v>
      </c>
      <c r="X259">
        <v>18.71</v>
      </c>
      <c r="Y259">
        <v>0</v>
      </c>
      <c r="Z259">
        <v>73.91</v>
      </c>
      <c r="AA259">
        <v>597.98</v>
      </c>
      <c r="AB259">
        <v>0</v>
      </c>
      <c r="AC259">
        <v>0</v>
      </c>
      <c r="AD259">
        <v>1</v>
      </c>
      <c r="AE259">
        <v>0</v>
      </c>
      <c r="AF259" t="s">
        <v>158</v>
      </c>
      <c r="AG259">
        <v>16.277699999999999</v>
      </c>
      <c r="AH259">
        <v>2</v>
      </c>
      <c r="AI259">
        <v>425758718</v>
      </c>
      <c r="AJ259">
        <v>259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ROW(Source!A121)</f>
        <v>121</v>
      </c>
      <c r="B260">
        <v>425758739</v>
      </c>
      <c r="C260">
        <v>425758709</v>
      </c>
      <c r="D260">
        <v>342713880</v>
      </c>
      <c r="E260">
        <v>1</v>
      </c>
      <c r="F260">
        <v>1</v>
      </c>
      <c r="G260">
        <v>1</v>
      </c>
      <c r="H260">
        <v>3</v>
      </c>
      <c r="I260" t="s">
        <v>957</v>
      </c>
      <c r="J260" t="s">
        <v>958</v>
      </c>
      <c r="K260" t="s">
        <v>959</v>
      </c>
      <c r="L260">
        <v>1348</v>
      </c>
      <c r="N260">
        <v>1009</v>
      </c>
      <c r="O260" t="s">
        <v>685</v>
      </c>
      <c r="P260" t="s">
        <v>685</v>
      </c>
      <c r="Q260">
        <v>1000</v>
      </c>
      <c r="X260">
        <v>7.0000000000000001E-3</v>
      </c>
      <c r="Y260">
        <v>23188.21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157</v>
      </c>
      <c r="AG260">
        <v>0</v>
      </c>
      <c r="AH260">
        <v>2</v>
      </c>
      <c r="AI260">
        <v>425758719</v>
      </c>
      <c r="AJ260">
        <v>260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ROW(Source!A121)</f>
        <v>121</v>
      </c>
      <c r="B261">
        <v>425758740</v>
      </c>
      <c r="C261">
        <v>425758709</v>
      </c>
      <c r="D261">
        <v>342715725</v>
      </c>
      <c r="E261">
        <v>1</v>
      </c>
      <c r="F261">
        <v>1</v>
      </c>
      <c r="G261">
        <v>1</v>
      </c>
      <c r="H261">
        <v>3</v>
      </c>
      <c r="I261" t="s">
        <v>962</v>
      </c>
      <c r="J261" t="s">
        <v>963</v>
      </c>
      <c r="K261" t="s">
        <v>964</v>
      </c>
      <c r="L261">
        <v>1339</v>
      </c>
      <c r="N261">
        <v>1007</v>
      </c>
      <c r="O261" t="s">
        <v>965</v>
      </c>
      <c r="P261" t="s">
        <v>965</v>
      </c>
      <c r="Q261">
        <v>1</v>
      </c>
      <c r="X261">
        <v>178</v>
      </c>
      <c r="Y261">
        <v>35.71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157</v>
      </c>
      <c r="AG261">
        <v>0</v>
      </c>
      <c r="AH261">
        <v>2</v>
      </c>
      <c r="AI261">
        <v>425758720</v>
      </c>
      <c r="AJ261">
        <v>261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ROW(Source!A121)</f>
        <v>121</v>
      </c>
      <c r="B262">
        <v>425758741</v>
      </c>
      <c r="C262">
        <v>425758709</v>
      </c>
      <c r="D262">
        <v>342718365</v>
      </c>
      <c r="E262">
        <v>1</v>
      </c>
      <c r="F262">
        <v>1</v>
      </c>
      <c r="G262">
        <v>1</v>
      </c>
      <c r="H262">
        <v>3</v>
      </c>
      <c r="I262" t="s">
        <v>1127</v>
      </c>
      <c r="J262" t="s">
        <v>1128</v>
      </c>
      <c r="K262" t="s">
        <v>1129</v>
      </c>
      <c r="L262">
        <v>1330</v>
      </c>
      <c r="N262">
        <v>1005</v>
      </c>
      <c r="O262" t="s">
        <v>232</v>
      </c>
      <c r="P262" t="s">
        <v>232</v>
      </c>
      <c r="Q262">
        <v>10</v>
      </c>
      <c r="X262">
        <v>11</v>
      </c>
      <c r="Y262">
        <v>592.04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157</v>
      </c>
      <c r="AG262">
        <v>0</v>
      </c>
      <c r="AH262">
        <v>2</v>
      </c>
      <c r="AI262">
        <v>425758721</v>
      </c>
      <c r="AJ262">
        <v>262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ROW(Source!A121)</f>
        <v>121</v>
      </c>
      <c r="B263">
        <v>425758742</v>
      </c>
      <c r="C263">
        <v>425758709</v>
      </c>
      <c r="D263">
        <v>342718793</v>
      </c>
      <c r="E263">
        <v>1</v>
      </c>
      <c r="F263">
        <v>1</v>
      </c>
      <c r="G263">
        <v>1</v>
      </c>
      <c r="H263">
        <v>3</v>
      </c>
      <c r="I263" t="s">
        <v>969</v>
      </c>
      <c r="J263" t="s">
        <v>970</v>
      </c>
      <c r="K263" t="s">
        <v>971</v>
      </c>
      <c r="L263">
        <v>1339</v>
      </c>
      <c r="N263">
        <v>1007</v>
      </c>
      <c r="O263" t="s">
        <v>965</v>
      </c>
      <c r="P263" t="s">
        <v>965</v>
      </c>
      <c r="Q263">
        <v>1</v>
      </c>
      <c r="X263">
        <v>40</v>
      </c>
      <c r="Y263">
        <v>565.20000000000005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157</v>
      </c>
      <c r="AG263">
        <v>0</v>
      </c>
      <c r="AH263">
        <v>2</v>
      </c>
      <c r="AI263">
        <v>425758722</v>
      </c>
      <c r="AJ263">
        <v>263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ROW(Source!A121)</f>
        <v>121</v>
      </c>
      <c r="B264">
        <v>425758743</v>
      </c>
      <c r="C264">
        <v>425758709</v>
      </c>
      <c r="D264">
        <v>342641477</v>
      </c>
      <c r="E264">
        <v>113</v>
      </c>
      <c r="F264">
        <v>1</v>
      </c>
      <c r="G264">
        <v>1</v>
      </c>
      <c r="H264">
        <v>3</v>
      </c>
      <c r="I264" t="s">
        <v>1114</v>
      </c>
      <c r="J264" t="s">
        <v>3</v>
      </c>
      <c r="K264" t="s">
        <v>1115</v>
      </c>
      <c r="L264">
        <v>1339</v>
      </c>
      <c r="N264">
        <v>1007</v>
      </c>
      <c r="O264" t="s">
        <v>965</v>
      </c>
      <c r="P264" t="s">
        <v>965</v>
      </c>
      <c r="Q264">
        <v>1</v>
      </c>
      <c r="X264">
        <v>204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 t="s">
        <v>157</v>
      </c>
      <c r="AG264">
        <v>0</v>
      </c>
      <c r="AH264">
        <v>2</v>
      </c>
      <c r="AI264">
        <v>425758723</v>
      </c>
      <c r="AJ264">
        <v>264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ROW(Source!A121)</f>
        <v>121</v>
      </c>
      <c r="B265">
        <v>425758744</v>
      </c>
      <c r="C265">
        <v>425758709</v>
      </c>
      <c r="D265">
        <v>342642993</v>
      </c>
      <c r="E265">
        <v>113</v>
      </c>
      <c r="F265">
        <v>1</v>
      </c>
      <c r="G265">
        <v>1</v>
      </c>
      <c r="H265">
        <v>3</v>
      </c>
      <c r="I265" t="s">
        <v>1130</v>
      </c>
      <c r="J265" t="s">
        <v>3</v>
      </c>
      <c r="K265" t="s">
        <v>1131</v>
      </c>
      <c r="L265">
        <v>1348</v>
      </c>
      <c r="N265">
        <v>1009</v>
      </c>
      <c r="O265" t="s">
        <v>685</v>
      </c>
      <c r="P265" t="s">
        <v>685</v>
      </c>
      <c r="Q265">
        <v>1000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1</v>
      </c>
      <c r="AD265">
        <v>0</v>
      </c>
      <c r="AE265">
        <v>0</v>
      </c>
      <c r="AF265" t="s">
        <v>157</v>
      </c>
      <c r="AG265">
        <v>0</v>
      </c>
      <c r="AH265">
        <v>2</v>
      </c>
      <c r="AI265">
        <v>425758724</v>
      </c>
      <c r="AJ265">
        <v>265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ROW(Source!A121)</f>
        <v>121</v>
      </c>
      <c r="B266">
        <v>425758745</v>
      </c>
      <c r="C266">
        <v>425758709</v>
      </c>
      <c r="D266">
        <v>342643185</v>
      </c>
      <c r="E266">
        <v>113</v>
      </c>
      <c r="F266">
        <v>1</v>
      </c>
      <c r="G266">
        <v>1</v>
      </c>
      <c r="H266">
        <v>3</v>
      </c>
      <c r="I266" t="s">
        <v>1116</v>
      </c>
      <c r="J266" t="s">
        <v>3</v>
      </c>
      <c r="K266" t="s">
        <v>1117</v>
      </c>
      <c r="L266">
        <v>1327</v>
      </c>
      <c r="N266">
        <v>1005</v>
      </c>
      <c r="O266" t="s">
        <v>1046</v>
      </c>
      <c r="P266" t="s">
        <v>1046</v>
      </c>
      <c r="Q266">
        <v>1</v>
      </c>
      <c r="X266">
        <v>12.2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 t="s">
        <v>157</v>
      </c>
      <c r="AG266">
        <v>0</v>
      </c>
      <c r="AH266">
        <v>2</v>
      </c>
      <c r="AI266">
        <v>425758725</v>
      </c>
      <c r="AJ266">
        <v>266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ROW(Source!A121)</f>
        <v>121</v>
      </c>
      <c r="B267">
        <v>425758746</v>
      </c>
      <c r="C267">
        <v>425758709</v>
      </c>
      <c r="D267">
        <v>342726272</v>
      </c>
      <c r="E267">
        <v>1</v>
      </c>
      <c r="F267">
        <v>1</v>
      </c>
      <c r="G267">
        <v>1</v>
      </c>
      <c r="H267">
        <v>3</v>
      </c>
      <c r="I267" t="s">
        <v>1132</v>
      </c>
      <c r="J267" t="s">
        <v>1133</v>
      </c>
      <c r="K267" t="s">
        <v>1134</v>
      </c>
      <c r="L267">
        <v>1339</v>
      </c>
      <c r="N267">
        <v>1007</v>
      </c>
      <c r="O267" t="s">
        <v>965</v>
      </c>
      <c r="P267" t="s">
        <v>965</v>
      </c>
      <c r="Q267">
        <v>1</v>
      </c>
      <c r="X267">
        <v>0.24</v>
      </c>
      <c r="Y267">
        <v>32119.66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157</v>
      </c>
      <c r="AG267">
        <v>0</v>
      </c>
      <c r="AH267">
        <v>2</v>
      </c>
      <c r="AI267">
        <v>425758726</v>
      </c>
      <c r="AJ267">
        <v>267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ROW(Source!A121)</f>
        <v>121</v>
      </c>
      <c r="B268">
        <v>425758747</v>
      </c>
      <c r="C268">
        <v>425758709</v>
      </c>
      <c r="D268">
        <v>342726280</v>
      </c>
      <c r="E268">
        <v>1</v>
      </c>
      <c r="F268">
        <v>1</v>
      </c>
      <c r="G268">
        <v>1</v>
      </c>
      <c r="H268">
        <v>3</v>
      </c>
      <c r="I268" t="s">
        <v>1135</v>
      </c>
      <c r="J268" t="s">
        <v>1136</v>
      </c>
      <c r="K268" t="s">
        <v>1137</v>
      </c>
      <c r="L268">
        <v>1339</v>
      </c>
      <c r="N268">
        <v>1007</v>
      </c>
      <c r="O268" t="s">
        <v>965</v>
      </c>
      <c r="P268" t="s">
        <v>965</v>
      </c>
      <c r="Q268">
        <v>1</v>
      </c>
      <c r="X268">
        <v>0.19</v>
      </c>
      <c r="Y268">
        <v>5764.42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157</v>
      </c>
      <c r="AG268">
        <v>0</v>
      </c>
      <c r="AH268">
        <v>2</v>
      </c>
      <c r="AI268">
        <v>425758727</v>
      </c>
      <c r="AJ268">
        <v>268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ROW(Source!A121)</f>
        <v>121</v>
      </c>
      <c r="B269">
        <v>425758748</v>
      </c>
      <c r="C269">
        <v>425758709</v>
      </c>
      <c r="D269">
        <v>342727615</v>
      </c>
      <c r="E269">
        <v>1</v>
      </c>
      <c r="F269">
        <v>1</v>
      </c>
      <c r="G269">
        <v>1</v>
      </c>
      <c r="H269">
        <v>3</v>
      </c>
      <c r="I269" t="s">
        <v>1121</v>
      </c>
      <c r="J269" t="s">
        <v>1122</v>
      </c>
      <c r="K269" t="s">
        <v>1123</v>
      </c>
      <c r="L269">
        <v>1327</v>
      </c>
      <c r="N269">
        <v>1005</v>
      </c>
      <c r="O269" t="s">
        <v>1046</v>
      </c>
      <c r="P269" t="s">
        <v>1046</v>
      </c>
      <c r="Q269">
        <v>1</v>
      </c>
      <c r="X269">
        <v>7.58</v>
      </c>
      <c r="Y269">
        <v>47.57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157</v>
      </c>
      <c r="AG269">
        <v>0</v>
      </c>
      <c r="AH269">
        <v>2</v>
      </c>
      <c r="AI269">
        <v>425758728</v>
      </c>
      <c r="AJ269">
        <v>269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ROW(Source!A121)</f>
        <v>121</v>
      </c>
      <c r="B270">
        <v>425758749</v>
      </c>
      <c r="C270">
        <v>425758709</v>
      </c>
      <c r="D270">
        <v>342736000</v>
      </c>
      <c r="E270">
        <v>1</v>
      </c>
      <c r="F270">
        <v>1</v>
      </c>
      <c r="G270">
        <v>1</v>
      </c>
      <c r="H270">
        <v>3</v>
      </c>
      <c r="I270" t="s">
        <v>1138</v>
      </c>
      <c r="J270" t="s">
        <v>1139</v>
      </c>
      <c r="K270" t="s">
        <v>1140</v>
      </c>
      <c r="L270">
        <v>1346</v>
      </c>
      <c r="N270">
        <v>1009</v>
      </c>
      <c r="O270" t="s">
        <v>1090</v>
      </c>
      <c r="P270" t="s">
        <v>1090</v>
      </c>
      <c r="Q270">
        <v>1</v>
      </c>
      <c r="X270">
        <v>130</v>
      </c>
      <c r="Y270">
        <v>43.6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157</v>
      </c>
      <c r="AG270">
        <v>0</v>
      </c>
      <c r="AH270">
        <v>2</v>
      </c>
      <c r="AI270">
        <v>425758729</v>
      </c>
      <c r="AJ270">
        <v>270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ROW(Source!A122)</f>
        <v>122</v>
      </c>
      <c r="B271">
        <v>425758771</v>
      </c>
      <c r="C271">
        <v>425758750</v>
      </c>
      <c r="D271">
        <v>342640193</v>
      </c>
      <c r="E271">
        <v>113</v>
      </c>
      <c r="F271">
        <v>1</v>
      </c>
      <c r="G271">
        <v>1</v>
      </c>
      <c r="H271">
        <v>1</v>
      </c>
      <c r="I271" t="s">
        <v>1025</v>
      </c>
      <c r="J271" t="s">
        <v>3</v>
      </c>
      <c r="K271" t="s">
        <v>1026</v>
      </c>
      <c r="L271">
        <v>1191</v>
      </c>
      <c r="N271">
        <v>1013</v>
      </c>
      <c r="O271" t="s">
        <v>904</v>
      </c>
      <c r="P271" t="s">
        <v>904</v>
      </c>
      <c r="Q271">
        <v>1</v>
      </c>
      <c r="X271">
        <v>302</v>
      </c>
      <c r="Y271">
        <v>0</v>
      </c>
      <c r="Z271">
        <v>0</v>
      </c>
      <c r="AA271">
        <v>0</v>
      </c>
      <c r="AB271">
        <v>526.58000000000004</v>
      </c>
      <c r="AC271">
        <v>0</v>
      </c>
      <c r="AD271">
        <v>1</v>
      </c>
      <c r="AE271">
        <v>1</v>
      </c>
      <c r="AF271" t="s">
        <v>158</v>
      </c>
      <c r="AG271">
        <v>262.74</v>
      </c>
      <c r="AH271">
        <v>2</v>
      </c>
      <c r="AI271">
        <v>425758751</v>
      </c>
      <c r="AJ271">
        <v>271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ROW(Source!A122)</f>
        <v>122</v>
      </c>
      <c r="B272">
        <v>425758772</v>
      </c>
      <c r="C272">
        <v>425758750</v>
      </c>
      <c r="D272">
        <v>342640393</v>
      </c>
      <c r="E272">
        <v>113</v>
      </c>
      <c r="F272">
        <v>1</v>
      </c>
      <c r="G272">
        <v>1</v>
      </c>
      <c r="H272">
        <v>1</v>
      </c>
      <c r="I272" t="s">
        <v>902</v>
      </c>
      <c r="J272" t="s">
        <v>3</v>
      </c>
      <c r="K272" t="s">
        <v>903</v>
      </c>
      <c r="L272">
        <v>1191</v>
      </c>
      <c r="N272">
        <v>1013</v>
      </c>
      <c r="O272" t="s">
        <v>904</v>
      </c>
      <c r="P272" t="s">
        <v>904</v>
      </c>
      <c r="Q272">
        <v>1</v>
      </c>
      <c r="X272">
        <v>48.23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2</v>
      </c>
      <c r="AF272" t="s">
        <v>158</v>
      </c>
      <c r="AG272">
        <v>41.960099999999997</v>
      </c>
      <c r="AH272">
        <v>2</v>
      </c>
      <c r="AI272">
        <v>425758752</v>
      </c>
      <c r="AJ272">
        <v>272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ROW(Source!A122)</f>
        <v>122</v>
      </c>
      <c r="B273">
        <v>425758773</v>
      </c>
      <c r="C273">
        <v>425758750</v>
      </c>
      <c r="D273">
        <v>342764741</v>
      </c>
      <c r="E273">
        <v>1</v>
      </c>
      <c r="F273">
        <v>1</v>
      </c>
      <c r="G273">
        <v>1</v>
      </c>
      <c r="H273">
        <v>2</v>
      </c>
      <c r="I273" t="s">
        <v>1028</v>
      </c>
      <c r="J273" t="s">
        <v>1029</v>
      </c>
      <c r="K273" t="s">
        <v>1030</v>
      </c>
      <c r="L273">
        <v>1368</v>
      </c>
      <c r="N273">
        <v>1011</v>
      </c>
      <c r="O273" t="s">
        <v>797</v>
      </c>
      <c r="P273" t="s">
        <v>797</v>
      </c>
      <c r="Q273">
        <v>1</v>
      </c>
      <c r="X273">
        <v>1.1399999999999999</v>
      </c>
      <c r="Y273">
        <v>0</v>
      </c>
      <c r="Z273">
        <v>1552.12</v>
      </c>
      <c r="AA273">
        <v>803.25</v>
      </c>
      <c r="AB273">
        <v>0</v>
      </c>
      <c r="AC273">
        <v>0</v>
      </c>
      <c r="AD273">
        <v>1</v>
      </c>
      <c r="AE273">
        <v>0</v>
      </c>
      <c r="AF273" t="s">
        <v>158</v>
      </c>
      <c r="AG273">
        <v>0.9917999999999999</v>
      </c>
      <c r="AH273">
        <v>2</v>
      </c>
      <c r="AI273">
        <v>425758753</v>
      </c>
      <c r="AJ273">
        <v>273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ROW(Source!A122)</f>
        <v>122</v>
      </c>
      <c r="B274">
        <v>425758774</v>
      </c>
      <c r="C274">
        <v>425758750</v>
      </c>
      <c r="D274">
        <v>342764897</v>
      </c>
      <c r="E274">
        <v>1</v>
      </c>
      <c r="F274">
        <v>1</v>
      </c>
      <c r="G274">
        <v>1</v>
      </c>
      <c r="H274">
        <v>2</v>
      </c>
      <c r="I274" t="s">
        <v>939</v>
      </c>
      <c r="J274" t="s">
        <v>940</v>
      </c>
      <c r="K274" t="s">
        <v>941</v>
      </c>
      <c r="L274">
        <v>1368</v>
      </c>
      <c r="N274">
        <v>1011</v>
      </c>
      <c r="O274" t="s">
        <v>797</v>
      </c>
      <c r="P274" t="s">
        <v>797</v>
      </c>
      <c r="Q274">
        <v>1</v>
      </c>
      <c r="X274">
        <v>2.88</v>
      </c>
      <c r="Y274">
        <v>0</v>
      </c>
      <c r="Z274">
        <v>1574.27</v>
      </c>
      <c r="AA274">
        <v>687.23</v>
      </c>
      <c r="AB274">
        <v>0</v>
      </c>
      <c r="AC274">
        <v>0</v>
      </c>
      <c r="AD274">
        <v>1</v>
      </c>
      <c r="AE274">
        <v>0</v>
      </c>
      <c r="AF274" t="s">
        <v>158</v>
      </c>
      <c r="AG274">
        <v>2.5055999999999998</v>
      </c>
      <c r="AH274">
        <v>2</v>
      </c>
      <c r="AI274">
        <v>425758754</v>
      </c>
      <c r="AJ274">
        <v>274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ROW(Source!A122)</f>
        <v>122</v>
      </c>
      <c r="B275">
        <v>425758775</v>
      </c>
      <c r="C275">
        <v>425758750</v>
      </c>
      <c r="D275">
        <v>342764998</v>
      </c>
      <c r="E275">
        <v>1</v>
      </c>
      <c r="F275">
        <v>1</v>
      </c>
      <c r="G275">
        <v>1</v>
      </c>
      <c r="H275">
        <v>2</v>
      </c>
      <c r="I275" t="s">
        <v>1102</v>
      </c>
      <c r="J275" t="s">
        <v>1103</v>
      </c>
      <c r="K275" t="s">
        <v>1104</v>
      </c>
      <c r="L275">
        <v>1368</v>
      </c>
      <c r="N275">
        <v>1011</v>
      </c>
      <c r="O275" t="s">
        <v>797</v>
      </c>
      <c r="P275" t="s">
        <v>797</v>
      </c>
      <c r="Q275">
        <v>1</v>
      </c>
      <c r="X275">
        <v>18.71</v>
      </c>
      <c r="Y275">
        <v>0</v>
      </c>
      <c r="Z275">
        <v>8.5399999999999991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158</v>
      </c>
      <c r="AG275">
        <v>16.277699999999999</v>
      </c>
      <c r="AH275">
        <v>2</v>
      </c>
      <c r="AI275">
        <v>425758755</v>
      </c>
      <c r="AJ275">
        <v>275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ROW(Source!A122)</f>
        <v>122</v>
      </c>
      <c r="B276">
        <v>425758776</v>
      </c>
      <c r="C276">
        <v>425758750</v>
      </c>
      <c r="D276">
        <v>342765110</v>
      </c>
      <c r="E276">
        <v>1</v>
      </c>
      <c r="F276">
        <v>1</v>
      </c>
      <c r="G276">
        <v>1</v>
      </c>
      <c r="H276">
        <v>2</v>
      </c>
      <c r="I276" t="s">
        <v>942</v>
      </c>
      <c r="J276" t="s">
        <v>943</v>
      </c>
      <c r="K276" t="s">
        <v>944</v>
      </c>
      <c r="L276">
        <v>1368</v>
      </c>
      <c r="N276">
        <v>1011</v>
      </c>
      <c r="O276" t="s">
        <v>797</v>
      </c>
      <c r="P276" t="s">
        <v>797</v>
      </c>
      <c r="Q276">
        <v>1</v>
      </c>
      <c r="X276">
        <v>6.25</v>
      </c>
      <c r="Y276">
        <v>0</v>
      </c>
      <c r="Z276">
        <v>95.25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158</v>
      </c>
      <c r="AG276">
        <v>5.4375</v>
      </c>
      <c r="AH276">
        <v>2</v>
      </c>
      <c r="AI276">
        <v>425758756</v>
      </c>
      <c r="AJ276">
        <v>276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ROW(Source!A122)</f>
        <v>122</v>
      </c>
      <c r="B277">
        <v>425758777</v>
      </c>
      <c r="C277">
        <v>425758750</v>
      </c>
      <c r="D277">
        <v>342765593</v>
      </c>
      <c r="E277">
        <v>1</v>
      </c>
      <c r="F277">
        <v>1</v>
      </c>
      <c r="G277">
        <v>1</v>
      </c>
      <c r="H277">
        <v>2</v>
      </c>
      <c r="I277" t="s">
        <v>951</v>
      </c>
      <c r="J277" t="s">
        <v>952</v>
      </c>
      <c r="K277" t="s">
        <v>953</v>
      </c>
      <c r="L277">
        <v>1368</v>
      </c>
      <c r="N277">
        <v>1011</v>
      </c>
      <c r="O277" t="s">
        <v>797</v>
      </c>
      <c r="P277" t="s">
        <v>797</v>
      </c>
      <c r="Q277">
        <v>1</v>
      </c>
      <c r="X277">
        <v>22.3</v>
      </c>
      <c r="Y277">
        <v>0</v>
      </c>
      <c r="Z277">
        <v>1043.1400000000001</v>
      </c>
      <c r="AA277">
        <v>597.98</v>
      </c>
      <c r="AB277">
        <v>0</v>
      </c>
      <c r="AC277">
        <v>0</v>
      </c>
      <c r="AD277">
        <v>1</v>
      </c>
      <c r="AE277">
        <v>0</v>
      </c>
      <c r="AF277" t="s">
        <v>158</v>
      </c>
      <c r="AG277">
        <v>19.401</v>
      </c>
      <c r="AH277">
        <v>2</v>
      </c>
      <c r="AI277">
        <v>425758757</v>
      </c>
      <c r="AJ277">
        <v>277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ROW(Source!A122)</f>
        <v>122</v>
      </c>
      <c r="B278">
        <v>425758778</v>
      </c>
      <c r="C278">
        <v>425758750</v>
      </c>
      <c r="D278">
        <v>342765643</v>
      </c>
      <c r="E278">
        <v>1</v>
      </c>
      <c r="F278">
        <v>1</v>
      </c>
      <c r="G278">
        <v>1</v>
      </c>
      <c r="H278">
        <v>2</v>
      </c>
      <c r="I278" t="s">
        <v>954</v>
      </c>
      <c r="J278" t="s">
        <v>955</v>
      </c>
      <c r="K278" t="s">
        <v>956</v>
      </c>
      <c r="L278">
        <v>1368</v>
      </c>
      <c r="N278">
        <v>1011</v>
      </c>
      <c r="O278" t="s">
        <v>797</v>
      </c>
      <c r="P278" t="s">
        <v>797</v>
      </c>
      <c r="Q278">
        <v>1</v>
      </c>
      <c r="X278">
        <v>3.2</v>
      </c>
      <c r="Y278">
        <v>0</v>
      </c>
      <c r="Z278">
        <v>477.92</v>
      </c>
      <c r="AA278">
        <v>597.98</v>
      </c>
      <c r="AB278">
        <v>0</v>
      </c>
      <c r="AC278">
        <v>0</v>
      </c>
      <c r="AD278">
        <v>1</v>
      </c>
      <c r="AE278">
        <v>0</v>
      </c>
      <c r="AF278" t="s">
        <v>158</v>
      </c>
      <c r="AG278">
        <v>2.7840000000000003</v>
      </c>
      <c r="AH278">
        <v>2</v>
      </c>
      <c r="AI278">
        <v>425758758</v>
      </c>
      <c r="AJ278">
        <v>278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ROW(Source!A122)</f>
        <v>122</v>
      </c>
      <c r="B279">
        <v>425758779</v>
      </c>
      <c r="C279">
        <v>425758750</v>
      </c>
      <c r="D279">
        <v>342765733</v>
      </c>
      <c r="E279">
        <v>1</v>
      </c>
      <c r="F279">
        <v>1</v>
      </c>
      <c r="G279">
        <v>1</v>
      </c>
      <c r="H279">
        <v>2</v>
      </c>
      <c r="I279" t="s">
        <v>1105</v>
      </c>
      <c r="J279" t="s">
        <v>1106</v>
      </c>
      <c r="K279" t="s">
        <v>1107</v>
      </c>
      <c r="L279">
        <v>1368</v>
      </c>
      <c r="N279">
        <v>1011</v>
      </c>
      <c r="O279" t="s">
        <v>797</v>
      </c>
      <c r="P279" t="s">
        <v>797</v>
      </c>
      <c r="Q279">
        <v>1</v>
      </c>
      <c r="X279">
        <v>18.71</v>
      </c>
      <c r="Y279">
        <v>0</v>
      </c>
      <c r="Z279">
        <v>73.91</v>
      </c>
      <c r="AA279">
        <v>597.98</v>
      </c>
      <c r="AB279">
        <v>0</v>
      </c>
      <c r="AC279">
        <v>0</v>
      </c>
      <c r="AD279">
        <v>1</v>
      </c>
      <c r="AE279">
        <v>0</v>
      </c>
      <c r="AF279" t="s">
        <v>158</v>
      </c>
      <c r="AG279">
        <v>16.277699999999999</v>
      </c>
      <c r="AH279">
        <v>2</v>
      </c>
      <c r="AI279">
        <v>425758759</v>
      </c>
      <c r="AJ279">
        <v>279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ROW(Source!A122)</f>
        <v>122</v>
      </c>
      <c r="B280">
        <v>425758780</v>
      </c>
      <c r="C280">
        <v>425758750</v>
      </c>
      <c r="D280">
        <v>342713880</v>
      </c>
      <c r="E280">
        <v>1</v>
      </c>
      <c r="F280">
        <v>1</v>
      </c>
      <c r="G280">
        <v>1</v>
      </c>
      <c r="H280">
        <v>3</v>
      </c>
      <c r="I280" t="s">
        <v>957</v>
      </c>
      <c r="J280" t="s">
        <v>958</v>
      </c>
      <c r="K280" t="s">
        <v>959</v>
      </c>
      <c r="L280">
        <v>1348</v>
      </c>
      <c r="N280">
        <v>1009</v>
      </c>
      <c r="O280" t="s">
        <v>685</v>
      </c>
      <c r="P280" t="s">
        <v>685</v>
      </c>
      <c r="Q280">
        <v>1000</v>
      </c>
      <c r="X280">
        <v>7.0000000000000001E-3</v>
      </c>
      <c r="Y280">
        <v>23188.21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157</v>
      </c>
      <c r="AG280">
        <v>0</v>
      </c>
      <c r="AH280">
        <v>2</v>
      </c>
      <c r="AI280">
        <v>425758760</v>
      </c>
      <c r="AJ280">
        <v>280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ROW(Source!A122)</f>
        <v>122</v>
      </c>
      <c r="B281">
        <v>425758781</v>
      </c>
      <c r="C281">
        <v>425758750</v>
      </c>
      <c r="D281">
        <v>342715725</v>
      </c>
      <c r="E281">
        <v>1</v>
      </c>
      <c r="F281">
        <v>1</v>
      </c>
      <c r="G281">
        <v>1</v>
      </c>
      <c r="H281">
        <v>3</v>
      </c>
      <c r="I281" t="s">
        <v>962</v>
      </c>
      <c r="J281" t="s">
        <v>963</v>
      </c>
      <c r="K281" t="s">
        <v>964</v>
      </c>
      <c r="L281">
        <v>1339</v>
      </c>
      <c r="N281">
        <v>1007</v>
      </c>
      <c r="O281" t="s">
        <v>965</v>
      </c>
      <c r="P281" t="s">
        <v>965</v>
      </c>
      <c r="Q281">
        <v>1</v>
      </c>
      <c r="X281">
        <v>178</v>
      </c>
      <c r="Y281">
        <v>35.71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157</v>
      </c>
      <c r="AG281">
        <v>0</v>
      </c>
      <c r="AH281">
        <v>2</v>
      </c>
      <c r="AI281">
        <v>425758761</v>
      </c>
      <c r="AJ281">
        <v>281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ROW(Source!A122)</f>
        <v>122</v>
      </c>
      <c r="B282">
        <v>425758782</v>
      </c>
      <c r="C282">
        <v>425758750</v>
      </c>
      <c r="D282">
        <v>342718365</v>
      </c>
      <c r="E282">
        <v>1</v>
      </c>
      <c r="F282">
        <v>1</v>
      </c>
      <c r="G282">
        <v>1</v>
      </c>
      <c r="H282">
        <v>3</v>
      </c>
      <c r="I282" t="s">
        <v>1127</v>
      </c>
      <c r="J282" t="s">
        <v>1128</v>
      </c>
      <c r="K282" t="s">
        <v>1129</v>
      </c>
      <c r="L282">
        <v>1330</v>
      </c>
      <c r="N282">
        <v>1005</v>
      </c>
      <c r="O282" t="s">
        <v>232</v>
      </c>
      <c r="P282" t="s">
        <v>232</v>
      </c>
      <c r="Q282">
        <v>10</v>
      </c>
      <c r="X282">
        <v>11</v>
      </c>
      <c r="Y282">
        <v>592.04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157</v>
      </c>
      <c r="AG282">
        <v>0</v>
      </c>
      <c r="AH282">
        <v>2</v>
      </c>
      <c r="AI282">
        <v>425758762</v>
      </c>
      <c r="AJ282">
        <v>282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ROW(Source!A122)</f>
        <v>122</v>
      </c>
      <c r="B283">
        <v>425758783</v>
      </c>
      <c r="C283">
        <v>425758750</v>
      </c>
      <c r="D283">
        <v>342718793</v>
      </c>
      <c r="E283">
        <v>1</v>
      </c>
      <c r="F283">
        <v>1</v>
      </c>
      <c r="G283">
        <v>1</v>
      </c>
      <c r="H283">
        <v>3</v>
      </c>
      <c r="I283" t="s">
        <v>969</v>
      </c>
      <c r="J283" t="s">
        <v>970</v>
      </c>
      <c r="K283" t="s">
        <v>971</v>
      </c>
      <c r="L283">
        <v>1339</v>
      </c>
      <c r="N283">
        <v>1007</v>
      </c>
      <c r="O283" t="s">
        <v>965</v>
      </c>
      <c r="P283" t="s">
        <v>965</v>
      </c>
      <c r="Q283">
        <v>1</v>
      </c>
      <c r="X283">
        <v>40</v>
      </c>
      <c r="Y283">
        <v>565.20000000000005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157</v>
      </c>
      <c r="AG283">
        <v>0</v>
      </c>
      <c r="AH283">
        <v>2</v>
      </c>
      <c r="AI283">
        <v>425758763</v>
      </c>
      <c r="AJ283">
        <v>283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ROW(Source!A122)</f>
        <v>122</v>
      </c>
      <c r="B284">
        <v>425758784</v>
      </c>
      <c r="C284">
        <v>425758750</v>
      </c>
      <c r="D284">
        <v>342641477</v>
      </c>
      <c r="E284">
        <v>113</v>
      </c>
      <c r="F284">
        <v>1</v>
      </c>
      <c r="G284">
        <v>1</v>
      </c>
      <c r="H284">
        <v>3</v>
      </c>
      <c r="I284" t="s">
        <v>1114</v>
      </c>
      <c r="J284" t="s">
        <v>3</v>
      </c>
      <c r="K284" t="s">
        <v>1115</v>
      </c>
      <c r="L284">
        <v>1339</v>
      </c>
      <c r="N284">
        <v>1007</v>
      </c>
      <c r="O284" t="s">
        <v>965</v>
      </c>
      <c r="P284" t="s">
        <v>965</v>
      </c>
      <c r="Q284">
        <v>1</v>
      </c>
      <c r="X284">
        <v>204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 t="s">
        <v>157</v>
      </c>
      <c r="AG284">
        <v>0</v>
      </c>
      <c r="AH284">
        <v>2</v>
      </c>
      <c r="AI284">
        <v>425758764</v>
      </c>
      <c r="AJ284">
        <v>284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ROW(Source!A122)</f>
        <v>122</v>
      </c>
      <c r="B285">
        <v>425758785</v>
      </c>
      <c r="C285">
        <v>425758750</v>
      </c>
      <c r="D285">
        <v>342642993</v>
      </c>
      <c r="E285">
        <v>113</v>
      </c>
      <c r="F285">
        <v>1</v>
      </c>
      <c r="G285">
        <v>1</v>
      </c>
      <c r="H285">
        <v>3</v>
      </c>
      <c r="I285" t="s">
        <v>1130</v>
      </c>
      <c r="J285" t="s">
        <v>3</v>
      </c>
      <c r="K285" t="s">
        <v>1131</v>
      </c>
      <c r="L285">
        <v>1348</v>
      </c>
      <c r="N285">
        <v>1009</v>
      </c>
      <c r="O285" t="s">
        <v>685</v>
      </c>
      <c r="P285" t="s">
        <v>685</v>
      </c>
      <c r="Q285">
        <v>1000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1</v>
      </c>
      <c r="AD285">
        <v>0</v>
      </c>
      <c r="AE285">
        <v>0</v>
      </c>
      <c r="AF285" t="s">
        <v>157</v>
      </c>
      <c r="AG285">
        <v>0</v>
      </c>
      <c r="AH285">
        <v>2</v>
      </c>
      <c r="AI285">
        <v>425758765</v>
      </c>
      <c r="AJ285">
        <v>285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ROW(Source!A122)</f>
        <v>122</v>
      </c>
      <c r="B286">
        <v>425758786</v>
      </c>
      <c r="C286">
        <v>425758750</v>
      </c>
      <c r="D286">
        <v>342643185</v>
      </c>
      <c r="E286">
        <v>113</v>
      </c>
      <c r="F286">
        <v>1</v>
      </c>
      <c r="G286">
        <v>1</v>
      </c>
      <c r="H286">
        <v>3</v>
      </c>
      <c r="I286" t="s">
        <v>1116</v>
      </c>
      <c r="J286" t="s">
        <v>3</v>
      </c>
      <c r="K286" t="s">
        <v>1117</v>
      </c>
      <c r="L286">
        <v>1327</v>
      </c>
      <c r="N286">
        <v>1005</v>
      </c>
      <c r="O286" t="s">
        <v>1046</v>
      </c>
      <c r="P286" t="s">
        <v>1046</v>
      </c>
      <c r="Q286">
        <v>1</v>
      </c>
      <c r="X286">
        <v>12.2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 t="s">
        <v>157</v>
      </c>
      <c r="AG286">
        <v>0</v>
      </c>
      <c r="AH286">
        <v>2</v>
      </c>
      <c r="AI286">
        <v>425758766</v>
      </c>
      <c r="AJ286">
        <v>286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ROW(Source!A122)</f>
        <v>122</v>
      </c>
      <c r="B287">
        <v>425758787</v>
      </c>
      <c r="C287">
        <v>425758750</v>
      </c>
      <c r="D287">
        <v>342726272</v>
      </c>
      <c r="E287">
        <v>1</v>
      </c>
      <c r="F287">
        <v>1</v>
      </c>
      <c r="G287">
        <v>1</v>
      </c>
      <c r="H287">
        <v>3</v>
      </c>
      <c r="I287" t="s">
        <v>1132</v>
      </c>
      <c r="J287" t="s">
        <v>1133</v>
      </c>
      <c r="K287" t="s">
        <v>1134</v>
      </c>
      <c r="L287">
        <v>1339</v>
      </c>
      <c r="N287">
        <v>1007</v>
      </c>
      <c r="O287" t="s">
        <v>965</v>
      </c>
      <c r="P287" t="s">
        <v>965</v>
      </c>
      <c r="Q287">
        <v>1</v>
      </c>
      <c r="X287">
        <v>0.24</v>
      </c>
      <c r="Y287">
        <v>32119.66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157</v>
      </c>
      <c r="AG287">
        <v>0</v>
      </c>
      <c r="AH287">
        <v>2</v>
      </c>
      <c r="AI287">
        <v>425758767</v>
      </c>
      <c r="AJ287">
        <v>287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ROW(Source!A122)</f>
        <v>122</v>
      </c>
      <c r="B288">
        <v>425758788</v>
      </c>
      <c r="C288">
        <v>425758750</v>
      </c>
      <c r="D288">
        <v>342726280</v>
      </c>
      <c r="E288">
        <v>1</v>
      </c>
      <c r="F288">
        <v>1</v>
      </c>
      <c r="G288">
        <v>1</v>
      </c>
      <c r="H288">
        <v>3</v>
      </c>
      <c r="I288" t="s">
        <v>1135</v>
      </c>
      <c r="J288" t="s">
        <v>1136</v>
      </c>
      <c r="K288" t="s">
        <v>1137</v>
      </c>
      <c r="L288">
        <v>1339</v>
      </c>
      <c r="N288">
        <v>1007</v>
      </c>
      <c r="O288" t="s">
        <v>965</v>
      </c>
      <c r="P288" t="s">
        <v>965</v>
      </c>
      <c r="Q288">
        <v>1</v>
      </c>
      <c r="X288">
        <v>0.19</v>
      </c>
      <c r="Y288">
        <v>5764.42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157</v>
      </c>
      <c r="AG288">
        <v>0</v>
      </c>
      <c r="AH288">
        <v>2</v>
      </c>
      <c r="AI288">
        <v>425758768</v>
      </c>
      <c r="AJ288">
        <v>288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ROW(Source!A122)</f>
        <v>122</v>
      </c>
      <c r="B289">
        <v>425758789</v>
      </c>
      <c r="C289">
        <v>425758750</v>
      </c>
      <c r="D289">
        <v>342727615</v>
      </c>
      <c r="E289">
        <v>1</v>
      </c>
      <c r="F289">
        <v>1</v>
      </c>
      <c r="G289">
        <v>1</v>
      </c>
      <c r="H289">
        <v>3</v>
      </c>
      <c r="I289" t="s">
        <v>1121</v>
      </c>
      <c r="J289" t="s">
        <v>1122</v>
      </c>
      <c r="K289" t="s">
        <v>1123</v>
      </c>
      <c r="L289">
        <v>1327</v>
      </c>
      <c r="N289">
        <v>1005</v>
      </c>
      <c r="O289" t="s">
        <v>1046</v>
      </c>
      <c r="P289" t="s">
        <v>1046</v>
      </c>
      <c r="Q289">
        <v>1</v>
      </c>
      <c r="X289">
        <v>7.58</v>
      </c>
      <c r="Y289">
        <v>47.57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157</v>
      </c>
      <c r="AG289">
        <v>0</v>
      </c>
      <c r="AH289">
        <v>2</v>
      </c>
      <c r="AI289">
        <v>425758769</v>
      </c>
      <c r="AJ289">
        <v>289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ROW(Source!A122)</f>
        <v>122</v>
      </c>
      <c r="B290">
        <v>425758790</v>
      </c>
      <c r="C290">
        <v>425758750</v>
      </c>
      <c r="D290">
        <v>342736000</v>
      </c>
      <c r="E290">
        <v>1</v>
      </c>
      <c r="F290">
        <v>1</v>
      </c>
      <c r="G290">
        <v>1</v>
      </c>
      <c r="H290">
        <v>3</v>
      </c>
      <c r="I290" t="s">
        <v>1138</v>
      </c>
      <c r="J290" t="s">
        <v>1139</v>
      </c>
      <c r="K290" t="s">
        <v>1140</v>
      </c>
      <c r="L290">
        <v>1346</v>
      </c>
      <c r="N290">
        <v>1009</v>
      </c>
      <c r="O290" t="s">
        <v>1090</v>
      </c>
      <c r="P290" t="s">
        <v>1090</v>
      </c>
      <c r="Q290">
        <v>1</v>
      </c>
      <c r="X290">
        <v>130</v>
      </c>
      <c r="Y290">
        <v>43.6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157</v>
      </c>
      <c r="AG290">
        <v>0</v>
      </c>
      <c r="AH290">
        <v>2</v>
      </c>
      <c r="AI290">
        <v>425758770</v>
      </c>
      <c r="AJ290">
        <v>290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ROW(Source!A237)</f>
        <v>237</v>
      </c>
      <c r="B291">
        <v>425758815</v>
      </c>
      <c r="C291">
        <v>425758800</v>
      </c>
      <c r="D291">
        <v>342640244</v>
      </c>
      <c r="E291">
        <v>113</v>
      </c>
      <c r="F291">
        <v>1</v>
      </c>
      <c r="G291">
        <v>1</v>
      </c>
      <c r="H291">
        <v>1</v>
      </c>
      <c r="I291" t="s">
        <v>1141</v>
      </c>
      <c r="J291" t="s">
        <v>3</v>
      </c>
      <c r="K291" t="s">
        <v>1142</v>
      </c>
      <c r="L291">
        <v>1191</v>
      </c>
      <c r="N291">
        <v>1013</v>
      </c>
      <c r="O291" t="s">
        <v>904</v>
      </c>
      <c r="P291" t="s">
        <v>904</v>
      </c>
      <c r="Q291">
        <v>1</v>
      </c>
      <c r="X291">
        <v>1.32</v>
      </c>
      <c r="Y291">
        <v>0</v>
      </c>
      <c r="Z291">
        <v>0</v>
      </c>
      <c r="AA291">
        <v>0</v>
      </c>
      <c r="AB291">
        <v>660.45</v>
      </c>
      <c r="AC291">
        <v>0</v>
      </c>
      <c r="AD291">
        <v>1</v>
      </c>
      <c r="AE291">
        <v>1</v>
      </c>
      <c r="AF291" t="s">
        <v>351</v>
      </c>
      <c r="AG291">
        <v>0.51902400000000004</v>
      </c>
      <c r="AH291">
        <v>2</v>
      </c>
      <c r="AI291">
        <v>425758801</v>
      </c>
      <c r="AJ291">
        <v>291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ROW(Source!A237)</f>
        <v>237</v>
      </c>
      <c r="B292">
        <v>425758816</v>
      </c>
      <c r="C292">
        <v>425758800</v>
      </c>
      <c r="D292">
        <v>342640393</v>
      </c>
      <c r="E292">
        <v>113</v>
      </c>
      <c r="F292">
        <v>1</v>
      </c>
      <c r="G292">
        <v>1</v>
      </c>
      <c r="H292">
        <v>1</v>
      </c>
      <c r="I292" t="s">
        <v>902</v>
      </c>
      <c r="J292" t="s">
        <v>3</v>
      </c>
      <c r="K292" t="s">
        <v>903</v>
      </c>
      <c r="L292">
        <v>1191</v>
      </c>
      <c r="N292">
        <v>1013</v>
      </c>
      <c r="O292" t="s">
        <v>904</v>
      </c>
      <c r="P292" t="s">
        <v>904</v>
      </c>
      <c r="Q292">
        <v>1</v>
      </c>
      <c r="X292">
        <v>2.15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2</v>
      </c>
      <c r="AF292" t="s">
        <v>351</v>
      </c>
      <c r="AG292">
        <v>0.84537999999999991</v>
      </c>
      <c r="AH292">
        <v>2</v>
      </c>
      <c r="AI292">
        <v>425758802</v>
      </c>
      <c r="AJ292">
        <v>292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ROW(Source!A237)</f>
        <v>237</v>
      </c>
      <c r="B293">
        <v>425758817</v>
      </c>
      <c r="C293">
        <v>425758800</v>
      </c>
      <c r="D293">
        <v>342764671</v>
      </c>
      <c r="E293">
        <v>1</v>
      </c>
      <c r="F293">
        <v>1</v>
      </c>
      <c r="G293">
        <v>1</v>
      </c>
      <c r="H293">
        <v>2</v>
      </c>
      <c r="I293" t="s">
        <v>1143</v>
      </c>
      <c r="J293" t="s">
        <v>1144</v>
      </c>
      <c r="K293" t="s">
        <v>1145</v>
      </c>
      <c r="L293">
        <v>1368</v>
      </c>
      <c r="N293">
        <v>1011</v>
      </c>
      <c r="O293" t="s">
        <v>797</v>
      </c>
      <c r="P293" t="s">
        <v>797</v>
      </c>
      <c r="Q293">
        <v>1</v>
      </c>
      <c r="X293">
        <v>0.59</v>
      </c>
      <c r="Y293">
        <v>0</v>
      </c>
      <c r="Z293">
        <v>4758.67</v>
      </c>
      <c r="AA293">
        <v>1374.46</v>
      </c>
      <c r="AB293">
        <v>0</v>
      </c>
      <c r="AC293">
        <v>0</v>
      </c>
      <c r="AD293">
        <v>1</v>
      </c>
      <c r="AE293">
        <v>0</v>
      </c>
      <c r="AF293" t="s">
        <v>351</v>
      </c>
      <c r="AG293">
        <v>0.23198799999999997</v>
      </c>
      <c r="AH293">
        <v>2</v>
      </c>
      <c r="AI293">
        <v>425758803</v>
      </c>
      <c r="AJ293">
        <v>293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ROW(Source!A237)</f>
        <v>237</v>
      </c>
      <c r="B294">
        <v>425758818</v>
      </c>
      <c r="C294">
        <v>425758800</v>
      </c>
      <c r="D294">
        <v>342764741</v>
      </c>
      <c r="E294">
        <v>1</v>
      </c>
      <c r="F294">
        <v>1</v>
      </c>
      <c r="G294">
        <v>1</v>
      </c>
      <c r="H294">
        <v>2</v>
      </c>
      <c r="I294" t="s">
        <v>1028</v>
      </c>
      <c r="J294" t="s">
        <v>1029</v>
      </c>
      <c r="K294" t="s">
        <v>1030</v>
      </c>
      <c r="L294">
        <v>1368</v>
      </c>
      <c r="N294">
        <v>1011</v>
      </c>
      <c r="O294" t="s">
        <v>797</v>
      </c>
      <c r="P294" t="s">
        <v>797</v>
      </c>
      <c r="Q294">
        <v>1</v>
      </c>
      <c r="X294">
        <v>4.0000000000000001E-3</v>
      </c>
      <c r="Y294">
        <v>0</v>
      </c>
      <c r="Z294">
        <v>1552.12</v>
      </c>
      <c r="AA294">
        <v>803.25</v>
      </c>
      <c r="AB294">
        <v>0</v>
      </c>
      <c r="AC294">
        <v>0</v>
      </c>
      <c r="AD294">
        <v>1</v>
      </c>
      <c r="AE294">
        <v>0</v>
      </c>
      <c r="AF294" t="s">
        <v>351</v>
      </c>
      <c r="AG294">
        <v>1.5728000000000001E-3</v>
      </c>
      <c r="AH294">
        <v>2</v>
      </c>
      <c r="AI294">
        <v>425758804</v>
      </c>
      <c r="AJ294">
        <v>294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ROW(Source!A237)</f>
        <v>237</v>
      </c>
      <c r="B295">
        <v>425758819</v>
      </c>
      <c r="C295">
        <v>425758800</v>
      </c>
      <c r="D295">
        <v>342765012</v>
      </c>
      <c r="E295">
        <v>1</v>
      </c>
      <c r="F295">
        <v>1</v>
      </c>
      <c r="G295">
        <v>1</v>
      </c>
      <c r="H295">
        <v>2</v>
      </c>
      <c r="I295" t="s">
        <v>1146</v>
      </c>
      <c r="J295" t="s">
        <v>1147</v>
      </c>
      <c r="K295" t="s">
        <v>1148</v>
      </c>
      <c r="L295">
        <v>1368</v>
      </c>
      <c r="N295">
        <v>1011</v>
      </c>
      <c r="O295" t="s">
        <v>797</v>
      </c>
      <c r="P295" t="s">
        <v>797</v>
      </c>
      <c r="Q295">
        <v>1</v>
      </c>
      <c r="X295">
        <v>0.59</v>
      </c>
      <c r="Y295">
        <v>0</v>
      </c>
      <c r="Z295">
        <v>1459.28</v>
      </c>
      <c r="AA295">
        <v>687.23</v>
      </c>
      <c r="AB295">
        <v>0</v>
      </c>
      <c r="AC295">
        <v>0</v>
      </c>
      <c r="AD295">
        <v>1</v>
      </c>
      <c r="AE295">
        <v>0</v>
      </c>
      <c r="AF295" t="s">
        <v>351</v>
      </c>
      <c r="AG295">
        <v>0.23198799999999997</v>
      </c>
      <c r="AH295">
        <v>2</v>
      </c>
      <c r="AI295">
        <v>425758805</v>
      </c>
      <c r="AJ295">
        <v>295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ROW(Source!A237)</f>
        <v>237</v>
      </c>
      <c r="B296">
        <v>425758820</v>
      </c>
      <c r="C296">
        <v>425758800</v>
      </c>
      <c r="D296">
        <v>342765395</v>
      </c>
      <c r="E296">
        <v>1</v>
      </c>
      <c r="F296">
        <v>1</v>
      </c>
      <c r="G296">
        <v>1</v>
      </c>
      <c r="H296">
        <v>2</v>
      </c>
      <c r="I296" t="s">
        <v>1149</v>
      </c>
      <c r="J296" t="s">
        <v>1150</v>
      </c>
      <c r="K296" t="s">
        <v>1151</v>
      </c>
      <c r="L296">
        <v>1368</v>
      </c>
      <c r="N296">
        <v>1011</v>
      </c>
      <c r="O296" t="s">
        <v>797</v>
      </c>
      <c r="P296" t="s">
        <v>797</v>
      </c>
      <c r="Q296">
        <v>1</v>
      </c>
      <c r="X296">
        <v>0.28999999999999998</v>
      </c>
      <c r="Y296">
        <v>0</v>
      </c>
      <c r="Z296">
        <v>994.01</v>
      </c>
      <c r="AA296">
        <v>687.23</v>
      </c>
      <c r="AB296">
        <v>0</v>
      </c>
      <c r="AC296">
        <v>0</v>
      </c>
      <c r="AD296">
        <v>1</v>
      </c>
      <c r="AE296">
        <v>0</v>
      </c>
      <c r="AF296" t="s">
        <v>351</v>
      </c>
      <c r="AG296">
        <v>0.11402799999999999</v>
      </c>
      <c r="AH296">
        <v>2</v>
      </c>
      <c r="AI296">
        <v>425758806</v>
      </c>
      <c r="AJ296">
        <v>296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ROW(Source!A237)</f>
        <v>237</v>
      </c>
      <c r="B297">
        <v>425758821</v>
      </c>
      <c r="C297">
        <v>425758800</v>
      </c>
      <c r="D297">
        <v>342765614</v>
      </c>
      <c r="E297">
        <v>1</v>
      </c>
      <c r="F297">
        <v>1</v>
      </c>
      <c r="G297">
        <v>1</v>
      </c>
      <c r="H297">
        <v>2</v>
      </c>
      <c r="I297" t="s">
        <v>1152</v>
      </c>
      <c r="J297" t="s">
        <v>1153</v>
      </c>
      <c r="K297" t="s">
        <v>1154</v>
      </c>
      <c r="L297">
        <v>1368</v>
      </c>
      <c r="N297">
        <v>1011</v>
      </c>
      <c r="O297" t="s">
        <v>797</v>
      </c>
      <c r="P297" t="s">
        <v>797</v>
      </c>
      <c r="Q297">
        <v>1</v>
      </c>
      <c r="X297">
        <v>0.05</v>
      </c>
      <c r="Y297">
        <v>0</v>
      </c>
      <c r="Z297">
        <v>1359.23</v>
      </c>
      <c r="AA297">
        <v>597.98</v>
      </c>
      <c r="AB297">
        <v>0</v>
      </c>
      <c r="AC297">
        <v>0</v>
      </c>
      <c r="AD297">
        <v>1</v>
      </c>
      <c r="AE297">
        <v>0</v>
      </c>
      <c r="AF297" t="s">
        <v>351</v>
      </c>
      <c r="AG297">
        <v>1.966E-2</v>
      </c>
      <c r="AH297">
        <v>2</v>
      </c>
      <c r="AI297">
        <v>425758807</v>
      </c>
      <c r="AJ297">
        <v>297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ROW(Source!A237)</f>
        <v>237</v>
      </c>
      <c r="B298">
        <v>425758822</v>
      </c>
      <c r="C298">
        <v>425758800</v>
      </c>
      <c r="D298">
        <v>342765879</v>
      </c>
      <c r="E298">
        <v>1</v>
      </c>
      <c r="F298">
        <v>1</v>
      </c>
      <c r="G298">
        <v>1</v>
      </c>
      <c r="H298">
        <v>2</v>
      </c>
      <c r="I298" t="s">
        <v>1155</v>
      </c>
      <c r="J298" t="s">
        <v>1156</v>
      </c>
      <c r="K298" t="s">
        <v>1157</v>
      </c>
      <c r="L298">
        <v>1368</v>
      </c>
      <c r="N298">
        <v>1011</v>
      </c>
      <c r="O298" t="s">
        <v>797</v>
      </c>
      <c r="P298" t="s">
        <v>797</v>
      </c>
      <c r="Q298">
        <v>1</v>
      </c>
      <c r="X298">
        <v>0.04</v>
      </c>
      <c r="Y298">
        <v>0</v>
      </c>
      <c r="Z298">
        <v>1002.48</v>
      </c>
      <c r="AA298">
        <v>803.25</v>
      </c>
      <c r="AB298">
        <v>0</v>
      </c>
      <c r="AC298">
        <v>0</v>
      </c>
      <c r="AD298">
        <v>1</v>
      </c>
      <c r="AE298">
        <v>0</v>
      </c>
      <c r="AF298" t="s">
        <v>351</v>
      </c>
      <c r="AG298">
        <v>1.5727999999999999E-2</v>
      </c>
      <c r="AH298">
        <v>2</v>
      </c>
      <c r="AI298">
        <v>425758808</v>
      </c>
      <c r="AJ298">
        <v>298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ROW(Source!A237)</f>
        <v>237</v>
      </c>
      <c r="B299">
        <v>425758823</v>
      </c>
      <c r="C299">
        <v>425758800</v>
      </c>
      <c r="D299">
        <v>342765993</v>
      </c>
      <c r="E299">
        <v>1</v>
      </c>
      <c r="F299">
        <v>1</v>
      </c>
      <c r="G299">
        <v>1</v>
      </c>
      <c r="H299">
        <v>2</v>
      </c>
      <c r="I299" t="s">
        <v>1158</v>
      </c>
      <c r="J299" t="s">
        <v>1159</v>
      </c>
      <c r="K299" t="s">
        <v>1160</v>
      </c>
      <c r="L299">
        <v>1368</v>
      </c>
      <c r="N299">
        <v>1011</v>
      </c>
      <c r="O299" t="s">
        <v>797</v>
      </c>
      <c r="P299" t="s">
        <v>797</v>
      </c>
      <c r="Q299">
        <v>1</v>
      </c>
      <c r="X299">
        <v>0.05</v>
      </c>
      <c r="Y299">
        <v>0</v>
      </c>
      <c r="Z299">
        <v>43.3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351</v>
      </c>
      <c r="AG299">
        <v>1.966E-2</v>
      </c>
      <c r="AH299">
        <v>2</v>
      </c>
      <c r="AI299">
        <v>425758809</v>
      </c>
      <c r="AJ299">
        <v>299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ROW(Source!A237)</f>
        <v>237</v>
      </c>
      <c r="B300">
        <v>425758824</v>
      </c>
      <c r="C300">
        <v>425758800</v>
      </c>
      <c r="D300">
        <v>342713962</v>
      </c>
      <c r="E300">
        <v>1</v>
      </c>
      <c r="F300">
        <v>1</v>
      </c>
      <c r="G300">
        <v>1</v>
      </c>
      <c r="H300">
        <v>3</v>
      </c>
      <c r="I300" t="s">
        <v>1161</v>
      </c>
      <c r="J300" t="s">
        <v>1162</v>
      </c>
      <c r="K300" t="s">
        <v>1163</v>
      </c>
      <c r="L300">
        <v>1346</v>
      </c>
      <c r="N300">
        <v>1009</v>
      </c>
      <c r="O300" t="s">
        <v>1090</v>
      </c>
      <c r="P300" t="s">
        <v>1090</v>
      </c>
      <c r="Q300">
        <v>1</v>
      </c>
      <c r="X300">
        <v>3.7999999999999999E-2</v>
      </c>
      <c r="Y300">
        <v>496.41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157</v>
      </c>
      <c r="AG300">
        <v>0</v>
      </c>
      <c r="AH300">
        <v>2</v>
      </c>
      <c r="AI300">
        <v>425758810</v>
      </c>
      <c r="AJ300">
        <v>300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ROW(Source!A237)</f>
        <v>237</v>
      </c>
      <c r="B301">
        <v>425758825</v>
      </c>
      <c r="C301">
        <v>425758800</v>
      </c>
      <c r="D301">
        <v>342714172</v>
      </c>
      <c r="E301">
        <v>1</v>
      </c>
      <c r="F301">
        <v>1</v>
      </c>
      <c r="G301">
        <v>1</v>
      </c>
      <c r="H301">
        <v>3</v>
      </c>
      <c r="I301" t="s">
        <v>1164</v>
      </c>
      <c r="J301" t="s">
        <v>1165</v>
      </c>
      <c r="K301" t="s">
        <v>1166</v>
      </c>
      <c r="L301">
        <v>1348</v>
      </c>
      <c r="N301">
        <v>1009</v>
      </c>
      <c r="O301" t="s">
        <v>685</v>
      </c>
      <c r="P301" t="s">
        <v>685</v>
      </c>
      <c r="Q301">
        <v>1000</v>
      </c>
      <c r="X301">
        <v>5.4000000000000001E-4</v>
      </c>
      <c r="Y301">
        <v>30083.51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157</v>
      </c>
      <c r="AG301">
        <v>0</v>
      </c>
      <c r="AH301">
        <v>2</v>
      </c>
      <c r="AI301">
        <v>425758811</v>
      </c>
      <c r="AJ301">
        <v>301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ROW(Source!A237)</f>
        <v>237</v>
      </c>
      <c r="B302">
        <v>425758826</v>
      </c>
      <c r="C302">
        <v>425758800</v>
      </c>
      <c r="D302">
        <v>342640402</v>
      </c>
      <c r="E302">
        <v>113</v>
      </c>
      <c r="F302">
        <v>1</v>
      </c>
      <c r="G302">
        <v>1</v>
      </c>
      <c r="H302">
        <v>3</v>
      </c>
      <c r="I302" t="s">
        <v>1167</v>
      </c>
      <c r="J302" t="s">
        <v>3</v>
      </c>
      <c r="K302" t="s">
        <v>1168</v>
      </c>
      <c r="L302">
        <v>1346</v>
      </c>
      <c r="N302">
        <v>1009</v>
      </c>
      <c r="O302" t="s">
        <v>1090</v>
      </c>
      <c r="P302" t="s">
        <v>1090</v>
      </c>
      <c r="Q302">
        <v>1</v>
      </c>
      <c r="X302">
        <v>40.6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 t="s">
        <v>157</v>
      </c>
      <c r="AG302">
        <v>0</v>
      </c>
      <c r="AH302">
        <v>2</v>
      </c>
      <c r="AI302">
        <v>425758812</v>
      </c>
      <c r="AJ302">
        <v>302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ROW(Source!A237)</f>
        <v>237</v>
      </c>
      <c r="B303">
        <v>425758827</v>
      </c>
      <c r="C303">
        <v>425758800</v>
      </c>
      <c r="D303">
        <v>342640410</v>
      </c>
      <c r="E303">
        <v>113</v>
      </c>
      <c r="F303">
        <v>1</v>
      </c>
      <c r="G303">
        <v>1</v>
      </c>
      <c r="H303">
        <v>3</v>
      </c>
      <c r="I303" t="s">
        <v>1169</v>
      </c>
      <c r="J303" t="s">
        <v>3</v>
      </c>
      <c r="K303" t="s">
        <v>1170</v>
      </c>
      <c r="L303">
        <v>1348</v>
      </c>
      <c r="N303">
        <v>1009</v>
      </c>
      <c r="O303" t="s">
        <v>685</v>
      </c>
      <c r="P303" t="s">
        <v>685</v>
      </c>
      <c r="Q303">
        <v>1000</v>
      </c>
      <c r="X303">
        <v>2.0600000000000002E-3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 t="s">
        <v>157</v>
      </c>
      <c r="AG303">
        <v>0</v>
      </c>
      <c r="AH303">
        <v>2</v>
      </c>
      <c r="AI303">
        <v>425758813</v>
      </c>
      <c r="AJ303">
        <v>303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ROW(Source!A237)</f>
        <v>237</v>
      </c>
      <c r="B304">
        <v>425758828</v>
      </c>
      <c r="C304">
        <v>425758800</v>
      </c>
      <c r="D304">
        <v>342715725</v>
      </c>
      <c r="E304">
        <v>1</v>
      </c>
      <c r="F304">
        <v>1</v>
      </c>
      <c r="G304">
        <v>1</v>
      </c>
      <c r="H304">
        <v>3</v>
      </c>
      <c r="I304" t="s">
        <v>962</v>
      </c>
      <c r="J304" t="s">
        <v>963</v>
      </c>
      <c r="K304" t="s">
        <v>964</v>
      </c>
      <c r="L304">
        <v>1339</v>
      </c>
      <c r="N304">
        <v>1007</v>
      </c>
      <c r="O304" t="s">
        <v>965</v>
      </c>
      <c r="P304" t="s">
        <v>965</v>
      </c>
      <c r="Q304">
        <v>1</v>
      </c>
      <c r="X304">
        <v>0.69</v>
      </c>
      <c r="Y304">
        <v>35.71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157</v>
      </c>
      <c r="AG304">
        <v>0</v>
      </c>
      <c r="AH304">
        <v>2</v>
      </c>
      <c r="AI304">
        <v>425758814</v>
      </c>
      <c r="AJ304">
        <v>304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ROW(Source!A238)</f>
        <v>238</v>
      </c>
      <c r="B305">
        <v>425758844</v>
      </c>
      <c r="C305">
        <v>425758829</v>
      </c>
      <c r="D305">
        <v>342640244</v>
      </c>
      <c r="E305">
        <v>113</v>
      </c>
      <c r="F305">
        <v>1</v>
      </c>
      <c r="G305">
        <v>1</v>
      </c>
      <c r="H305">
        <v>1</v>
      </c>
      <c r="I305" t="s">
        <v>1141</v>
      </c>
      <c r="J305" t="s">
        <v>3</v>
      </c>
      <c r="K305" t="s">
        <v>1142</v>
      </c>
      <c r="L305">
        <v>1191</v>
      </c>
      <c r="N305">
        <v>1013</v>
      </c>
      <c r="O305" t="s">
        <v>904</v>
      </c>
      <c r="P305" t="s">
        <v>904</v>
      </c>
      <c r="Q305">
        <v>1</v>
      </c>
      <c r="X305">
        <v>2.09</v>
      </c>
      <c r="Y305">
        <v>0</v>
      </c>
      <c r="Z305">
        <v>0</v>
      </c>
      <c r="AA305">
        <v>0</v>
      </c>
      <c r="AB305">
        <v>660.45</v>
      </c>
      <c r="AC305">
        <v>0</v>
      </c>
      <c r="AD305">
        <v>1</v>
      </c>
      <c r="AE305">
        <v>1</v>
      </c>
      <c r="AF305" t="s">
        <v>360</v>
      </c>
      <c r="AG305">
        <v>0.96328099999999983</v>
      </c>
      <c r="AH305">
        <v>2</v>
      </c>
      <c r="AI305">
        <v>425758830</v>
      </c>
      <c r="AJ305">
        <v>305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ROW(Source!A238)</f>
        <v>238</v>
      </c>
      <c r="B306">
        <v>425758845</v>
      </c>
      <c r="C306">
        <v>425758829</v>
      </c>
      <c r="D306">
        <v>342640393</v>
      </c>
      <c r="E306">
        <v>113</v>
      </c>
      <c r="F306">
        <v>1</v>
      </c>
      <c r="G306">
        <v>1</v>
      </c>
      <c r="H306">
        <v>1</v>
      </c>
      <c r="I306" t="s">
        <v>902</v>
      </c>
      <c r="J306" t="s">
        <v>3</v>
      </c>
      <c r="K306" t="s">
        <v>903</v>
      </c>
      <c r="L306">
        <v>1191</v>
      </c>
      <c r="N306">
        <v>1013</v>
      </c>
      <c r="O306" t="s">
        <v>904</v>
      </c>
      <c r="P306" t="s">
        <v>904</v>
      </c>
      <c r="Q306">
        <v>1</v>
      </c>
      <c r="X306">
        <v>3.45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2</v>
      </c>
      <c r="AF306" t="s">
        <v>360</v>
      </c>
      <c r="AG306">
        <v>1.5901050000000001</v>
      </c>
      <c r="AH306">
        <v>2</v>
      </c>
      <c r="AI306">
        <v>425758831</v>
      </c>
      <c r="AJ306">
        <v>306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ROW(Source!A238)</f>
        <v>238</v>
      </c>
      <c r="B307">
        <v>425758846</v>
      </c>
      <c r="C307">
        <v>425758829</v>
      </c>
      <c r="D307">
        <v>342764671</v>
      </c>
      <c r="E307">
        <v>1</v>
      </c>
      <c r="F307">
        <v>1</v>
      </c>
      <c r="G307">
        <v>1</v>
      </c>
      <c r="H307">
        <v>2</v>
      </c>
      <c r="I307" t="s">
        <v>1143</v>
      </c>
      <c r="J307" t="s">
        <v>1144</v>
      </c>
      <c r="K307" t="s">
        <v>1145</v>
      </c>
      <c r="L307">
        <v>1368</v>
      </c>
      <c r="N307">
        <v>1011</v>
      </c>
      <c r="O307" t="s">
        <v>797</v>
      </c>
      <c r="P307" t="s">
        <v>797</v>
      </c>
      <c r="Q307">
        <v>1</v>
      </c>
      <c r="X307">
        <v>0.94</v>
      </c>
      <c r="Y307">
        <v>0</v>
      </c>
      <c r="Z307">
        <v>4758.67</v>
      </c>
      <c r="AA307">
        <v>1374.46</v>
      </c>
      <c r="AB307">
        <v>0</v>
      </c>
      <c r="AC307">
        <v>0</v>
      </c>
      <c r="AD307">
        <v>1</v>
      </c>
      <c r="AE307">
        <v>0</v>
      </c>
      <c r="AF307" t="s">
        <v>360</v>
      </c>
      <c r="AG307">
        <v>0.43324599999999996</v>
      </c>
      <c r="AH307">
        <v>2</v>
      </c>
      <c r="AI307">
        <v>425758832</v>
      </c>
      <c r="AJ307">
        <v>307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ROW(Source!A238)</f>
        <v>238</v>
      </c>
      <c r="B308">
        <v>425758847</v>
      </c>
      <c r="C308">
        <v>425758829</v>
      </c>
      <c r="D308">
        <v>342764741</v>
      </c>
      <c r="E308">
        <v>1</v>
      </c>
      <c r="F308">
        <v>1</v>
      </c>
      <c r="G308">
        <v>1</v>
      </c>
      <c r="H308">
        <v>2</v>
      </c>
      <c r="I308" t="s">
        <v>1028</v>
      </c>
      <c r="J308" t="s">
        <v>1029</v>
      </c>
      <c r="K308" t="s">
        <v>1030</v>
      </c>
      <c r="L308">
        <v>1368</v>
      </c>
      <c r="N308">
        <v>1011</v>
      </c>
      <c r="O308" t="s">
        <v>797</v>
      </c>
      <c r="P308" t="s">
        <v>797</v>
      </c>
      <c r="Q308">
        <v>1</v>
      </c>
      <c r="X308">
        <v>0.02</v>
      </c>
      <c r="Y308">
        <v>0</v>
      </c>
      <c r="Z308">
        <v>1552.12</v>
      </c>
      <c r="AA308">
        <v>803.25</v>
      </c>
      <c r="AB308">
        <v>0</v>
      </c>
      <c r="AC308">
        <v>0</v>
      </c>
      <c r="AD308">
        <v>1</v>
      </c>
      <c r="AE308">
        <v>0</v>
      </c>
      <c r="AF308" t="s">
        <v>360</v>
      </c>
      <c r="AG308">
        <v>9.2180000000000005E-3</v>
      </c>
      <c r="AH308">
        <v>2</v>
      </c>
      <c r="AI308">
        <v>425758833</v>
      </c>
      <c r="AJ308">
        <v>308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ROW(Source!A238)</f>
        <v>238</v>
      </c>
      <c r="B309">
        <v>425758848</v>
      </c>
      <c r="C309">
        <v>425758829</v>
      </c>
      <c r="D309">
        <v>342765012</v>
      </c>
      <c r="E309">
        <v>1</v>
      </c>
      <c r="F309">
        <v>1</v>
      </c>
      <c r="G309">
        <v>1</v>
      </c>
      <c r="H309">
        <v>2</v>
      </c>
      <c r="I309" t="s">
        <v>1146</v>
      </c>
      <c r="J309" t="s">
        <v>1147</v>
      </c>
      <c r="K309" t="s">
        <v>1148</v>
      </c>
      <c r="L309">
        <v>1368</v>
      </c>
      <c r="N309">
        <v>1011</v>
      </c>
      <c r="O309" t="s">
        <v>797</v>
      </c>
      <c r="P309" t="s">
        <v>797</v>
      </c>
      <c r="Q309">
        <v>1</v>
      </c>
      <c r="X309">
        <v>0.94</v>
      </c>
      <c r="Y309">
        <v>0</v>
      </c>
      <c r="Z309">
        <v>1459.28</v>
      </c>
      <c r="AA309">
        <v>687.23</v>
      </c>
      <c r="AB309">
        <v>0</v>
      </c>
      <c r="AC309">
        <v>0</v>
      </c>
      <c r="AD309">
        <v>1</v>
      </c>
      <c r="AE309">
        <v>0</v>
      </c>
      <c r="AF309" t="s">
        <v>360</v>
      </c>
      <c r="AG309">
        <v>0.43324599999999996</v>
      </c>
      <c r="AH309">
        <v>2</v>
      </c>
      <c r="AI309">
        <v>425758834</v>
      </c>
      <c r="AJ309">
        <v>309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ROW(Source!A238)</f>
        <v>238</v>
      </c>
      <c r="B310">
        <v>425758849</v>
      </c>
      <c r="C310">
        <v>425758829</v>
      </c>
      <c r="D310">
        <v>342765395</v>
      </c>
      <c r="E310">
        <v>1</v>
      </c>
      <c r="F310">
        <v>1</v>
      </c>
      <c r="G310">
        <v>1</v>
      </c>
      <c r="H310">
        <v>2</v>
      </c>
      <c r="I310" t="s">
        <v>1149</v>
      </c>
      <c r="J310" t="s">
        <v>1150</v>
      </c>
      <c r="K310" t="s">
        <v>1151</v>
      </c>
      <c r="L310">
        <v>1368</v>
      </c>
      <c r="N310">
        <v>1011</v>
      </c>
      <c r="O310" t="s">
        <v>797</v>
      </c>
      <c r="P310" t="s">
        <v>797</v>
      </c>
      <c r="Q310">
        <v>1</v>
      </c>
      <c r="X310">
        <v>0.34</v>
      </c>
      <c r="Y310">
        <v>0</v>
      </c>
      <c r="Z310">
        <v>994.01</v>
      </c>
      <c r="AA310">
        <v>687.23</v>
      </c>
      <c r="AB310">
        <v>0</v>
      </c>
      <c r="AC310">
        <v>0</v>
      </c>
      <c r="AD310">
        <v>1</v>
      </c>
      <c r="AE310">
        <v>0</v>
      </c>
      <c r="AF310" t="s">
        <v>360</v>
      </c>
      <c r="AG310">
        <v>0.15670600000000001</v>
      </c>
      <c r="AH310">
        <v>2</v>
      </c>
      <c r="AI310">
        <v>425758835</v>
      </c>
      <c r="AJ310">
        <v>310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ROW(Source!A238)</f>
        <v>238</v>
      </c>
      <c r="B311">
        <v>425758850</v>
      </c>
      <c r="C311">
        <v>425758829</v>
      </c>
      <c r="D311">
        <v>342765614</v>
      </c>
      <c r="E311">
        <v>1</v>
      </c>
      <c r="F311">
        <v>1</v>
      </c>
      <c r="G311">
        <v>1</v>
      </c>
      <c r="H311">
        <v>2</v>
      </c>
      <c r="I311" t="s">
        <v>1152</v>
      </c>
      <c r="J311" t="s">
        <v>1153</v>
      </c>
      <c r="K311" t="s">
        <v>1154</v>
      </c>
      <c r="L311">
        <v>1368</v>
      </c>
      <c r="N311">
        <v>1011</v>
      </c>
      <c r="O311" t="s">
        <v>797</v>
      </c>
      <c r="P311" t="s">
        <v>797</v>
      </c>
      <c r="Q311">
        <v>1</v>
      </c>
      <c r="X311">
        <v>0.16</v>
      </c>
      <c r="Y311">
        <v>0</v>
      </c>
      <c r="Z311">
        <v>1359.23</v>
      </c>
      <c r="AA311">
        <v>597.98</v>
      </c>
      <c r="AB311">
        <v>0</v>
      </c>
      <c r="AC311">
        <v>0</v>
      </c>
      <c r="AD311">
        <v>1</v>
      </c>
      <c r="AE311">
        <v>0</v>
      </c>
      <c r="AF311" t="s">
        <v>360</v>
      </c>
      <c r="AG311">
        <v>7.3744000000000004E-2</v>
      </c>
      <c r="AH311">
        <v>2</v>
      </c>
      <c r="AI311">
        <v>425758836</v>
      </c>
      <c r="AJ311">
        <v>311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ROW(Source!A238)</f>
        <v>238</v>
      </c>
      <c r="B312">
        <v>425758851</v>
      </c>
      <c r="C312">
        <v>425758829</v>
      </c>
      <c r="D312">
        <v>342765879</v>
      </c>
      <c r="E312">
        <v>1</v>
      </c>
      <c r="F312">
        <v>1</v>
      </c>
      <c r="G312">
        <v>1</v>
      </c>
      <c r="H312">
        <v>2</v>
      </c>
      <c r="I312" t="s">
        <v>1155</v>
      </c>
      <c r="J312" t="s">
        <v>1156</v>
      </c>
      <c r="K312" t="s">
        <v>1157</v>
      </c>
      <c r="L312">
        <v>1368</v>
      </c>
      <c r="N312">
        <v>1011</v>
      </c>
      <c r="O312" t="s">
        <v>797</v>
      </c>
      <c r="P312" t="s">
        <v>797</v>
      </c>
      <c r="Q312">
        <v>1</v>
      </c>
      <c r="X312">
        <v>0.11</v>
      </c>
      <c r="Y312">
        <v>0</v>
      </c>
      <c r="Z312">
        <v>1002.48</v>
      </c>
      <c r="AA312">
        <v>803.25</v>
      </c>
      <c r="AB312">
        <v>0</v>
      </c>
      <c r="AC312">
        <v>0</v>
      </c>
      <c r="AD312">
        <v>1</v>
      </c>
      <c r="AE312">
        <v>0</v>
      </c>
      <c r="AF312" t="s">
        <v>360</v>
      </c>
      <c r="AG312">
        <v>5.0699000000000001E-2</v>
      </c>
      <c r="AH312">
        <v>2</v>
      </c>
      <c r="AI312">
        <v>425758837</v>
      </c>
      <c r="AJ312">
        <v>312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ROW(Source!A238)</f>
        <v>238</v>
      </c>
      <c r="B313">
        <v>425758852</v>
      </c>
      <c r="C313">
        <v>425758829</v>
      </c>
      <c r="D313">
        <v>342765993</v>
      </c>
      <c r="E313">
        <v>1</v>
      </c>
      <c r="F313">
        <v>1</v>
      </c>
      <c r="G313">
        <v>1</v>
      </c>
      <c r="H313">
        <v>2</v>
      </c>
      <c r="I313" t="s">
        <v>1158</v>
      </c>
      <c r="J313" t="s">
        <v>1159</v>
      </c>
      <c r="K313" t="s">
        <v>1160</v>
      </c>
      <c r="L313">
        <v>1368</v>
      </c>
      <c r="N313">
        <v>1011</v>
      </c>
      <c r="O313" t="s">
        <v>797</v>
      </c>
      <c r="P313" t="s">
        <v>797</v>
      </c>
      <c r="Q313">
        <v>1</v>
      </c>
      <c r="X313">
        <v>0.16</v>
      </c>
      <c r="Y313">
        <v>0</v>
      </c>
      <c r="Z313">
        <v>43.3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360</v>
      </c>
      <c r="AG313">
        <v>7.3744000000000004E-2</v>
      </c>
      <c r="AH313">
        <v>2</v>
      </c>
      <c r="AI313">
        <v>425758838</v>
      </c>
      <c r="AJ313">
        <v>313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ROW(Source!A238)</f>
        <v>238</v>
      </c>
      <c r="B314">
        <v>425758853</v>
      </c>
      <c r="C314">
        <v>425758829</v>
      </c>
      <c r="D314">
        <v>342713962</v>
      </c>
      <c r="E314">
        <v>1</v>
      </c>
      <c r="F314">
        <v>1</v>
      </c>
      <c r="G314">
        <v>1</v>
      </c>
      <c r="H314">
        <v>3</v>
      </c>
      <c r="I314" t="s">
        <v>1161</v>
      </c>
      <c r="J314" t="s">
        <v>1162</v>
      </c>
      <c r="K314" t="s">
        <v>1163</v>
      </c>
      <c r="L314">
        <v>1346</v>
      </c>
      <c r="N314">
        <v>1009</v>
      </c>
      <c r="O314" t="s">
        <v>1090</v>
      </c>
      <c r="P314" t="s">
        <v>1090</v>
      </c>
      <c r="Q314">
        <v>1</v>
      </c>
      <c r="X314">
        <v>7.6380000000000003E-2</v>
      </c>
      <c r="Y314">
        <v>496.41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157</v>
      </c>
      <c r="AG314">
        <v>0</v>
      </c>
      <c r="AH314">
        <v>2</v>
      </c>
      <c r="AI314">
        <v>425758839</v>
      </c>
      <c r="AJ314">
        <v>314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ROW(Source!A238)</f>
        <v>238</v>
      </c>
      <c r="B315">
        <v>425758854</v>
      </c>
      <c r="C315">
        <v>425758829</v>
      </c>
      <c r="D315">
        <v>342714172</v>
      </c>
      <c r="E315">
        <v>1</v>
      </c>
      <c r="F315">
        <v>1</v>
      </c>
      <c r="G315">
        <v>1</v>
      </c>
      <c r="H315">
        <v>3</v>
      </c>
      <c r="I315" t="s">
        <v>1164</v>
      </c>
      <c r="J315" t="s">
        <v>1165</v>
      </c>
      <c r="K315" t="s">
        <v>1166</v>
      </c>
      <c r="L315">
        <v>1348</v>
      </c>
      <c r="N315">
        <v>1009</v>
      </c>
      <c r="O315" t="s">
        <v>685</v>
      </c>
      <c r="P315" t="s">
        <v>685</v>
      </c>
      <c r="Q315">
        <v>1000</v>
      </c>
      <c r="X315">
        <v>1.6800000000000001E-3</v>
      </c>
      <c r="Y315">
        <v>30083.51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157</v>
      </c>
      <c r="AG315">
        <v>0</v>
      </c>
      <c r="AH315">
        <v>2</v>
      </c>
      <c r="AI315">
        <v>425758840</v>
      </c>
      <c r="AJ315">
        <v>315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ROW(Source!A238)</f>
        <v>238</v>
      </c>
      <c r="B316">
        <v>425758855</v>
      </c>
      <c r="C316">
        <v>425758829</v>
      </c>
      <c r="D316">
        <v>342640402</v>
      </c>
      <c r="E316">
        <v>113</v>
      </c>
      <c r="F316">
        <v>1</v>
      </c>
      <c r="G316">
        <v>1</v>
      </c>
      <c r="H316">
        <v>3</v>
      </c>
      <c r="I316" t="s">
        <v>1167</v>
      </c>
      <c r="J316" t="s">
        <v>3</v>
      </c>
      <c r="K316" t="s">
        <v>1168</v>
      </c>
      <c r="L316">
        <v>1346</v>
      </c>
      <c r="N316">
        <v>1009</v>
      </c>
      <c r="O316" t="s">
        <v>1090</v>
      </c>
      <c r="P316" t="s">
        <v>1090</v>
      </c>
      <c r="Q316">
        <v>1</v>
      </c>
      <c r="X316">
        <v>132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 t="s">
        <v>157</v>
      </c>
      <c r="AG316">
        <v>0</v>
      </c>
      <c r="AH316">
        <v>2</v>
      </c>
      <c r="AI316">
        <v>425758841</v>
      </c>
      <c r="AJ316">
        <v>316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ROW(Source!A238)</f>
        <v>238</v>
      </c>
      <c r="B317">
        <v>425758856</v>
      </c>
      <c r="C317">
        <v>425758829</v>
      </c>
      <c r="D317">
        <v>342640410</v>
      </c>
      <c r="E317">
        <v>113</v>
      </c>
      <c r="F317">
        <v>1</v>
      </c>
      <c r="G317">
        <v>1</v>
      </c>
      <c r="H317">
        <v>3</v>
      </c>
      <c r="I317" t="s">
        <v>1169</v>
      </c>
      <c r="J317" t="s">
        <v>3</v>
      </c>
      <c r="K317" t="s">
        <v>1170</v>
      </c>
      <c r="L317">
        <v>1348</v>
      </c>
      <c r="N317">
        <v>1009</v>
      </c>
      <c r="O317" t="s">
        <v>685</v>
      </c>
      <c r="P317" t="s">
        <v>685</v>
      </c>
      <c r="Q317">
        <v>1000</v>
      </c>
      <c r="X317">
        <v>6.5799999999999999E-3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 t="s">
        <v>157</v>
      </c>
      <c r="AG317">
        <v>0</v>
      </c>
      <c r="AH317">
        <v>2</v>
      </c>
      <c r="AI317">
        <v>425758842</v>
      </c>
      <c r="AJ317">
        <v>317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ROW(Source!A238)</f>
        <v>238</v>
      </c>
      <c r="B318">
        <v>425758857</v>
      </c>
      <c r="C318">
        <v>425758829</v>
      </c>
      <c r="D318">
        <v>342715725</v>
      </c>
      <c r="E318">
        <v>1</v>
      </c>
      <c r="F318">
        <v>1</v>
      </c>
      <c r="G318">
        <v>1</v>
      </c>
      <c r="H318">
        <v>3</v>
      </c>
      <c r="I318" t="s">
        <v>962</v>
      </c>
      <c r="J318" t="s">
        <v>963</v>
      </c>
      <c r="K318" t="s">
        <v>964</v>
      </c>
      <c r="L318">
        <v>1339</v>
      </c>
      <c r="N318">
        <v>1007</v>
      </c>
      <c r="O318" t="s">
        <v>965</v>
      </c>
      <c r="P318" t="s">
        <v>965</v>
      </c>
      <c r="Q318">
        <v>1</v>
      </c>
      <c r="X318">
        <v>2.16</v>
      </c>
      <c r="Y318">
        <v>35.71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157</v>
      </c>
      <c r="AG318">
        <v>0</v>
      </c>
      <c r="AH318">
        <v>2</v>
      </c>
      <c r="AI318">
        <v>425758843</v>
      </c>
      <c r="AJ318">
        <v>318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ROW(Source!A239)</f>
        <v>239</v>
      </c>
      <c r="B319">
        <v>425758863</v>
      </c>
      <c r="C319">
        <v>425758858</v>
      </c>
      <c r="D319">
        <v>342640210</v>
      </c>
      <c r="E319">
        <v>113</v>
      </c>
      <c r="F319">
        <v>1</v>
      </c>
      <c r="G319">
        <v>1</v>
      </c>
      <c r="H319">
        <v>1</v>
      </c>
      <c r="I319" t="s">
        <v>1171</v>
      </c>
      <c r="J319" t="s">
        <v>3</v>
      </c>
      <c r="K319" t="s">
        <v>1172</v>
      </c>
      <c r="L319">
        <v>1191</v>
      </c>
      <c r="N319">
        <v>1013</v>
      </c>
      <c r="O319" t="s">
        <v>904</v>
      </c>
      <c r="P319" t="s">
        <v>904</v>
      </c>
      <c r="Q319">
        <v>1</v>
      </c>
      <c r="X319">
        <v>0.9</v>
      </c>
      <c r="Y319">
        <v>0</v>
      </c>
      <c r="Z319">
        <v>0</v>
      </c>
      <c r="AA319">
        <v>0</v>
      </c>
      <c r="AB319">
        <v>571.20000000000005</v>
      </c>
      <c r="AC319">
        <v>0</v>
      </c>
      <c r="AD319">
        <v>1</v>
      </c>
      <c r="AE319">
        <v>1</v>
      </c>
      <c r="AF319" t="s">
        <v>366</v>
      </c>
      <c r="AG319">
        <v>0.75600000000000001</v>
      </c>
      <c r="AH319">
        <v>2</v>
      </c>
      <c r="AI319">
        <v>425758859</v>
      </c>
      <c r="AJ319">
        <v>319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ROW(Source!A239)</f>
        <v>239</v>
      </c>
      <c r="B320">
        <v>425758864</v>
      </c>
      <c r="C320">
        <v>425758858</v>
      </c>
      <c r="D320">
        <v>342765810</v>
      </c>
      <c r="E320">
        <v>1</v>
      </c>
      <c r="F320">
        <v>1</v>
      </c>
      <c r="G320">
        <v>1</v>
      </c>
      <c r="H320">
        <v>2</v>
      </c>
      <c r="I320" t="s">
        <v>1173</v>
      </c>
      <c r="J320" t="s">
        <v>1174</v>
      </c>
      <c r="K320" t="s">
        <v>1175</v>
      </c>
      <c r="L320">
        <v>1368</v>
      </c>
      <c r="N320">
        <v>1011</v>
      </c>
      <c r="O320" t="s">
        <v>797</v>
      </c>
      <c r="P320" t="s">
        <v>797</v>
      </c>
      <c r="Q320">
        <v>1</v>
      </c>
      <c r="X320">
        <v>0.81</v>
      </c>
      <c r="Y320">
        <v>0</v>
      </c>
      <c r="Z320">
        <v>50.77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366</v>
      </c>
      <c r="AG320">
        <v>0.6804</v>
      </c>
      <c r="AH320">
        <v>2</v>
      </c>
      <c r="AI320">
        <v>425758860</v>
      </c>
      <c r="AJ320">
        <v>320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ROW(Source!A239)</f>
        <v>239</v>
      </c>
      <c r="B321">
        <v>425758865</v>
      </c>
      <c r="C321">
        <v>425758858</v>
      </c>
      <c r="D321">
        <v>342713984</v>
      </c>
      <c r="E321">
        <v>1</v>
      </c>
      <c r="F321">
        <v>1</v>
      </c>
      <c r="G321">
        <v>1</v>
      </c>
      <c r="H321">
        <v>3</v>
      </c>
      <c r="I321" t="s">
        <v>1176</v>
      </c>
      <c r="J321" t="s">
        <v>1177</v>
      </c>
      <c r="K321" t="s">
        <v>1178</v>
      </c>
      <c r="L321">
        <v>1346</v>
      </c>
      <c r="N321">
        <v>1009</v>
      </c>
      <c r="O321" t="s">
        <v>1090</v>
      </c>
      <c r="P321" t="s">
        <v>1090</v>
      </c>
      <c r="Q321">
        <v>1</v>
      </c>
      <c r="X321">
        <v>3.0000000000000001E-3</v>
      </c>
      <c r="Y321">
        <v>596.80999999999995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21</v>
      </c>
      <c r="AG321">
        <v>0</v>
      </c>
      <c r="AH321">
        <v>2</v>
      </c>
      <c r="AI321">
        <v>425758861</v>
      </c>
      <c r="AJ321">
        <v>321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ROW(Source!A239)</f>
        <v>239</v>
      </c>
      <c r="B322">
        <v>425758866</v>
      </c>
      <c r="C322">
        <v>425758858</v>
      </c>
      <c r="D322">
        <v>342718355</v>
      </c>
      <c r="E322">
        <v>1</v>
      </c>
      <c r="F322">
        <v>1</v>
      </c>
      <c r="G322">
        <v>1</v>
      </c>
      <c r="H322">
        <v>3</v>
      </c>
      <c r="I322" t="s">
        <v>1179</v>
      </c>
      <c r="J322" t="s">
        <v>1180</v>
      </c>
      <c r="K322" t="s">
        <v>1181</v>
      </c>
      <c r="L322">
        <v>1346</v>
      </c>
      <c r="N322">
        <v>1009</v>
      </c>
      <c r="O322" t="s">
        <v>1090</v>
      </c>
      <c r="P322" t="s">
        <v>1090</v>
      </c>
      <c r="Q322">
        <v>1</v>
      </c>
      <c r="X322">
        <v>5.0000000000000001E-4</v>
      </c>
      <c r="Y322">
        <v>56.11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21</v>
      </c>
      <c r="AG322">
        <v>0</v>
      </c>
      <c r="AH322">
        <v>2</v>
      </c>
      <c r="AI322">
        <v>425758862</v>
      </c>
      <c r="AJ322">
        <v>322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ROW(Source!A240)</f>
        <v>240</v>
      </c>
      <c r="B323">
        <v>425758872</v>
      </c>
      <c r="C323">
        <v>425758867</v>
      </c>
      <c r="D323">
        <v>342640210</v>
      </c>
      <c r="E323">
        <v>113</v>
      </c>
      <c r="F323">
        <v>1</v>
      </c>
      <c r="G323">
        <v>1</v>
      </c>
      <c r="H323">
        <v>1</v>
      </c>
      <c r="I323" t="s">
        <v>1171</v>
      </c>
      <c r="J323" t="s">
        <v>3</v>
      </c>
      <c r="K323" t="s">
        <v>1172</v>
      </c>
      <c r="L323">
        <v>1191</v>
      </c>
      <c r="N323">
        <v>1013</v>
      </c>
      <c r="O323" t="s">
        <v>904</v>
      </c>
      <c r="P323" t="s">
        <v>904</v>
      </c>
      <c r="Q323">
        <v>1</v>
      </c>
      <c r="X323">
        <v>1.0900000000000001</v>
      </c>
      <c r="Y323">
        <v>0</v>
      </c>
      <c r="Z323">
        <v>0</v>
      </c>
      <c r="AA323">
        <v>0</v>
      </c>
      <c r="AB323">
        <v>571.20000000000005</v>
      </c>
      <c r="AC323">
        <v>0</v>
      </c>
      <c r="AD323">
        <v>1</v>
      </c>
      <c r="AE323">
        <v>1</v>
      </c>
      <c r="AF323" t="s">
        <v>366</v>
      </c>
      <c r="AG323">
        <v>0.91560000000000008</v>
      </c>
      <c r="AH323">
        <v>2</v>
      </c>
      <c r="AI323">
        <v>425758868</v>
      </c>
      <c r="AJ323">
        <v>323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ROW(Source!A240)</f>
        <v>240</v>
      </c>
      <c r="B324">
        <v>425758873</v>
      </c>
      <c r="C324">
        <v>425758867</v>
      </c>
      <c r="D324">
        <v>342765811</v>
      </c>
      <c r="E324">
        <v>1</v>
      </c>
      <c r="F324">
        <v>1</v>
      </c>
      <c r="G324">
        <v>1</v>
      </c>
      <c r="H324">
        <v>2</v>
      </c>
      <c r="I324" t="s">
        <v>1182</v>
      </c>
      <c r="J324" t="s">
        <v>1183</v>
      </c>
      <c r="K324" t="s">
        <v>1184</v>
      </c>
      <c r="L324">
        <v>1368</v>
      </c>
      <c r="N324">
        <v>1011</v>
      </c>
      <c r="O324" t="s">
        <v>797</v>
      </c>
      <c r="P324" t="s">
        <v>797</v>
      </c>
      <c r="Q324">
        <v>1</v>
      </c>
      <c r="X324">
        <v>1</v>
      </c>
      <c r="Y324">
        <v>0</v>
      </c>
      <c r="Z324">
        <v>82.85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366</v>
      </c>
      <c r="AG324">
        <v>0.84</v>
      </c>
      <c r="AH324">
        <v>2</v>
      </c>
      <c r="AI324">
        <v>425758869</v>
      </c>
      <c r="AJ324">
        <v>324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ROW(Source!A240)</f>
        <v>240</v>
      </c>
      <c r="B325">
        <v>425758874</v>
      </c>
      <c r="C325">
        <v>425758867</v>
      </c>
      <c r="D325">
        <v>342713984</v>
      </c>
      <c r="E325">
        <v>1</v>
      </c>
      <c r="F325">
        <v>1</v>
      </c>
      <c r="G325">
        <v>1</v>
      </c>
      <c r="H325">
        <v>3</v>
      </c>
      <c r="I325" t="s">
        <v>1176</v>
      </c>
      <c r="J325" t="s">
        <v>1177</v>
      </c>
      <c r="K325" t="s">
        <v>1178</v>
      </c>
      <c r="L325">
        <v>1346</v>
      </c>
      <c r="N325">
        <v>1009</v>
      </c>
      <c r="O325" t="s">
        <v>1090</v>
      </c>
      <c r="P325" t="s">
        <v>1090</v>
      </c>
      <c r="Q325">
        <v>1</v>
      </c>
      <c r="X325">
        <v>8.9999999999999993E-3</v>
      </c>
      <c r="Y325">
        <v>596.80999999999995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21</v>
      </c>
      <c r="AG325">
        <v>0</v>
      </c>
      <c r="AH325">
        <v>2</v>
      </c>
      <c r="AI325">
        <v>425758870</v>
      </c>
      <c r="AJ325">
        <v>325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ROW(Source!A240)</f>
        <v>240</v>
      </c>
      <c r="B326">
        <v>425758875</v>
      </c>
      <c r="C326">
        <v>425758867</v>
      </c>
      <c r="D326">
        <v>342718355</v>
      </c>
      <c r="E326">
        <v>1</v>
      </c>
      <c r="F326">
        <v>1</v>
      </c>
      <c r="G326">
        <v>1</v>
      </c>
      <c r="H326">
        <v>3</v>
      </c>
      <c r="I326" t="s">
        <v>1179</v>
      </c>
      <c r="J326" t="s">
        <v>1180</v>
      </c>
      <c r="K326" t="s">
        <v>1181</v>
      </c>
      <c r="L326">
        <v>1346</v>
      </c>
      <c r="N326">
        <v>1009</v>
      </c>
      <c r="O326" t="s">
        <v>1090</v>
      </c>
      <c r="P326" t="s">
        <v>1090</v>
      </c>
      <c r="Q326">
        <v>1</v>
      </c>
      <c r="X326">
        <v>1.4E-3</v>
      </c>
      <c r="Y326">
        <v>56.11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21</v>
      </c>
      <c r="AG326">
        <v>0</v>
      </c>
      <c r="AH326">
        <v>2</v>
      </c>
      <c r="AI326">
        <v>425758871</v>
      </c>
      <c r="AJ326">
        <v>326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ROW(Source!A241)</f>
        <v>241</v>
      </c>
      <c r="B327">
        <v>425758883</v>
      </c>
      <c r="C327">
        <v>425758876</v>
      </c>
      <c r="D327">
        <v>342640216</v>
      </c>
      <c r="E327">
        <v>113</v>
      </c>
      <c r="F327">
        <v>1</v>
      </c>
      <c r="G327">
        <v>1</v>
      </c>
      <c r="H327">
        <v>1</v>
      </c>
      <c r="I327" t="s">
        <v>1185</v>
      </c>
      <c r="J327" t="s">
        <v>3</v>
      </c>
      <c r="K327" t="s">
        <v>1186</v>
      </c>
      <c r="L327">
        <v>1191</v>
      </c>
      <c r="N327">
        <v>1013</v>
      </c>
      <c r="O327" t="s">
        <v>904</v>
      </c>
      <c r="P327" t="s">
        <v>904</v>
      </c>
      <c r="Q327">
        <v>1</v>
      </c>
      <c r="X327">
        <v>242</v>
      </c>
      <c r="Y327">
        <v>0</v>
      </c>
      <c r="Z327">
        <v>0</v>
      </c>
      <c r="AA327">
        <v>0</v>
      </c>
      <c r="AB327">
        <v>584.59</v>
      </c>
      <c r="AC327">
        <v>0</v>
      </c>
      <c r="AD327">
        <v>1</v>
      </c>
      <c r="AE327">
        <v>1</v>
      </c>
      <c r="AF327" t="s">
        <v>380</v>
      </c>
      <c r="AG327">
        <v>92.927999999999997</v>
      </c>
      <c r="AH327">
        <v>2</v>
      </c>
      <c r="AI327">
        <v>425758877</v>
      </c>
      <c r="AJ327">
        <v>327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ROW(Source!A241)</f>
        <v>241</v>
      </c>
      <c r="B328">
        <v>425758884</v>
      </c>
      <c r="C328">
        <v>425758876</v>
      </c>
      <c r="D328">
        <v>342722067</v>
      </c>
      <c r="E328">
        <v>1</v>
      </c>
      <c r="F328">
        <v>1</v>
      </c>
      <c r="G328">
        <v>1</v>
      </c>
      <c r="H328">
        <v>3</v>
      </c>
      <c r="I328" t="s">
        <v>1187</v>
      </c>
      <c r="J328" t="s">
        <v>1188</v>
      </c>
      <c r="K328" t="s">
        <v>1189</v>
      </c>
      <c r="L328">
        <v>1348</v>
      </c>
      <c r="N328">
        <v>1009</v>
      </c>
      <c r="O328" t="s">
        <v>685</v>
      </c>
      <c r="P328" t="s">
        <v>685</v>
      </c>
      <c r="Q328">
        <v>1000</v>
      </c>
      <c r="X328">
        <v>0.19</v>
      </c>
      <c r="Y328">
        <v>105278.81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157</v>
      </c>
      <c r="AG328">
        <v>0</v>
      </c>
      <c r="AH328">
        <v>2</v>
      </c>
      <c r="AI328">
        <v>425758878</v>
      </c>
      <c r="AJ328">
        <v>328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ROW(Source!A241)</f>
        <v>241</v>
      </c>
      <c r="B329">
        <v>425758885</v>
      </c>
      <c r="C329">
        <v>425758876</v>
      </c>
      <c r="D329">
        <v>342722765</v>
      </c>
      <c r="E329">
        <v>1</v>
      </c>
      <c r="F329">
        <v>1</v>
      </c>
      <c r="G329">
        <v>1</v>
      </c>
      <c r="H329">
        <v>3</v>
      </c>
      <c r="I329" t="s">
        <v>1190</v>
      </c>
      <c r="J329" t="s">
        <v>1191</v>
      </c>
      <c r="K329" t="s">
        <v>1192</v>
      </c>
      <c r="L329">
        <v>1348</v>
      </c>
      <c r="N329">
        <v>1009</v>
      </c>
      <c r="O329" t="s">
        <v>685</v>
      </c>
      <c r="P329" t="s">
        <v>685</v>
      </c>
      <c r="Q329">
        <v>1000</v>
      </c>
      <c r="X329">
        <v>7.1999999999999995E-2</v>
      </c>
      <c r="Y329">
        <v>55898.18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157</v>
      </c>
      <c r="AG329">
        <v>0</v>
      </c>
      <c r="AH329">
        <v>2</v>
      </c>
      <c r="AI329">
        <v>425758879</v>
      </c>
      <c r="AJ329">
        <v>329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ROW(Source!A241)</f>
        <v>241</v>
      </c>
      <c r="B330">
        <v>425758886</v>
      </c>
      <c r="C330">
        <v>425758876</v>
      </c>
      <c r="D330">
        <v>342726239</v>
      </c>
      <c r="E330">
        <v>1</v>
      </c>
      <c r="F330">
        <v>1</v>
      </c>
      <c r="G330">
        <v>1</v>
      </c>
      <c r="H330">
        <v>3</v>
      </c>
      <c r="I330" t="s">
        <v>1193</v>
      </c>
      <c r="J330" t="s">
        <v>1194</v>
      </c>
      <c r="K330" t="s">
        <v>1195</v>
      </c>
      <c r="L330">
        <v>1339</v>
      </c>
      <c r="N330">
        <v>1007</v>
      </c>
      <c r="O330" t="s">
        <v>965</v>
      </c>
      <c r="P330" t="s">
        <v>965</v>
      </c>
      <c r="Q330">
        <v>1</v>
      </c>
      <c r="X330">
        <v>0.11</v>
      </c>
      <c r="Y330">
        <v>16655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157</v>
      </c>
      <c r="AG330">
        <v>0</v>
      </c>
      <c r="AH330">
        <v>2</v>
      </c>
      <c r="AI330">
        <v>425758880</v>
      </c>
      <c r="AJ330">
        <v>330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ROW(Source!A241)</f>
        <v>241</v>
      </c>
      <c r="B331">
        <v>425758887</v>
      </c>
      <c r="C331">
        <v>425758876</v>
      </c>
      <c r="D331">
        <v>342760172</v>
      </c>
      <c r="E331">
        <v>1</v>
      </c>
      <c r="F331">
        <v>1</v>
      </c>
      <c r="G331">
        <v>1</v>
      </c>
      <c r="H331">
        <v>3</v>
      </c>
      <c r="I331" t="s">
        <v>1196</v>
      </c>
      <c r="J331" t="s">
        <v>1197</v>
      </c>
      <c r="K331" t="s">
        <v>1198</v>
      </c>
      <c r="L331">
        <v>1371</v>
      </c>
      <c r="N331">
        <v>1013</v>
      </c>
      <c r="O331" t="s">
        <v>378</v>
      </c>
      <c r="P331" t="s">
        <v>378</v>
      </c>
      <c r="Q331">
        <v>1</v>
      </c>
      <c r="X331">
        <v>6.2</v>
      </c>
      <c r="Y331">
        <v>765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157</v>
      </c>
      <c r="AG331">
        <v>0</v>
      </c>
      <c r="AH331">
        <v>2</v>
      </c>
      <c r="AI331">
        <v>425758881</v>
      </c>
      <c r="AJ331">
        <v>331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ROW(Source!A241)</f>
        <v>241</v>
      </c>
      <c r="B332">
        <v>425758888</v>
      </c>
      <c r="C332">
        <v>425758876</v>
      </c>
      <c r="D332">
        <v>342645818</v>
      </c>
      <c r="E332">
        <v>113</v>
      </c>
      <c r="F332">
        <v>1</v>
      </c>
      <c r="G332">
        <v>1</v>
      </c>
      <c r="H332">
        <v>3</v>
      </c>
      <c r="I332" t="s">
        <v>1199</v>
      </c>
      <c r="J332" t="s">
        <v>3</v>
      </c>
      <c r="K332" t="s">
        <v>1200</v>
      </c>
      <c r="L332">
        <v>1348</v>
      </c>
      <c r="N332">
        <v>1009</v>
      </c>
      <c r="O332" t="s">
        <v>685</v>
      </c>
      <c r="P332" t="s">
        <v>685</v>
      </c>
      <c r="Q332">
        <v>1000</v>
      </c>
      <c r="X332">
        <v>1.48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 t="s">
        <v>157</v>
      </c>
      <c r="AG332">
        <v>0</v>
      </c>
      <c r="AH332">
        <v>2</v>
      </c>
      <c r="AI332">
        <v>425758882</v>
      </c>
      <c r="AJ332">
        <v>332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ROW(Source!A242)</f>
        <v>242</v>
      </c>
      <c r="B333">
        <v>425758896</v>
      </c>
      <c r="C333">
        <v>425758889</v>
      </c>
      <c r="D333">
        <v>342640216</v>
      </c>
      <c r="E333">
        <v>113</v>
      </c>
      <c r="F333">
        <v>1</v>
      </c>
      <c r="G333">
        <v>1</v>
      </c>
      <c r="H333">
        <v>1</v>
      </c>
      <c r="I333" t="s">
        <v>1185</v>
      </c>
      <c r="J333" t="s">
        <v>3</v>
      </c>
      <c r="K333" t="s">
        <v>1186</v>
      </c>
      <c r="L333">
        <v>1191</v>
      </c>
      <c r="N333">
        <v>1013</v>
      </c>
      <c r="O333" t="s">
        <v>904</v>
      </c>
      <c r="P333" t="s">
        <v>904</v>
      </c>
      <c r="Q333">
        <v>1</v>
      </c>
      <c r="X333">
        <v>242</v>
      </c>
      <c r="Y333">
        <v>0</v>
      </c>
      <c r="Z333">
        <v>0</v>
      </c>
      <c r="AA333">
        <v>0</v>
      </c>
      <c r="AB333">
        <v>584.59</v>
      </c>
      <c r="AC333">
        <v>0</v>
      </c>
      <c r="AD333">
        <v>1</v>
      </c>
      <c r="AE333">
        <v>1</v>
      </c>
      <c r="AF333" t="s">
        <v>387</v>
      </c>
      <c r="AG333">
        <v>185.85599999999999</v>
      </c>
      <c r="AH333">
        <v>2</v>
      </c>
      <c r="AI333">
        <v>425758890</v>
      </c>
      <c r="AJ333">
        <v>333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ROW(Source!A242)</f>
        <v>242</v>
      </c>
      <c r="B334">
        <v>425758897</v>
      </c>
      <c r="C334">
        <v>425758889</v>
      </c>
      <c r="D334">
        <v>342722067</v>
      </c>
      <c r="E334">
        <v>1</v>
      </c>
      <c r="F334">
        <v>1</v>
      </c>
      <c r="G334">
        <v>1</v>
      </c>
      <c r="H334">
        <v>3</v>
      </c>
      <c r="I334" t="s">
        <v>1187</v>
      </c>
      <c r="J334" t="s">
        <v>1188</v>
      </c>
      <c r="K334" t="s">
        <v>1189</v>
      </c>
      <c r="L334">
        <v>1348</v>
      </c>
      <c r="N334">
        <v>1009</v>
      </c>
      <c r="O334" t="s">
        <v>685</v>
      </c>
      <c r="P334" t="s">
        <v>685</v>
      </c>
      <c r="Q334">
        <v>1000</v>
      </c>
      <c r="X334">
        <v>0.19</v>
      </c>
      <c r="Y334">
        <v>105278.81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157</v>
      </c>
      <c r="AG334">
        <v>0</v>
      </c>
      <c r="AH334">
        <v>2</v>
      </c>
      <c r="AI334">
        <v>425758891</v>
      </c>
      <c r="AJ334">
        <v>334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ROW(Source!A242)</f>
        <v>242</v>
      </c>
      <c r="B335">
        <v>425758898</v>
      </c>
      <c r="C335">
        <v>425758889</v>
      </c>
      <c r="D335">
        <v>342722765</v>
      </c>
      <c r="E335">
        <v>1</v>
      </c>
      <c r="F335">
        <v>1</v>
      </c>
      <c r="G335">
        <v>1</v>
      </c>
      <c r="H335">
        <v>3</v>
      </c>
      <c r="I335" t="s">
        <v>1190</v>
      </c>
      <c r="J335" t="s">
        <v>1191</v>
      </c>
      <c r="K335" t="s">
        <v>1192</v>
      </c>
      <c r="L335">
        <v>1348</v>
      </c>
      <c r="N335">
        <v>1009</v>
      </c>
      <c r="O335" t="s">
        <v>685</v>
      </c>
      <c r="P335" t="s">
        <v>685</v>
      </c>
      <c r="Q335">
        <v>1000</v>
      </c>
      <c r="X335">
        <v>7.1999999999999995E-2</v>
      </c>
      <c r="Y335">
        <v>55898.18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157</v>
      </c>
      <c r="AG335">
        <v>0</v>
      </c>
      <c r="AH335">
        <v>2</v>
      </c>
      <c r="AI335">
        <v>425758892</v>
      </c>
      <c r="AJ335">
        <v>335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ROW(Source!A242)</f>
        <v>242</v>
      </c>
      <c r="B336">
        <v>425758899</v>
      </c>
      <c r="C336">
        <v>425758889</v>
      </c>
      <c r="D336">
        <v>342726239</v>
      </c>
      <c r="E336">
        <v>1</v>
      </c>
      <c r="F336">
        <v>1</v>
      </c>
      <c r="G336">
        <v>1</v>
      </c>
      <c r="H336">
        <v>3</v>
      </c>
      <c r="I336" t="s">
        <v>1193</v>
      </c>
      <c r="J336" t="s">
        <v>1194</v>
      </c>
      <c r="K336" t="s">
        <v>1195</v>
      </c>
      <c r="L336">
        <v>1339</v>
      </c>
      <c r="N336">
        <v>1007</v>
      </c>
      <c r="O336" t="s">
        <v>965</v>
      </c>
      <c r="P336" t="s">
        <v>965</v>
      </c>
      <c r="Q336">
        <v>1</v>
      </c>
      <c r="X336">
        <v>0.11</v>
      </c>
      <c r="Y336">
        <v>16655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157</v>
      </c>
      <c r="AG336">
        <v>0</v>
      </c>
      <c r="AH336">
        <v>2</v>
      </c>
      <c r="AI336">
        <v>425758893</v>
      </c>
      <c r="AJ336">
        <v>336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ROW(Source!A242)</f>
        <v>242</v>
      </c>
      <c r="B337">
        <v>425758900</v>
      </c>
      <c r="C337">
        <v>425758889</v>
      </c>
      <c r="D337">
        <v>342760172</v>
      </c>
      <c r="E337">
        <v>1</v>
      </c>
      <c r="F337">
        <v>1</v>
      </c>
      <c r="G337">
        <v>1</v>
      </c>
      <c r="H337">
        <v>3</v>
      </c>
      <c r="I337" t="s">
        <v>1196</v>
      </c>
      <c r="J337" t="s">
        <v>1197</v>
      </c>
      <c r="K337" t="s">
        <v>1198</v>
      </c>
      <c r="L337">
        <v>1371</v>
      </c>
      <c r="N337">
        <v>1013</v>
      </c>
      <c r="O337" t="s">
        <v>378</v>
      </c>
      <c r="P337" t="s">
        <v>378</v>
      </c>
      <c r="Q337">
        <v>1</v>
      </c>
      <c r="X337">
        <v>6.2</v>
      </c>
      <c r="Y337">
        <v>765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157</v>
      </c>
      <c r="AG337">
        <v>0</v>
      </c>
      <c r="AH337">
        <v>2</v>
      </c>
      <c r="AI337">
        <v>425758894</v>
      </c>
      <c r="AJ337">
        <v>337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ROW(Source!A242)</f>
        <v>242</v>
      </c>
      <c r="B338">
        <v>425758901</v>
      </c>
      <c r="C338">
        <v>425758889</v>
      </c>
      <c r="D338">
        <v>342645818</v>
      </c>
      <c r="E338">
        <v>113</v>
      </c>
      <c r="F338">
        <v>1</v>
      </c>
      <c r="G338">
        <v>1</v>
      </c>
      <c r="H338">
        <v>3</v>
      </c>
      <c r="I338" t="s">
        <v>1199</v>
      </c>
      <c r="J338" t="s">
        <v>3</v>
      </c>
      <c r="K338" t="s">
        <v>1200</v>
      </c>
      <c r="L338">
        <v>1348</v>
      </c>
      <c r="N338">
        <v>1009</v>
      </c>
      <c r="O338" t="s">
        <v>685</v>
      </c>
      <c r="P338" t="s">
        <v>685</v>
      </c>
      <c r="Q338">
        <v>1000</v>
      </c>
      <c r="X338">
        <v>1.48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 t="s">
        <v>157</v>
      </c>
      <c r="AG338">
        <v>0</v>
      </c>
      <c r="AH338">
        <v>2</v>
      </c>
      <c r="AI338">
        <v>425758895</v>
      </c>
      <c r="AJ338">
        <v>338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ROW(Source!A243)</f>
        <v>243</v>
      </c>
      <c r="B339">
        <v>425758906</v>
      </c>
      <c r="C339">
        <v>425758902</v>
      </c>
      <c r="D339">
        <v>342640222</v>
      </c>
      <c r="E339">
        <v>113</v>
      </c>
      <c r="F339">
        <v>1</v>
      </c>
      <c r="G339">
        <v>1</v>
      </c>
      <c r="H339">
        <v>1</v>
      </c>
      <c r="I339" t="s">
        <v>1036</v>
      </c>
      <c r="J339" t="s">
        <v>3</v>
      </c>
      <c r="K339" t="s">
        <v>1037</v>
      </c>
      <c r="L339">
        <v>1191</v>
      </c>
      <c r="N339">
        <v>1013</v>
      </c>
      <c r="O339" t="s">
        <v>904</v>
      </c>
      <c r="P339" t="s">
        <v>904</v>
      </c>
      <c r="Q339">
        <v>1</v>
      </c>
      <c r="X339">
        <v>0.27</v>
      </c>
      <c r="Y339">
        <v>0</v>
      </c>
      <c r="Z339">
        <v>0</v>
      </c>
      <c r="AA339">
        <v>0</v>
      </c>
      <c r="AB339">
        <v>597.98</v>
      </c>
      <c r="AC339">
        <v>0</v>
      </c>
      <c r="AD339">
        <v>1</v>
      </c>
      <c r="AE339">
        <v>1</v>
      </c>
      <c r="AF339" t="s">
        <v>3</v>
      </c>
      <c r="AG339">
        <v>0.27</v>
      </c>
      <c r="AH339">
        <v>2</v>
      </c>
      <c r="AI339">
        <v>425758903</v>
      </c>
      <c r="AJ339">
        <v>339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ROW(Source!A243)</f>
        <v>243</v>
      </c>
      <c r="B340">
        <v>425758907</v>
      </c>
      <c r="C340">
        <v>425758902</v>
      </c>
      <c r="D340">
        <v>342640393</v>
      </c>
      <c r="E340">
        <v>113</v>
      </c>
      <c r="F340">
        <v>1</v>
      </c>
      <c r="G340">
        <v>1</v>
      </c>
      <c r="H340">
        <v>1</v>
      </c>
      <c r="I340" t="s">
        <v>902</v>
      </c>
      <c r="J340" t="s">
        <v>3</v>
      </c>
      <c r="K340" t="s">
        <v>903</v>
      </c>
      <c r="L340">
        <v>1191</v>
      </c>
      <c r="N340">
        <v>1013</v>
      </c>
      <c r="O340" t="s">
        <v>904</v>
      </c>
      <c r="P340" t="s">
        <v>904</v>
      </c>
      <c r="Q340">
        <v>1</v>
      </c>
      <c r="X340">
        <v>0.56000000000000005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2</v>
      </c>
      <c r="AF340" t="s">
        <v>3</v>
      </c>
      <c r="AG340">
        <v>0.56000000000000005</v>
      </c>
      <c r="AH340">
        <v>2</v>
      </c>
      <c r="AI340">
        <v>425758904</v>
      </c>
      <c r="AJ340">
        <v>340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ROW(Source!A243)</f>
        <v>243</v>
      </c>
      <c r="B341">
        <v>425758908</v>
      </c>
      <c r="C341">
        <v>425758902</v>
      </c>
      <c r="D341">
        <v>342764671</v>
      </c>
      <c r="E341">
        <v>1</v>
      </c>
      <c r="F341">
        <v>1</v>
      </c>
      <c r="G341">
        <v>1</v>
      </c>
      <c r="H341">
        <v>2</v>
      </c>
      <c r="I341" t="s">
        <v>1143</v>
      </c>
      <c r="J341" t="s">
        <v>1144</v>
      </c>
      <c r="K341" t="s">
        <v>1145</v>
      </c>
      <c r="L341">
        <v>1368</v>
      </c>
      <c r="N341">
        <v>1011</v>
      </c>
      <c r="O341" t="s">
        <v>797</v>
      </c>
      <c r="P341" t="s">
        <v>797</v>
      </c>
      <c r="Q341">
        <v>1</v>
      </c>
      <c r="X341">
        <v>0.28000000000000003</v>
      </c>
      <c r="Y341">
        <v>0</v>
      </c>
      <c r="Z341">
        <v>4758.67</v>
      </c>
      <c r="AA341">
        <v>1374.46</v>
      </c>
      <c r="AB341">
        <v>0</v>
      </c>
      <c r="AC341">
        <v>0</v>
      </c>
      <c r="AD341">
        <v>1</v>
      </c>
      <c r="AE341">
        <v>0</v>
      </c>
      <c r="AF341" t="s">
        <v>3</v>
      </c>
      <c r="AG341">
        <v>0.28000000000000003</v>
      </c>
      <c r="AH341">
        <v>2</v>
      </c>
      <c r="AI341">
        <v>425758905</v>
      </c>
      <c r="AJ341">
        <v>341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ROW(Source!A244)</f>
        <v>244</v>
      </c>
      <c r="B342">
        <v>425758913</v>
      </c>
      <c r="C342">
        <v>425758909</v>
      </c>
      <c r="D342">
        <v>342640222</v>
      </c>
      <c r="E342">
        <v>113</v>
      </c>
      <c r="F342">
        <v>1</v>
      </c>
      <c r="G342">
        <v>1</v>
      </c>
      <c r="H342">
        <v>1</v>
      </c>
      <c r="I342" t="s">
        <v>1036</v>
      </c>
      <c r="J342" t="s">
        <v>3</v>
      </c>
      <c r="K342" t="s">
        <v>1037</v>
      </c>
      <c r="L342">
        <v>1191</v>
      </c>
      <c r="N342">
        <v>1013</v>
      </c>
      <c r="O342" t="s">
        <v>904</v>
      </c>
      <c r="P342" t="s">
        <v>904</v>
      </c>
      <c r="Q342">
        <v>1</v>
      </c>
      <c r="X342">
        <v>0.26</v>
      </c>
      <c r="Y342">
        <v>0</v>
      </c>
      <c r="Z342">
        <v>0</v>
      </c>
      <c r="AA342">
        <v>0</v>
      </c>
      <c r="AB342">
        <v>597.98</v>
      </c>
      <c r="AC342">
        <v>0</v>
      </c>
      <c r="AD342">
        <v>1</v>
      </c>
      <c r="AE342">
        <v>1</v>
      </c>
      <c r="AF342" t="s">
        <v>3</v>
      </c>
      <c r="AG342">
        <v>0.26</v>
      </c>
      <c r="AH342">
        <v>2</v>
      </c>
      <c r="AI342">
        <v>425758910</v>
      </c>
      <c r="AJ342">
        <v>342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ROW(Source!A244)</f>
        <v>244</v>
      </c>
      <c r="B343">
        <v>425758914</v>
      </c>
      <c r="C343">
        <v>425758909</v>
      </c>
      <c r="D343">
        <v>342640393</v>
      </c>
      <c r="E343">
        <v>113</v>
      </c>
      <c r="F343">
        <v>1</v>
      </c>
      <c r="G343">
        <v>1</v>
      </c>
      <c r="H343">
        <v>1</v>
      </c>
      <c r="I343" t="s">
        <v>902</v>
      </c>
      <c r="J343" t="s">
        <v>3</v>
      </c>
      <c r="K343" t="s">
        <v>903</v>
      </c>
      <c r="L343">
        <v>1191</v>
      </c>
      <c r="N343">
        <v>1013</v>
      </c>
      <c r="O343" t="s">
        <v>904</v>
      </c>
      <c r="P343" t="s">
        <v>904</v>
      </c>
      <c r="Q343">
        <v>1</v>
      </c>
      <c r="X343">
        <v>0.52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2</v>
      </c>
      <c r="AF343" t="s">
        <v>3</v>
      </c>
      <c r="AG343">
        <v>0.52</v>
      </c>
      <c r="AH343">
        <v>2</v>
      </c>
      <c r="AI343">
        <v>425758911</v>
      </c>
      <c r="AJ343">
        <v>343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ROW(Source!A244)</f>
        <v>244</v>
      </c>
      <c r="B344">
        <v>425758915</v>
      </c>
      <c r="C344">
        <v>425758909</v>
      </c>
      <c r="D344">
        <v>342764671</v>
      </c>
      <c r="E344">
        <v>1</v>
      </c>
      <c r="F344">
        <v>1</v>
      </c>
      <c r="G344">
        <v>1</v>
      </c>
      <c r="H344">
        <v>2</v>
      </c>
      <c r="I344" t="s">
        <v>1143</v>
      </c>
      <c r="J344" t="s">
        <v>1144</v>
      </c>
      <c r="K344" t="s">
        <v>1145</v>
      </c>
      <c r="L344">
        <v>1368</v>
      </c>
      <c r="N344">
        <v>1011</v>
      </c>
      <c r="O344" t="s">
        <v>797</v>
      </c>
      <c r="P344" t="s">
        <v>797</v>
      </c>
      <c r="Q344">
        <v>1</v>
      </c>
      <c r="X344">
        <v>0.26</v>
      </c>
      <c r="Y344">
        <v>0</v>
      </c>
      <c r="Z344">
        <v>4758.67</v>
      </c>
      <c r="AA344">
        <v>1374.46</v>
      </c>
      <c r="AB344">
        <v>0</v>
      </c>
      <c r="AC344">
        <v>0</v>
      </c>
      <c r="AD344">
        <v>1</v>
      </c>
      <c r="AE344">
        <v>0</v>
      </c>
      <c r="AF344" t="s">
        <v>3</v>
      </c>
      <c r="AG344">
        <v>0.26</v>
      </c>
      <c r="AH344">
        <v>2</v>
      </c>
      <c r="AI344">
        <v>425758912</v>
      </c>
      <c r="AJ344">
        <v>344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ROW(Source!A281)</f>
        <v>281</v>
      </c>
      <c r="B345">
        <v>425758933</v>
      </c>
      <c r="C345">
        <v>425758917</v>
      </c>
      <c r="D345">
        <v>342640352</v>
      </c>
      <c r="E345">
        <v>113</v>
      </c>
      <c r="F345">
        <v>1</v>
      </c>
      <c r="G345">
        <v>1</v>
      </c>
      <c r="H345">
        <v>1</v>
      </c>
      <c r="I345" t="s">
        <v>897</v>
      </c>
      <c r="J345" t="s">
        <v>3</v>
      </c>
      <c r="K345" t="s">
        <v>898</v>
      </c>
      <c r="L345">
        <v>1369</v>
      </c>
      <c r="N345">
        <v>1013</v>
      </c>
      <c r="O345" t="s">
        <v>899</v>
      </c>
      <c r="P345" t="s">
        <v>899</v>
      </c>
      <c r="Q345">
        <v>1</v>
      </c>
      <c r="X345">
        <v>2.78</v>
      </c>
      <c r="Y345">
        <v>0</v>
      </c>
      <c r="Z345">
        <v>0</v>
      </c>
      <c r="AA345">
        <v>0</v>
      </c>
      <c r="AB345">
        <v>486.41</v>
      </c>
      <c r="AC345">
        <v>0</v>
      </c>
      <c r="AD345">
        <v>1</v>
      </c>
      <c r="AE345">
        <v>1</v>
      </c>
      <c r="AF345" t="s">
        <v>366</v>
      </c>
      <c r="AG345">
        <v>2.3351999999999999</v>
      </c>
      <c r="AH345">
        <v>2</v>
      </c>
      <c r="AI345">
        <v>425758918</v>
      </c>
      <c r="AJ345">
        <v>345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ROW(Source!A281)</f>
        <v>281</v>
      </c>
      <c r="B346">
        <v>425758934</v>
      </c>
      <c r="C346">
        <v>425758917</v>
      </c>
      <c r="D346">
        <v>342640356</v>
      </c>
      <c r="E346">
        <v>113</v>
      </c>
      <c r="F346">
        <v>1</v>
      </c>
      <c r="G346">
        <v>1</v>
      </c>
      <c r="H346">
        <v>1</v>
      </c>
      <c r="I346" t="s">
        <v>900</v>
      </c>
      <c r="J346" t="s">
        <v>3</v>
      </c>
      <c r="K346" t="s">
        <v>901</v>
      </c>
      <c r="L346">
        <v>1369</v>
      </c>
      <c r="N346">
        <v>1013</v>
      </c>
      <c r="O346" t="s">
        <v>899</v>
      </c>
      <c r="P346" t="s">
        <v>899</v>
      </c>
      <c r="Q346">
        <v>1</v>
      </c>
      <c r="X346">
        <v>8.11</v>
      </c>
      <c r="Y346">
        <v>0</v>
      </c>
      <c r="Z346">
        <v>0</v>
      </c>
      <c r="AA346">
        <v>0</v>
      </c>
      <c r="AB346">
        <v>531.04</v>
      </c>
      <c r="AC346">
        <v>0</v>
      </c>
      <c r="AD346">
        <v>1</v>
      </c>
      <c r="AE346">
        <v>1</v>
      </c>
      <c r="AF346" t="s">
        <v>366</v>
      </c>
      <c r="AG346">
        <v>6.8123999999999993</v>
      </c>
      <c r="AH346">
        <v>2</v>
      </c>
      <c r="AI346">
        <v>425758919</v>
      </c>
      <c r="AJ346">
        <v>346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ROW(Source!A281)</f>
        <v>281</v>
      </c>
      <c r="B347">
        <v>425758935</v>
      </c>
      <c r="C347">
        <v>425758917</v>
      </c>
      <c r="D347">
        <v>342640358</v>
      </c>
      <c r="E347">
        <v>113</v>
      </c>
      <c r="F347">
        <v>1</v>
      </c>
      <c r="G347">
        <v>1</v>
      </c>
      <c r="H347">
        <v>1</v>
      </c>
      <c r="I347" t="s">
        <v>1201</v>
      </c>
      <c r="J347" t="s">
        <v>3</v>
      </c>
      <c r="K347" t="s">
        <v>1202</v>
      </c>
      <c r="L347">
        <v>1369</v>
      </c>
      <c r="N347">
        <v>1013</v>
      </c>
      <c r="O347" t="s">
        <v>899</v>
      </c>
      <c r="P347" t="s">
        <v>899</v>
      </c>
      <c r="Q347">
        <v>1</v>
      </c>
      <c r="X347">
        <v>13.98</v>
      </c>
      <c r="Y347">
        <v>0</v>
      </c>
      <c r="Z347">
        <v>0</v>
      </c>
      <c r="AA347">
        <v>0</v>
      </c>
      <c r="AB347">
        <v>597.98</v>
      </c>
      <c r="AC347">
        <v>0</v>
      </c>
      <c r="AD347">
        <v>1</v>
      </c>
      <c r="AE347">
        <v>1</v>
      </c>
      <c r="AF347" t="s">
        <v>366</v>
      </c>
      <c r="AG347">
        <v>11.7432</v>
      </c>
      <c r="AH347">
        <v>2</v>
      </c>
      <c r="AI347">
        <v>425758920</v>
      </c>
      <c r="AJ347">
        <v>347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ROW(Source!A281)</f>
        <v>281</v>
      </c>
      <c r="B348">
        <v>425758936</v>
      </c>
      <c r="C348">
        <v>425758917</v>
      </c>
      <c r="D348">
        <v>342640360</v>
      </c>
      <c r="E348">
        <v>113</v>
      </c>
      <c r="F348">
        <v>1</v>
      </c>
      <c r="G348">
        <v>1</v>
      </c>
      <c r="H348">
        <v>1</v>
      </c>
      <c r="I348" t="s">
        <v>1203</v>
      </c>
      <c r="J348" t="s">
        <v>3</v>
      </c>
      <c r="K348" t="s">
        <v>1204</v>
      </c>
      <c r="L348">
        <v>1369</v>
      </c>
      <c r="N348">
        <v>1013</v>
      </c>
      <c r="O348" t="s">
        <v>899</v>
      </c>
      <c r="P348" t="s">
        <v>899</v>
      </c>
      <c r="Q348">
        <v>1</v>
      </c>
      <c r="X348">
        <v>6.54</v>
      </c>
      <c r="Y348">
        <v>0</v>
      </c>
      <c r="Z348">
        <v>0</v>
      </c>
      <c r="AA348">
        <v>0</v>
      </c>
      <c r="AB348">
        <v>687.23</v>
      </c>
      <c r="AC348">
        <v>0</v>
      </c>
      <c r="AD348">
        <v>1</v>
      </c>
      <c r="AE348">
        <v>1</v>
      </c>
      <c r="AF348" t="s">
        <v>366</v>
      </c>
      <c r="AG348">
        <v>5.4935999999999998</v>
      </c>
      <c r="AH348">
        <v>2</v>
      </c>
      <c r="AI348">
        <v>425758921</v>
      </c>
      <c r="AJ348">
        <v>348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ROW(Source!A281)</f>
        <v>281</v>
      </c>
      <c r="B349">
        <v>425758937</v>
      </c>
      <c r="C349">
        <v>425758917</v>
      </c>
      <c r="D349">
        <v>342640362</v>
      </c>
      <c r="E349">
        <v>113</v>
      </c>
      <c r="F349">
        <v>1</v>
      </c>
      <c r="G349">
        <v>1</v>
      </c>
      <c r="H349">
        <v>1</v>
      </c>
      <c r="I349" t="s">
        <v>1205</v>
      </c>
      <c r="J349" t="s">
        <v>3</v>
      </c>
      <c r="K349" t="s">
        <v>1206</v>
      </c>
      <c r="L349">
        <v>1369</v>
      </c>
      <c r="N349">
        <v>1013</v>
      </c>
      <c r="O349" t="s">
        <v>899</v>
      </c>
      <c r="P349" t="s">
        <v>899</v>
      </c>
      <c r="Q349">
        <v>1</v>
      </c>
      <c r="X349">
        <v>0.94</v>
      </c>
      <c r="Y349">
        <v>0</v>
      </c>
      <c r="Z349">
        <v>0</v>
      </c>
      <c r="AA349">
        <v>0</v>
      </c>
      <c r="AB349">
        <v>803.25</v>
      </c>
      <c r="AC349">
        <v>0</v>
      </c>
      <c r="AD349">
        <v>1</v>
      </c>
      <c r="AE349">
        <v>1</v>
      </c>
      <c r="AF349" t="s">
        <v>366</v>
      </c>
      <c r="AG349">
        <v>0.78959999999999997</v>
      </c>
      <c r="AH349">
        <v>2</v>
      </c>
      <c r="AI349">
        <v>425758922</v>
      </c>
      <c r="AJ349">
        <v>349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ROW(Source!A281)</f>
        <v>281</v>
      </c>
      <c r="B350">
        <v>425758938</v>
      </c>
      <c r="C350">
        <v>425758917</v>
      </c>
      <c r="D350">
        <v>342640393</v>
      </c>
      <c r="E350">
        <v>113</v>
      </c>
      <c r="F350">
        <v>1</v>
      </c>
      <c r="G350">
        <v>1</v>
      </c>
      <c r="H350">
        <v>1</v>
      </c>
      <c r="I350" t="s">
        <v>902</v>
      </c>
      <c r="J350" t="s">
        <v>3</v>
      </c>
      <c r="K350" t="s">
        <v>903</v>
      </c>
      <c r="L350">
        <v>1191</v>
      </c>
      <c r="N350">
        <v>1013</v>
      </c>
      <c r="O350" t="s">
        <v>904</v>
      </c>
      <c r="P350" t="s">
        <v>904</v>
      </c>
      <c r="Q350">
        <v>1</v>
      </c>
      <c r="X350">
        <v>0.84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2</v>
      </c>
      <c r="AF350" t="s">
        <v>366</v>
      </c>
      <c r="AG350">
        <v>0.70559999999999989</v>
      </c>
      <c r="AH350">
        <v>2</v>
      </c>
      <c r="AI350">
        <v>425758923</v>
      </c>
      <c r="AJ350">
        <v>350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ROW(Source!A281)</f>
        <v>281</v>
      </c>
      <c r="B351">
        <v>425758939</v>
      </c>
      <c r="C351">
        <v>425758917</v>
      </c>
      <c r="D351">
        <v>342764741</v>
      </c>
      <c r="E351">
        <v>1</v>
      </c>
      <c r="F351">
        <v>1</v>
      </c>
      <c r="G351">
        <v>1</v>
      </c>
      <c r="H351">
        <v>2</v>
      </c>
      <c r="I351" t="s">
        <v>1028</v>
      </c>
      <c r="J351" t="s">
        <v>1029</v>
      </c>
      <c r="K351" t="s">
        <v>1030</v>
      </c>
      <c r="L351">
        <v>1368</v>
      </c>
      <c r="N351">
        <v>1011</v>
      </c>
      <c r="O351" t="s">
        <v>797</v>
      </c>
      <c r="P351" t="s">
        <v>797</v>
      </c>
      <c r="Q351">
        <v>1</v>
      </c>
      <c r="X351">
        <v>0.02</v>
      </c>
      <c r="Y351">
        <v>0</v>
      </c>
      <c r="Z351">
        <v>1552.12</v>
      </c>
      <c r="AA351">
        <v>803.25</v>
      </c>
      <c r="AB351">
        <v>0</v>
      </c>
      <c r="AC351">
        <v>0</v>
      </c>
      <c r="AD351">
        <v>1</v>
      </c>
      <c r="AE351">
        <v>0</v>
      </c>
      <c r="AF351" t="s">
        <v>366</v>
      </c>
      <c r="AG351">
        <v>1.6799999999999999E-2</v>
      </c>
      <c r="AH351">
        <v>2</v>
      </c>
      <c r="AI351">
        <v>425758924</v>
      </c>
      <c r="AJ351">
        <v>351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ROW(Source!A281)</f>
        <v>281</v>
      </c>
      <c r="B352">
        <v>425758940</v>
      </c>
      <c r="C352">
        <v>425758917</v>
      </c>
      <c r="D352">
        <v>342764838</v>
      </c>
      <c r="E352">
        <v>1</v>
      </c>
      <c r="F352">
        <v>1</v>
      </c>
      <c r="G352">
        <v>1</v>
      </c>
      <c r="H352">
        <v>2</v>
      </c>
      <c r="I352" t="s">
        <v>1207</v>
      </c>
      <c r="J352" t="s">
        <v>1208</v>
      </c>
      <c r="K352" t="s">
        <v>1209</v>
      </c>
      <c r="L352">
        <v>1368</v>
      </c>
      <c r="N352">
        <v>1011</v>
      </c>
      <c r="O352" t="s">
        <v>797</v>
      </c>
      <c r="P352" t="s">
        <v>797</v>
      </c>
      <c r="Q352">
        <v>1</v>
      </c>
      <c r="X352">
        <v>2.4</v>
      </c>
      <c r="Y352">
        <v>0</v>
      </c>
      <c r="Z352">
        <v>2.67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366</v>
      </c>
      <c r="AG352">
        <v>2.016</v>
      </c>
      <c r="AH352">
        <v>2</v>
      </c>
      <c r="AI352">
        <v>425758925</v>
      </c>
      <c r="AJ352">
        <v>352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ROW(Source!A281)</f>
        <v>281</v>
      </c>
      <c r="B353">
        <v>425758941</v>
      </c>
      <c r="C353">
        <v>425758917</v>
      </c>
      <c r="D353">
        <v>342764883</v>
      </c>
      <c r="E353">
        <v>1</v>
      </c>
      <c r="F353">
        <v>1</v>
      </c>
      <c r="G353">
        <v>1</v>
      </c>
      <c r="H353">
        <v>2</v>
      </c>
      <c r="I353" t="s">
        <v>1210</v>
      </c>
      <c r="J353" t="s">
        <v>1211</v>
      </c>
      <c r="K353" t="s">
        <v>1212</v>
      </c>
      <c r="L353">
        <v>1368</v>
      </c>
      <c r="N353">
        <v>1011</v>
      </c>
      <c r="O353" t="s">
        <v>797</v>
      </c>
      <c r="P353" t="s">
        <v>797</v>
      </c>
      <c r="Q353">
        <v>1</v>
      </c>
      <c r="X353">
        <v>0.81</v>
      </c>
      <c r="Y353">
        <v>0</v>
      </c>
      <c r="Z353">
        <v>23.43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366</v>
      </c>
      <c r="AG353">
        <v>0.6804</v>
      </c>
      <c r="AH353">
        <v>2</v>
      </c>
      <c r="AI353">
        <v>425758926</v>
      </c>
      <c r="AJ353">
        <v>353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ROW(Source!A281)</f>
        <v>281</v>
      </c>
      <c r="B354">
        <v>425758942</v>
      </c>
      <c r="C354">
        <v>425758917</v>
      </c>
      <c r="D354">
        <v>342765492</v>
      </c>
      <c r="E354">
        <v>1</v>
      </c>
      <c r="F354">
        <v>1</v>
      </c>
      <c r="G354">
        <v>1</v>
      </c>
      <c r="H354">
        <v>2</v>
      </c>
      <c r="I354" t="s">
        <v>1213</v>
      </c>
      <c r="J354" t="s">
        <v>1214</v>
      </c>
      <c r="K354" t="s">
        <v>1215</v>
      </c>
      <c r="L354">
        <v>1368</v>
      </c>
      <c r="N354">
        <v>1011</v>
      </c>
      <c r="O354" t="s">
        <v>797</v>
      </c>
      <c r="P354" t="s">
        <v>797</v>
      </c>
      <c r="Q354">
        <v>1</v>
      </c>
      <c r="X354">
        <v>0.81</v>
      </c>
      <c r="Y354">
        <v>0</v>
      </c>
      <c r="Z354">
        <v>995.51</v>
      </c>
      <c r="AA354">
        <v>687.23</v>
      </c>
      <c r="AB354">
        <v>0</v>
      </c>
      <c r="AC354">
        <v>0</v>
      </c>
      <c r="AD354">
        <v>1</v>
      </c>
      <c r="AE354">
        <v>0</v>
      </c>
      <c r="AF354" t="s">
        <v>366</v>
      </c>
      <c r="AG354">
        <v>0.6804</v>
      </c>
      <c r="AH354">
        <v>2</v>
      </c>
      <c r="AI354">
        <v>425758927</v>
      </c>
      <c r="AJ354">
        <v>354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ROW(Source!A281)</f>
        <v>281</v>
      </c>
      <c r="B355">
        <v>425758943</v>
      </c>
      <c r="C355">
        <v>425758917</v>
      </c>
      <c r="D355">
        <v>342765643</v>
      </c>
      <c r="E355">
        <v>1</v>
      </c>
      <c r="F355">
        <v>1</v>
      </c>
      <c r="G355">
        <v>1</v>
      </c>
      <c r="H355">
        <v>2</v>
      </c>
      <c r="I355" t="s">
        <v>954</v>
      </c>
      <c r="J355" t="s">
        <v>955</v>
      </c>
      <c r="K355" t="s">
        <v>956</v>
      </c>
      <c r="L355">
        <v>1368</v>
      </c>
      <c r="N355">
        <v>1011</v>
      </c>
      <c r="O355" t="s">
        <v>797</v>
      </c>
      <c r="P355" t="s">
        <v>797</v>
      </c>
      <c r="Q355">
        <v>1</v>
      </c>
      <c r="X355">
        <v>0.01</v>
      </c>
      <c r="Y355">
        <v>0</v>
      </c>
      <c r="Z355">
        <v>477.92</v>
      </c>
      <c r="AA355">
        <v>597.98</v>
      </c>
      <c r="AB355">
        <v>0</v>
      </c>
      <c r="AC355">
        <v>0</v>
      </c>
      <c r="AD355">
        <v>1</v>
      </c>
      <c r="AE355">
        <v>0</v>
      </c>
      <c r="AF355" t="s">
        <v>366</v>
      </c>
      <c r="AG355">
        <v>8.3999999999999995E-3</v>
      </c>
      <c r="AH355">
        <v>2</v>
      </c>
      <c r="AI355">
        <v>425758928</v>
      </c>
      <c r="AJ355">
        <v>355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ROW(Source!A281)</f>
        <v>281</v>
      </c>
      <c r="B356">
        <v>425758944</v>
      </c>
      <c r="C356">
        <v>425758917</v>
      </c>
      <c r="D356">
        <v>342717284</v>
      </c>
      <c r="E356">
        <v>1</v>
      </c>
      <c r="F356">
        <v>1</v>
      </c>
      <c r="G356">
        <v>1</v>
      </c>
      <c r="H356">
        <v>3</v>
      </c>
      <c r="I356" t="s">
        <v>1060</v>
      </c>
      <c r="J356" t="s">
        <v>1061</v>
      </c>
      <c r="K356" t="s">
        <v>1062</v>
      </c>
      <c r="L356">
        <v>1348</v>
      </c>
      <c r="N356">
        <v>1009</v>
      </c>
      <c r="O356" t="s">
        <v>685</v>
      </c>
      <c r="P356" t="s">
        <v>685</v>
      </c>
      <c r="Q356">
        <v>1000</v>
      </c>
      <c r="X356">
        <v>1E-4</v>
      </c>
      <c r="Y356">
        <v>70296.2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157</v>
      </c>
      <c r="AG356">
        <v>0</v>
      </c>
      <c r="AH356">
        <v>2</v>
      </c>
      <c r="AI356">
        <v>425758929</v>
      </c>
      <c r="AJ356">
        <v>356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ROW(Source!A281)</f>
        <v>281</v>
      </c>
      <c r="B357">
        <v>425758945</v>
      </c>
      <c r="C357">
        <v>425758917</v>
      </c>
      <c r="D357">
        <v>342724019</v>
      </c>
      <c r="E357">
        <v>1</v>
      </c>
      <c r="F357">
        <v>1</v>
      </c>
      <c r="G357">
        <v>1</v>
      </c>
      <c r="H357">
        <v>3</v>
      </c>
      <c r="I357" t="s">
        <v>1216</v>
      </c>
      <c r="J357" t="s">
        <v>1217</v>
      </c>
      <c r="K357" t="s">
        <v>1218</v>
      </c>
      <c r="L357">
        <v>1346</v>
      </c>
      <c r="N357">
        <v>1009</v>
      </c>
      <c r="O357" t="s">
        <v>1090</v>
      </c>
      <c r="P357" t="s">
        <v>1090</v>
      </c>
      <c r="Q357">
        <v>1</v>
      </c>
      <c r="X357">
        <v>3.9E-2</v>
      </c>
      <c r="Y357">
        <v>83.06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157</v>
      </c>
      <c r="AG357">
        <v>0</v>
      </c>
      <c r="AH357">
        <v>2</v>
      </c>
      <c r="AI357">
        <v>425758930</v>
      </c>
      <c r="AJ357">
        <v>357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ROW(Source!A281)</f>
        <v>281</v>
      </c>
      <c r="B358">
        <v>425758946</v>
      </c>
      <c r="C358">
        <v>425758917</v>
      </c>
      <c r="D358">
        <v>342726259</v>
      </c>
      <c r="E358">
        <v>1</v>
      </c>
      <c r="F358">
        <v>1</v>
      </c>
      <c r="G358">
        <v>1</v>
      </c>
      <c r="H358">
        <v>3</v>
      </c>
      <c r="I358" t="s">
        <v>1219</v>
      </c>
      <c r="J358" t="s">
        <v>1220</v>
      </c>
      <c r="K358" t="s">
        <v>1221</v>
      </c>
      <c r="L358">
        <v>1339</v>
      </c>
      <c r="N358">
        <v>1007</v>
      </c>
      <c r="O358" t="s">
        <v>965</v>
      </c>
      <c r="P358" t="s">
        <v>965</v>
      </c>
      <c r="Q358">
        <v>1</v>
      </c>
      <c r="X358">
        <v>0.01</v>
      </c>
      <c r="Y358">
        <v>7555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157</v>
      </c>
      <c r="AG358">
        <v>0</v>
      </c>
      <c r="AH358">
        <v>2</v>
      </c>
      <c r="AI358">
        <v>425758931</v>
      </c>
      <c r="AJ358">
        <v>358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ROW(Source!A281)</f>
        <v>281</v>
      </c>
      <c r="B359">
        <v>425758947</v>
      </c>
      <c r="C359">
        <v>425758917</v>
      </c>
      <c r="D359">
        <v>342646017</v>
      </c>
      <c r="E359">
        <v>113</v>
      </c>
      <c r="F359">
        <v>1</v>
      </c>
      <c r="G359">
        <v>1</v>
      </c>
      <c r="H359">
        <v>3</v>
      </c>
      <c r="I359" t="s">
        <v>1222</v>
      </c>
      <c r="J359" t="s">
        <v>3</v>
      </c>
      <c r="K359" t="s">
        <v>1223</v>
      </c>
      <c r="L359">
        <v>3277935</v>
      </c>
      <c r="N359">
        <v>1013</v>
      </c>
      <c r="O359" t="s">
        <v>1224</v>
      </c>
      <c r="P359" t="s">
        <v>1224</v>
      </c>
      <c r="Q359">
        <v>1</v>
      </c>
      <c r="X359">
        <v>2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 t="s">
        <v>157</v>
      </c>
      <c r="AG359">
        <v>0</v>
      </c>
      <c r="AH359">
        <v>2</v>
      </c>
      <c r="AI359">
        <v>425758932</v>
      </c>
      <c r="AJ359">
        <v>359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ROW(Source!A283)</f>
        <v>283</v>
      </c>
      <c r="B360">
        <v>425758962</v>
      </c>
      <c r="C360">
        <v>425758949</v>
      </c>
      <c r="D360">
        <v>342640216</v>
      </c>
      <c r="E360">
        <v>113</v>
      </c>
      <c r="F360">
        <v>1</v>
      </c>
      <c r="G360">
        <v>1</v>
      </c>
      <c r="H360">
        <v>1</v>
      </c>
      <c r="I360" t="s">
        <v>1185</v>
      </c>
      <c r="J360" t="s">
        <v>3</v>
      </c>
      <c r="K360" t="s">
        <v>1186</v>
      </c>
      <c r="L360">
        <v>1191</v>
      </c>
      <c r="N360">
        <v>1013</v>
      </c>
      <c r="O360" t="s">
        <v>904</v>
      </c>
      <c r="P360" t="s">
        <v>904</v>
      </c>
      <c r="Q360">
        <v>1</v>
      </c>
      <c r="X360">
        <v>17.440000000000001</v>
      </c>
      <c r="Y360">
        <v>0</v>
      </c>
      <c r="Z360">
        <v>0</v>
      </c>
      <c r="AA360">
        <v>0</v>
      </c>
      <c r="AB360">
        <v>584.59</v>
      </c>
      <c r="AC360">
        <v>0</v>
      </c>
      <c r="AD360">
        <v>1</v>
      </c>
      <c r="AE360">
        <v>1</v>
      </c>
      <c r="AF360" t="s">
        <v>416</v>
      </c>
      <c r="AG360">
        <v>4.3948799999999997</v>
      </c>
      <c r="AH360">
        <v>2</v>
      </c>
      <c r="AI360">
        <v>425758950</v>
      </c>
      <c r="AJ360">
        <v>360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ROW(Source!A283)</f>
        <v>283</v>
      </c>
      <c r="B361">
        <v>425758963</v>
      </c>
      <c r="C361">
        <v>425758949</v>
      </c>
      <c r="D361">
        <v>342640393</v>
      </c>
      <c r="E361">
        <v>113</v>
      </c>
      <c r="F361">
        <v>1</v>
      </c>
      <c r="G361">
        <v>1</v>
      </c>
      <c r="H361">
        <v>1</v>
      </c>
      <c r="I361" t="s">
        <v>902</v>
      </c>
      <c r="J361" t="s">
        <v>3</v>
      </c>
      <c r="K361" t="s">
        <v>903</v>
      </c>
      <c r="L361">
        <v>1191</v>
      </c>
      <c r="N361">
        <v>1013</v>
      </c>
      <c r="O361" t="s">
        <v>904</v>
      </c>
      <c r="P361" t="s">
        <v>904</v>
      </c>
      <c r="Q361">
        <v>1</v>
      </c>
      <c r="X361">
        <v>2.64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2</v>
      </c>
      <c r="AF361" t="s">
        <v>416</v>
      </c>
      <c r="AG361">
        <v>0.66527999999999998</v>
      </c>
      <c r="AH361">
        <v>2</v>
      </c>
      <c r="AI361">
        <v>425758951</v>
      </c>
      <c r="AJ361">
        <v>361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ROW(Source!A283)</f>
        <v>283</v>
      </c>
      <c r="B362">
        <v>425758964</v>
      </c>
      <c r="C362">
        <v>425758949</v>
      </c>
      <c r="D362">
        <v>342764741</v>
      </c>
      <c r="E362">
        <v>1</v>
      </c>
      <c r="F362">
        <v>1</v>
      </c>
      <c r="G362">
        <v>1</v>
      </c>
      <c r="H362">
        <v>2</v>
      </c>
      <c r="I362" t="s">
        <v>1028</v>
      </c>
      <c r="J362" t="s">
        <v>1029</v>
      </c>
      <c r="K362" t="s">
        <v>1030</v>
      </c>
      <c r="L362">
        <v>1368</v>
      </c>
      <c r="N362">
        <v>1011</v>
      </c>
      <c r="O362" t="s">
        <v>797</v>
      </c>
      <c r="P362" t="s">
        <v>797</v>
      </c>
      <c r="Q362">
        <v>1</v>
      </c>
      <c r="X362">
        <v>1.32</v>
      </c>
      <c r="Y362">
        <v>0</v>
      </c>
      <c r="Z362">
        <v>1552.12</v>
      </c>
      <c r="AA362">
        <v>803.25</v>
      </c>
      <c r="AB362">
        <v>0</v>
      </c>
      <c r="AC362">
        <v>0</v>
      </c>
      <c r="AD362">
        <v>1</v>
      </c>
      <c r="AE362">
        <v>0</v>
      </c>
      <c r="AF362" t="s">
        <v>416</v>
      </c>
      <c r="AG362">
        <v>0.33263999999999999</v>
      </c>
      <c r="AH362">
        <v>2</v>
      </c>
      <c r="AI362">
        <v>425758952</v>
      </c>
      <c r="AJ362">
        <v>362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ROW(Source!A283)</f>
        <v>283</v>
      </c>
      <c r="B363">
        <v>425758965</v>
      </c>
      <c r="C363">
        <v>425758949</v>
      </c>
      <c r="D363">
        <v>342764838</v>
      </c>
      <c r="E363">
        <v>1</v>
      </c>
      <c r="F363">
        <v>1</v>
      </c>
      <c r="G363">
        <v>1</v>
      </c>
      <c r="H363">
        <v>2</v>
      </c>
      <c r="I363" t="s">
        <v>1207</v>
      </c>
      <c r="J363" t="s">
        <v>1208</v>
      </c>
      <c r="K363" t="s">
        <v>1209</v>
      </c>
      <c r="L363">
        <v>1368</v>
      </c>
      <c r="N363">
        <v>1011</v>
      </c>
      <c r="O363" t="s">
        <v>797</v>
      </c>
      <c r="P363" t="s">
        <v>797</v>
      </c>
      <c r="Q363">
        <v>1</v>
      </c>
      <c r="X363">
        <v>3.97</v>
      </c>
      <c r="Y363">
        <v>0</v>
      </c>
      <c r="Z363">
        <v>2.67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416</v>
      </c>
      <c r="AG363">
        <v>1.00044</v>
      </c>
      <c r="AH363">
        <v>2</v>
      </c>
      <c r="AI363">
        <v>425758953</v>
      </c>
      <c r="AJ363">
        <v>363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ROW(Source!A283)</f>
        <v>283</v>
      </c>
      <c r="B364">
        <v>425758966</v>
      </c>
      <c r="C364">
        <v>425758949</v>
      </c>
      <c r="D364">
        <v>342764882</v>
      </c>
      <c r="E364">
        <v>1</v>
      </c>
      <c r="F364">
        <v>1</v>
      </c>
      <c r="G364">
        <v>1</v>
      </c>
      <c r="H364">
        <v>2</v>
      </c>
      <c r="I364" t="s">
        <v>1225</v>
      </c>
      <c r="J364" t="s">
        <v>1226</v>
      </c>
      <c r="K364" t="s">
        <v>1227</v>
      </c>
      <c r="L364">
        <v>1368</v>
      </c>
      <c r="N364">
        <v>1011</v>
      </c>
      <c r="O364" t="s">
        <v>797</v>
      </c>
      <c r="P364" t="s">
        <v>797</v>
      </c>
      <c r="Q364">
        <v>1</v>
      </c>
      <c r="X364">
        <v>3.97</v>
      </c>
      <c r="Y364">
        <v>0</v>
      </c>
      <c r="Z364">
        <v>13.44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416</v>
      </c>
      <c r="AG364">
        <v>1.00044</v>
      </c>
      <c r="AH364">
        <v>2</v>
      </c>
      <c r="AI364">
        <v>425758954</v>
      </c>
      <c r="AJ364">
        <v>364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ROW(Source!A283)</f>
        <v>283</v>
      </c>
      <c r="B365">
        <v>425758967</v>
      </c>
      <c r="C365">
        <v>425758949</v>
      </c>
      <c r="D365">
        <v>342765643</v>
      </c>
      <c r="E365">
        <v>1</v>
      </c>
      <c r="F365">
        <v>1</v>
      </c>
      <c r="G365">
        <v>1</v>
      </c>
      <c r="H365">
        <v>2</v>
      </c>
      <c r="I365" t="s">
        <v>954</v>
      </c>
      <c r="J365" t="s">
        <v>955</v>
      </c>
      <c r="K365" t="s">
        <v>956</v>
      </c>
      <c r="L365">
        <v>1368</v>
      </c>
      <c r="N365">
        <v>1011</v>
      </c>
      <c r="O365" t="s">
        <v>797</v>
      </c>
      <c r="P365" t="s">
        <v>797</v>
      </c>
      <c r="Q365">
        <v>1</v>
      </c>
      <c r="X365">
        <v>1.32</v>
      </c>
      <c r="Y365">
        <v>0</v>
      </c>
      <c r="Z365">
        <v>477.92</v>
      </c>
      <c r="AA365">
        <v>597.98</v>
      </c>
      <c r="AB365">
        <v>0</v>
      </c>
      <c r="AC365">
        <v>0</v>
      </c>
      <c r="AD365">
        <v>1</v>
      </c>
      <c r="AE365">
        <v>0</v>
      </c>
      <c r="AF365" t="s">
        <v>416</v>
      </c>
      <c r="AG365">
        <v>0.33263999999999999</v>
      </c>
      <c r="AH365">
        <v>2</v>
      </c>
      <c r="AI365">
        <v>425758955</v>
      </c>
      <c r="AJ365">
        <v>365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ROW(Source!A283)</f>
        <v>283</v>
      </c>
      <c r="B366">
        <v>425758968</v>
      </c>
      <c r="C366">
        <v>425758949</v>
      </c>
      <c r="D366">
        <v>342715905</v>
      </c>
      <c r="E366">
        <v>1</v>
      </c>
      <c r="F366">
        <v>1</v>
      </c>
      <c r="G366">
        <v>1</v>
      </c>
      <c r="H366">
        <v>3</v>
      </c>
      <c r="I366" t="s">
        <v>1228</v>
      </c>
      <c r="J366" t="s">
        <v>1229</v>
      </c>
      <c r="K366" t="s">
        <v>1230</v>
      </c>
      <c r="L366">
        <v>1302</v>
      </c>
      <c r="N366">
        <v>1003</v>
      </c>
      <c r="O366" t="s">
        <v>968</v>
      </c>
      <c r="P366" t="s">
        <v>968</v>
      </c>
      <c r="Q366">
        <v>10</v>
      </c>
      <c r="X366">
        <v>9.6000000000000002E-2</v>
      </c>
      <c r="Y366">
        <v>37.71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157</v>
      </c>
      <c r="AG366">
        <v>0</v>
      </c>
      <c r="AH366">
        <v>2</v>
      </c>
      <c r="AI366">
        <v>425758956</v>
      </c>
      <c r="AJ366">
        <v>366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ROW(Source!A283)</f>
        <v>283</v>
      </c>
      <c r="B367">
        <v>425758969</v>
      </c>
      <c r="C367">
        <v>425758949</v>
      </c>
      <c r="D367">
        <v>342724205</v>
      </c>
      <c r="E367">
        <v>1</v>
      </c>
      <c r="F367">
        <v>1</v>
      </c>
      <c r="G367">
        <v>1</v>
      </c>
      <c r="H367">
        <v>3</v>
      </c>
      <c r="I367" t="s">
        <v>1231</v>
      </c>
      <c r="J367" t="s">
        <v>1232</v>
      </c>
      <c r="K367" t="s">
        <v>1233</v>
      </c>
      <c r="L367">
        <v>1348</v>
      </c>
      <c r="N367">
        <v>1009</v>
      </c>
      <c r="O367" t="s">
        <v>685</v>
      </c>
      <c r="P367" t="s">
        <v>685</v>
      </c>
      <c r="Q367">
        <v>1000</v>
      </c>
      <c r="X367">
        <v>1E-3</v>
      </c>
      <c r="Y367">
        <v>70310.45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157</v>
      </c>
      <c r="AG367">
        <v>0</v>
      </c>
      <c r="AH367">
        <v>2</v>
      </c>
      <c r="AI367">
        <v>425758957</v>
      </c>
      <c r="AJ367">
        <v>367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ROW(Source!A283)</f>
        <v>283</v>
      </c>
      <c r="B368">
        <v>425758970</v>
      </c>
      <c r="C368">
        <v>425758949</v>
      </c>
      <c r="D368">
        <v>342724384</v>
      </c>
      <c r="E368">
        <v>1</v>
      </c>
      <c r="F368">
        <v>1</v>
      </c>
      <c r="G368">
        <v>1</v>
      </c>
      <c r="H368">
        <v>3</v>
      </c>
      <c r="I368" t="s">
        <v>1234</v>
      </c>
      <c r="J368" t="s">
        <v>1235</v>
      </c>
      <c r="K368" t="s">
        <v>1236</v>
      </c>
      <c r="L368">
        <v>1348</v>
      </c>
      <c r="N368">
        <v>1009</v>
      </c>
      <c r="O368" t="s">
        <v>685</v>
      </c>
      <c r="P368" t="s">
        <v>685</v>
      </c>
      <c r="Q368">
        <v>1000</v>
      </c>
      <c r="X368">
        <v>0.01</v>
      </c>
      <c r="Y368">
        <v>52914.63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157</v>
      </c>
      <c r="AG368">
        <v>0</v>
      </c>
      <c r="AH368">
        <v>2</v>
      </c>
      <c r="AI368">
        <v>425758958</v>
      </c>
      <c r="AJ368">
        <v>368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ROW(Source!A283)</f>
        <v>283</v>
      </c>
      <c r="B369">
        <v>425758971</v>
      </c>
      <c r="C369">
        <v>425758949</v>
      </c>
      <c r="D369">
        <v>342735756</v>
      </c>
      <c r="E369">
        <v>1</v>
      </c>
      <c r="F369">
        <v>1</v>
      </c>
      <c r="G369">
        <v>1</v>
      </c>
      <c r="H369">
        <v>3</v>
      </c>
      <c r="I369" t="s">
        <v>1237</v>
      </c>
      <c r="J369" t="s">
        <v>1238</v>
      </c>
      <c r="K369" t="s">
        <v>1239</v>
      </c>
      <c r="L369">
        <v>1346</v>
      </c>
      <c r="N369">
        <v>1009</v>
      </c>
      <c r="O369" t="s">
        <v>1090</v>
      </c>
      <c r="P369" t="s">
        <v>1090</v>
      </c>
      <c r="Q369">
        <v>1</v>
      </c>
      <c r="X369">
        <v>0.25</v>
      </c>
      <c r="Y369">
        <v>79.88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157</v>
      </c>
      <c r="AG369">
        <v>0</v>
      </c>
      <c r="AH369">
        <v>2</v>
      </c>
      <c r="AI369">
        <v>425758959</v>
      </c>
      <c r="AJ369">
        <v>369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ROW(Source!A283)</f>
        <v>283</v>
      </c>
      <c r="B370">
        <v>425758972</v>
      </c>
      <c r="C370">
        <v>425758949</v>
      </c>
      <c r="D370">
        <v>342735787</v>
      </c>
      <c r="E370">
        <v>1</v>
      </c>
      <c r="F370">
        <v>1</v>
      </c>
      <c r="G370">
        <v>1</v>
      </c>
      <c r="H370">
        <v>3</v>
      </c>
      <c r="I370" t="s">
        <v>1240</v>
      </c>
      <c r="J370" t="s">
        <v>1241</v>
      </c>
      <c r="K370" t="s">
        <v>1242</v>
      </c>
      <c r="L370">
        <v>1348</v>
      </c>
      <c r="N370">
        <v>1009</v>
      </c>
      <c r="O370" t="s">
        <v>685</v>
      </c>
      <c r="P370" t="s">
        <v>685</v>
      </c>
      <c r="Q370">
        <v>1000</v>
      </c>
      <c r="X370">
        <v>6.0000000000000002E-5</v>
      </c>
      <c r="Y370">
        <v>82698.14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157</v>
      </c>
      <c r="AG370">
        <v>0</v>
      </c>
      <c r="AH370">
        <v>2</v>
      </c>
      <c r="AI370">
        <v>425758960</v>
      </c>
      <c r="AJ370">
        <v>370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ROW(Source!A283)</f>
        <v>283</v>
      </c>
      <c r="B371">
        <v>425758973</v>
      </c>
      <c r="C371">
        <v>425758949</v>
      </c>
      <c r="D371">
        <v>342646017</v>
      </c>
      <c r="E371">
        <v>113</v>
      </c>
      <c r="F371">
        <v>1</v>
      </c>
      <c r="G371">
        <v>1</v>
      </c>
      <c r="H371">
        <v>3</v>
      </c>
      <c r="I371" t="s">
        <v>1222</v>
      </c>
      <c r="J371" t="s">
        <v>3</v>
      </c>
      <c r="K371" t="s">
        <v>1223</v>
      </c>
      <c r="L371">
        <v>3277935</v>
      </c>
      <c r="N371">
        <v>1013</v>
      </c>
      <c r="O371" t="s">
        <v>1224</v>
      </c>
      <c r="P371" t="s">
        <v>1224</v>
      </c>
      <c r="Q371">
        <v>1</v>
      </c>
      <c r="X371">
        <v>2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 t="s">
        <v>157</v>
      </c>
      <c r="AG371">
        <v>0</v>
      </c>
      <c r="AH371">
        <v>2</v>
      </c>
      <c r="AI371">
        <v>425758961</v>
      </c>
      <c r="AJ371">
        <v>371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ROW(Source!A284)</f>
        <v>284</v>
      </c>
      <c r="B372">
        <v>425758987</v>
      </c>
      <c r="C372">
        <v>425758974</v>
      </c>
      <c r="D372">
        <v>342640216</v>
      </c>
      <c r="E372">
        <v>113</v>
      </c>
      <c r="F372">
        <v>1</v>
      </c>
      <c r="G372">
        <v>1</v>
      </c>
      <c r="H372">
        <v>1</v>
      </c>
      <c r="I372" t="s">
        <v>1185</v>
      </c>
      <c r="J372" t="s">
        <v>3</v>
      </c>
      <c r="K372" t="s">
        <v>1186</v>
      </c>
      <c r="L372">
        <v>1191</v>
      </c>
      <c r="N372">
        <v>1013</v>
      </c>
      <c r="O372" t="s">
        <v>904</v>
      </c>
      <c r="P372" t="s">
        <v>904</v>
      </c>
      <c r="Q372">
        <v>1</v>
      </c>
      <c r="X372">
        <v>17.440000000000001</v>
      </c>
      <c r="Y372">
        <v>0</v>
      </c>
      <c r="Z372">
        <v>0</v>
      </c>
      <c r="AA372">
        <v>0</v>
      </c>
      <c r="AB372">
        <v>584.59</v>
      </c>
      <c r="AC372">
        <v>0</v>
      </c>
      <c r="AD372">
        <v>1</v>
      </c>
      <c r="AE372">
        <v>1</v>
      </c>
      <c r="AF372" t="s">
        <v>366</v>
      </c>
      <c r="AG372">
        <v>14.649600000000001</v>
      </c>
      <c r="AH372">
        <v>2</v>
      </c>
      <c r="AI372">
        <v>425758975</v>
      </c>
      <c r="AJ372">
        <v>372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ROW(Source!A284)</f>
        <v>284</v>
      </c>
      <c r="B373">
        <v>425758988</v>
      </c>
      <c r="C373">
        <v>425758974</v>
      </c>
      <c r="D373">
        <v>342640393</v>
      </c>
      <c r="E373">
        <v>113</v>
      </c>
      <c r="F373">
        <v>1</v>
      </c>
      <c r="G373">
        <v>1</v>
      </c>
      <c r="H373">
        <v>1</v>
      </c>
      <c r="I373" t="s">
        <v>902</v>
      </c>
      <c r="J373" t="s">
        <v>3</v>
      </c>
      <c r="K373" t="s">
        <v>903</v>
      </c>
      <c r="L373">
        <v>1191</v>
      </c>
      <c r="N373">
        <v>1013</v>
      </c>
      <c r="O373" t="s">
        <v>904</v>
      </c>
      <c r="P373" t="s">
        <v>904</v>
      </c>
      <c r="Q373">
        <v>1</v>
      </c>
      <c r="X373">
        <v>2.64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2</v>
      </c>
      <c r="AF373" t="s">
        <v>366</v>
      </c>
      <c r="AG373">
        <v>2.2176</v>
      </c>
      <c r="AH373">
        <v>2</v>
      </c>
      <c r="AI373">
        <v>425758976</v>
      </c>
      <c r="AJ373">
        <v>373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ROW(Source!A284)</f>
        <v>284</v>
      </c>
      <c r="B374">
        <v>425758989</v>
      </c>
      <c r="C374">
        <v>425758974</v>
      </c>
      <c r="D374">
        <v>342764741</v>
      </c>
      <c r="E374">
        <v>1</v>
      </c>
      <c r="F374">
        <v>1</v>
      </c>
      <c r="G374">
        <v>1</v>
      </c>
      <c r="H374">
        <v>2</v>
      </c>
      <c r="I374" t="s">
        <v>1028</v>
      </c>
      <c r="J374" t="s">
        <v>1029</v>
      </c>
      <c r="K374" t="s">
        <v>1030</v>
      </c>
      <c r="L374">
        <v>1368</v>
      </c>
      <c r="N374">
        <v>1011</v>
      </c>
      <c r="O374" t="s">
        <v>797</v>
      </c>
      <c r="P374" t="s">
        <v>797</v>
      </c>
      <c r="Q374">
        <v>1</v>
      </c>
      <c r="X374">
        <v>1.32</v>
      </c>
      <c r="Y374">
        <v>0</v>
      </c>
      <c r="Z374">
        <v>1552.12</v>
      </c>
      <c r="AA374">
        <v>803.25</v>
      </c>
      <c r="AB374">
        <v>0</v>
      </c>
      <c r="AC374">
        <v>0</v>
      </c>
      <c r="AD374">
        <v>1</v>
      </c>
      <c r="AE374">
        <v>0</v>
      </c>
      <c r="AF374" t="s">
        <v>366</v>
      </c>
      <c r="AG374">
        <v>1.1088</v>
      </c>
      <c r="AH374">
        <v>2</v>
      </c>
      <c r="AI374">
        <v>425758977</v>
      </c>
      <c r="AJ374">
        <v>374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ROW(Source!A284)</f>
        <v>284</v>
      </c>
      <c r="B375">
        <v>425758990</v>
      </c>
      <c r="C375">
        <v>425758974</v>
      </c>
      <c r="D375">
        <v>342764838</v>
      </c>
      <c r="E375">
        <v>1</v>
      </c>
      <c r="F375">
        <v>1</v>
      </c>
      <c r="G375">
        <v>1</v>
      </c>
      <c r="H375">
        <v>2</v>
      </c>
      <c r="I375" t="s">
        <v>1207</v>
      </c>
      <c r="J375" t="s">
        <v>1208</v>
      </c>
      <c r="K375" t="s">
        <v>1209</v>
      </c>
      <c r="L375">
        <v>1368</v>
      </c>
      <c r="N375">
        <v>1011</v>
      </c>
      <c r="O375" t="s">
        <v>797</v>
      </c>
      <c r="P375" t="s">
        <v>797</v>
      </c>
      <c r="Q375">
        <v>1</v>
      </c>
      <c r="X375">
        <v>3.97</v>
      </c>
      <c r="Y375">
        <v>0</v>
      </c>
      <c r="Z375">
        <v>2.67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366</v>
      </c>
      <c r="AG375">
        <v>3.3348</v>
      </c>
      <c r="AH375">
        <v>2</v>
      </c>
      <c r="AI375">
        <v>425758978</v>
      </c>
      <c r="AJ375">
        <v>375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ROW(Source!A284)</f>
        <v>284</v>
      </c>
      <c r="B376">
        <v>425758991</v>
      </c>
      <c r="C376">
        <v>425758974</v>
      </c>
      <c r="D376">
        <v>342764882</v>
      </c>
      <c r="E376">
        <v>1</v>
      </c>
      <c r="F376">
        <v>1</v>
      </c>
      <c r="G376">
        <v>1</v>
      </c>
      <c r="H376">
        <v>2</v>
      </c>
      <c r="I376" t="s">
        <v>1225</v>
      </c>
      <c r="J376" t="s">
        <v>1226</v>
      </c>
      <c r="K376" t="s">
        <v>1227</v>
      </c>
      <c r="L376">
        <v>1368</v>
      </c>
      <c r="N376">
        <v>1011</v>
      </c>
      <c r="O376" t="s">
        <v>797</v>
      </c>
      <c r="P376" t="s">
        <v>797</v>
      </c>
      <c r="Q376">
        <v>1</v>
      </c>
      <c r="X376">
        <v>3.97</v>
      </c>
      <c r="Y376">
        <v>0</v>
      </c>
      <c r="Z376">
        <v>13.44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366</v>
      </c>
      <c r="AG376">
        <v>3.3348</v>
      </c>
      <c r="AH376">
        <v>2</v>
      </c>
      <c r="AI376">
        <v>425758979</v>
      </c>
      <c r="AJ376">
        <v>376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ROW(Source!A284)</f>
        <v>284</v>
      </c>
      <c r="B377">
        <v>425758992</v>
      </c>
      <c r="C377">
        <v>425758974</v>
      </c>
      <c r="D377">
        <v>342765643</v>
      </c>
      <c r="E377">
        <v>1</v>
      </c>
      <c r="F377">
        <v>1</v>
      </c>
      <c r="G377">
        <v>1</v>
      </c>
      <c r="H377">
        <v>2</v>
      </c>
      <c r="I377" t="s">
        <v>954</v>
      </c>
      <c r="J377" t="s">
        <v>955</v>
      </c>
      <c r="K377" t="s">
        <v>956</v>
      </c>
      <c r="L377">
        <v>1368</v>
      </c>
      <c r="N377">
        <v>1011</v>
      </c>
      <c r="O377" t="s">
        <v>797</v>
      </c>
      <c r="P377" t="s">
        <v>797</v>
      </c>
      <c r="Q377">
        <v>1</v>
      </c>
      <c r="X377">
        <v>1.32</v>
      </c>
      <c r="Y377">
        <v>0</v>
      </c>
      <c r="Z377">
        <v>477.92</v>
      </c>
      <c r="AA377">
        <v>597.98</v>
      </c>
      <c r="AB377">
        <v>0</v>
      </c>
      <c r="AC377">
        <v>0</v>
      </c>
      <c r="AD377">
        <v>1</v>
      </c>
      <c r="AE377">
        <v>0</v>
      </c>
      <c r="AF377" t="s">
        <v>366</v>
      </c>
      <c r="AG377">
        <v>1.1088</v>
      </c>
      <c r="AH377">
        <v>2</v>
      </c>
      <c r="AI377">
        <v>425758980</v>
      </c>
      <c r="AJ377">
        <v>377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ROW(Source!A284)</f>
        <v>284</v>
      </c>
      <c r="B378">
        <v>425758993</v>
      </c>
      <c r="C378">
        <v>425758974</v>
      </c>
      <c r="D378">
        <v>342715905</v>
      </c>
      <c r="E378">
        <v>1</v>
      </c>
      <c r="F378">
        <v>1</v>
      </c>
      <c r="G378">
        <v>1</v>
      </c>
      <c r="H378">
        <v>3</v>
      </c>
      <c r="I378" t="s">
        <v>1228</v>
      </c>
      <c r="J378" t="s">
        <v>1229</v>
      </c>
      <c r="K378" t="s">
        <v>1230</v>
      </c>
      <c r="L378">
        <v>1302</v>
      </c>
      <c r="N378">
        <v>1003</v>
      </c>
      <c r="O378" t="s">
        <v>968</v>
      </c>
      <c r="P378" t="s">
        <v>968</v>
      </c>
      <c r="Q378">
        <v>10</v>
      </c>
      <c r="X378">
        <v>9.6000000000000002E-2</v>
      </c>
      <c r="Y378">
        <v>37.71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21</v>
      </c>
      <c r="AG378">
        <v>0</v>
      </c>
      <c r="AH378">
        <v>2</v>
      </c>
      <c r="AI378">
        <v>425758981</v>
      </c>
      <c r="AJ378">
        <v>378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ROW(Source!A284)</f>
        <v>284</v>
      </c>
      <c r="B379">
        <v>425758994</v>
      </c>
      <c r="C379">
        <v>425758974</v>
      </c>
      <c r="D379">
        <v>342724205</v>
      </c>
      <c r="E379">
        <v>1</v>
      </c>
      <c r="F379">
        <v>1</v>
      </c>
      <c r="G379">
        <v>1</v>
      </c>
      <c r="H379">
        <v>3</v>
      </c>
      <c r="I379" t="s">
        <v>1231</v>
      </c>
      <c r="J379" t="s">
        <v>1232</v>
      </c>
      <c r="K379" t="s">
        <v>1233</v>
      </c>
      <c r="L379">
        <v>1348</v>
      </c>
      <c r="N379">
        <v>1009</v>
      </c>
      <c r="O379" t="s">
        <v>685</v>
      </c>
      <c r="P379" t="s">
        <v>685</v>
      </c>
      <c r="Q379">
        <v>1000</v>
      </c>
      <c r="X379">
        <v>1E-3</v>
      </c>
      <c r="Y379">
        <v>70310.45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21</v>
      </c>
      <c r="AG379">
        <v>0</v>
      </c>
      <c r="AH379">
        <v>2</v>
      </c>
      <c r="AI379">
        <v>425758982</v>
      </c>
      <c r="AJ379">
        <v>379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ROW(Source!A284)</f>
        <v>284</v>
      </c>
      <c r="B380">
        <v>425758995</v>
      </c>
      <c r="C380">
        <v>425758974</v>
      </c>
      <c r="D380">
        <v>342724384</v>
      </c>
      <c r="E380">
        <v>1</v>
      </c>
      <c r="F380">
        <v>1</v>
      </c>
      <c r="G380">
        <v>1</v>
      </c>
      <c r="H380">
        <v>3</v>
      </c>
      <c r="I380" t="s">
        <v>1234</v>
      </c>
      <c r="J380" t="s">
        <v>1235</v>
      </c>
      <c r="K380" t="s">
        <v>1236</v>
      </c>
      <c r="L380">
        <v>1348</v>
      </c>
      <c r="N380">
        <v>1009</v>
      </c>
      <c r="O380" t="s">
        <v>685</v>
      </c>
      <c r="P380" t="s">
        <v>685</v>
      </c>
      <c r="Q380">
        <v>1000</v>
      </c>
      <c r="X380">
        <v>0.01</v>
      </c>
      <c r="Y380">
        <v>52914.63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21</v>
      </c>
      <c r="AG380">
        <v>0</v>
      </c>
      <c r="AH380">
        <v>2</v>
      </c>
      <c r="AI380">
        <v>425758983</v>
      </c>
      <c r="AJ380">
        <v>380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ROW(Source!A284)</f>
        <v>284</v>
      </c>
      <c r="B381">
        <v>425758996</v>
      </c>
      <c r="C381">
        <v>425758974</v>
      </c>
      <c r="D381">
        <v>342735756</v>
      </c>
      <c r="E381">
        <v>1</v>
      </c>
      <c r="F381">
        <v>1</v>
      </c>
      <c r="G381">
        <v>1</v>
      </c>
      <c r="H381">
        <v>3</v>
      </c>
      <c r="I381" t="s">
        <v>1237</v>
      </c>
      <c r="J381" t="s">
        <v>1238</v>
      </c>
      <c r="K381" t="s">
        <v>1239</v>
      </c>
      <c r="L381">
        <v>1346</v>
      </c>
      <c r="N381">
        <v>1009</v>
      </c>
      <c r="O381" t="s">
        <v>1090</v>
      </c>
      <c r="P381" t="s">
        <v>1090</v>
      </c>
      <c r="Q381">
        <v>1</v>
      </c>
      <c r="X381">
        <v>0.25</v>
      </c>
      <c r="Y381">
        <v>79.88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21</v>
      </c>
      <c r="AG381">
        <v>0</v>
      </c>
      <c r="AH381">
        <v>2</v>
      </c>
      <c r="AI381">
        <v>425758984</v>
      </c>
      <c r="AJ381">
        <v>381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ROW(Source!A284)</f>
        <v>284</v>
      </c>
      <c r="B382">
        <v>425758997</v>
      </c>
      <c r="C382">
        <v>425758974</v>
      </c>
      <c r="D382">
        <v>342735787</v>
      </c>
      <c r="E382">
        <v>1</v>
      </c>
      <c r="F382">
        <v>1</v>
      </c>
      <c r="G382">
        <v>1</v>
      </c>
      <c r="H382">
        <v>3</v>
      </c>
      <c r="I382" t="s">
        <v>1240</v>
      </c>
      <c r="J382" t="s">
        <v>1241</v>
      </c>
      <c r="K382" t="s">
        <v>1242</v>
      </c>
      <c r="L382">
        <v>1348</v>
      </c>
      <c r="N382">
        <v>1009</v>
      </c>
      <c r="O382" t="s">
        <v>685</v>
      </c>
      <c r="P382" t="s">
        <v>685</v>
      </c>
      <c r="Q382">
        <v>1000</v>
      </c>
      <c r="X382">
        <v>6.0000000000000002E-5</v>
      </c>
      <c r="Y382">
        <v>82698.14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21</v>
      </c>
      <c r="AG382">
        <v>0</v>
      </c>
      <c r="AH382">
        <v>2</v>
      </c>
      <c r="AI382">
        <v>425758985</v>
      </c>
      <c r="AJ382">
        <v>382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ROW(Source!A284)</f>
        <v>284</v>
      </c>
      <c r="B383">
        <v>425758998</v>
      </c>
      <c r="C383">
        <v>425758974</v>
      </c>
      <c r="D383">
        <v>342646017</v>
      </c>
      <c r="E383">
        <v>113</v>
      </c>
      <c r="F383">
        <v>1</v>
      </c>
      <c r="G383">
        <v>1</v>
      </c>
      <c r="H383">
        <v>3</v>
      </c>
      <c r="I383" t="s">
        <v>1222</v>
      </c>
      <c r="J383" t="s">
        <v>3</v>
      </c>
      <c r="K383" t="s">
        <v>1223</v>
      </c>
      <c r="L383">
        <v>3277935</v>
      </c>
      <c r="N383">
        <v>1013</v>
      </c>
      <c r="O383" t="s">
        <v>1224</v>
      </c>
      <c r="P383" t="s">
        <v>1224</v>
      </c>
      <c r="Q383">
        <v>1</v>
      </c>
      <c r="X383">
        <v>2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 t="s">
        <v>21</v>
      </c>
      <c r="AG383">
        <v>0</v>
      </c>
      <c r="AH383">
        <v>2</v>
      </c>
      <c r="AI383">
        <v>425758986</v>
      </c>
      <c r="AJ383">
        <v>383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ROW(Source!A285)</f>
        <v>285</v>
      </c>
      <c r="B384">
        <v>425759010</v>
      </c>
      <c r="C384">
        <v>425758999</v>
      </c>
      <c r="D384">
        <v>342640216</v>
      </c>
      <c r="E384">
        <v>113</v>
      </c>
      <c r="F384">
        <v>1</v>
      </c>
      <c r="G384">
        <v>1</v>
      </c>
      <c r="H384">
        <v>1</v>
      </c>
      <c r="I384" t="s">
        <v>1185</v>
      </c>
      <c r="J384" t="s">
        <v>3</v>
      </c>
      <c r="K384" t="s">
        <v>1186</v>
      </c>
      <c r="L384">
        <v>1191</v>
      </c>
      <c r="N384">
        <v>1013</v>
      </c>
      <c r="O384" t="s">
        <v>904</v>
      </c>
      <c r="P384" t="s">
        <v>904</v>
      </c>
      <c r="Q384">
        <v>1</v>
      </c>
      <c r="X384">
        <v>10.24</v>
      </c>
      <c r="Y384">
        <v>0</v>
      </c>
      <c r="Z384">
        <v>0</v>
      </c>
      <c r="AA384">
        <v>0</v>
      </c>
      <c r="AB384">
        <v>584.59</v>
      </c>
      <c r="AC384">
        <v>0</v>
      </c>
      <c r="AD384">
        <v>1</v>
      </c>
      <c r="AE384">
        <v>1</v>
      </c>
      <c r="AF384" t="s">
        <v>416</v>
      </c>
      <c r="AG384">
        <v>2.5804800000000001</v>
      </c>
      <c r="AH384">
        <v>2</v>
      </c>
      <c r="AI384">
        <v>425759000</v>
      </c>
      <c r="AJ384">
        <v>384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ROW(Source!A285)</f>
        <v>285</v>
      </c>
      <c r="B385">
        <v>425759011</v>
      </c>
      <c r="C385">
        <v>425758999</v>
      </c>
      <c r="D385">
        <v>342640393</v>
      </c>
      <c r="E385">
        <v>113</v>
      </c>
      <c r="F385">
        <v>1</v>
      </c>
      <c r="G385">
        <v>1</v>
      </c>
      <c r="H385">
        <v>1</v>
      </c>
      <c r="I385" t="s">
        <v>902</v>
      </c>
      <c r="J385" t="s">
        <v>3</v>
      </c>
      <c r="K385" t="s">
        <v>903</v>
      </c>
      <c r="L385">
        <v>1191</v>
      </c>
      <c r="N385">
        <v>1013</v>
      </c>
      <c r="O385" t="s">
        <v>904</v>
      </c>
      <c r="P385" t="s">
        <v>904</v>
      </c>
      <c r="Q385">
        <v>1</v>
      </c>
      <c r="X385">
        <v>0.4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2</v>
      </c>
      <c r="AF385" t="s">
        <v>416</v>
      </c>
      <c r="AG385">
        <v>0.10079999999999999</v>
      </c>
      <c r="AH385">
        <v>2</v>
      </c>
      <c r="AI385">
        <v>425759001</v>
      </c>
      <c r="AJ385">
        <v>385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ROW(Source!A285)</f>
        <v>285</v>
      </c>
      <c r="B386">
        <v>425759012</v>
      </c>
      <c r="C386">
        <v>425758999</v>
      </c>
      <c r="D386">
        <v>342764741</v>
      </c>
      <c r="E386">
        <v>1</v>
      </c>
      <c r="F386">
        <v>1</v>
      </c>
      <c r="G386">
        <v>1</v>
      </c>
      <c r="H386">
        <v>2</v>
      </c>
      <c r="I386" t="s">
        <v>1028</v>
      </c>
      <c r="J386" t="s">
        <v>1029</v>
      </c>
      <c r="K386" t="s">
        <v>1030</v>
      </c>
      <c r="L386">
        <v>1368</v>
      </c>
      <c r="N386">
        <v>1011</v>
      </c>
      <c r="O386" t="s">
        <v>797</v>
      </c>
      <c r="P386" t="s">
        <v>797</v>
      </c>
      <c r="Q386">
        <v>1</v>
      </c>
      <c r="X386">
        <v>0.2</v>
      </c>
      <c r="Y386">
        <v>0</v>
      </c>
      <c r="Z386">
        <v>1552.12</v>
      </c>
      <c r="AA386">
        <v>803.25</v>
      </c>
      <c r="AB386">
        <v>0</v>
      </c>
      <c r="AC386">
        <v>0</v>
      </c>
      <c r="AD386">
        <v>1</v>
      </c>
      <c r="AE386">
        <v>0</v>
      </c>
      <c r="AF386" t="s">
        <v>416</v>
      </c>
      <c r="AG386">
        <v>5.0399999999999993E-2</v>
      </c>
      <c r="AH386">
        <v>2</v>
      </c>
      <c r="AI386">
        <v>425759002</v>
      </c>
      <c r="AJ386">
        <v>386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ROW(Source!A285)</f>
        <v>285</v>
      </c>
      <c r="B387">
        <v>425759013</v>
      </c>
      <c r="C387">
        <v>425758999</v>
      </c>
      <c r="D387">
        <v>342764838</v>
      </c>
      <c r="E387">
        <v>1</v>
      </c>
      <c r="F387">
        <v>1</v>
      </c>
      <c r="G387">
        <v>1</v>
      </c>
      <c r="H387">
        <v>2</v>
      </c>
      <c r="I387" t="s">
        <v>1207</v>
      </c>
      <c r="J387" t="s">
        <v>1208</v>
      </c>
      <c r="K387" t="s">
        <v>1209</v>
      </c>
      <c r="L387">
        <v>1368</v>
      </c>
      <c r="N387">
        <v>1011</v>
      </c>
      <c r="O387" t="s">
        <v>797</v>
      </c>
      <c r="P387" t="s">
        <v>797</v>
      </c>
      <c r="Q387">
        <v>1</v>
      </c>
      <c r="X387">
        <v>2.23</v>
      </c>
      <c r="Y387">
        <v>0</v>
      </c>
      <c r="Z387">
        <v>2.67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416</v>
      </c>
      <c r="AG387">
        <v>0.5619599999999999</v>
      </c>
      <c r="AH387">
        <v>2</v>
      </c>
      <c r="AI387">
        <v>425759003</v>
      </c>
      <c r="AJ387">
        <v>387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ROW(Source!A285)</f>
        <v>285</v>
      </c>
      <c r="B388">
        <v>425759014</v>
      </c>
      <c r="C388">
        <v>425758999</v>
      </c>
      <c r="D388">
        <v>342764882</v>
      </c>
      <c r="E388">
        <v>1</v>
      </c>
      <c r="F388">
        <v>1</v>
      </c>
      <c r="G388">
        <v>1</v>
      </c>
      <c r="H388">
        <v>2</v>
      </c>
      <c r="I388" t="s">
        <v>1225</v>
      </c>
      <c r="J388" t="s">
        <v>1226</v>
      </c>
      <c r="K388" t="s">
        <v>1227</v>
      </c>
      <c r="L388">
        <v>1368</v>
      </c>
      <c r="N388">
        <v>1011</v>
      </c>
      <c r="O388" t="s">
        <v>797</v>
      </c>
      <c r="P388" t="s">
        <v>797</v>
      </c>
      <c r="Q388">
        <v>1</v>
      </c>
      <c r="X388">
        <v>2.23</v>
      </c>
      <c r="Y388">
        <v>0</v>
      </c>
      <c r="Z388">
        <v>13.44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416</v>
      </c>
      <c r="AG388">
        <v>0.5619599999999999</v>
      </c>
      <c r="AH388">
        <v>2</v>
      </c>
      <c r="AI388">
        <v>425759004</v>
      </c>
      <c r="AJ388">
        <v>388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ROW(Source!A285)</f>
        <v>285</v>
      </c>
      <c r="B389">
        <v>425759015</v>
      </c>
      <c r="C389">
        <v>425758999</v>
      </c>
      <c r="D389">
        <v>342765643</v>
      </c>
      <c r="E389">
        <v>1</v>
      </c>
      <c r="F389">
        <v>1</v>
      </c>
      <c r="G389">
        <v>1</v>
      </c>
      <c r="H389">
        <v>2</v>
      </c>
      <c r="I389" t="s">
        <v>954</v>
      </c>
      <c r="J389" t="s">
        <v>955</v>
      </c>
      <c r="K389" t="s">
        <v>956</v>
      </c>
      <c r="L389">
        <v>1368</v>
      </c>
      <c r="N389">
        <v>1011</v>
      </c>
      <c r="O389" t="s">
        <v>797</v>
      </c>
      <c r="P389" t="s">
        <v>797</v>
      </c>
      <c r="Q389">
        <v>1</v>
      </c>
      <c r="X389">
        <v>0.2</v>
      </c>
      <c r="Y389">
        <v>0</v>
      </c>
      <c r="Z389">
        <v>477.92</v>
      </c>
      <c r="AA389">
        <v>597.98</v>
      </c>
      <c r="AB389">
        <v>0</v>
      </c>
      <c r="AC389">
        <v>0</v>
      </c>
      <c r="AD389">
        <v>1</v>
      </c>
      <c r="AE389">
        <v>0</v>
      </c>
      <c r="AF389" t="s">
        <v>416</v>
      </c>
      <c r="AG389">
        <v>5.0399999999999993E-2</v>
      </c>
      <c r="AH389">
        <v>2</v>
      </c>
      <c r="AI389">
        <v>425759005</v>
      </c>
      <c r="AJ389">
        <v>389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ROW(Source!A285)</f>
        <v>285</v>
      </c>
      <c r="B390">
        <v>425759016</v>
      </c>
      <c r="C390">
        <v>425758999</v>
      </c>
      <c r="D390">
        <v>342715905</v>
      </c>
      <c r="E390">
        <v>1</v>
      </c>
      <c r="F390">
        <v>1</v>
      </c>
      <c r="G390">
        <v>1</v>
      </c>
      <c r="H390">
        <v>3</v>
      </c>
      <c r="I390" t="s">
        <v>1228</v>
      </c>
      <c r="J390" t="s">
        <v>1229</v>
      </c>
      <c r="K390" t="s">
        <v>1230</v>
      </c>
      <c r="L390">
        <v>1302</v>
      </c>
      <c r="N390">
        <v>1003</v>
      </c>
      <c r="O390" t="s">
        <v>968</v>
      </c>
      <c r="P390" t="s">
        <v>968</v>
      </c>
      <c r="Q390">
        <v>10</v>
      </c>
      <c r="X390">
        <v>0.96</v>
      </c>
      <c r="Y390">
        <v>37.71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157</v>
      </c>
      <c r="AG390">
        <v>0</v>
      </c>
      <c r="AH390">
        <v>2</v>
      </c>
      <c r="AI390">
        <v>425759006</v>
      </c>
      <c r="AJ390">
        <v>390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ROW(Source!A285)</f>
        <v>285</v>
      </c>
      <c r="B391">
        <v>425759017</v>
      </c>
      <c r="C391">
        <v>425758999</v>
      </c>
      <c r="D391">
        <v>342725852</v>
      </c>
      <c r="E391">
        <v>1</v>
      </c>
      <c r="F391">
        <v>1</v>
      </c>
      <c r="G391">
        <v>1</v>
      </c>
      <c r="H391">
        <v>3</v>
      </c>
      <c r="I391" t="s">
        <v>1243</v>
      </c>
      <c r="J391" t="s">
        <v>1244</v>
      </c>
      <c r="K391" t="s">
        <v>1245</v>
      </c>
      <c r="L391">
        <v>1346</v>
      </c>
      <c r="N391">
        <v>1009</v>
      </c>
      <c r="O391" t="s">
        <v>1090</v>
      </c>
      <c r="P391" t="s">
        <v>1090</v>
      </c>
      <c r="Q391">
        <v>1</v>
      </c>
      <c r="X391">
        <v>0.5</v>
      </c>
      <c r="Y391">
        <v>931.11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157</v>
      </c>
      <c r="AG391">
        <v>0</v>
      </c>
      <c r="AH391">
        <v>2</v>
      </c>
      <c r="AI391">
        <v>425759007</v>
      </c>
      <c r="AJ391">
        <v>391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ROW(Source!A285)</f>
        <v>285</v>
      </c>
      <c r="B392">
        <v>425759018</v>
      </c>
      <c r="C392">
        <v>425758999</v>
      </c>
      <c r="D392">
        <v>342735787</v>
      </c>
      <c r="E392">
        <v>1</v>
      </c>
      <c r="F392">
        <v>1</v>
      </c>
      <c r="G392">
        <v>1</v>
      </c>
      <c r="H392">
        <v>3</v>
      </c>
      <c r="I392" t="s">
        <v>1240</v>
      </c>
      <c r="J392" t="s">
        <v>1241</v>
      </c>
      <c r="K392" t="s">
        <v>1242</v>
      </c>
      <c r="L392">
        <v>1348</v>
      </c>
      <c r="N392">
        <v>1009</v>
      </c>
      <c r="O392" t="s">
        <v>685</v>
      </c>
      <c r="P392" t="s">
        <v>685</v>
      </c>
      <c r="Q392">
        <v>1000</v>
      </c>
      <c r="X392">
        <v>6.0000000000000002E-5</v>
      </c>
      <c r="Y392">
        <v>82698.14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157</v>
      </c>
      <c r="AG392">
        <v>0</v>
      </c>
      <c r="AH392">
        <v>2</v>
      </c>
      <c r="AI392">
        <v>425759008</v>
      </c>
      <c r="AJ392">
        <v>392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ROW(Source!A285)</f>
        <v>285</v>
      </c>
      <c r="B393">
        <v>425759019</v>
      </c>
      <c r="C393">
        <v>425758999</v>
      </c>
      <c r="D393">
        <v>342646017</v>
      </c>
      <c r="E393">
        <v>113</v>
      </c>
      <c r="F393">
        <v>1</v>
      </c>
      <c r="G393">
        <v>1</v>
      </c>
      <c r="H393">
        <v>3</v>
      </c>
      <c r="I393" t="s">
        <v>1222</v>
      </c>
      <c r="J393" t="s">
        <v>3</v>
      </c>
      <c r="K393" t="s">
        <v>1223</v>
      </c>
      <c r="L393">
        <v>3277935</v>
      </c>
      <c r="N393">
        <v>1013</v>
      </c>
      <c r="O393" t="s">
        <v>1224</v>
      </c>
      <c r="P393" t="s">
        <v>1224</v>
      </c>
      <c r="Q393">
        <v>1</v>
      </c>
      <c r="X393">
        <v>2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 t="s">
        <v>157</v>
      </c>
      <c r="AG393">
        <v>0</v>
      </c>
      <c r="AH393">
        <v>2</v>
      </c>
      <c r="AI393">
        <v>425759009</v>
      </c>
      <c r="AJ393">
        <v>393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ROW(Source!A286)</f>
        <v>286</v>
      </c>
      <c r="B394">
        <v>425759031</v>
      </c>
      <c r="C394">
        <v>425759020</v>
      </c>
      <c r="D394">
        <v>342640216</v>
      </c>
      <c r="E394">
        <v>113</v>
      </c>
      <c r="F394">
        <v>1</v>
      </c>
      <c r="G394">
        <v>1</v>
      </c>
      <c r="H394">
        <v>1</v>
      </c>
      <c r="I394" t="s">
        <v>1185</v>
      </c>
      <c r="J394" t="s">
        <v>3</v>
      </c>
      <c r="K394" t="s">
        <v>1186</v>
      </c>
      <c r="L394">
        <v>1191</v>
      </c>
      <c r="N394">
        <v>1013</v>
      </c>
      <c r="O394" t="s">
        <v>904</v>
      </c>
      <c r="P394" t="s">
        <v>904</v>
      </c>
      <c r="Q394">
        <v>1</v>
      </c>
      <c r="X394">
        <v>10.24</v>
      </c>
      <c r="Y394">
        <v>0</v>
      </c>
      <c r="Z394">
        <v>0</v>
      </c>
      <c r="AA394">
        <v>0</v>
      </c>
      <c r="AB394">
        <v>584.59</v>
      </c>
      <c r="AC394">
        <v>0</v>
      </c>
      <c r="AD394">
        <v>1</v>
      </c>
      <c r="AE394">
        <v>1</v>
      </c>
      <c r="AF394" t="s">
        <v>366</v>
      </c>
      <c r="AG394">
        <v>8.6015999999999995</v>
      </c>
      <c r="AH394">
        <v>2</v>
      </c>
      <c r="AI394">
        <v>425759021</v>
      </c>
      <c r="AJ394">
        <v>394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ROW(Source!A286)</f>
        <v>286</v>
      </c>
      <c r="B395">
        <v>425759032</v>
      </c>
      <c r="C395">
        <v>425759020</v>
      </c>
      <c r="D395">
        <v>342640393</v>
      </c>
      <c r="E395">
        <v>113</v>
      </c>
      <c r="F395">
        <v>1</v>
      </c>
      <c r="G395">
        <v>1</v>
      </c>
      <c r="H395">
        <v>1</v>
      </c>
      <c r="I395" t="s">
        <v>902</v>
      </c>
      <c r="J395" t="s">
        <v>3</v>
      </c>
      <c r="K395" t="s">
        <v>903</v>
      </c>
      <c r="L395">
        <v>1191</v>
      </c>
      <c r="N395">
        <v>1013</v>
      </c>
      <c r="O395" t="s">
        <v>904</v>
      </c>
      <c r="P395" t="s">
        <v>904</v>
      </c>
      <c r="Q395">
        <v>1</v>
      </c>
      <c r="X395">
        <v>0.4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2</v>
      </c>
      <c r="AF395" t="s">
        <v>366</v>
      </c>
      <c r="AG395">
        <v>0.33600000000000002</v>
      </c>
      <c r="AH395">
        <v>2</v>
      </c>
      <c r="AI395">
        <v>425759022</v>
      </c>
      <c r="AJ395">
        <v>395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ROW(Source!A286)</f>
        <v>286</v>
      </c>
      <c r="B396">
        <v>425759033</v>
      </c>
      <c r="C396">
        <v>425759020</v>
      </c>
      <c r="D396">
        <v>342764741</v>
      </c>
      <c r="E396">
        <v>1</v>
      </c>
      <c r="F396">
        <v>1</v>
      </c>
      <c r="G396">
        <v>1</v>
      </c>
      <c r="H396">
        <v>2</v>
      </c>
      <c r="I396" t="s">
        <v>1028</v>
      </c>
      <c r="J396" t="s">
        <v>1029</v>
      </c>
      <c r="K396" t="s">
        <v>1030</v>
      </c>
      <c r="L396">
        <v>1368</v>
      </c>
      <c r="N396">
        <v>1011</v>
      </c>
      <c r="O396" t="s">
        <v>797</v>
      </c>
      <c r="P396" t="s">
        <v>797</v>
      </c>
      <c r="Q396">
        <v>1</v>
      </c>
      <c r="X396">
        <v>0.2</v>
      </c>
      <c r="Y396">
        <v>0</v>
      </c>
      <c r="Z396">
        <v>1552.12</v>
      </c>
      <c r="AA396">
        <v>803.25</v>
      </c>
      <c r="AB396">
        <v>0</v>
      </c>
      <c r="AC396">
        <v>0</v>
      </c>
      <c r="AD396">
        <v>1</v>
      </c>
      <c r="AE396">
        <v>0</v>
      </c>
      <c r="AF396" t="s">
        <v>366</v>
      </c>
      <c r="AG396">
        <v>0.16800000000000001</v>
      </c>
      <c r="AH396">
        <v>2</v>
      </c>
      <c r="AI396">
        <v>425759023</v>
      </c>
      <c r="AJ396">
        <v>396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ROW(Source!A286)</f>
        <v>286</v>
      </c>
      <c r="B397">
        <v>425759034</v>
      </c>
      <c r="C397">
        <v>425759020</v>
      </c>
      <c r="D397">
        <v>342764838</v>
      </c>
      <c r="E397">
        <v>1</v>
      </c>
      <c r="F397">
        <v>1</v>
      </c>
      <c r="G397">
        <v>1</v>
      </c>
      <c r="H397">
        <v>2</v>
      </c>
      <c r="I397" t="s">
        <v>1207</v>
      </c>
      <c r="J397" t="s">
        <v>1208</v>
      </c>
      <c r="K397" t="s">
        <v>1209</v>
      </c>
      <c r="L397">
        <v>1368</v>
      </c>
      <c r="N397">
        <v>1011</v>
      </c>
      <c r="O397" t="s">
        <v>797</v>
      </c>
      <c r="P397" t="s">
        <v>797</v>
      </c>
      <c r="Q397">
        <v>1</v>
      </c>
      <c r="X397">
        <v>2.23</v>
      </c>
      <c r="Y397">
        <v>0</v>
      </c>
      <c r="Z397">
        <v>2.67</v>
      </c>
      <c r="AA397">
        <v>0</v>
      </c>
      <c r="AB397">
        <v>0</v>
      </c>
      <c r="AC397">
        <v>0</v>
      </c>
      <c r="AD397">
        <v>1</v>
      </c>
      <c r="AE397">
        <v>0</v>
      </c>
      <c r="AF397" t="s">
        <v>366</v>
      </c>
      <c r="AG397">
        <v>1.8732</v>
      </c>
      <c r="AH397">
        <v>2</v>
      </c>
      <c r="AI397">
        <v>425759024</v>
      </c>
      <c r="AJ397">
        <v>397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ROW(Source!A286)</f>
        <v>286</v>
      </c>
      <c r="B398">
        <v>425759035</v>
      </c>
      <c r="C398">
        <v>425759020</v>
      </c>
      <c r="D398">
        <v>342764882</v>
      </c>
      <c r="E398">
        <v>1</v>
      </c>
      <c r="F398">
        <v>1</v>
      </c>
      <c r="G398">
        <v>1</v>
      </c>
      <c r="H398">
        <v>2</v>
      </c>
      <c r="I398" t="s">
        <v>1225</v>
      </c>
      <c r="J398" t="s">
        <v>1226</v>
      </c>
      <c r="K398" t="s">
        <v>1227</v>
      </c>
      <c r="L398">
        <v>1368</v>
      </c>
      <c r="N398">
        <v>1011</v>
      </c>
      <c r="O398" t="s">
        <v>797</v>
      </c>
      <c r="P398" t="s">
        <v>797</v>
      </c>
      <c r="Q398">
        <v>1</v>
      </c>
      <c r="X398">
        <v>2.23</v>
      </c>
      <c r="Y398">
        <v>0</v>
      </c>
      <c r="Z398">
        <v>13.44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366</v>
      </c>
      <c r="AG398">
        <v>1.8732</v>
      </c>
      <c r="AH398">
        <v>2</v>
      </c>
      <c r="AI398">
        <v>425759025</v>
      </c>
      <c r="AJ398">
        <v>398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ROW(Source!A286)</f>
        <v>286</v>
      </c>
      <c r="B399">
        <v>425759036</v>
      </c>
      <c r="C399">
        <v>425759020</v>
      </c>
      <c r="D399">
        <v>342765643</v>
      </c>
      <c r="E399">
        <v>1</v>
      </c>
      <c r="F399">
        <v>1</v>
      </c>
      <c r="G399">
        <v>1</v>
      </c>
      <c r="H399">
        <v>2</v>
      </c>
      <c r="I399" t="s">
        <v>954</v>
      </c>
      <c r="J399" t="s">
        <v>955</v>
      </c>
      <c r="K399" t="s">
        <v>956</v>
      </c>
      <c r="L399">
        <v>1368</v>
      </c>
      <c r="N399">
        <v>1011</v>
      </c>
      <c r="O399" t="s">
        <v>797</v>
      </c>
      <c r="P399" t="s">
        <v>797</v>
      </c>
      <c r="Q399">
        <v>1</v>
      </c>
      <c r="X399">
        <v>0.2</v>
      </c>
      <c r="Y399">
        <v>0</v>
      </c>
      <c r="Z399">
        <v>477.92</v>
      </c>
      <c r="AA399">
        <v>597.98</v>
      </c>
      <c r="AB399">
        <v>0</v>
      </c>
      <c r="AC399">
        <v>0</v>
      </c>
      <c r="AD399">
        <v>1</v>
      </c>
      <c r="AE399">
        <v>0</v>
      </c>
      <c r="AF399" t="s">
        <v>366</v>
      </c>
      <c r="AG399">
        <v>0.16800000000000001</v>
      </c>
      <c r="AH399">
        <v>2</v>
      </c>
      <c r="AI399">
        <v>425759026</v>
      </c>
      <c r="AJ399">
        <v>399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ROW(Source!A286)</f>
        <v>286</v>
      </c>
      <c r="B400">
        <v>425759037</v>
      </c>
      <c r="C400">
        <v>425759020</v>
      </c>
      <c r="D400">
        <v>342715905</v>
      </c>
      <c r="E400">
        <v>1</v>
      </c>
      <c r="F400">
        <v>1</v>
      </c>
      <c r="G400">
        <v>1</v>
      </c>
      <c r="H400">
        <v>3</v>
      </c>
      <c r="I400" t="s">
        <v>1228</v>
      </c>
      <c r="J400" t="s">
        <v>1229</v>
      </c>
      <c r="K400" t="s">
        <v>1230</v>
      </c>
      <c r="L400">
        <v>1302</v>
      </c>
      <c r="N400">
        <v>1003</v>
      </c>
      <c r="O400" t="s">
        <v>968</v>
      </c>
      <c r="P400" t="s">
        <v>968</v>
      </c>
      <c r="Q400">
        <v>10</v>
      </c>
      <c r="X400">
        <v>0.96</v>
      </c>
      <c r="Y400">
        <v>37.71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21</v>
      </c>
      <c r="AG400">
        <v>0</v>
      </c>
      <c r="AH400">
        <v>2</v>
      </c>
      <c r="AI400">
        <v>425759027</v>
      </c>
      <c r="AJ400">
        <v>400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ROW(Source!A286)</f>
        <v>286</v>
      </c>
      <c r="B401">
        <v>425759038</v>
      </c>
      <c r="C401">
        <v>425759020</v>
      </c>
      <c r="D401">
        <v>342725852</v>
      </c>
      <c r="E401">
        <v>1</v>
      </c>
      <c r="F401">
        <v>1</v>
      </c>
      <c r="G401">
        <v>1</v>
      </c>
      <c r="H401">
        <v>3</v>
      </c>
      <c r="I401" t="s">
        <v>1243</v>
      </c>
      <c r="J401" t="s">
        <v>1244</v>
      </c>
      <c r="K401" t="s">
        <v>1245</v>
      </c>
      <c r="L401">
        <v>1346</v>
      </c>
      <c r="N401">
        <v>1009</v>
      </c>
      <c r="O401" t="s">
        <v>1090</v>
      </c>
      <c r="P401" t="s">
        <v>1090</v>
      </c>
      <c r="Q401">
        <v>1</v>
      </c>
      <c r="X401">
        <v>0.5</v>
      </c>
      <c r="Y401">
        <v>931.11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21</v>
      </c>
      <c r="AG401">
        <v>0</v>
      </c>
      <c r="AH401">
        <v>2</v>
      </c>
      <c r="AI401">
        <v>425759028</v>
      </c>
      <c r="AJ401">
        <v>401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ROW(Source!A286)</f>
        <v>286</v>
      </c>
      <c r="B402">
        <v>425759039</v>
      </c>
      <c r="C402">
        <v>425759020</v>
      </c>
      <c r="D402">
        <v>342735787</v>
      </c>
      <c r="E402">
        <v>1</v>
      </c>
      <c r="F402">
        <v>1</v>
      </c>
      <c r="G402">
        <v>1</v>
      </c>
      <c r="H402">
        <v>3</v>
      </c>
      <c r="I402" t="s">
        <v>1240</v>
      </c>
      <c r="J402" t="s">
        <v>1241</v>
      </c>
      <c r="K402" t="s">
        <v>1242</v>
      </c>
      <c r="L402">
        <v>1348</v>
      </c>
      <c r="N402">
        <v>1009</v>
      </c>
      <c r="O402" t="s">
        <v>685</v>
      </c>
      <c r="P402" t="s">
        <v>685</v>
      </c>
      <c r="Q402">
        <v>1000</v>
      </c>
      <c r="X402">
        <v>6.0000000000000002E-5</v>
      </c>
      <c r="Y402">
        <v>82698.14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21</v>
      </c>
      <c r="AG402">
        <v>0</v>
      </c>
      <c r="AH402">
        <v>2</v>
      </c>
      <c r="AI402">
        <v>425759029</v>
      </c>
      <c r="AJ402">
        <v>402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ROW(Source!A286)</f>
        <v>286</v>
      </c>
      <c r="B403">
        <v>425759040</v>
      </c>
      <c r="C403">
        <v>425759020</v>
      </c>
      <c r="D403">
        <v>342646017</v>
      </c>
      <c r="E403">
        <v>113</v>
      </c>
      <c r="F403">
        <v>1</v>
      </c>
      <c r="G403">
        <v>1</v>
      </c>
      <c r="H403">
        <v>3</v>
      </c>
      <c r="I403" t="s">
        <v>1222</v>
      </c>
      <c r="J403" t="s">
        <v>3</v>
      </c>
      <c r="K403" t="s">
        <v>1223</v>
      </c>
      <c r="L403">
        <v>3277935</v>
      </c>
      <c r="N403">
        <v>1013</v>
      </c>
      <c r="O403" t="s">
        <v>1224</v>
      </c>
      <c r="P403" t="s">
        <v>1224</v>
      </c>
      <c r="Q403">
        <v>1</v>
      </c>
      <c r="X403">
        <v>2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 t="s">
        <v>21</v>
      </c>
      <c r="AG403">
        <v>0</v>
      </c>
      <c r="AH403">
        <v>2</v>
      </c>
      <c r="AI403">
        <v>425759030</v>
      </c>
      <c r="AJ403">
        <v>403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ROW(Source!A287)</f>
        <v>287</v>
      </c>
      <c r="B404">
        <v>425759053</v>
      </c>
      <c r="C404">
        <v>425759041</v>
      </c>
      <c r="D404">
        <v>342640216</v>
      </c>
      <c r="E404">
        <v>113</v>
      </c>
      <c r="F404">
        <v>1</v>
      </c>
      <c r="G404">
        <v>1</v>
      </c>
      <c r="H404">
        <v>1</v>
      </c>
      <c r="I404" t="s">
        <v>1185</v>
      </c>
      <c r="J404" t="s">
        <v>3</v>
      </c>
      <c r="K404" t="s">
        <v>1186</v>
      </c>
      <c r="L404">
        <v>1191</v>
      </c>
      <c r="N404">
        <v>1013</v>
      </c>
      <c r="O404" t="s">
        <v>904</v>
      </c>
      <c r="P404" t="s">
        <v>904</v>
      </c>
      <c r="Q404">
        <v>1</v>
      </c>
      <c r="X404">
        <v>24.32</v>
      </c>
      <c r="Y404">
        <v>0</v>
      </c>
      <c r="Z404">
        <v>0</v>
      </c>
      <c r="AA404">
        <v>0</v>
      </c>
      <c r="AB404">
        <v>584.59</v>
      </c>
      <c r="AC404">
        <v>0</v>
      </c>
      <c r="AD404">
        <v>1</v>
      </c>
      <c r="AE404">
        <v>1</v>
      </c>
      <c r="AF404" t="s">
        <v>416</v>
      </c>
      <c r="AG404">
        <v>6.128639999999999</v>
      </c>
      <c r="AH404">
        <v>2</v>
      </c>
      <c r="AI404">
        <v>425759042</v>
      </c>
      <c r="AJ404">
        <v>404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ROW(Source!A287)</f>
        <v>287</v>
      </c>
      <c r="B405">
        <v>425759054</v>
      </c>
      <c r="C405">
        <v>425759041</v>
      </c>
      <c r="D405">
        <v>342640393</v>
      </c>
      <c r="E405">
        <v>113</v>
      </c>
      <c r="F405">
        <v>1</v>
      </c>
      <c r="G405">
        <v>1</v>
      </c>
      <c r="H405">
        <v>1</v>
      </c>
      <c r="I405" t="s">
        <v>902</v>
      </c>
      <c r="J405" t="s">
        <v>3</v>
      </c>
      <c r="K405" t="s">
        <v>903</v>
      </c>
      <c r="L405">
        <v>1191</v>
      </c>
      <c r="N405">
        <v>1013</v>
      </c>
      <c r="O405" t="s">
        <v>904</v>
      </c>
      <c r="P405" t="s">
        <v>904</v>
      </c>
      <c r="Q405">
        <v>1</v>
      </c>
      <c r="X405">
        <v>7.82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2</v>
      </c>
      <c r="AF405" t="s">
        <v>416</v>
      </c>
      <c r="AG405">
        <v>1.9706399999999999</v>
      </c>
      <c r="AH405">
        <v>2</v>
      </c>
      <c r="AI405">
        <v>425759043</v>
      </c>
      <c r="AJ405">
        <v>405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ROW(Source!A287)</f>
        <v>287</v>
      </c>
      <c r="B406">
        <v>425759055</v>
      </c>
      <c r="C406">
        <v>425759041</v>
      </c>
      <c r="D406">
        <v>342764741</v>
      </c>
      <c r="E406">
        <v>1</v>
      </c>
      <c r="F406">
        <v>1</v>
      </c>
      <c r="G406">
        <v>1</v>
      </c>
      <c r="H406">
        <v>2</v>
      </c>
      <c r="I406" t="s">
        <v>1028</v>
      </c>
      <c r="J406" t="s">
        <v>1029</v>
      </c>
      <c r="K406" t="s">
        <v>1030</v>
      </c>
      <c r="L406">
        <v>1368</v>
      </c>
      <c r="N406">
        <v>1011</v>
      </c>
      <c r="O406" t="s">
        <v>797</v>
      </c>
      <c r="P406" t="s">
        <v>797</v>
      </c>
      <c r="Q406">
        <v>1</v>
      </c>
      <c r="X406">
        <v>0.2</v>
      </c>
      <c r="Y406">
        <v>0</v>
      </c>
      <c r="Z406">
        <v>1552.12</v>
      </c>
      <c r="AA406">
        <v>803.25</v>
      </c>
      <c r="AB406">
        <v>0</v>
      </c>
      <c r="AC406">
        <v>0</v>
      </c>
      <c r="AD406">
        <v>1</v>
      </c>
      <c r="AE406">
        <v>0</v>
      </c>
      <c r="AF406" t="s">
        <v>416</v>
      </c>
      <c r="AG406">
        <v>5.0399999999999993E-2</v>
      </c>
      <c r="AH406">
        <v>2</v>
      </c>
      <c r="AI406">
        <v>425759044</v>
      </c>
      <c r="AJ406">
        <v>406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ROW(Source!A287)</f>
        <v>287</v>
      </c>
      <c r="B407">
        <v>425759056</v>
      </c>
      <c r="C407">
        <v>425759041</v>
      </c>
      <c r="D407">
        <v>342764838</v>
      </c>
      <c r="E407">
        <v>1</v>
      </c>
      <c r="F407">
        <v>1</v>
      </c>
      <c r="G407">
        <v>1</v>
      </c>
      <c r="H407">
        <v>2</v>
      </c>
      <c r="I407" t="s">
        <v>1207</v>
      </c>
      <c r="J407" t="s">
        <v>1208</v>
      </c>
      <c r="K407" t="s">
        <v>1209</v>
      </c>
      <c r="L407">
        <v>1368</v>
      </c>
      <c r="N407">
        <v>1011</v>
      </c>
      <c r="O407" t="s">
        <v>797</v>
      </c>
      <c r="P407" t="s">
        <v>797</v>
      </c>
      <c r="Q407">
        <v>1</v>
      </c>
      <c r="X407">
        <v>5.57</v>
      </c>
      <c r="Y407">
        <v>0</v>
      </c>
      <c r="Z407">
        <v>2.67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416</v>
      </c>
      <c r="AG407">
        <v>1.40364</v>
      </c>
      <c r="AH407">
        <v>2</v>
      </c>
      <c r="AI407">
        <v>425759045</v>
      </c>
      <c r="AJ407">
        <v>407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ROW(Source!A287)</f>
        <v>287</v>
      </c>
      <c r="B408">
        <v>425759057</v>
      </c>
      <c r="C408">
        <v>425759041</v>
      </c>
      <c r="D408">
        <v>342764882</v>
      </c>
      <c r="E408">
        <v>1</v>
      </c>
      <c r="F408">
        <v>1</v>
      </c>
      <c r="G408">
        <v>1</v>
      </c>
      <c r="H408">
        <v>2</v>
      </c>
      <c r="I408" t="s">
        <v>1225</v>
      </c>
      <c r="J408" t="s">
        <v>1226</v>
      </c>
      <c r="K408" t="s">
        <v>1227</v>
      </c>
      <c r="L408">
        <v>1368</v>
      </c>
      <c r="N408">
        <v>1011</v>
      </c>
      <c r="O408" t="s">
        <v>797</v>
      </c>
      <c r="P408" t="s">
        <v>797</v>
      </c>
      <c r="Q408">
        <v>1</v>
      </c>
      <c r="X408">
        <v>5.57</v>
      </c>
      <c r="Y408">
        <v>0</v>
      </c>
      <c r="Z408">
        <v>13.44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416</v>
      </c>
      <c r="AG408">
        <v>1.40364</v>
      </c>
      <c r="AH408">
        <v>2</v>
      </c>
      <c r="AI408">
        <v>425759046</v>
      </c>
      <c r="AJ408">
        <v>408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ROW(Source!A287)</f>
        <v>287</v>
      </c>
      <c r="B409">
        <v>425759058</v>
      </c>
      <c r="C409">
        <v>425759041</v>
      </c>
      <c r="D409">
        <v>342764954</v>
      </c>
      <c r="E409">
        <v>1</v>
      </c>
      <c r="F409">
        <v>1</v>
      </c>
      <c r="G409">
        <v>1</v>
      </c>
      <c r="H409">
        <v>2</v>
      </c>
      <c r="I409" t="s">
        <v>1246</v>
      </c>
      <c r="J409" t="s">
        <v>1247</v>
      </c>
      <c r="K409" t="s">
        <v>1248</v>
      </c>
      <c r="L409">
        <v>1368</v>
      </c>
      <c r="N409">
        <v>1011</v>
      </c>
      <c r="O409" t="s">
        <v>797</v>
      </c>
      <c r="P409" t="s">
        <v>797</v>
      </c>
      <c r="Q409">
        <v>1</v>
      </c>
      <c r="X409">
        <v>7.42</v>
      </c>
      <c r="Y409">
        <v>0</v>
      </c>
      <c r="Z409">
        <v>1472.34</v>
      </c>
      <c r="AA409">
        <v>803.25</v>
      </c>
      <c r="AB409">
        <v>0</v>
      </c>
      <c r="AC409">
        <v>0</v>
      </c>
      <c r="AD409">
        <v>1</v>
      </c>
      <c r="AE409">
        <v>0</v>
      </c>
      <c r="AF409" t="s">
        <v>416</v>
      </c>
      <c r="AG409">
        <v>1.8698399999999999</v>
      </c>
      <c r="AH409">
        <v>2</v>
      </c>
      <c r="AI409">
        <v>425759047</v>
      </c>
      <c r="AJ409">
        <v>409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ROW(Source!A287)</f>
        <v>287</v>
      </c>
      <c r="B410">
        <v>425759059</v>
      </c>
      <c r="C410">
        <v>425759041</v>
      </c>
      <c r="D410">
        <v>342765643</v>
      </c>
      <c r="E410">
        <v>1</v>
      </c>
      <c r="F410">
        <v>1</v>
      </c>
      <c r="G410">
        <v>1</v>
      </c>
      <c r="H410">
        <v>2</v>
      </c>
      <c r="I410" t="s">
        <v>954</v>
      </c>
      <c r="J410" t="s">
        <v>955</v>
      </c>
      <c r="K410" t="s">
        <v>956</v>
      </c>
      <c r="L410">
        <v>1368</v>
      </c>
      <c r="N410">
        <v>1011</v>
      </c>
      <c r="O410" t="s">
        <v>797</v>
      </c>
      <c r="P410" t="s">
        <v>797</v>
      </c>
      <c r="Q410">
        <v>1</v>
      </c>
      <c r="X410">
        <v>0.2</v>
      </c>
      <c r="Y410">
        <v>0</v>
      </c>
      <c r="Z410">
        <v>477.92</v>
      </c>
      <c r="AA410">
        <v>597.98</v>
      </c>
      <c r="AB410">
        <v>0</v>
      </c>
      <c r="AC410">
        <v>0</v>
      </c>
      <c r="AD410">
        <v>1</v>
      </c>
      <c r="AE410">
        <v>0</v>
      </c>
      <c r="AF410" t="s">
        <v>416</v>
      </c>
      <c r="AG410">
        <v>5.0399999999999993E-2</v>
      </c>
      <c r="AH410">
        <v>2</v>
      </c>
      <c r="AI410">
        <v>425759048</v>
      </c>
      <c r="AJ410">
        <v>410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ROW(Source!A287)</f>
        <v>287</v>
      </c>
      <c r="B411">
        <v>425759060</v>
      </c>
      <c r="C411">
        <v>425759041</v>
      </c>
      <c r="D411">
        <v>342715905</v>
      </c>
      <c r="E411">
        <v>1</v>
      </c>
      <c r="F411">
        <v>1</v>
      </c>
      <c r="G411">
        <v>1</v>
      </c>
      <c r="H411">
        <v>3</v>
      </c>
      <c r="I411" t="s">
        <v>1228</v>
      </c>
      <c r="J411" t="s">
        <v>1229</v>
      </c>
      <c r="K411" t="s">
        <v>1230</v>
      </c>
      <c r="L411">
        <v>1302</v>
      </c>
      <c r="N411">
        <v>1003</v>
      </c>
      <c r="O411" t="s">
        <v>968</v>
      </c>
      <c r="P411" t="s">
        <v>968</v>
      </c>
      <c r="Q411">
        <v>10</v>
      </c>
      <c r="X411">
        <v>0.245</v>
      </c>
      <c r="Y411">
        <v>37.71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0</v>
      </c>
      <c r="AF411" t="s">
        <v>157</v>
      </c>
      <c r="AG411">
        <v>0</v>
      </c>
      <c r="AH411">
        <v>2</v>
      </c>
      <c r="AI411">
        <v>425759049</v>
      </c>
      <c r="AJ411">
        <v>411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ROW(Source!A287)</f>
        <v>287</v>
      </c>
      <c r="B412">
        <v>425759061</v>
      </c>
      <c r="C412">
        <v>425759041</v>
      </c>
      <c r="D412">
        <v>342725852</v>
      </c>
      <c r="E412">
        <v>1</v>
      </c>
      <c r="F412">
        <v>1</v>
      </c>
      <c r="G412">
        <v>1</v>
      </c>
      <c r="H412">
        <v>3</v>
      </c>
      <c r="I412" t="s">
        <v>1243</v>
      </c>
      <c r="J412" t="s">
        <v>1244</v>
      </c>
      <c r="K412" t="s">
        <v>1245</v>
      </c>
      <c r="L412">
        <v>1346</v>
      </c>
      <c r="N412">
        <v>1009</v>
      </c>
      <c r="O412" t="s">
        <v>1090</v>
      </c>
      <c r="P412" t="s">
        <v>1090</v>
      </c>
      <c r="Q412">
        <v>1</v>
      </c>
      <c r="X412">
        <v>0.5</v>
      </c>
      <c r="Y412">
        <v>931.11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157</v>
      </c>
      <c r="AG412">
        <v>0</v>
      </c>
      <c r="AH412">
        <v>2</v>
      </c>
      <c r="AI412">
        <v>425759050</v>
      </c>
      <c r="AJ412">
        <v>412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ROW(Source!A287)</f>
        <v>287</v>
      </c>
      <c r="B413">
        <v>425759062</v>
      </c>
      <c r="C413">
        <v>425759041</v>
      </c>
      <c r="D413">
        <v>342735787</v>
      </c>
      <c r="E413">
        <v>1</v>
      </c>
      <c r="F413">
        <v>1</v>
      </c>
      <c r="G413">
        <v>1</v>
      </c>
      <c r="H413">
        <v>3</v>
      </c>
      <c r="I413" t="s">
        <v>1240</v>
      </c>
      <c r="J413" t="s">
        <v>1241</v>
      </c>
      <c r="K413" t="s">
        <v>1242</v>
      </c>
      <c r="L413">
        <v>1348</v>
      </c>
      <c r="N413">
        <v>1009</v>
      </c>
      <c r="O413" t="s">
        <v>685</v>
      </c>
      <c r="P413" t="s">
        <v>685</v>
      </c>
      <c r="Q413">
        <v>1000</v>
      </c>
      <c r="X413">
        <v>2.8800000000000002E-3</v>
      </c>
      <c r="Y413">
        <v>82698.14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157</v>
      </c>
      <c r="AG413">
        <v>0</v>
      </c>
      <c r="AH413">
        <v>2</v>
      </c>
      <c r="AI413">
        <v>425759051</v>
      </c>
      <c r="AJ413">
        <v>413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ROW(Source!A287)</f>
        <v>287</v>
      </c>
      <c r="B414">
        <v>425759063</v>
      </c>
      <c r="C414">
        <v>425759041</v>
      </c>
      <c r="D414">
        <v>342646017</v>
      </c>
      <c r="E414">
        <v>113</v>
      </c>
      <c r="F414">
        <v>1</v>
      </c>
      <c r="G414">
        <v>1</v>
      </c>
      <c r="H414">
        <v>3</v>
      </c>
      <c r="I414" t="s">
        <v>1222</v>
      </c>
      <c r="J414" t="s">
        <v>3</v>
      </c>
      <c r="K414" t="s">
        <v>1223</v>
      </c>
      <c r="L414">
        <v>3277935</v>
      </c>
      <c r="N414">
        <v>1013</v>
      </c>
      <c r="O414" t="s">
        <v>1224</v>
      </c>
      <c r="P414" t="s">
        <v>1224</v>
      </c>
      <c r="Q414">
        <v>1</v>
      </c>
      <c r="X414">
        <v>2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 t="s">
        <v>157</v>
      </c>
      <c r="AG414">
        <v>0</v>
      </c>
      <c r="AH414">
        <v>2</v>
      </c>
      <c r="AI414">
        <v>425759052</v>
      </c>
      <c r="AJ414">
        <v>414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ROW(Source!A288)</f>
        <v>288</v>
      </c>
      <c r="B415">
        <v>425759076</v>
      </c>
      <c r="C415">
        <v>425759064</v>
      </c>
      <c r="D415">
        <v>342640216</v>
      </c>
      <c r="E415">
        <v>113</v>
      </c>
      <c r="F415">
        <v>1</v>
      </c>
      <c r="G415">
        <v>1</v>
      </c>
      <c r="H415">
        <v>1</v>
      </c>
      <c r="I415" t="s">
        <v>1185</v>
      </c>
      <c r="J415" t="s">
        <v>3</v>
      </c>
      <c r="K415" t="s">
        <v>1186</v>
      </c>
      <c r="L415">
        <v>1191</v>
      </c>
      <c r="N415">
        <v>1013</v>
      </c>
      <c r="O415" t="s">
        <v>904</v>
      </c>
      <c r="P415" t="s">
        <v>904</v>
      </c>
      <c r="Q415">
        <v>1</v>
      </c>
      <c r="X415">
        <v>24.32</v>
      </c>
      <c r="Y415">
        <v>0</v>
      </c>
      <c r="Z415">
        <v>0</v>
      </c>
      <c r="AA415">
        <v>0</v>
      </c>
      <c r="AB415">
        <v>584.59</v>
      </c>
      <c r="AC415">
        <v>0</v>
      </c>
      <c r="AD415">
        <v>1</v>
      </c>
      <c r="AE415">
        <v>1</v>
      </c>
      <c r="AF415" t="s">
        <v>366</v>
      </c>
      <c r="AG415">
        <v>20.428799999999999</v>
      </c>
      <c r="AH415">
        <v>2</v>
      </c>
      <c r="AI415">
        <v>425759065</v>
      </c>
      <c r="AJ415">
        <v>415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ROW(Source!A288)</f>
        <v>288</v>
      </c>
      <c r="B416">
        <v>425759077</v>
      </c>
      <c r="C416">
        <v>425759064</v>
      </c>
      <c r="D416">
        <v>342640393</v>
      </c>
      <c r="E416">
        <v>113</v>
      </c>
      <c r="F416">
        <v>1</v>
      </c>
      <c r="G416">
        <v>1</v>
      </c>
      <c r="H416">
        <v>1</v>
      </c>
      <c r="I416" t="s">
        <v>902</v>
      </c>
      <c r="J416" t="s">
        <v>3</v>
      </c>
      <c r="K416" t="s">
        <v>903</v>
      </c>
      <c r="L416">
        <v>1191</v>
      </c>
      <c r="N416">
        <v>1013</v>
      </c>
      <c r="O416" t="s">
        <v>904</v>
      </c>
      <c r="P416" t="s">
        <v>904</v>
      </c>
      <c r="Q416">
        <v>1</v>
      </c>
      <c r="X416">
        <v>7.82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2</v>
      </c>
      <c r="AF416" t="s">
        <v>366</v>
      </c>
      <c r="AG416">
        <v>6.5688000000000004</v>
      </c>
      <c r="AH416">
        <v>2</v>
      </c>
      <c r="AI416">
        <v>425759066</v>
      </c>
      <c r="AJ416">
        <v>416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ROW(Source!A288)</f>
        <v>288</v>
      </c>
      <c r="B417">
        <v>425759078</v>
      </c>
      <c r="C417">
        <v>425759064</v>
      </c>
      <c r="D417">
        <v>342764741</v>
      </c>
      <c r="E417">
        <v>1</v>
      </c>
      <c r="F417">
        <v>1</v>
      </c>
      <c r="G417">
        <v>1</v>
      </c>
      <c r="H417">
        <v>2</v>
      </c>
      <c r="I417" t="s">
        <v>1028</v>
      </c>
      <c r="J417" t="s">
        <v>1029</v>
      </c>
      <c r="K417" t="s">
        <v>1030</v>
      </c>
      <c r="L417">
        <v>1368</v>
      </c>
      <c r="N417">
        <v>1011</v>
      </c>
      <c r="O417" t="s">
        <v>797</v>
      </c>
      <c r="P417" t="s">
        <v>797</v>
      </c>
      <c r="Q417">
        <v>1</v>
      </c>
      <c r="X417">
        <v>0.2</v>
      </c>
      <c r="Y417">
        <v>0</v>
      </c>
      <c r="Z417">
        <v>1552.12</v>
      </c>
      <c r="AA417">
        <v>803.25</v>
      </c>
      <c r="AB417">
        <v>0</v>
      </c>
      <c r="AC417">
        <v>0</v>
      </c>
      <c r="AD417">
        <v>1</v>
      </c>
      <c r="AE417">
        <v>0</v>
      </c>
      <c r="AF417" t="s">
        <v>366</v>
      </c>
      <c r="AG417">
        <v>0.16800000000000001</v>
      </c>
      <c r="AH417">
        <v>2</v>
      </c>
      <c r="AI417">
        <v>425759067</v>
      </c>
      <c r="AJ417">
        <v>417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ROW(Source!A288)</f>
        <v>288</v>
      </c>
      <c r="B418">
        <v>425759079</v>
      </c>
      <c r="C418">
        <v>425759064</v>
      </c>
      <c r="D418">
        <v>342764838</v>
      </c>
      <c r="E418">
        <v>1</v>
      </c>
      <c r="F418">
        <v>1</v>
      </c>
      <c r="G418">
        <v>1</v>
      </c>
      <c r="H418">
        <v>2</v>
      </c>
      <c r="I418" t="s">
        <v>1207</v>
      </c>
      <c r="J418" t="s">
        <v>1208</v>
      </c>
      <c r="K418" t="s">
        <v>1209</v>
      </c>
      <c r="L418">
        <v>1368</v>
      </c>
      <c r="N418">
        <v>1011</v>
      </c>
      <c r="O418" t="s">
        <v>797</v>
      </c>
      <c r="P418" t="s">
        <v>797</v>
      </c>
      <c r="Q418">
        <v>1</v>
      </c>
      <c r="X418">
        <v>5.57</v>
      </c>
      <c r="Y418">
        <v>0</v>
      </c>
      <c r="Z418">
        <v>2.67</v>
      </c>
      <c r="AA418">
        <v>0</v>
      </c>
      <c r="AB418">
        <v>0</v>
      </c>
      <c r="AC418">
        <v>0</v>
      </c>
      <c r="AD418">
        <v>1</v>
      </c>
      <c r="AE418">
        <v>0</v>
      </c>
      <c r="AF418" t="s">
        <v>366</v>
      </c>
      <c r="AG418">
        <v>4.6787999999999998</v>
      </c>
      <c r="AH418">
        <v>2</v>
      </c>
      <c r="AI418">
        <v>425759068</v>
      </c>
      <c r="AJ418">
        <v>418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ROW(Source!A288)</f>
        <v>288</v>
      </c>
      <c r="B419">
        <v>425759080</v>
      </c>
      <c r="C419">
        <v>425759064</v>
      </c>
      <c r="D419">
        <v>342764882</v>
      </c>
      <c r="E419">
        <v>1</v>
      </c>
      <c r="F419">
        <v>1</v>
      </c>
      <c r="G419">
        <v>1</v>
      </c>
      <c r="H419">
        <v>2</v>
      </c>
      <c r="I419" t="s">
        <v>1225</v>
      </c>
      <c r="J419" t="s">
        <v>1226</v>
      </c>
      <c r="K419" t="s">
        <v>1227</v>
      </c>
      <c r="L419">
        <v>1368</v>
      </c>
      <c r="N419">
        <v>1011</v>
      </c>
      <c r="O419" t="s">
        <v>797</v>
      </c>
      <c r="P419" t="s">
        <v>797</v>
      </c>
      <c r="Q419">
        <v>1</v>
      </c>
      <c r="X419">
        <v>5.57</v>
      </c>
      <c r="Y419">
        <v>0</v>
      </c>
      <c r="Z419">
        <v>13.44</v>
      </c>
      <c r="AA419">
        <v>0</v>
      </c>
      <c r="AB419">
        <v>0</v>
      </c>
      <c r="AC419">
        <v>0</v>
      </c>
      <c r="AD419">
        <v>1</v>
      </c>
      <c r="AE419">
        <v>0</v>
      </c>
      <c r="AF419" t="s">
        <v>366</v>
      </c>
      <c r="AG419">
        <v>4.6787999999999998</v>
      </c>
      <c r="AH419">
        <v>2</v>
      </c>
      <c r="AI419">
        <v>425759069</v>
      </c>
      <c r="AJ419">
        <v>419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ROW(Source!A288)</f>
        <v>288</v>
      </c>
      <c r="B420">
        <v>425759081</v>
      </c>
      <c r="C420">
        <v>425759064</v>
      </c>
      <c r="D420">
        <v>342764954</v>
      </c>
      <c r="E420">
        <v>1</v>
      </c>
      <c r="F420">
        <v>1</v>
      </c>
      <c r="G420">
        <v>1</v>
      </c>
      <c r="H420">
        <v>2</v>
      </c>
      <c r="I420" t="s">
        <v>1246</v>
      </c>
      <c r="J420" t="s">
        <v>1247</v>
      </c>
      <c r="K420" t="s">
        <v>1248</v>
      </c>
      <c r="L420">
        <v>1368</v>
      </c>
      <c r="N420">
        <v>1011</v>
      </c>
      <c r="O420" t="s">
        <v>797</v>
      </c>
      <c r="P420" t="s">
        <v>797</v>
      </c>
      <c r="Q420">
        <v>1</v>
      </c>
      <c r="X420">
        <v>7.42</v>
      </c>
      <c r="Y420">
        <v>0</v>
      </c>
      <c r="Z420">
        <v>1472.34</v>
      </c>
      <c r="AA420">
        <v>803.25</v>
      </c>
      <c r="AB420">
        <v>0</v>
      </c>
      <c r="AC420">
        <v>0</v>
      </c>
      <c r="AD420">
        <v>1</v>
      </c>
      <c r="AE420">
        <v>0</v>
      </c>
      <c r="AF420" t="s">
        <v>366</v>
      </c>
      <c r="AG420">
        <v>6.2328000000000001</v>
      </c>
      <c r="AH420">
        <v>2</v>
      </c>
      <c r="AI420">
        <v>425759070</v>
      </c>
      <c r="AJ420">
        <v>420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ROW(Source!A288)</f>
        <v>288</v>
      </c>
      <c r="B421">
        <v>425759082</v>
      </c>
      <c r="C421">
        <v>425759064</v>
      </c>
      <c r="D421">
        <v>342765643</v>
      </c>
      <c r="E421">
        <v>1</v>
      </c>
      <c r="F421">
        <v>1</v>
      </c>
      <c r="G421">
        <v>1</v>
      </c>
      <c r="H421">
        <v>2</v>
      </c>
      <c r="I421" t="s">
        <v>954</v>
      </c>
      <c r="J421" t="s">
        <v>955</v>
      </c>
      <c r="K421" t="s">
        <v>956</v>
      </c>
      <c r="L421">
        <v>1368</v>
      </c>
      <c r="N421">
        <v>1011</v>
      </c>
      <c r="O421" t="s">
        <v>797</v>
      </c>
      <c r="P421" t="s">
        <v>797</v>
      </c>
      <c r="Q421">
        <v>1</v>
      </c>
      <c r="X421">
        <v>0.2</v>
      </c>
      <c r="Y421">
        <v>0</v>
      </c>
      <c r="Z421">
        <v>477.92</v>
      </c>
      <c r="AA421">
        <v>597.98</v>
      </c>
      <c r="AB421">
        <v>0</v>
      </c>
      <c r="AC421">
        <v>0</v>
      </c>
      <c r="AD421">
        <v>1</v>
      </c>
      <c r="AE421">
        <v>0</v>
      </c>
      <c r="AF421" t="s">
        <v>366</v>
      </c>
      <c r="AG421">
        <v>0.16800000000000001</v>
      </c>
      <c r="AH421">
        <v>2</v>
      </c>
      <c r="AI421">
        <v>425759071</v>
      </c>
      <c r="AJ421">
        <v>421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ROW(Source!A288)</f>
        <v>288</v>
      </c>
      <c r="B422">
        <v>425759083</v>
      </c>
      <c r="C422">
        <v>425759064</v>
      </c>
      <c r="D422">
        <v>342715905</v>
      </c>
      <c r="E422">
        <v>1</v>
      </c>
      <c r="F422">
        <v>1</v>
      </c>
      <c r="G422">
        <v>1</v>
      </c>
      <c r="H422">
        <v>3</v>
      </c>
      <c r="I422" t="s">
        <v>1228</v>
      </c>
      <c r="J422" t="s">
        <v>1229</v>
      </c>
      <c r="K422" t="s">
        <v>1230</v>
      </c>
      <c r="L422">
        <v>1302</v>
      </c>
      <c r="N422">
        <v>1003</v>
      </c>
      <c r="O422" t="s">
        <v>968</v>
      </c>
      <c r="P422" t="s">
        <v>968</v>
      </c>
      <c r="Q422">
        <v>10</v>
      </c>
      <c r="X422">
        <v>0.245</v>
      </c>
      <c r="Y422">
        <v>37.71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21</v>
      </c>
      <c r="AG422">
        <v>0</v>
      </c>
      <c r="AH422">
        <v>2</v>
      </c>
      <c r="AI422">
        <v>425759072</v>
      </c>
      <c r="AJ422">
        <v>422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ROW(Source!A288)</f>
        <v>288</v>
      </c>
      <c r="B423">
        <v>425759084</v>
      </c>
      <c r="C423">
        <v>425759064</v>
      </c>
      <c r="D423">
        <v>342725852</v>
      </c>
      <c r="E423">
        <v>1</v>
      </c>
      <c r="F423">
        <v>1</v>
      </c>
      <c r="G423">
        <v>1</v>
      </c>
      <c r="H423">
        <v>3</v>
      </c>
      <c r="I423" t="s">
        <v>1243</v>
      </c>
      <c r="J423" t="s">
        <v>1244</v>
      </c>
      <c r="K423" t="s">
        <v>1245</v>
      </c>
      <c r="L423">
        <v>1346</v>
      </c>
      <c r="N423">
        <v>1009</v>
      </c>
      <c r="O423" t="s">
        <v>1090</v>
      </c>
      <c r="P423" t="s">
        <v>1090</v>
      </c>
      <c r="Q423">
        <v>1</v>
      </c>
      <c r="X423">
        <v>0.5</v>
      </c>
      <c r="Y423">
        <v>931.11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21</v>
      </c>
      <c r="AG423">
        <v>0</v>
      </c>
      <c r="AH423">
        <v>2</v>
      </c>
      <c r="AI423">
        <v>425759073</v>
      </c>
      <c r="AJ423">
        <v>423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ROW(Source!A288)</f>
        <v>288</v>
      </c>
      <c r="B424">
        <v>425759085</v>
      </c>
      <c r="C424">
        <v>425759064</v>
      </c>
      <c r="D424">
        <v>342735787</v>
      </c>
      <c r="E424">
        <v>1</v>
      </c>
      <c r="F424">
        <v>1</v>
      </c>
      <c r="G424">
        <v>1</v>
      </c>
      <c r="H424">
        <v>3</v>
      </c>
      <c r="I424" t="s">
        <v>1240</v>
      </c>
      <c r="J424" t="s">
        <v>1241</v>
      </c>
      <c r="K424" t="s">
        <v>1242</v>
      </c>
      <c r="L424">
        <v>1348</v>
      </c>
      <c r="N424">
        <v>1009</v>
      </c>
      <c r="O424" t="s">
        <v>685</v>
      </c>
      <c r="P424" t="s">
        <v>685</v>
      </c>
      <c r="Q424">
        <v>1000</v>
      </c>
      <c r="X424">
        <v>2.8800000000000002E-3</v>
      </c>
      <c r="Y424">
        <v>82698.14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21</v>
      </c>
      <c r="AG424">
        <v>0</v>
      </c>
      <c r="AH424">
        <v>2</v>
      </c>
      <c r="AI424">
        <v>425759074</v>
      </c>
      <c r="AJ424">
        <v>424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ROW(Source!A288)</f>
        <v>288</v>
      </c>
      <c r="B425">
        <v>425759086</v>
      </c>
      <c r="C425">
        <v>425759064</v>
      </c>
      <c r="D425">
        <v>342646017</v>
      </c>
      <c r="E425">
        <v>113</v>
      </c>
      <c r="F425">
        <v>1</v>
      </c>
      <c r="G425">
        <v>1</v>
      </c>
      <c r="H425">
        <v>3</v>
      </c>
      <c r="I425" t="s">
        <v>1222</v>
      </c>
      <c r="J425" t="s">
        <v>3</v>
      </c>
      <c r="K425" t="s">
        <v>1223</v>
      </c>
      <c r="L425">
        <v>3277935</v>
      </c>
      <c r="N425">
        <v>1013</v>
      </c>
      <c r="O425" t="s">
        <v>1224</v>
      </c>
      <c r="P425" t="s">
        <v>1224</v>
      </c>
      <c r="Q425">
        <v>1</v>
      </c>
      <c r="X425">
        <v>2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 t="s">
        <v>21</v>
      </c>
      <c r="AG425">
        <v>0</v>
      </c>
      <c r="AH425">
        <v>2</v>
      </c>
      <c r="AI425">
        <v>425759075</v>
      </c>
      <c r="AJ425">
        <v>425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ROW(Source!A289)</f>
        <v>289</v>
      </c>
      <c r="B426">
        <v>425759099</v>
      </c>
      <c r="C426">
        <v>425759087</v>
      </c>
      <c r="D426">
        <v>342640216</v>
      </c>
      <c r="E426">
        <v>113</v>
      </c>
      <c r="F426">
        <v>1</v>
      </c>
      <c r="G426">
        <v>1</v>
      </c>
      <c r="H426">
        <v>1</v>
      </c>
      <c r="I426" t="s">
        <v>1185</v>
      </c>
      <c r="J426" t="s">
        <v>3</v>
      </c>
      <c r="K426" t="s">
        <v>1186</v>
      </c>
      <c r="L426">
        <v>1191</v>
      </c>
      <c r="N426">
        <v>1013</v>
      </c>
      <c r="O426" t="s">
        <v>904</v>
      </c>
      <c r="P426" t="s">
        <v>904</v>
      </c>
      <c r="Q426">
        <v>1</v>
      </c>
      <c r="X426">
        <v>20.239999999999998</v>
      </c>
      <c r="Y426">
        <v>0</v>
      </c>
      <c r="Z426">
        <v>0</v>
      </c>
      <c r="AA426">
        <v>0</v>
      </c>
      <c r="AB426">
        <v>584.59</v>
      </c>
      <c r="AC426">
        <v>0</v>
      </c>
      <c r="AD426">
        <v>1</v>
      </c>
      <c r="AE426">
        <v>1</v>
      </c>
      <c r="AF426" t="s">
        <v>416</v>
      </c>
      <c r="AG426">
        <v>5.1004799999999992</v>
      </c>
      <c r="AH426">
        <v>2</v>
      </c>
      <c r="AI426">
        <v>425759088</v>
      </c>
      <c r="AJ426">
        <v>426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ROW(Source!A289)</f>
        <v>289</v>
      </c>
      <c r="B427">
        <v>425759100</v>
      </c>
      <c r="C427">
        <v>425759087</v>
      </c>
      <c r="D427">
        <v>342640393</v>
      </c>
      <c r="E427">
        <v>113</v>
      </c>
      <c r="F427">
        <v>1</v>
      </c>
      <c r="G427">
        <v>1</v>
      </c>
      <c r="H427">
        <v>1</v>
      </c>
      <c r="I427" t="s">
        <v>902</v>
      </c>
      <c r="J427" t="s">
        <v>3</v>
      </c>
      <c r="K427" t="s">
        <v>903</v>
      </c>
      <c r="L427">
        <v>1191</v>
      </c>
      <c r="N427">
        <v>1013</v>
      </c>
      <c r="O427" t="s">
        <v>904</v>
      </c>
      <c r="P427" t="s">
        <v>904</v>
      </c>
      <c r="Q427">
        <v>1</v>
      </c>
      <c r="X427">
        <v>0.4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2</v>
      </c>
      <c r="AF427" t="s">
        <v>416</v>
      </c>
      <c r="AG427">
        <v>0.10079999999999999</v>
      </c>
      <c r="AH427">
        <v>2</v>
      </c>
      <c r="AI427">
        <v>425759089</v>
      </c>
      <c r="AJ427">
        <v>427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ROW(Source!A289)</f>
        <v>289</v>
      </c>
      <c r="B428">
        <v>425759101</v>
      </c>
      <c r="C428">
        <v>425759087</v>
      </c>
      <c r="D428">
        <v>342764741</v>
      </c>
      <c r="E428">
        <v>1</v>
      </c>
      <c r="F428">
        <v>1</v>
      </c>
      <c r="G428">
        <v>1</v>
      </c>
      <c r="H428">
        <v>2</v>
      </c>
      <c r="I428" t="s">
        <v>1028</v>
      </c>
      <c r="J428" t="s">
        <v>1029</v>
      </c>
      <c r="K428" t="s">
        <v>1030</v>
      </c>
      <c r="L428">
        <v>1368</v>
      </c>
      <c r="N428">
        <v>1011</v>
      </c>
      <c r="O428" t="s">
        <v>797</v>
      </c>
      <c r="P428" t="s">
        <v>797</v>
      </c>
      <c r="Q428">
        <v>1</v>
      </c>
      <c r="X428">
        <v>0.2</v>
      </c>
      <c r="Y428">
        <v>0</v>
      </c>
      <c r="Z428">
        <v>1552.12</v>
      </c>
      <c r="AA428">
        <v>803.25</v>
      </c>
      <c r="AB428">
        <v>0</v>
      </c>
      <c r="AC428">
        <v>0</v>
      </c>
      <c r="AD428">
        <v>1</v>
      </c>
      <c r="AE428">
        <v>0</v>
      </c>
      <c r="AF428" t="s">
        <v>416</v>
      </c>
      <c r="AG428">
        <v>5.0399999999999993E-2</v>
      </c>
      <c r="AH428">
        <v>2</v>
      </c>
      <c r="AI428">
        <v>425759090</v>
      </c>
      <c r="AJ428">
        <v>428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ROW(Source!A289)</f>
        <v>289</v>
      </c>
      <c r="B429">
        <v>425759102</v>
      </c>
      <c r="C429">
        <v>425759087</v>
      </c>
      <c r="D429">
        <v>342764838</v>
      </c>
      <c r="E429">
        <v>1</v>
      </c>
      <c r="F429">
        <v>1</v>
      </c>
      <c r="G429">
        <v>1</v>
      </c>
      <c r="H429">
        <v>2</v>
      </c>
      <c r="I429" t="s">
        <v>1207</v>
      </c>
      <c r="J429" t="s">
        <v>1208</v>
      </c>
      <c r="K429" t="s">
        <v>1209</v>
      </c>
      <c r="L429">
        <v>1368</v>
      </c>
      <c r="N429">
        <v>1011</v>
      </c>
      <c r="O429" t="s">
        <v>797</v>
      </c>
      <c r="P429" t="s">
        <v>797</v>
      </c>
      <c r="Q429">
        <v>1</v>
      </c>
      <c r="X429">
        <v>4.67</v>
      </c>
      <c r="Y429">
        <v>0</v>
      </c>
      <c r="Z429">
        <v>2.67</v>
      </c>
      <c r="AA429">
        <v>0</v>
      </c>
      <c r="AB429">
        <v>0</v>
      </c>
      <c r="AC429">
        <v>0</v>
      </c>
      <c r="AD429">
        <v>1</v>
      </c>
      <c r="AE429">
        <v>0</v>
      </c>
      <c r="AF429" t="s">
        <v>416</v>
      </c>
      <c r="AG429">
        <v>1.1768399999999999</v>
      </c>
      <c r="AH429">
        <v>2</v>
      </c>
      <c r="AI429">
        <v>425759091</v>
      </c>
      <c r="AJ429">
        <v>429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ROW(Source!A289)</f>
        <v>289</v>
      </c>
      <c r="B430">
        <v>425759103</v>
      </c>
      <c r="C430">
        <v>425759087</v>
      </c>
      <c r="D430">
        <v>342764882</v>
      </c>
      <c r="E430">
        <v>1</v>
      </c>
      <c r="F430">
        <v>1</v>
      </c>
      <c r="G430">
        <v>1</v>
      </c>
      <c r="H430">
        <v>2</v>
      </c>
      <c r="I430" t="s">
        <v>1225</v>
      </c>
      <c r="J430" t="s">
        <v>1226</v>
      </c>
      <c r="K430" t="s">
        <v>1227</v>
      </c>
      <c r="L430">
        <v>1368</v>
      </c>
      <c r="N430">
        <v>1011</v>
      </c>
      <c r="O430" t="s">
        <v>797</v>
      </c>
      <c r="P430" t="s">
        <v>797</v>
      </c>
      <c r="Q430">
        <v>1</v>
      </c>
      <c r="X430">
        <v>4.67</v>
      </c>
      <c r="Y430">
        <v>0</v>
      </c>
      <c r="Z430">
        <v>13.44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416</v>
      </c>
      <c r="AG430">
        <v>1.1768399999999999</v>
      </c>
      <c r="AH430">
        <v>2</v>
      </c>
      <c r="AI430">
        <v>425759092</v>
      </c>
      <c r="AJ430">
        <v>430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ROW(Source!A289)</f>
        <v>289</v>
      </c>
      <c r="B431">
        <v>425759104</v>
      </c>
      <c r="C431">
        <v>425759087</v>
      </c>
      <c r="D431">
        <v>342765643</v>
      </c>
      <c r="E431">
        <v>1</v>
      </c>
      <c r="F431">
        <v>1</v>
      </c>
      <c r="G431">
        <v>1</v>
      </c>
      <c r="H431">
        <v>2</v>
      </c>
      <c r="I431" t="s">
        <v>954</v>
      </c>
      <c r="J431" t="s">
        <v>955</v>
      </c>
      <c r="K431" t="s">
        <v>956</v>
      </c>
      <c r="L431">
        <v>1368</v>
      </c>
      <c r="N431">
        <v>1011</v>
      </c>
      <c r="O431" t="s">
        <v>797</v>
      </c>
      <c r="P431" t="s">
        <v>797</v>
      </c>
      <c r="Q431">
        <v>1</v>
      </c>
      <c r="X431">
        <v>0.2</v>
      </c>
      <c r="Y431">
        <v>0</v>
      </c>
      <c r="Z431">
        <v>477.92</v>
      </c>
      <c r="AA431">
        <v>597.98</v>
      </c>
      <c r="AB431">
        <v>0</v>
      </c>
      <c r="AC431">
        <v>0</v>
      </c>
      <c r="AD431">
        <v>1</v>
      </c>
      <c r="AE431">
        <v>0</v>
      </c>
      <c r="AF431" t="s">
        <v>416</v>
      </c>
      <c r="AG431">
        <v>5.0399999999999993E-2</v>
      </c>
      <c r="AH431">
        <v>2</v>
      </c>
      <c r="AI431">
        <v>425759093</v>
      </c>
      <c r="AJ431">
        <v>431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ROW(Source!A289)</f>
        <v>289</v>
      </c>
      <c r="B432">
        <v>425759105</v>
      </c>
      <c r="C432">
        <v>425759087</v>
      </c>
      <c r="D432">
        <v>342715905</v>
      </c>
      <c r="E432">
        <v>1</v>
      </c>
      <c r="F432">
        <v>1</v>
      </c>
      <c r="G432">
        <v>1</v>
      </c>
      <c r="H432">
        <v>3</v>
      </c>
      <c r="I432" t="s">
        <v>1228</v>
      </c>
      <c r="J432" t="s">
        <v>1229</v>
      </c>
      <c r="K432" t="s">
        <v>1230</v>
      </c>
      <c r="L432">
        <v>1302</v>
      </c>
      <c r="N432">
        <v>1003</v>
      </c>
      <c r="O432" t="s">
        <v>968</v>
      </c>
      <c r="P432" t="s">
        <v>968</v>
      </c>
      <c r="Q432">
        <v>10</v>
      </c>
      <c r="X432">
        <v>0.245</v>
      </c>
      <c r="Y432">
        <v>37.71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0</v>
      </c>
      <c r="AF432" t="s">
        <v>157</v>
      </c>
      <c r="AG432">
        <v>0</v>
      </c>
      <c r="AH432">
        <v>2</v>
      </c>
      <c r="AI432">
        <v>425759094</v>
      </c>
      <c r="AJ432">
        <v>432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ROW(Source!A289)</f>
        <v>289</v>
      </c>
      <c r="B433">
        <v>425759106</v>
      </c>
      <c r="C433">
        <v>425759087</v>
      </c>
      <c r="D433">
        <v>342717578</v>
      </c>
      <c r="E433">
        <v>1</v>
      </c>
      <c r="F433">
        <v>1</v>
      </c>
      <c r="G433">
        <v>1</v>
      </c>
      <c r="H433">
        <v>3</v>
      </c>
      <c r="I433" t="s">
        <v>1249</v>
      </c>
      <c r="J433" t="s">
        <v>1250</v>
      </c>
      <c r="K433" t="s">
        <v>1251</v>
      </c>
      <c r="L433">
        <v>1348</v>
      </c>
      <c r="N433">
        <v>1009</v>
      </c>
      <c r="O433" t="s">
        <v>685</v>
      </c>
      <c r="P433" t="s">
        <v>685</v>
      </c>
      <c r="Q433">
        <v>1000</v>
      </c>
      <c r="X433">
        <v>1.1E-4</v>
      </c>
      <c r="Y433">
        <v>99190.96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157</v>
      </c>
      <c r="AG433">
        <v>0</v>
      </c>
      <c r="AH433">
        <v>2</v>
      </c>
      <c r="AI433">
        <v>425759095</v>
      </c>
      <c r="AJ433">
        <v>433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ROW(Source!A289)</f>
        <v>289</v>
      </c>
      <c r="B434">
        <v>425759107</v>
      </c>
      <c r="C434">
        <v>425759087</v>
      </c>
      <c r="D434">
        <v>342725852</v>
      </c>
      <c r="E434">
        <v>1</v>
      </c>
      <c r="F434">
        <v>1</v>
      </c>
      <c r="G434">
        <v>1</v>
      </c>
      <c r="H434">
        <v>3</v>
      </c>
      <c r="I434" t="s">
        <v>1243</v>
      </c>
      <c r="J434" t="s">
        <v>1244</v>
      </c>
      <c r="K434" t="s">
        <v>1245</v>
      </c>
      <c r="L434">
        <v>1346</v>
      </c>
      <c r="N434">
        <v>1009</v>
      </c>
      <c r="O434" t="s">
        <v>1090</v>
      </c>
      <c r="P434" t="s">
        <v>1090</v>
      </c>
      <c r="Q434">
        <v>1</v>
      </c>
      <c r="X434">
        <v>0.25</v>
      </c>
      <c r="Y434">
        <v>931.11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157</v>
      </c>
      <c r="AG434">
        <v>0</v>
      </c>
      <c r="AH434">
        <v>2</v>
      </c>
      <c r="AI434">
        <v>425759096</v>
      </c>
      <c r="AJ434">
        <v>434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ROW(Source!A289)</f>
        <v>289</v>
      </c>
      <c r="B435">
        <v>425759108</v>
      </c>
      <c r="C435">
        <v>425759087</v>
      </c>
      <c r="D435">
        <v>342735787</v>
      </c>
      <c r="E435">
        <v>1</v>
      </c>
      <c r="F435">
        <v>1</v>
      </c>
      <c r="G435">
        <v>1</v>
      </c>
      <c r="H435">
        <v>3</v>
      </c>
      <c r="I435" t="s">
        <v>1240</v>
      </c>
      <c r="J435" t="s">
        <v>1241</v>
      </c>
      <c r="K435" t="s">
        <v>1242</v>
      </c>
      <c r="L435">
        <v>1348</v>
      </c>
      <c r="N435">
        <v>1009</v>
      </c>
      <c r="O435" t="s">
        <v>685</v>
      </c>
      <c r="P435" t="s">
        <v>685</v>
      </c>
      <c r="Q435">
        <v>1000</v>
      </c>
      <c r="X435">
        <v>7.2000000000000005E-4</v>
      </c>
      <c r="Y435">
        <v>82698.14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157</v>
      </c>
      <c r="AG435">
        <v>0</v>
      </c>
      <c r="AH435">
        <v>2</v>
      </c>
      <c r="AI435">
        <v>425759097</v>
      </c>
      <c r="AJ435">
        <v>435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ROW(Source!A289)</f>
        <v>289</v>
      </c>
      <c r="B436">
        <v>425759109</v>
      </c>
      <c r="C436">
        <v>425759087</v>
      </c>
      <c r="D436">
        <v>342646017</v>
      </c>
      <c r="E436">
        <v>113</v>
      </c>
      <c r="F436">
        <v>1</v>
      </c>
      <c r="G436">
        <v>1</v>
      </c>
      <c r="H436">
        <v>3</v>
      </c>
      <c r="I436" t="s">
        <v>1222</v>
      </c>
      <c r="J436" t="s">
        <v>3</v>
      </c>
      <c r="K436" t="s">
        <v>1223</v>
      </c>
      <c r="L436">
        <v>3277935</v>
      </c>
      <c r="N436">
        <v>1013</v>
      </c>
      <c r="O436" t="s">
        <v>1224</v>
      </c>
      <c r="P436" t="s">
        <v>1224</v>
      </c>
      <c r="Q436">
        <v>1</v>
      </c>
      <c r="X436">
        <v>2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 t="s">
        <v>157</v>
      </c>
      <c r="AG436">
        <v>0</v>
      </c>
      <c r="AH436">
        <v>2</v>
      </c>
      <c r="AI436">
        <v>425759098</v>
      </c>
      <c r="AJ436">
        <v>436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ROW(Source!A290)</f>
        <v>290</v>
      </c>
      <c r="B437">
        <v>425759122</v>
      </c>
      <c r="C437">
        <v>425759110</v>
      </c>
      <c r="D437">
        <v>342640216</v>
      </c>
      <c r="E437">
        <v>113</v>
      </c>
      <c r="F437">
        <v>1</v>
      </c>
      <c r="G437">
        <v>1</v>
      </c>
      <c r="H437">
        <v>1</v>
      </c>
      <c r="I437" t="s">
        <v>1185</v>
      </c>
      <c r="J437" t="s">
        <v>3</v>
      </c>
      <c r="K437" t="s">
        <v>1186</v>
      </c>
      <c r="L437">
        <v>1191</v>
      </c>
      <c r="N437">
        <v>1013</v>
      </c>
      <c r="O437" t="s">
        <v>904</v>
      </c>
      <c r="P437" t="s">
        <v>904</v>
      </c>
      <c r="Q437">
        <v>1</v>
      </c>
      <c r="X437">
        <v>20.239999999999998</v>
      </c>
      <c r="Y437">
        <v>0</v>
      </c>
      <c r="Z437">
        <v>0</v>
      </c>
      <c r="AA437">
        <v>0</v>
      </c>
      <c r="AB437">
        <v>584.59</v>
      </c>
      <c r="AC437">
        <v>0</v>
      </c>
      <c r="AD437">
        <v>1</v>
      </c>
      <c r="AE437">
        <v>1</v>
      </c>
      <c r="AF437" t="s">
        <v>366</v>
      </c>
      <c r="AG437">
        <v>17.0016</v>
      </c>
      <c r="AH437">
        <v>2</v>
      </c>
      <c r="AI437">
        <v>425759111</v>
      </c>
      <c r="AJ437">
        <v>437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ROW(Source!A290)</f>
        <v>290</v>
      </c>
      <c r="B438">
        <v>425759123</v>
      </c>
      <c r="C438">
        <v>425759110</v>
      </c>
      <c r="D438">
        <v>342640393</v>
      </c>
      <c r="E438">
        <v>113</v>
      </c>
      <c r="F438">
        <v>1</v>
      </c>
      <c r="G438">
        <v>1</v>
      </c>
      <c r="H438">
        <v>1</v>
      </c>
      <c r="I438" t="s">
        <v>902</v>
      </c>
      <c r="J438" t="s">
        <v>3</v>
      </c>
      <c r="K438" t="s">
        <v>903</v>
      </c>
      <c r="L438">
        <v>1191</v>
      </c>
      <c r="N438">
        <v>1013</v>
      </c>
      <c r="O438" t="s">
        <v>904</v>
      </c>
      <c r="P438" t="s">
        <v>904</v>
      </c>
      <c r="Q438">
        <v>1</v>
      </c>
      <c r="X438">
        <v>0.4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2</v>
      </c>
      <c r="AF438" t="s">
        <v>366</v>
      </c>
      <c r="AG438">
        <v>0.33600000000000002</v>
      </c>
      <c r="AH438">
        <v>2</v>
      </c>
      <c r="AI438">
        <v>425759112</v>
      </c>
      <c r="AJ438">
        <v>438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ROW(Source!A290)</f>
        <v>290</v>
      </c>
      <c r="B439">
        <v>425759124</v>
      </c>
      <c r="C439">
        <v>425759110</v>
      </c>
      <c r="D439">
        <v>342764741</v>
      </c>
      <c r="E439">
        <v>1</v>
      </c>
      <c r="F439">
        <v>1</v>
      </c>
      <c r="G439">
        <v>1</v>
      </c>
      <c r="H439">
        <v>2</v>
      </c>
      <c r="I439" t="s">
        <v>1028</v>
      </c>
      <c r="J439" t="s">
        <v>1029</v>
      </c>
      <c r="K439" t="s">
        <v>1030</v>
      </c>
      <c r="L439">
        <v>1368</v>
      </c>
      <c r="N439">
        <v>1011</v>
      </c>
      <c r="O439" t="s">
        <v>797</v>
      </c>
      <c r="P439" t="s">
        <v>797</v>
      </c>
      <c r="Q439">
        <v>1</v>
      </c>
      <c r="X439">
        <v>0.2</v>
      </c>
      <c r="Y439">
        <v>0</v>
      </c>
      <c r="Z439">
        <v>1552.12</v>
      </c>
      <c r="AA439">
        <v>803.25</v>
      </c>
      <c r="AB439">
        <v>0</v>
      </c>
      <c r="AC439">
        <v>0</v>
      </c>
      <c r="AD439">
        <v>1</v>
      </c>
      <c r="AE439">
        <v>0</v>
      </c>
      <c r="AF439" t="s">
        <v>366</v>
      </c>
      <c r="AG439">
        <v>0.16800000000000001</v>
      </c>
      <c r="AH439">
        <v>2</v>
      </c>
      <c r="AI439">
        <v>425759113</v>
      </c>
      <c r="AJ439">
        <v>439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ROW(Source!A290)</f>
        <v>290</v>
      </c>
      <c r="B440">
        <v>425759125</v>
      </c>
      <c r="C440">
        <v>425759110</v>
      </c>
      <c r="D440">
        <v>342764838</v>
      </c>
      <c r="E440">
        <v>1</v>
      </c>
      <c r="F440">
        <v>1</v>
      </c>
      <c r="G440">
        <v>1</v>
      </c>
      <c r="H440">
        <v>2</v>
      </c>
      <c r="I440" t="s">
        <v>1207</v>
      </c>
      <c r="J440" t="s">
        <v>1208</v>
      </c>
      <c r="K440" t="s">
        <v>1209</v>
      </c>
      <c r="L440">
        <v>1368</v>
      </c>
      <c r="N440">
        <v>1011</v>
      </c>
      <c r="O440" t="s">
        <v>797</v>
      </c>
      <c r="P440" t="s">
        <v>797</v>
      </c>
      <c r="Q440">
        <v>1</v>
      </c>
      <c r="X440">
        <v>4.67</v>
      </c>
      <c r="Y440">
        <v>0</v>
      </c>
      <c r="Z440">
        <v>2.67</v>
      </c>
      <c r="AA440">
        <v>0</v>
      </c>
      <c r="AB440">
        <v>0</v>
      </c>
      <c r="AC440">
        <v>0</v>
      </c>
      <c r="AD440">
        <v>1</v>
      </c>
      <c r="AE440">
        <v>0</v>
      </c>
      <c r="AF440" t="s">
        <v>366</v>
      </c>
      <c r="AG440">
        <v>3.9227999999999996</v>
      </c>
      <c r="AH440">
        <v>2</v>
      </c>
      <c r="AI440">
        <v>425759114</v>
      </c>
      <c r="AJ440">
        <v>440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ROW(Source!A290)</f>
        <v>290</v>
      </c>
      <c r="B441">
        <v>425759126</v>
      </c>
      <c r="C441">
        <v>425759110</v>
      </c>
      <c r="D441">
        <v>342764882</v>
      </c>
      <c r="E441">
        <v>1</v>
      </c>
      <c r="F441">
        <v>1</v>
      </c>
      <c r="G441">
        <v>1</v>
      </c>
      <c r="H441">
        <v>2</v>
      </c>
      <c r="I441" t="s">
        <v>1225</v>
      </c>
      <c r="J441" t="s">
        <v>1226</v>
      </c>
      <c r="K441" t="s">
        <v>1227</v>
      </c>
      <c r="L441">
        <v>1368</v>
      </c>
      <c r="N441">
        <v>1011</v>
      </c>
      <c r="O441" t="s">
        <v>797</v>
      </c>
      <c r="P441" t="s">
        <v>797</v>
      </c>
      <c r="Q441">
        <v>1</v>
      </c>
      <c r="X441">
        <v>4.67</v>
      </c>
      <c r="Y441">
        <v>0</v>
      </c>
      <c r="Z441">
        <v>13.44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366</v>
      </c>
      <c r="AG441">
        <v>3.9227999999999996</v>
      </c>
      <c r="AH441">
        <v>2</v>
      </c>
      <c r="AI441">
        <v>425759115</v>
      </c>
      <c r="AJ441">
        <v>441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ROW(Source!A290)</f>
        <v>290</v>
      </c>
      <c r="B442">
        <v>425759127</v>
      </c>
      <c r="C442">
        <v>425759110</v>
      </c>
      <c r="D442">
        <v>342765643</v>
      </c>
      <c r="E442">
        <v>1</v>
      </c>
      <c r="F442">
        <v>1</v>
      </c>
      <c r="G442">
        <v>1</v>
      </c>
      <c r="H442">
        <v>2</v>
      </c>
      <c r="I442" t="s">
        <v>954</v>
      </c>
      <c r="J442" t="s">
        <v>955</v>
      </c>
      <c r="K442" t="s">
        <v>956</v>
      </c>
      <c r="L442">
        <v>1368</v>
      </c>
      <c r="N442">
        <v>1011</v>
      </c>
      <c r="O442" t="s">
        <v>797</v>
      </c>
      <c r="P442" t="s">
        <v>797</v>
      </c>
      <c r="Q442">
        <v>1</v>
      </c>
      <c r="X442">
        <v>0.2</v>
      </c>
      <c r="Y442">
        <v>0</v>
      </c>
      <c r="Z442">
        <v>477.92</v>
      </c>
      <c r="AA442">
        <v>597.98</v>
      </c>
      <c r="AB442">
        <v>0</v>
      </c>
      <c r="AC442">
        <v>0</v>
      </c>
      <c r="AD442">
        <v>1</v>
      </c>
      <c r="AE442">
        <v>0</v>
      </c>
      <c r="AF442" t="s">
        <v>366</v>
      </c>
      <c r="AG442">
        <v>0.16800000000000001</v>
      </c>
      <c r="AH442">
        <v>2</v>
      </c>
      <c r="AI442">
        <v>425759116</v>
      </c>
      <c r="AJ442">
        <v>442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ROW(Source!A290)</f>
        <v>290</v>
      </c>
      <c r="B443">
        <v>425759128</v>
      </c>
      <c r="C443">
        <v>425759110</v>
      </c>
      <c r="D443">
        <v>342715905</v>
      </c>
      <c r="E443">
        <v>1</v>
      </c>
      <c r="F443">
        <v>1</v>
      </c>
      <c r="G443">
        <v>1</v>
      </c>
      <c r="H443">
        <v>3</v>
      </c>
      <c r="I443" t="s">
        <v>1228</v>
      </c>
      <c r="J443" t="s">
        <v>1229</v>
      </c>
      <c r="K443" t="s">
        <v>1230</v>
      </c>
      <c r="L443">
        <v>1302</v>
      </c>
      <c r="N443">
        <v>1003</v>
      </c>
      <c r="O443" t="s">
        <v>968</v>
      </c>
      <c r="P443" t="s">
        <v>968</v>
      </c>
      <c r="Q443">
        <v>10</v>
      </c>
      <c r="X443">
        <v>0.245</v>
      </c>
      <c r="Y443">
        <v>37.71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21</v>
      </c>
      <c r="AG443">
        <v>0</v>
      </c>
      <c r="AH443">
        <v>2</v>
      </c>
      <c r="AI443">
        <v>425759117</v>
      </c>
      <c r="AJ443">
        <v>443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ROW(Source!A290)</f>
        <v>290</v>
      </c>
      <c r="B444">
        <v>425759129</v>
      </c>
      <c r="C444">
        <v>425759110</v>
      </c>
      <c r="D444">
        <v>342717578</v>
      </c>
      <c r="E444">
        <v>1</v>
      </c>
      <c r="F444">
        <v>1</v>
      </c>
      <c r="G444">
        <v>1</v>
      </c>
      <c r="H444">
        <v>3</v>
      </c>
      <c r="I444" t="s">
        <v>1249</v>
      </c>
      <c r="J444" t="s">
        <v>1250</v>
      </c>
      <c r="K444" t="s">
        <v>1251</v>
      </c>
      <c r="L444">
        <v>1348</v>
      </c>
      <c r="N444">
        <v>1009</v>
      </c>
      <c r="O444" t="s">
        <v>685</v>
      </c>
      <c r="P444" t="s">
        <v>685</v>
      </c>
      <c r="Q444">
        <v>1000</v>
      </c>
      <c r="X444">
        <v>1.1E-4</v>
      </c>
      <c r="Y444">
        <v>99190.96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21</v>
      </c>
      <c r="AG444">
        <v>0</v>
      </c>
      <c r="AH444">
        <v>2</v>
      </c>
      <c r="AI444">
        <v>425759118</v>
      </c>
      <c r="AJ444">
        <v>444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ROW(Source!A290)</f>
        <v>290</v>
      </c>
      <c r="B445">
        <v>425759130</v>
      </c>
      <c r="C445">
        <v>425759110</v>
      </c>
      <c r="D445">
        <v>342725852</v>
      </c>
      <c r="E445">
        <v>1</v>
      </c>
      <c r="F445">
        <v>1</v>
      </c>
      <c r="G445">
        <v>1</v>
      </c>
      <c r="H445">
        <v>3</v>
      </c>
      <c r="I445" t="s">
        <v>1243</v>
      </c>
      <c r="J445" t="s">
        <v>1244</v>
      </c>
      <c r="K445" t="s">
        <v>1245</v>
      </c>
      <c r="L445">
        <v>1346</v>
      </c>
      <c r="N445">
        <v>1009</v>
      </c>
      <c r="O445" t="s">
        <v>1090</v>
      </c>
      <c r="P445" t="s">
        <v>1090</v>
      </c>
      <c r="Q445">
        <v>1</v>
      </c>
      <c r="X445">
        <v>0.25</v>
      </c>
      <c r="Y445">
        <v>931.11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21</v>
      </c>
      <c r="AG445">
        <v>0</v>
      </c>
      <c r="AH445">
        <v>2</v>
      </c>
      <c r="AI445">
        <v>425759119</v>
      </c>
      <c r="AJ445">
        <v>445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ROW(Source!A290)</f>
        <v>290</v>
      </c>
      <c r="B446">
        <v>425759131</v>
      </c>
      <c r="C446">
        <v>425759110</v>
      </c>
      <c r="D446">
        <v>342735787</v>
      </c>
      <c r="E446">
        <v>1</v>
      </c>
      <c r="F446">
        <v>1</v>
      </c>
      <c r="G446">
        <v>1</v>
      </c>
      <c r="H446">
        <v>3</v>
      </c>
      <c r="I446" t="s">
        <v>1240</v>
      </c>
      <c r="J446" t="s">
        <v>1241</v>
      </c>
      <c r="K446" t="s">
        <v>1242</v>
      </c>
      <c r="L446">
        <v>1348</v>
      </c>
      <c r="N446">
        <v>1009</v>
      </c>
      <c r="O446" t="s">
        <v>685</v>
      </c>
      <c r="P446" t="s">
        <v>685</v>
      </c>
      <c r="Q446">
        <v>1000</v>
      </c>
      <c r="X446">
        <v>7.2000000000000005E-4</v>
      </c>
      <c r="Y446">
        <v>82698.14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21</v>
      </c>
      <c r="AG446">
        <v>0</v>
      </c>
      <c r="AH446">
        <v>2</v>
      </c>
      <c r="AI446">
        <v>425759120</v>
      </c>
      <c r="AJ446">
        <v>446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ROW(Source!A290)</f>
        <v>290</v>
      </c>
      <c r="B447">
        <v>425759132</v>
      </c>
      <c r="C447">
        <v>425759110</v>
      </c>
      <c r="D447">
        <v>342646017</v>
      </c>
      <c r="E447">
        <v>113</v>
      </c>
      <c r="F447">
        <v>1</v>
      </c>
      <c r="G447">
        <v>1</v>
      </c>
      <c r="H447">
        <v>3</v>
      </c>
      <c r="I447" t="s">
        <v>1222</v>
      </c>
      <c r="J447" t="s">
        <v>3</v>
      </c>
      <c r="K447" t="s">
        <v>1223</v>
      </c>
      <c r="L447">
        <v>3277935</v>
      </c>
      <c r="N447">
        <v>1013</v>
      </c>
      <c r="O447" t="s">
        <v>1224</v>
      </c>
      <c r="P447" t="s">
        <v>1224</v>
      </c>
      <c r="Q447">
        <v>1</v>
      </c>
      <c r="X447">
        <v>2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 t="s">
        <v>21</v>
      </c>
      <c r="AG447">
        <v>0</v>
      </c>
      <c r="AH447">
        <v>2</v>
      </c>
      <c r="AI447">
        <v>425759121</v>
      </c>
      <c r="AJ447">
        <v>447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ROW(Source!A291)</f>
        <v>291</v>
      </c>
      <c r="B448">
        <v>425759145</v>
      </c>
      <c r="C448">
        <v>425759133</v>
      </c>
      <c r="D448">
        <v>342640216</v>
      </c>
      <c r="E448">
        <v>113</v>
      </c>
      <c r="F448">
        <v>1</v>
      </c>
      <c r="G448">
        <v>1</v>
      </c>
      <c r="H448">
        <v>1</v>
      </c>
      <c r="I448" t="s">
        <v>1185</v>
      </c>
      <c r="J448" t="s">
        <v>3</v>
      </c>
      <c r="K448" t="s">
        <v>1186</v>
      </c>
      <c r="L448">
        <v>1191</v>
      </c>
      <c r="N448">
        <v>1013</v>
      </c>
      <c r="O448" t="s">
        <v>904</v>
      </c>
      <c r="P448" t="s">
        <v>904</v>
      </c>
      <c r="Q448">
        <v>1</v>
      </c>
      <c r="X448">
        <v>29.68</v>
      </c>
      <c r="Y448">
        <v>0</v>
      </c>
      <c r="Z448">
        <v>0</v>
      </c>
      <c r="AA448">
        <v>0</v>
      </c>
      <c r="AB448">
        <v>584.59</v>
      </c>
      <c r="AC448">
        <v>0</v>
      </c>
      <c r="AD448">
        <v>1</v>
      </c>
      <c r="AE448">
        <v>1</v>
      </c>
      <c r="AF448" t="s">
        <v>416</v>
      </c>
      <c r="AG448">
        <v>7.4793599999999998</v>
      </c>
      <c r="AH448">
        <v>2</v>
      </c>
      <c r="AI448">
        <v>425759134</v>
      </c>
      <c r="AJ448">
        <v>448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ROW(Source!A291)</f>
        <v>291</v>
      </c>
      <c r="B449">
        <v>425759146</v>
      </c>
      <c r="C449">
        <v>425759133</v>
      </c>
      <c r="D449">
        <v>342640393</v>
      </c>
      <c r="E449">
        <v>113</v>
      </c>
      <c r="F449">
        <v>1</v>
      </c>
      <c r="G449">
        <v>1</v>
      </c>
      <c r="H449">
        <v>1</v>
      </c>
      <c r="I449" t="s">
        <v>902</v>
      </c>
      <c r="J449" t="s">
        <v>3</v>
      </c>
      <c r="K449" t="s">
        <v>903</v>
      </c>
      <c r="L449">
        <v>1191</v>
      </c>
      <c r="N449">
        <v>1013</v>
      </c>
      <c r="O449" t="s">
        <v>904</v>
      </c>
      <c r="P449" t="s">
        <v>904</v>
      </c>
      <c r="Q449">
        <v>1</v>
      </c>
      <c r="X449">
        <v>0.4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2</v>
      </c>
      <c r="AF449" t="s">
        <v>416</v>
      </c>
      <c r="AG449">
        <v>0.10079999999999999</v>
      </c>
      <c r="AH449">
        <v>2</v>
      </c>
      <c r="AI449">
        <v>425759135</v>
      </c>
      <c r="AJ449">
        <v>449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ROW(Source!A291)</f>
        <v>291</v>
      </c>
      <c r="B450">
        <v>425759147</v>
      </c>
      <c r="C450">
        <v>425759133</v>
      </c>
      <c r="D450">
        <v>342764741</v>
      </c>
      <c r="E450">
        <v>1</v>
      </c>
      <c r="F450">
        <v>1</v>
      </c>
      <c r="G450">
        <v>1</v>
      </c>
      <c r="H450">
        <v>2</v>
      </c>
      <c r="I450" t="s">
        <v>1028</v>
      </c>
      <c r="J450" t="s">
        <v>1029</v>
      </c>
      <c r="K450" t="s">
        <v>1030</v>
      </c>
      <c r="L450">
        <v>1368</v>
      </c>
      <c r="N450">
        <v>1011</v>
      </c>
      <c r="O450" t="s">
        <v>797</v>
      </c>
      <c r="P450" t="s">
        <v>797</v>
      </c>
      <c r="Q450">
        <v>1</v>
      </c>
      <c r="X450">
        <v>0.2</v>
      </c>
      <c r="Y450">
        <v>0</v>
      </c>
      <c r="Z450">
        <v>1552.12</v>
      </c>
      <c r="AA450">
        <v>803.25</v>
      </c>
      <c r="AB450">
        <v>0</v>
      </c>
      <c r="AC450">
        <v>0</v>
      </c>
      <c r="AD450">
        <v>1</v>
      </c>
      <c r="AE450">
        <v>0</v>
      </c>
      <c r="AF450" t="s">
        <v>416</v>
      </c>
      <c r="AG450">
        <v>5.0399999999999993E-2</v>
      </c>
      <c r="AH450">
        <v>2</v>
      </c>
      <c r="AI450">
        <v>425759136</v>
      </c>
      <c r="AJ450">
        <v>450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ROW(Source!A291)</f>
        <v>291</v>
      </c>
      <c r="B451">
        <v>425759148</v>
      </c>
      <c r="C451">
        <v>425759133</v>
      </c>
      <c r="D451">
        <v>342764838</v>
      </c>
      <c r="E451">
        <v>1</v>
      </c>
      <c r="F451">
        <v>1</v>
      </c>
      <c r="G451">
        <v>1</v>
      </c>
      <c r="H451">
        <v>2</v>
      </c>
      <c r="I451" t="s">
        <v>1207</v>
      </c>
      <c r="J451" t="s">
        <v>1208</v>
      </c>
      <c r="K451" t="s">
        <v>1209</v>
      </c>
      <c r="L451">
        <v>1368</v>
      </c>
      <c r="N451">
        <v>1011</v>
      </c>
      <c r="O451" t="s">
        <v>797</v>
      </c>
      <c r="P451" t="s">
        <v>797</v>
      </c>
      <c r="Q451">
        <v>1</v>
      </c>
      <c r="X451">
        <v>6.9</v>
      </c>
      <c r="Y451">
        <v>0</v>
      </c>
      <c r="Z451">
        <v>2.67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416</v>
      </c>
      <c r="AG451">
        <v>1.7387999999999999</v>
      </c>
      <c r="AH451">
        <v>2</v>
      </c>
      <c r="AI451">
        <v>425759137</v>
      </c>
      <c r="AJ451">
        <v>451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ROW(Source!A291)</f>
        <v>291</v>
      </c>
      <c r="B452">
        <v>425759149</v>
      </c>
      <c r="C452">
        <v>425759133</v>
      </c>
      <c r="D452">
        <v>342764882</v>
      </c>
      <c r="E452">
        <v>1</v>
      </c>
      <c r="F452">
        <v>1</v>
      </c>
      <c r="G452">
        <v>1</v>
      </c>
      <c r="H452">
        <v>2</v>
      </c>
      <c r="I452" t="s">
        <v>1225</v>
      </c>
      <c r="J452" t="s">
        <v>1226</v>
      </c>
      <c r="K452" t="s">
        <v>1227</v>
      </c>
      <c r="L452">
        <v>1368</v>
      </c>
      <c r="N452">
        <v>1011</v>
      </c>
      <c r="O452" t="s">
        <v>797</v>
      </c>
      <c r="P452" t="s">
        <v>797</v>
      </c>
      <c r="Q452">
        <v>1</v>
      </c>
      <c r="X452">
        <v>6.9</v>
      </c>
      <c r="Y452">
        <v>0</v>
      </c>
      <c r="Z452">
        <v>13.44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416</v>
      </c>
      <c r="AG452">
        <v>1.7387999999999999</v>
      </c>
      <c r="AH452">
        <v>2</v>
      </c>
      <c r="AI452">
        <v>425759138</v>
      </c>
      <c r="AJ452">
        <v>452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ROW(Source!A291)</f>
        <v>291</v>
      </c>
      <c r="B453">
        <v>425759150</v>
      </c>
      <c r="C453">
        <v>425759133</v>
      </c>
      <c r="D453">
        <v>342765643</v>
      </c>
      <c r="E453">
        <v>1</v>
      </c>
      <c r="F453">
        <v>1</v>
      </c>
      <c r="G453">
        <v>1</v>
      </c>
      <c r="H453">
        <v>2</v>
      </c>
      <c r="I453" t="s">
        <v>954</v>
      </c>
      <c r="J453" t="s">
        <v>955</v>
      </c>
      <c r="K453" t="s">
        <v>956</v>
      </c>
      <c r="L453">
        <v>1368</v>
      </c>
      <c r="N453">
        <v>1011</v>
      </c>
      <c r="O453" t="s">
        <v>797</v>
      </c>
      <c r="P453" t="s">
        <v>797</v>
      </c>
      <c r="Q453">
        <v>1</v>
      </c>
      <c r="X453">
        <v>0.2</v>
      </c>
      <c r="Y453">
        <v>0</v>
      </c>
      <c r="Z453">
        <v>477.92</v>
      </c>
      <c r="AA453">
        <v>597.98</v>
      </c>
      <c r="AB453">
        <v>0</v>
      </c>
      <c r="AC453">
        <v>0</v>
      </c>
      <c r="AD453">
        <v>1</v>
      </c>
      <c r="AE453">
        <v>0</v>
      </c>
      <c r="AF453" t="s">
        <v>416</v>
      </c>
      <c r="AG453">
        <v>5.0399999999999993E-2</v>
      </c>
      <c r="AH453">
        <v>2</v>
      </c>
      <c r="AI453">
        <v>425759139</v>
      </c>
      <c r="AJ453">
        <v>453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ROW(Source!A291)</f>
        <v>291</v>
      </c>
      <c r="B454">
        <v>425759151</v>
      </c>
      <c r="C454">
        <v>425759133</v>
      </c>
      <c r="D454">
        <v>342715905</v>
      </c>
      <c r="E454">
        <v>1</v>
      </c>
      <c r="F454">
        <v>1</v>
      </c>
      <c r="G454">
        <v>1</v>
      </c>
      <c r="H454">
        <v>3</v>
      </c>
      <c r="I454" t="s">
        <v>1228</v>
      </c>
      <c r="J454" t="s">
        <v>1229</v>
      </c>
      <c r="K454" t="s">
        <v>1230</v>
      </c>
      <c r="L454">
        <v>1302</v>
      </c>
      <c r="N454">
        <v>1003</v>
      </c>
      <c r="O454" t="s">
        <v>968</v>
      </c>
      <c r="P454" t="s">
        <v>968</v>
      </c>
      <c r="Q454">
        <v>10</v>
      </c>
      <c r="X454">
        <v>0.245</v>
      </c>
      <c r="Y454">
        <v>37.71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157</v>
      </c>
      <c r="AG454">
        <v>0</v>
      </c>
      <c r="AH454">
        <v>2</v>
      </c>
      <c r="AI454">
        <v>425759140</v>
      </c>
      <c r="AJ454">
        <v>454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ROW(Source!A291)</f>
        <v>291</v>
      </c>
      <c r="B455">
        <v>425759152</v>
      </c>
      <c r="C455">
        <v>425759133</v>
      </c>
      <c r="D455">
        <v>342717578</v>
      </c>
      <c r="E455">
        <v>1</v>
      </c>
      <c r="F455">
        <v>1</v>
      </c>
      <c r="G455">
        <v>1</v>
      </c>
      <c r="H455">
        <v>3</v>
      </c>
      <c r="I455" t="s">
        <v>1249</v>
      </c>
      <c r="J455" t="s">
        <v>1250</v>
      </c>
      <c r="K455" t="s">
        <v>1251</v>
      </c>
      <c r="L455">
        <v>1348</v>
      </c>
      <c r="N455">
        <v>1009</v>
      </c>
      <c r="O455" t="s">
        <v>685</v>
      </c>
      <c r="P455" t="s">
        <v>685</v>
      </c>
      <c r="Q455">
        <v>1000</v>
      </c>
      <c r="X455">
        <v>6.2E-4</v>
      </c>
      <c r="Y455">
        <v>99190.96</v>
      </c>
      <c r="Z455">
        <v>0</v>
      </c>
      <c r="AA455">
        <v>0</v>
      </c>
      <c r="AB455">
        <v>0</v>
      </c>
      <c r="AC455">
        <v>0</v>
      </c>
      <c r="AD455">
        <v>1</v>
      </c>
      <c r="AE455">
        <v>0</v>
      </c>
      <c r="AF455" t="s">
        <v>157</v>
      </c>
      <c r="AG455">
        <v>0</v>
      </c>
      <c r="AH455">
        <v>2</v>
      </c>
      <c r="AI455">
        <v>425759141</v>
      </c>
      <c r="AJ455">
        <v>455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ROW(Source!A291)</f>
        <v>291</v>
      </c>
      <c r="B456">
        <v>425759153</v>
      </c>
      <c r="C456">
        <v>425759133</v>
      </c>
      <c r="D456">
        <v>342725852</v>
      </c>
      <c r="E456">
        <v>1</v>
      </c>
      <c r="F456">
        <v>1</v>
      </c>
      <c r="G456">
        <v>1</v>
      </c>
      <c r="H456">
        <v>3</v>
      </c>
      <c r="I456" t="s">
        <v>1243</v>
      </c>
      <c r="J456" t="s">
        <v>1244</v>
      </c>
      <c r="K456" t="s">
        <v>1245</v>
      </c>
      <c r="L456">
        <v>1346</v>
      </c>
      <c r="N456">
        <v>1009</v>
      </c>
      <c r="O456" t="s">
        <v>1090</v>
      </c>
      <c r="P456" t="s">
        <v>1090</v>
      </c>
      <c r="Q456">
        <v>1</v>
      </c>
      <c r="X456">
        <v>0.25</v>
      </c>
      <c r="Y456">
        <v>931.11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0</v>
      </c>
      <c r="AF456" t="s">
        <v>157</v>
      </c>
      <c r="AG456">
        <v>0</v>
      </c>
      <c r="AH456">
        <v>2</v>
      </c>
      <c r="AI456">
        <v>425759142</v>
      </c>
      <c r="AJ456">
        <v>456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ROW(Source!A291)</f>
        <v>291</v>
      </c>
      <c r="B457">
        <v>425759154</v>
      </c>
      <c r="C457">
        <v>425759133</v>
      </c>
      <c r="D457">
        <v>342735787</v>
      </c>
      <c r="E457">
        <v>1</v>
      </c>
      <c r="F457">
        <v>1</v>
      </c>
      <c r="G457">
        <v>1</v>
      </c>
      <c r="H457">
        <v>3</v>
      </c>
      <c r="I457" t="s">
        <v>1240</v>
      </c>
      <c r="J457" t="s">
        <v>1241</v>
      </c>
      <c r="K457" t="s">
        <v>1242</v>
      </c>
      <c r="L457">
        <v>1348</v>
      </c>
      <c r="N457">
        <v>1009</v>
      </c>
      <c r="O457" t="s">
        <v>685</v>
      </c>
      <c r="P457" t="s">
        <v>685</v>
      </c>
      <c r="Q457">
        <v>1000</v>
      </c>
      <c r="X457">
        <v>7.2000000000000005E-4</v>
      </c>
      <c r="Y457">
        <v>82698.14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157</v>
      </c>
      <c r="AG457">
        <v>0</v>
      </c>
      <c r="AH457">
        <v>2</v>
      </c>
      <c r="AI457">
        <v>425759143</v>
      </c>
      <c r="AJ457">
        <v>457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ROW(Source!A291)</f>
        <v>291</v>
      </c>
      <c r="B458">
        <v>425759155</v>
      </c>
      <c r="C458">
        <v>425759133</v>
      </c>
      <c r="D458">
        <v>342646017</v>
      </c>
      <c r="E458">
        <v>113</v>
      </c>
      <c r="F458">
        <v>1</v>
      </c>
      <c r="G458">
        <v>1</v>
      </c>
      <c r="H458">
        <v>3</v>
      </c>
      <c r="I458" t="s">
        <v>1222</v>
      </c>
      <c r="J458" t="s">
        <v>3</v>
      </c>
      <c r="K458" t="s">
        <v>1223</v>
      </c>
      <c r="L458">
        <v>3277935</v>
      </c>
      <c r="N458">
        <v>1013</v>
      </c>
      <c r="O458" t="s">
        <v>1224</v>
      </c>
      <c r="P458" t="s">
        <v>1224</v>
      </c>
      <c r="Q458">
        <v>1</v>
      </c>
      <c r="X458">
        <v>2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 t="s">
        <v>157</v>
      </c>
      <c r="AG458">
        <v>0</v>
      </c>
      <c r="AH458">
        <v>2</v>
      </c>
      <c r="AI458">
        <v>425759144</v>
      </c>
      <c r="AJ458">
        <v>458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ROW(Source!A292)</f>
        <v>292</v>
      </c>
      <c r="B459">
        <v>425759168</v>
      </c>
      <c r="C459">
        <v>425759156</v>
      </c>
      <c r="D459">
        <v>342640216</v>
      </c>
      <c r="E459">
        <v>113</v>
      </c>
      <c r="F459">
        <v>1</v>
      </c>
      <c r="G459">
        <v>1</v>
      </c>
      <c r="H459">
        <v>1</v>
      </c>
      <c r="I459" t="s">
        <v>1185</v>
      </c>
      <c r="J459" t="s">
        <v>3</v>
      </c>
      <c r="K459" t="s">
        <v>1186</v>
      </c>
      <c r="L459">
        <v>1191</v>
      </c>
      <c r="N459">
        <v>1013</v>
      </c>
      <c r="O459" t="s">
        <v>904</v>
      </c>
      <c r="P459" t="s">
        <v>904</v>
      </c>
      <c r="Q459">
        <v>1</v>
      </c>
      <c r="X459">
        <v>29.68</v>
      </c>
      <c r="Y459">
        <v>0</v>
      </c>
      <c r="Z459">
        <v>0</v>
      </c>
      <c r="AA459">
        <v>0</v>
      </c>
      <c r="AB459">
        <v>584.59</v>
      </c>
      <c r="AC459">
        <v>0</v>
      </c>
      <c r="AD459">
        <v>1</v>
      </c>
      <c r="AE459">
        <v>1</v>
      </c>
      <c r="AF459" t="s">
        <v>366</v>
      </c>
      <c r="AG459">
        <v>24.9312</v>
      </c>
      <c r="AH459">
        <v>2</v>
      </c>
      <c r="AI459">
        <v>425759157</v>
      </c>
      <c r="AJ459">
        <v>459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ROW(Source!A292)</f>
        <v>292</v>
      </c>
      <c r="B460">
        <v>425759169</v>
      </c>
      <c r="C460">
        <v>425759156</v>
      </c>
      <c r="D460">
        <v>342640393</v>
      </c>
      <c r="E460">
        <v>113</v>
      </c>
      <c r="F460">
        <v>1</v>
      </c>
      <c r="G460">
        <v>1</v>
      </c>
      <c r="H460">
        <v>1</v>
      </c>
      <c r="I460" t="s">
        <v>902</v>
      </c>
      <c r="J460" t="s">
        <v>3</v>
      </c>
      <c r="K460" t="s">
        <v>903</v>
      </c>
      <c r="L460">
        <v>1191</v>
      </c>
      <c r="N460">
        <v>1013</v>
      </c>
      <c r="O460" t="s">
        <v>904</v>
      </c>
      <c r="P460" t="s">
        <v>904</v>
      </c>
      <c r="Q460">
        <v>1</v>
      </c>
      <c r="X460">
        <v>0.4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2</v>
      </c>
      <c r="AF460" t="s">
        <v>366</v>
      </c>
      <c r="AG460">
        <v>0.33600000000000002</v>
      </c>
      <c r="AH460">
        <v>2</v>
      </c>
      <c r="AI460">
        <v>425759158</v>
      </c>
      <c r="AJ460">
        <v>460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ROW(Source!A292)</f>
        <v>292</v>
      </c>
      <c r="B461">
        <v>425759170</v>
      </c>
      <c r="C461">
        <v>425759156</v>
      </c>
      <c r="D461">
        <v>342764741</v>
      </c>
      <c r="E461">
        <v>1</v>
      </c>
      <c r="F461">
        <v>1</v>
      </c>
      <c r="G461">
        <v>1</v>
      </c>
      <c r="H461">
        <v>2</v>
      </c>
      <c r="I461" t="s">
        <v>1028</v>
      </c>
      <c r="J461" t="s">
        <v>1029</v>
      </c>
      <c r="K461" t="s">
        <v>1030</v>
      </c>
      <c r="L461">
        <v>1368</v>
      </c>
      <c r="N461">
        <v>1011</v>
      </c>
      <c r="O461" t="s">
        <v>797</v>
      </c>
      <c r="P461" t="s">
        <v>797</v>
      </c>
      <c r="Q461">
        <v>1</v>
      </c>
      <c r="X461">
        <v>0.2</v>
      </c>
      <c r="Y461">
        <v>0</v>
      </c>
      <c r="Z461">
        <v>1552.12</v>
      </c>
      <c r="AA461">
        <v>803.25</v>
      </c>
      <c r="AB461">
        <v>0</v>
      </c>
      <c r="AC461">
        <v>0</v>
      </c>
      <c r="AD461">
        <v>1</v>
      </c>
      <c r="AE461">
        <v>0</v>
      </c>
      <c r="AF461" t="s">
        <v>366</v>
      </c>
      <c r="AG461">
        <v>0.16800000000000001</v>
      </c>
      <c r="AH461">
        <v>2</v>
      </c>
      <c r="AI461">
        <v>425759159</v>
      </c>
      <c r="AJ461">
        <v>461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ROW(Source!A292)</f>
        <v>292</v>
      </c>
      <c r="B462">
        <v>425759171</v>
      </c>
      <c r="C462">
        <v>425759156</v>
      </c>
      <c r="D462">
        <v>342764838</v>
      </c>
      <c r="E462">
        <v>1</v>
      </c>
      <c r="F462">
        <v>1</v>
      </c>
      <c r="G462">
        <v>1</v>
      </c>
      <c r="H462">
        <v>2</v>
      </c>
      <c r="I462" t="s">
        <v>1207</v>
      </c>
      <c r="J462" t="s">
        <v>1208</v>
      </c>
      <c r="K462" t="s">
        <v>1209</v>
      </c>
      <c r="L462">
        <v>1368</v>
      </c>
      <c r="N462">
        <v>1011</v>
      </c>
      <c r="O462" t="s">
        <v>797</v>
      </c>
      <c r="P462" t="s">
        <v>797</v>
      </c>
      <c r="Q462">
        <v>1</v>
      </c>
      <c r="X462">
        <v>6.9</v>
      </c>
      <c r="Y462">
        <v>0</v>
      </c>
      <c r="Z462">
        <v>2.67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366</v>
      </c>
      <c r="AG462">
        <v>5.7960000000000003</v>
      </c>
      <c r="AH462">
        <v>2</v>
      </c>
      <c r="AI462">
        <v>425759160</v>
      </c>
      <c r="AJ462">
        <v>462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ROW(Source!A292)</f>
        <v>292</v>
      </c>
      <c r="B463">
        <v>425759172</v>
      </c>
      <c r="C463">
        <v>425759156</v>
      </c>
      <c r="D463">
        <v>342764882</v>
      </c>
      <c r="E463">
        <v>1</v>
      </c>
      <c r="F463">
        <v>1</v>
      </c>
      <c r="G463">
        <v>1</v>
      </c>
      <c r="H463">
        <v>2</v>
      </c>
      <c r="I463" t="s">
        <v>1225</v>
      </c>
      <c r="J463" t="s">
        <v>1226</v>
      </c>
      <c r="K463" t="s">
        <v>1227</v>
      </c>
      <c r="L463">
        <v>1368</v>
      </c>
      <c r="N463">
        <v>1011</v>
      </c>
      <c r="O463" t="s">
        <v>797</v>
      </c>
      <c r="P463" t="s">
        <v>797</v>
      </c>
      <c r="Q463">
        <v>1</v>
      </c>
      <c r="X463">
        <v>6.9</v>
      </c>
      <c r="Y463">
        <v>0</v>
      </c>
      <c r="Z463">
        <v>13.44</v>
      </c>
      <c r="AA463">
        <v>0</v>
      </c>
      <c r="AB463">
        <v>0</v>
      </c>
      <c r="AC463">
        <v>0</v>
      </c>
      <c r="AD463">
        <v>1</v>
      </c>
      <c r="AE463">
        <v>0</v>
      </c>
      <c r="AF463" t="s">
        <v>366</v>
      </c>
      <c r="AG463">
        <v>5.7960000000000003</v>
      </c>
      <c r="AH463">
        <v>2</v>
      </c>
      <c r="AI463">
        <v>425759161</v>
      </c>
      <c r="AJ463">
        <v>463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ROW(Source!A292)</f>
        <v>292</v>
      </c>
      <c r="B464">
        <v>425759173</v>
      </c>
      <c r="C464">
        <v>425759156</v>
      </c>
      <c r="D464">
        <v>342765643</v>
      </c>
      <c r="E464">
        <v>1</v>
      </c>
      <c r="F464">
        <v>1</v>
      </c>
      <c r="G464">
        <v>1</v>
      </c>
      <c r="H464">
        <v>2</v>
      </c>
      <c r="I464" t="s">
        <v>954</v>
      </c>
      <c r="J464" t="s">
        <v>955</v>
      </c>
      <c r="K464" t="s">
        <v>956</v>
      </c>
      <c r="L464">
        <v>1368</v>
      </c>
      <c r="N464">
        <v>1011</v>
      </c>
      <c r="O464" t="s">
        <v>797</v>
      </c>
      <c r="P464" t="s">
        <v>797</v>
      </c>
      <c r="Q464">
        <v>1</v>
      </c>
      <c r="X464">
        <v>0.2</v>
      </c>
      <c r="Y464">
        <v>0</v>
      </c>
      <c r="Z464">
        <v>477.92</v>
      </c>
      <c r="AA464">
        <v>597.98</v>
      </c>
      <c r="AB464">
        <v>0</v>
      </c>
      <c r="AC464">
        <v>0</v>
      </c>
      <c r="AD464">
        <v>1</v>
      </c>
      <c r="AE464">
        <v>0</v>
      </c>
      <c r="AF464" t="s">
        <v>366</v>
      </c>
      <c r="AG464">
        <v>0.16800000000000001</v>
      </c>
      <c r="AH464">
        <v>2</v>
      </c>
      <c r="AI464">
        <v>425759162</v>
      </c>
      <c r="AJ464">
        <v>464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ROW(Source!A292)</f>
        <v>292</v>
      </c>
      <c r="B465">
        <v>425759174</v>
      </c>
      <c r="C465">
        <v>425759156</v>
      </c>
      <c r="D465">
        <v>342715905</v>
      </c>
      <c r="E465">
        <v>1</v>
      </c>
      <c r="F465">
        <v>1</v>
      </c>
      <c r="G465">
        <v>1</v>
      </c>
      <c r="H465">
        <v>3</v>
      </c>
      <c r="I465" t="s">
        <v>1228</v>
      </c>
      <c r="J465" t="s">
        <v>1229</v>
      </c>
      <c r="K465" t="s">
        <v>1230</v>
      </c>
      <c r="L465">
        <v>1302</v>
      </c>
      <c r="N465">
        <v>1003</v>
      </c>
      <c r="O465" t="s">
        <v>968</v>
      </c>
      <c r="P465" t="s">
        <v>968</v>
      </c>
      <c r="Q465">
        <v>10</v>
      </c>
      <c r="X465">
        <v>0.245</v>
      </c>
      <c r="Y465">
        <v>37.71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21</v>
      </c>
      <c r="AG465">
        <v>0</v>
      </c>
      <c r="AH465">
        <v>2</v>
      </c>
      <c r="AI465">
        <v>425759163</v>
      </c>
      <c r="AJ465">
        <v>465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ROW(Source!A292)</f>
        <v>292</v>
      </c>
      <c r="B466">
        <v>425759175</v>
      </c>
      <c r="C466">
        <v>425759156</v>
      </c>
      <c r="D466">
        <v>342717578</v>
      </c>
      <c r="E466">
        <v>1</v>
      </c>
      <c r="F466">
        <v>1</v>
      </c>
      <c r="G466">
        <v>1</v>
      </c>
      <c r="H466">
        <v>3</v>
      </c>
      <c r="I466" t="s">
        <v>1249</v>
      </c>
      <c r="J466" t="s">
        <v>1250</v>
      </c>
      <c r="K466" t="s">
        <v>1251</v>
      </c>
      <c r="L466">
        <v>1348</v>
      </c>
      <c r="N466">
        <v>1009</v>
      </c>
      <c r="O466" t="s">
        <v>685</v>
      </c>
      <c r="P466" t="s">
        <v>685</v>
      </c>
      <c r="Q466">
        <v>1000</v>
      </c>
      <c r="X466">
        <v>6.2E-4</v>
      </c>
      <c r="Y466">
        <v>99190.96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0</v>
      </c>
      <c r="AF466" t="s">
        <v>21</v>
      </c>
      <c r="AG466">
        <v>0</v>
      </c>
      <c r="AH466">
        <v>2</v>
      </c>
      <c r="AI466">
        <v>425759164</v>
      </c>
      <c r="AJ466">
        <v>466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ROW(Source!A292)</f>
        <v>292</v>
      </c>
      <c r="B467">
        <v>425759176</v>
      </c>
      <c r="C467">
        <v>425759156</v>
      </c>
      <c r="D467">
        <v>342725852</v>
      </c>
      <c r="E467">
        <v>1</v>
      </c>
      <c r="F467">
        <v>1</v>
      </c>
      <c r="G467">
        <v>1</v>
      </c>
      <c r="H467">
        <v>3</v>
      </c>
      <c r="I467" t="s">
        <v>1243</v>
      </c>
      <c r="J467" t="s">
        <v>1244</v>
      </c>
      <c r="K467" t="s">
        <v>1245</v>
      </c>
      <c r="L467">
        <v>1346</v>
      </c>
      <c r="N467">
        <v>1009</v>
      </c>
      <c r="O467" t="s">
        <v>1090</v>
      </c>
      <c r="P467" t="s">
        <v>1090</v>
      </c>
      <c r="Q467">
        <v>1</v>
      </c>
      <c r="X467">
        <v>0.25</v>
      </c>
      <c r="Y467">
        <v>931.11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21</v>
      </c>
      <c r="AG467">
        <v>0</v>
      </c>
      <c r="AH467">
        <v>2</v>
      </c>
      <c r="AI467">
        <v>425759165</v>
      </c>
      <c r="AJ467">
        <v>467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ROW(Source!A292)</f>
        <v>292</v>
      </c>
      <c r="B468">
        <v>425759177</v>
      </c>
      <c r="C468">
        <v>425759156</v>
      </c>
      <c r="D468">
        <v>342735787</v>
      </c>
      <c r="E468">
        <v>1</v>
      </c>
      <c r="F468">
        <v>1</v>
      </c>
      <c r="G468">
        <v>1</v>
      </c>
      <c r="H468">
        <v>3</v>
      </c>
      <c r="I468" t="s">
        <v>1240</v>
      </c>
      <c r="J468" t="s">
        <v>1241</v>
      </c>
      <c r="K468" t="s">
        <v>1242</v>
      </c>
      <c r="L468">
        <v>1348</v>
      </c>
      <c r="N468">
        <v>1009</v>
      </c>
      <c r="O468" t="s">
        <v>685</v>
      </c>
      <c r="P468" t="s">
        <v>685</v>
      </c>
      <c r="Q468">
        <v>1000</v>
      </c>
      <c r="X468">
        <v>7.2000000000000005E-4</v>
      </c>
      <c r="Y468">
        <v>82698.14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21</v>
      </c>
      <c r="AG468">
        <v>0</v>
      </c>
      <c r="AH468">
        <v>2</v>
      </c>
      <c r="AI468">
        <v>425759166</v>
      </c>
      <c r="AJ468">
        <v>468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ROW(Source!A292)</f>
        <v>292</v>
      </c>
      <c r="B469">
        <v>425759178</v>
      </c>
      <c r="C469">
        <v>425759156</v>
      </c>
      <c r="D469">
        <v>342646017</v>
      </c>
      <c r="E469">
        <v>113</v>
      </c>
      <c r="F469">
        <v>1</v>
      </c>
      <c r="G469">
        <v>1</v>
      </c>
      <c r="H469">
        <v>3</v>
      </c>
      <c r="I469" t="s">
        <v>1222</v>
      </c>
      <c r="J469" t="s">
        <v>3</v>
      </c>
      <c r="K469" t="s">
        <v>1223</v>
      </c>
      <c r="L469">
        <v>3277935</v>
      </c>
      <c r="N469">
        <v>1013</v>
      </c>
      <c r="O469" t="s">
        <v>1224</v>
      </c>
      <c r="P469" t="s">
        <v>1224</v>
      </c>
      <c r="Q469">
        <v>1</v>
      </c>
      <c r="X469">
        <v>2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 t="s">
        <v>21</v>
      </c>
      <c r="AG469">
        <v>0</v>
      </c>
      <c r="AH469">
        <v>2</v>
      </c>
      <c r="AI469">
        <v>425759167</v>
      </c>
      <c r="AJ469">
        <v>469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ROW(Source!A293)</f>
        <v>293</v>
      </c>
      <c r="B470">
        <v>425759190</v>
      </c>
      <c r="C470">
        <v>425759179</v>
      </c>
      <c r="D470">
        <v>342640216</v>
      </c>
      <c r="E470">
        <v>113</v>
      </c>
      <c r="F470">
        <v>1</v>
      </c>
      <c r="G470">
        <v>1</v>
      </c>
      <c r="H470">
        <v>1</v>
      </c>
      <c r="I470" t="s">
        <v>1185</v>
      </c>
      <c r="J470" t="s">
        <v>3</v>
      </c>
      <c r="K470" t="s">
        <v>1186</v>
      </c>
      <c r="L470">
        <v>1191</v>
      </c>
      <c r="N470">
        <v>1013</v>
      </c>
      <c r="O470" t="s">
        <v>904</v>
      </c>
      <c r="P470" t="s">
        <v>904</v>
      </c>
      <c r="Q470">
        <v>1</v>
      </c>
      <c r="X470">
        <v>23.04</v>
      </c>
      <c r="Y470">
        <v>0</v>
      </c>
      <c r="Z470">
        <v>0</v>
      </c>
      <c r="AA470">
        <v>0</v>
      </c>
      <c r="AB470">
        <v>584.59</v>
      </c>
      <c r="AC470">
        <v>0</v>
      </c>
      <c r="AD470">
        <v>1</v>
      </c>
      <c r="AE470">
        <v>1</v>
      </c>
      <c r="AF470" t="s">
        <v>416</v>
      </c>
      <c r="AG470">
        <v>5.8060799999999997</v>
      </c>
      <c r="AH470">
        <v>2</v>
      </c>
      <c r="AI470">
        <v>425759180</v>
      </c>
      <c r="AJ470">
        <v>470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ROW(Source!A293)</f>
        <v>293</v>
      </c>
      <c r="B471">
        <v>425759191</v>
      </c>
      <c r="C471">
        <v>425759179</v>
      </c>
      <c r="D471">
        <v>342640393</v>
      </c>
      <c r="E471">
        <v>113</v>
      </c>
      <c r="F471">
        <v>1</v>
      </c>
      <c r="G471">
        <v>1</v>
      </c>
      <c r="H471">
        <v>1</v>
      </c>
      <c r="I471" t="s">
        <v>902</v>
      </c>
      <c r="J471" t="s">
        <v>3</v>
      </c>
      <c r="K471" t="s">
        <v>903</v>
      </c>
      <c r="L471">
        <v>1191</v>
      </c>
      <c r="N471">
        <v>1013</v>
      </c>
      <c r="O471" t="s">
        <v>904</v>
      </c>
      <c r="P471" t="s">
        <v>904</v>
      </c>
      <c r="Q471">
        <v>1</v>
      </c>
      <c r="X471">
        <v>0.4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2</v>
      </c>
      <c r="AF471" t="s">
        <v>416</v>
      </c>
      <c r="AG471">
        <v>0.10079999999999999</v>
      </c>
      <c r="AH471">
        <v>2</v>
      </c>
      <c r="AI471">
        <v>425759181</v>
      </c>
      <c r="AJ471">
        <v>471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ROW(Source!A293)</f>
        <v>293</v>
      </c>
      <c r="B472">
        <v>425759192</v>
      </c>
      <c r="C472">
        <v>425759179</v>
      </c>
      <c r="D472">
        <v>342764741</v>
      </c>
      <c r="E472">
        <v>1</v>
      </c>
      <c r="F472">
        <v>1</v>
      </c>
      <c r="G472">
        <v>1</v>
      </c>
      <c r="H472">
        <v>2</v>
      </c>
      <c r="I472" t="s">
        <v>1028</v>
      </c>
      <c r="J472" t="s">
        <v>1029</v>
      </c>
      <c r="K472" t="s">
        <v>1030</v>
      </c>
      <c r="L472">
        <v>1368</v>
      </c>
      <c r="N472">
        <v>1011</v>
      </c>
      <c r="O472" t="s">
        <v>797</v>
      </c>
      <c r="P472" t="s">
        <v>797</v>
      </c>
      <c r="Q472">
        <v>1</v>
      </c>
      <c r="X472">
        <v>0.2</v>
      </c>
      <c r="Y472">
        <v>0</v>
      </c>
      <c r="Z472">
        <v>1552.12</v>
      </c>
      <c r="AA472">
        <v>803.25</v>
      </c>
      <c r="AB472">
        <v>0</v>
      </c>
      <c r="AC472">
        <v>0</v>
      </c>
      <c r="AD472">
        <v>1</v>
      </c>
      <c r="AE472">
        <v>0</v>
      </c>
      <c r="AF472" t="s">
        <v>416</v>
      </c>
      <c r="AG472">
        <v>5.0399999999999993E-2</v>
      </c>
      <c r="AH472">
        <v>2</v>
      </c>
      <c r="AI472">
        <v>425759182</v>
      </c>
      <c r="AJ472">
        <v>472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ROW(Source!A293)</f>
        <v>293</v>
      </c>
      <c r="B473">
        <v>425759193</v>
      </c>
      <c r="C473">
        <v>425759179</v>
      </c>
      <c r="D473">
        <v>342764838</v>
      </c>
      <c r="E473">
        <v>1</v>
      </c>
      <c r="F473">
        <v>1</v>
      </c>
      <c r="G473">
        <v>1</v>
      </c>
      <c r="H473">
        <v>2</v>
      </c>
      <c r="I473" t="s">
        <v>1207</v>
      </c>
      <c r="J473" t="s">
        <v>1208</v>
      </c>
      <c r="K473" t="s">
        <v>1209</v>
      </c>
      <c r="L473">
        <v>1368</v>
      </c>
      <c r="N473">
        <v>1011</v>
      </c>
      <c r="O473" t="s">
        <v>797</v>
      </c>
      <c r="P473" t="s">
        <v>797</v>
      </c>
      <c r="Q473">
        <v>1</v>
      </c>
      <c r="X473">
        <v>5.14</v>
      </c>
      <c r="Y473">
        <v>0</v>
      </c>
      <c r="Z473">
        <v>2.67</v>
      </c>
      <c r="AA473">
        <v>0</v>
      </c>
      <c r="AB473">
        <v>0</v>
      </c>
      <c r="AC473">
        <v>0</v>
      </c>
      <c r="AD473">
        <v>1</v>
      </c>
      <c r="AE473">
        <v>0</v>
      </c>
      <c r="AF473" t="s">
        <v>416</v>
      </c>
      <c r="AG473">
        <v>1.2952799999999998</v>
      </c>
      <c r="AH473">
        <v>2</v>
      </c>
      <c r="AI473">
        <v>425759183</v>
      </c>
      <c r="AJ473">
        <v>473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ROW(Source!A293)</f>
        <v>293</v>
      </c>
      <c r="B474">
        <v>425759194</v>
      </c>
      <c r="C474">
        <v>425759179</v>
      </c>
      <c r="D474">
        <v>342764882</v>
      </c>
      <c r="E474">
        <v>1</v>
      </c>
      <c r="F474">
        <v>1</v>
      </c>
      <c r="G474">
        <v>1</v>
      </c>
      <c r="H474">
        <v>2</v>
      </c>
      <c r="I474" t="s">
        <v>1225</v>
      </c>
      <c r="J474" t="s">
        <v>1226</v>
      </c>
      <c r="K474" t="s">
        <v>1227</v>
      </c>
      <c r="L474">
        <v>1368</v>
      </c>
      <c r="N474">
        <v>1011</v>
      </c>
      <c r="O474" t="s">
        <v>797</v>
      </c>
      <c r="P474" t="s">
        <v>797</v>
      </c>
      <c r="Q474">
        <v>1</v>
      </c>
      <c r="X474">
        <v>5.14</v>
      </c>
      <c r="Y474">
        <v>0</v>
      </c>
      <c r="Z474">
        <v>13.44</v>
      </c>
      <c r="AA474">
        <v>0</v>
      </c>
      <c r="AB474">
        <v>0</v>
      </c>
      <c r="AC474">
        <v>0</v>
      </c>
      <c r="AD474">
        <v>1</v>
      </c>
      <c r="AE474">
        <v>0</v>
      </c>
      <c r="AF474" t="s">
        <v>416</v>
      </c>
      <c r="AG474">
        <v>1.2952799999999998</v>
      </c>
      <c r="AH474">
        <v>2</v>
      </c>
      <c r="AI474">
        <v>425759184</v>
      </c>
      <c r="AJ474">
        <v>474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ROW(Source!A293)</f>
        <v>293</v>
      </c>
      <c r="B475">
        <v>425759195</v>
      </c>
      <c r="C475">
        <v>425759179</v>
      </c>
      <c r="D475">
        <v>342765643</v>
      </c>
      <c r="E475">
        <v>1</v>
      </c>
      <c r="F475">
        <v>1</v>
      </c>
      <c r="G475">
        <v>1</v>
      </c>
      <c r="H475">
        <v>2</v>
      </c>
      <c r="I475" t="s">
        <v>954</v>
      </c>
      <c r="J475" t="s">
        <v>955</v>
      </c>
      <c r="K475" t="s">
        <v>956</v>
      </c>
      <c r="L475">
        <v>1368</v>
      </c>
      <c r="N475">
        <v>1011</v>
      </c>
      <c r="O475" t="s">
        <v>797</v>
      </c>
      <c r="P475" t="s">
        <v>797</v>
      </c>
      <c r="Q475">
        <v>1</v>
      </c>
      <c r="X475">
        <v>0.2</v>
      </c>
      <c r="Y475">
        <v>0</v>
      </c>
      <c r="Z475">
        <v>477.92</v>
      </c>
      <c r="AA475">
        <v>597.98</v>
      </c>
      <c r="AB475">
        <v>0</v>
      </c>
      <c r="AC475">
        <v>0</v>
      </c>
      <c r="AD475">
        <v>1</v>
      </c>
      <c r="AE475">
        <v>0</v>
      </c>
      <c r="AF475" t="s">
        <v>416</v>
      </c>
      <c r="AG475">
        <v>5.0399999999999993E-2</v>
      </c>
      <c r="AH475">
        <v>2</v>
      </c>
      <c r="AI475">
        <v>425759185</v>
      </c>
      <c r="AJ475">
        <v>475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ROW(Source!A293)</f>
        <v>293</v>
      </c>
      <c r="B476">
        <v>425759196</v>
      </c>
      <c r="C476">
        <v>425759179</v>
      </c>
      <c r="D476">
        <v>342715905</v>
      </c>
      <c r="E476">
        <v>1</v>
      </c>
      <c r="F476">
        <v>1</v>
      </c>
      <c r="G476">
        <v>1</v>
      </c>
      <c r="H476">
        <v>3</v>
      </c>
      <c r="I476" t="s">
        <v>1228</v>
      </c>
      <c r="J476" t="s">
        <v>1229</v>
      </c>
      <c r="K476" t="s">
        <v>1230</v>
      </c>
      <c r="L476">
        <v>1302</v>
      </c>
      <c r="N476">
        <v>1003</v>
      </c>
      <c r="O476" t="s">
        <v>968</v>
      </c>
      <c r="P476" t="s">
        <v>968</v>
      </c>
      <c r="Q476">
        <v>10</v>
      </c>
      <c r="X476">
        <v>9.6000000000000002E-2</v>
      </c>
      <c r="Y476">
        <v>37.71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0</v>
      </c>
      <c r="AF476" t="s">
        <v>157</v>
      </c>
      <c r="AG476">
        <v>0</v>
      </c>
      <c r="AH476">
        <v>2</v>
      </c>
      <c r="AI476">
        <v>425759186</v>
      </c>
      <c r="AJ476">
        <v>476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ROW(Source!A293)</f>
        <v>293</v>
      </c>
      <c r="B477">
        <v>425759197</v>
      </c>
      <c r="C477">
        <v>425759179</v>
      </c>
      <c r="D477">
        <v>342725852</v>
      </c>
      <c r="E477">
        <v>1</v>
      </c>
      <c r="F477">
        <v>1</v>
      </c>
      <c r="G477">
        <v>1</v>
      </c>
      <c r="H477">
        <v>3</v>
      </c>
      <c r="I477" t="s">
        <v>1243</v>
      </c>
      <c r="J477" t="s">
        <v>1244</v>
      </c>
      <c r="K477" t="s">
        <v>1245</v>
      </c>
      <c r="L477">
        <v>1346</v>
      </c>
      <c r="N477">
        <v>1009</v>
      </c>
      <c r="O477" t="s">
        <v>1090</v>
      </c>
      <c r="P477" t="s">
        <v>1090</v>
      </c>
      <c r="Q477">
        <v>1</v>
      </c>
      <c r="X477">
        <v>0.5</v>
      </c>
      <c r="Y477">
        <v>931.11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157</v>
      </c>
      <c r="AG477">
        <v>0</v>
      </c>
      <c r="AH477">
        <v>2</v>
      </c>
      <c r="AI477">
        <v>425759187</v>
      </c>
      <c r="AJ477">
        <v>477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ROW(Source!A293)</f>
        <v>293</v>
      </c>
      <c r="B478">
        <v>425759198</v>
      </c>
      <c r="C478">
        <v>425759179</v>
      </c>
      <c r="D478">
        <v>342735787</v>
      </c>
      <c r="E478">
        <v>1</v>
      </c>
      <c r="F478">
        <v>1</v>
      </c>
      <c r="G478">
        <v>1</v>
      </c>
      <c r="H478">
        <v>3</v>
      </c>
      <c r="I478" t="s">
        <v>1240</v>
      </c>
      <c r="J478" t="s">
        <v>1241</v>
      </c>
      <c r="K478" t="s">
        <v>1242</v>
      </c>
      <c r="L478">
        <v>1348</v>
      </c>
      <c r="N478">
        <v>1009</v>
      </c>
      <c r="O478" t="s">
        <v>685</v>
      </c>
      <c r="P478" t="s">
        <v>685</v>
      </c>
      <c r="Q478">
        <v>1000</v>
      </c>
      <c r="X478">
        <v>6.0000000000000002E-5</v>
      </c>
      <c r="Y478">
        <v>82698.14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157</v>
      </c>
      <c r="AG478">
        <v>0</v>
      </c>
      <c r="AH478">
        <v>2</v>
      </c>
      <c r="AI478">
        <v>425759188</v>
      </c>
      <c r="AJ478">
        <v>478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ROW(Source!A293)</f>
        <v>293</v>
      </c>
      <c r="B479">
        <v>425759199</v>
      </c>
      <c r="C479">
        <v>425759179</v>
      </c>
      <c r="D479">
        <v>342646017</v>
      </c>
      <c r="E479">
        <v>113</v>
      </c>
      <c r="F479">
        <v>1</v>
      </c>
      <c r="G479">
        <v>1</v>
      </c>
      <c r="H479">
        <v>3</v>
      </c>
      <c r="I479" t="s">
        <v>1222</v>
      </c>
      <c r="J479" t="s">
        <v>3</v>
      </c>
      <c r="K479" t="s">
        <v>1223</v>
      </c>
      <c r="L479">
        <v>3277935</v>
      </c>
      <c r="N479">
        <v>1013</v>
      </c>
      <c r="O479" t="s">
        <v>1224</v>
      </c>
      <c r="P479" t="s">
        <v>1224</v>
      </c>
      <c r="Q479">
        <v>1</v>
      </c>
      <c r="X479">
        <v>2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 t="s">
        <v>157</v>
      </c>
      <c r="AG479">
        <v>0</v>
      </c>
      <c r="AH479">
        <v>2</v>
      </c>
      <c r="AI479">
        <v>425759189</v>
      </c>
      <c r="AJ479">
        <v>479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ROW(Source!A294)</f>
        <v>294</v>
      </c>
      <c r="B480">
        <v>425759211</v>
      </c>
      <c r="C480">
        <v>425759200</v>
      </c>
      <c r="D480">
        <v>342640216</v>
      </c>
      <c r="E480">
        <v>113</v>
      </c>
      <c r="F480">
        <v>1</v>
      </c>
      <c r="G480">
        <v>1</v>
      </c>
      <c r="H480">
        <v>1</v>
      </c>
      <c r="I480" t="s">
        <v>1185</v>
      </c>
      <c r="J480" t="s">
        <v>3</v>
      </c>
      <c r="K480" t="s">
        <v>1186</v>
      </c>
      <c r="L480">
        <v>1191</v>
      </c>
      <c r="N480">
        <v>1013</v>
      </c>
      <c r="O480" t="s">
        <v>904</v>
      </c>
      <c r="P480" t="s">
        <v>904</v>
      </c>
      <c r="Q480">
        <v>1</v>
      </c>
      <c r="X480">
        <v>23.04</v>
      </c>
      <c r="Y480">
        <v>0</v>
      </c>
      <c r="Z480">
        <v>0</v>
      </c>
      <c r="AA480">
        <v>0</v>
      </c>
      <c r="AB480">
        <v>584.59</v>
      </c>
      <c r="AC480">
        <v>0</v>
      </c>
      <c r="AD480">
        <v>1</v>
      </c>
      <c r="AE480">
        <v>1</v>
      </c>
      <c r="AF480" t="s">
        <v>366</v>
      </c>
      <c r="AG480">
        <v>19.3536</v>
      </c>
      <c r="AH480">
        <v>2</v>
      </c>
      <c r="AI480">
        <v>425759201</v>
      </c>
      <c r="AJ480">
        <v>480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ROW(Source!A294)</f>
        <v>294</v>
      </c>
      <c r="B481">
        <v>425759212</v>
      </c>
      <c r="C481">
        <v>425759200</v>
      </c>
      <c r="D481">
        <v>342640393</v>
      </c>
      <c r="E481">
        <v>113</v>
      </c>
      <c r="F481">
        <v>1</v>
      </c>
      <c r="G481">
        <v>1</v>
      </c>
      <c r="H481">
        <v>1</v>
      </c>
      <c r="I481" t="s">
        <v>902</v>
      </c>
      <c r="J481" t="s">
        <v>3</v>
      </c>
      <c r="K481" t="s">
        <v>903</v>
      </c>
      <c r="L481">
        <v>1191</v>
      </c>
      <c r="N481">
        <v>1013</v>
      </c>
      <c r="O481" t="s">
        <v>904</v>
      </c>
      <c r="P481" t="s">
        <v>904</v>
      </c>
      <c r="Q481">
        <v>1</v>
      </c>
      <c r="X481">
        <v>0.4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1</v>
      </c>
      <c r="AE481">
        <v>2</v>
      </c>
      <c r="AF481" t="s">
        <v>366</v>
      </c>
      <c r="AG481">
        <v>0.33600000000000002</v>
      </c>
      <c r="AH481">
        <v>2</v>
      </c>
      <c r="AI481">
        <v>425759202</v>
      </c>
      <c r="AJ481">
        <v>481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ROW(Source!A294)</f>
        <v>294</v>
      </c>
      <c r="B482">
        <v>425759213</v>
      </c>
      <c r="C482">
        <v>425759200</v>
      </c>
      <c r="D482">
        <v>342764741</v>
      </c>
      <c r="E482">
        <v>1</v>
      </c>
      <c r="F482">
        <v>1</v>
      </c>
      <c r="G482">
        <v>1</v>
      </c>
      <c r="H482">
        <v>2</v>
      </c>
      <c r="I482" t="s">
        <v>1028</v>
      </c>
      <c r="J482" t="s">
        <v>1029</v>
      </c>
      <c r="K482" t="s">
        <v>1030</v>
      </c>
      <c r="L482">
        <v>1368</v>
      </c>
      <c r="N482">
        <v>1011</v>
      </c>
      <c r="O482" t="s">
        <v>797</v>
      </c>
      <c r="P482" t="s">
        <v>797</v>
      </c>
      <c r="Q482">
        <v>1</v>
      </c>
      <c r="X482">
        <v>0.2</v>
      </c>
      <c r="Y482">
        <v>0</v>
      </c>
      <c r="Z482">
        <v>1552.12</v>
      </c>
      <c r="AA482">
        <v>803.25</v>
      </c>
      <c r="AB482">
        <v>0</v>
      </c>
      <c r="AC482">
        <v>0</v>
      </c>
      <c r="AD482">
        <v>1</v>
      </c>
      <c r="AE482">
        <v>0</v>
      </c>
      <c r="AF482" t="s">
        <v>366</v>
      </c>
      <c r="AG482">
        <v>0.16800000000000001</v>
      </c>
      <c r="AH482">
        <v>2</v>
      </c>
      <c r="AI482">
        <v>425759203</v>
      </c>
      <c r="AJ482">
        <v>482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ROW(Source!A294)</f>
        <v>294</v>
      </c>
      <c r="B483">
        <v>425759214</v>
      </c>
      <c r="C483">
        <v>425759200</v>
      </c>
      <c r="D483">
        <v>342764838</v>
      </c>
      <c r="E483">
        <v>1</v>
      </c>
      <c r="F483">
        <v>1</v>
      </c>
      <c r="G483">
        <v>1</v>
      </c>
      <c r="H483">
        <v>2</v>
      </c>
      <c r="I483" t="s">
        <v>1207</v>
      </c>
      <c r="J483" t="s">
        <v>1208</v>
      </c>
      <c r="K483" t="s">
        <v>1209</v>
      </c>
      <c r="L483">
        <v>1368</v>
      </c>
      <c r="N483">
        <v>1011</v>
      </c>
      <c r="O483" t="s">
        <v>797</v>
      </c>
      <c r="P483" t="s">
        <v>797</v>
      </c>
      <c r="Q483">
        <v>1</v>
      </c>
      <c r="X483">
        <v>5.14</v>
      </c>
      <c r="Y483">
        <v>0</v>
      </c>
      <c r="Z483">
        <v>2.67</v>
      </c>
      <c r="AA483">
        <v>0</v>
      </c>
      <c r="AB483">
        <v>0</v>
      </c>
      <c r="AC483">
        <v>0</v>
      </c>
      <c r="AD483">
        <v>1</v>
      </c>
      <c r="AE483">
        <v>0</v>
      </c>
      <c r="AF483" t="s">
        <v>366</v>
      </c>
      <c r="AG483">
        <v>4.3175999999999997</v>
      </c>
      <c r="AH483">
        <v>2</v>
      </c>
      <c r="AI483">
        <v>425759204</v>
      </c>
      <c r="AJ483">
        <v>483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ROW(Source!A294)</f>
        <v>294</v>
      </c>
      <c r="B484">
        <v>425759215</v>
      </c>
      <c r="C484">
        <v>425759200</v>
      </c>
      <c r="D484">
        <v>342764882</v>
      </c>
      <c r="E484">
        <v>1</v>
      </c>
      <c r="F484">
        <v>1</v>
      </c>
      <c r="G484">
        <v>1</v>
      </c>
      <c r="H484">
        <v>2</v>
      </c>
      <c r="I484" t="s">
        <v>1225</v>
      </c>
      <c r="J484" t="s">
        <v>1226</v>
      </c>
      <c r="K484" t="s">
        <v>1227</v>
      </c>
      <c r="L484">
        <v>1368</v>
      </c>
      <c r="N484">
        <v>1011</v>
      </c>
      <c r="O484" t="s">
        <v>797</v>
      </c>
      <c r="P484" t="s">
        <v>797</v>
      </c>
      <c r="Q484">
        <v>1</v>
      </c>
      <c r="X484">
        <v>5.14</v>
      </c>
      <c r="Y484">
        <v>0</v>
      </c>
      <c r="Z484">
        <v>13.44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366</v>
      </c>
      <c r="AG484">
        <v>4.3175999999999997</v>
      </c>
      <c r="AH484">
        <v>2</v>
      </c>
      <c r="AI484">
        <v>425759205</v>
      </c>
      <c r="AJ484">
        <v>484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ROW(Source!A294)</f>
        <v>294</v>
      </c>
      <c r="B485">
        <v>425759216</v>
      </c>
      <c r="C485">
        <v>425759200</v>
      </c>
      <c r="D485">
        <v>342765643</v>
      </c>
      <c r="E485">
        <v>1</v>
      </c>
      <c r="F485">
        <v>1</v>
      </c>
      <c r="G485">
        <v>1</v>
      </c>
      <c r="H485">
        <v>2</v>
      </c>
      <c r="I485" t="s">
        <v>954</v>
      </c>
      <c r="J485" t="s">
        <v>955</v>
      </c>
      <c r="K485" t="s">
        <v>956</v>
      </c>
      <c r="L485">
        <v>1368</v>
      </c>
      <c r="N485">
        <v>1011</v>
      </c>
      <c r="O485" t="s">
        <v>797</v>
      </c>
      <c r="P485" t="s">
        <v>797</v>
      </c>
      <c r="Q485">
        <v>1</v>
      </c>
      <c r="X485">
        <v>0.2</v>
      </c>
      <c r="Y485">
        <v>0</v>
      </c>
      <c r="Z485">
        <v>477.92</v>
      </c>
      <c r="AA485">
        <v>597.98</v>
      </c>
      <c r="AB485">
        <v>0</v>
      </c>
      <c r="AC485">
        <v>0</v>
      </c>
      <c r="AD485">
        <v>1</v>
      </c>
      <c r="AE485">
        <v>0</v>
      </c>
      <c r="AF485" t="s">
        <v>366</v>
      </c>
      <c r="AG485">
        <v>0.16800000000000001</v>
      </c>
      <c r="AH485">
        <v>2</v>
      </c>
      <c r="AI485">
        <v>425759206</v>
      </c>
      <c r="AJ485">
        <v>485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ROW(Source!A294)</f>
        <v>294</v>
      </c>
      <c r="B486">
        <v>425759217</v>
      </c>
      <c r="C486">
        <v>425759200</v>
      </c>
      <c r="D486">
        <v>342715905</v>
      </c>
      <c r="E486">
        <v>1</v>
      </c>
      <c r="F486">
        <v>1</v>
      </c>
      <c r="G486">
        <v>1</v>
      </c>
      <c r="H486">
        <v>3</v>
      </c>
      <c r="I486" t="s">
        <v>1228</v>
      </c>
      <c r="J486" t="s">
        <v>1229</v>
      </c>
      <c r="K486" t="s">
        <v>1230</v>
      </c>
      <c r="L486">
        <v>1302</v>
      </c>
      <c r="N486">
        <v>1003</v>
      </c>
      <c r="O486" t="s">
        <v>968</v>
      </c>
      <c r="P486" t="s">
        <v>968</v>
      </c>
      <c r="Q486">
        <v>10</v>
      </c>
      <c r="X486">
        <v>9.6000000000000002E-2</v>
      </c>
      <c r="Y486">
        <v>37.71</v>
      </c>
      <c r="Z486">
        <v>0</v>
      </c>
      <c r="AA486">
        <v>0</v>
      </c>
      <c r="AB486">
        <v>0</v>
      </c>
      <c r="AC486">
        <v>0</v>
      </c>
      <c r="AD486">
        <v>1</v>
      </c>
      <c r="AE486">
        <v>0</v>
      </c>
      <c r="AF486" t="s">
        <v>21</v>
      </c>
      <c r="AG486">
        <v>0</v>
      </c>
      <c r="AH486">
        <v>2</v>
      </c>
      <c r="AI486">
        <v>425759207</v>
      </c>
      <c r="AJ486">
        <v>486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ROW(Source!A294)</f>
        <v>294</v>
      </c>
      <c r="B487">
        <v>425759218</v>
      </c>
      <c r="C487">
        <v>425759200</v>
      </c>
      <c r="D487">
        <v>342725852</v>
      </c>
      <c r="E487">
        <v>1</v>
      </c>
      <c r="F487">
        <v>1</v>
      </c>
      <c r="G487">
        <v>1</v>
      </c>
      <c r="H487">
        <v>3</v>
      </c>
      <c r="I487" t="s">
        <v>1243</v>
      </c>
      <c r="J487" t="s">
        <v>1244</v>
      </c>
      <c r="K487" t="s">
        <v>1245</v>
      </c>
      <c r="L487">
        <v>1346</v>
      </c>
      <c r="N487">
        <v>1009</v>
      </c>
      <c r="O487" t="s">
        <v>1090</v>
      </c>
      <c r="P487" t="s">
        <v>1090</v>
      </c>
      <c r="Q487">
        <v>1</v>
      </c>
      <c r="X487">
        <v>0.5</v>
      </c>
      <c r="Y487">
        <v>931.11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0</v>
      </c>
      <c r="AF487" t="s">
        <v>21</v>
      </c>
      <c r="AG487">
        <v>0</v>
      </c>
      <c r="AH487">
        <v>2</v>
      </c>
      <c r="AI487">
        <v>425759208</v>
      </c>
      <c r="AJ487">
        <v>487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ROW(Source!A294)</f>
        <v>294</v>
      </c>
      <c r="B488">
        <v>425759219</v>
      </c>
      <c r="C488">
        <v>425759200</v>
      </c>
      <c r="D488">
        <v>342735787</v>
      </c>
      <c r="E488">
        <v>1</v>
      </c>
      <c r="F488">
        <v>1</v>
      </c>
      <c r="G488">
        <v>1</v>
      </c>
      <c r="H488">
        <v>3</v>
      </c>
      <c r="I488" t="s">
        <v>1240</v>
      </c>
      <c r="J488" t="s">
        <v>1241</v>
      </c>
      <c r="K488" t="s">
        <v>1242</v>
      </c>
      <c r="L488">
        <v>1348</v>
      </c>
      <c r="N488">
        <v>1009</v>
      </c>
      <c r="O488" t="s">
        <v>685</v>
      </c>
      <c r="P488" t="s">
        <v>685</v>
      </c>
      <c r="Q488">
        <v>1000</v>
      </c>
      <c r="X488">
        <v>6.0000000000000002E-5</v>
      </c>
      <c r="Y488">
        <v>82698.14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21</v>
      </c>
      <c r="AG488">
        <v>0</v>
      </c>
      <c r="AH488">
        <v>2</v>
      </c>
      <c r="AI488">
        <v>425759209</v>
      </c>
      <c r="AJ488">
        <v>488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ROW(Source!A294)</f>
        <v>294</v>
      </c>
      <c r="B489">
        <v>425759220</v>
      </c>
      <c r="C489">
        <v>425759200</v>
      </c>
      <c r="D489">
        <v>342646017</v>
      </c>
      <c r="E489">
        <v>113</v>
      </c>
      <c r="F489">
        <v>1</v>
      </c>
      <c r="G489">
        <v>1</v>
      </c>
      <c r="H489">
        <v>3</v>
      </c>
      <c r="I489" t="s">
        <v>1222</v>
      </c>
      <c r="J489" t="s">
        <v>3</v>
      </c>
      <c r="K489" t="s">
        <v>1223</v>
      </c>
      <c r="L489">
        <v>3277935</v>
      </c>
      <c r="N489">
        <v>1013</v>
      </c>
      <c r="O489" t="s">
        <v>1224</v>
      </c>
      <c r="P489" t="s">
        <v>1224</v>
      </c>
      <c r="Q489">
        <v>1</v>
      </c>
      <c r="X489">
        <v>2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 t="s">
        <v>21</v>
      </c>
      <c r="AG489">
        <v>0</v>
      </c>
      <c r="AH489">
        <v>2</v>
      </c>
      <c r="AI489">
        <v>425759210</v>
      </c>
      <c r="AJ489">
        <v>489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ROW(Source!A296)</f>
        <v>296</v>
      </c>
      <c r="B490">
        <v>425759235</v>
      </c>
      <c r="C490">
        <v>425759222</v>
      </c>
      <c r="D490">
        <v>342640216</v>
      </c>
      <c r="E490">
        <v>113</v>
      </c>
      <c r="F490">
        <v>1</v>
      </c>
      <c r="G490">
        <v>1</v>
      </c>
      <c r="H490">
        <v>1</v>
      </c>
      <c r="I490" t="s">
        <v>1185</v>
      </c>
      <c r="J490" t="s">
        <v>3</v>
      </c>
      <c r="K490" t="s">
        <v>1186</v>
      </c>
      <c r="L490">
        <v>1191</v>
      </c>
      <c r="N490">
        <v>1013</v>
      </c>
      <c r="O490" t="s">
        <v>904</v>
      </c>
      <c r="P490" t="s">
        <v>904</v>
      </c>
      <c r="Q490">
        <v>1</v>
      </c>
      <c r="X490">
        <v>17.600000000000001</v>
      </c>
      <c r="Y490">
        <v>0</v>
      </c>
      <c r="Z490">
        <v>0</v>
      </c>
      <c r="AA490">
        <v>0</v>
      </c>
      <c r="AB490">
        <v>584.59</v>
      </c>
      <c r="AC490">
        <v>0</v>
      </c>
      <c r="AD490">
        <v>1</v>
      </c>
      <c r="AE490">
        <v>1</v>
      </c>
      <c r="AF490" t="s">
        <v>416</v>
      </c>
      <c r="AG490">
        <v>4.4352</v>
      </c>
      <c r="AH490">
        <v>2</v>
      </c>
      <c r="AI490">
        <v>425759223</v>
      </c>
      <c r="AJ490">
        <v>490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ROW(Source!A296)</f>
        <v>296</v>
      </c>
      <c r="B491">
        <v>425759236</v>
      </c>
      <c r="C491">
        <v>425759222</v>
      </c>
      <c r="D491">
        <v>342640393</v>
      </c>
      <c r="E491">
        <v>113</v>
      </c>
      <c r="F491">
        <v>1</v>
      </c>
      <c r="G491">
        <v>1</v>
      </c>
      <c r="H491">
        <v>1</v>
      </c>
      <c r="I491" t="s">
        <v>902</v>
      </c>
      <c r="J491" t="s">
        <v>3</v>
      </c>
      <c r="K491" t="s">
        <v>903</v>
      </c>
      <c r="L491">
        <v>1191</v>
      </c>
      <c r="N491">
        <v>1013</v>
      </c>
      <c r="O491" t="s">
        <v>904</v>
      </c>
      <c r="P491" t="s">
        <v>904</v>
      </c>
      <c r="Q491">
        <v>1</v>
      </c>
      <c r="X491">
        <v>3.88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2</v>
      </c>
      <c r="AF491" t="s">
        <v>416</v>
      </c>
      <c r="AG491">
        <v>0.97775999999999985</v>
      </c>
      <c r="AH491">
        <v>2</v>
      </c>
      <c r="AI491">
        <v>425759224</v>
      </c>
      <c r="AJ491">
        <v>491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ROW(Source!A296)</f>
        <v>296</v>
      </c>
      <c r="B492">
        <v>425759237</v>
      </c>
      <c r="C492">
        <v>425759222</v>
      </c>
      <c r="D492">
        <v>342764741</v>
      </c>
      <c r="E492">
        <v>1</v>
      </c>
      <c r="F492">
        <v>1</v>
      </c>
      <c r="G492">
        <v>1</v>
      </c>
      <c r="H492">
        <v>2</v>
      </c>
      <c r="I492" t="s">
        <v>1028</v>
      </c>
      <c r="J492" t="s">
        <v>1029</v>
      </c>
      <c r="K492" t="s">
        <v>1030</v>
      </c>
      <c r="L492">
        <v>1368</v>
      </c>
      <c r="N492">
        <v>1011</v>
      </c>
      <c r="O492" t="s">
        <v>797</v>
      </c>
      <c r="P492" t="s">
        <v>797</v>
      </c>
      <c r="Q492">
        <v>1</v>
      </c>
      <c r="X492">
        <v>1.94</v>
      </c>
      <c r="Y492">
        <v>0</v>
      </c>
      <c r="Z492">
        <v>1552.12</v>
      </c>
      <c r="AA492">
        <v>803.25</v>
      </c>
      <c r="AB492">
        <v>0</v>
      </c>
      <c r="AC492">
        <v>0</v>
      </c>
      <c r="AD492">
        <v>1</v>
      </c>
      <c r="AE492">
        <v>0</v>
      </c>
      <c r="AF492" t="s">
        <v>416</v>
      </c>
      <c r="AG492">
        <v>0.48887999999999993</v>
      </c>
      <c r="AH492">
        <v>2</v>
      </c>
      <c r="AI492">
        <v>425759225</v>
      </c>
      <c r="AJ492">
        <v>492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ROW(Source!A296)</f>
        <v>296</v>
      </c>
      <c r="B493">
        <v>425759238</v>
      </c>
      <c r="C493">
        <v>425759222</v>
      </c>
      <c r="D493">
        <v>342764838</v>
      </c>
      <c r="E493">
        <v>1</v>
      </c>
      <c r="F493">
        <v>1</v>
      </c>
      <c r="G493">
        <v>1</v>
      </c>
      <c r="H493">
        <v>2</v>
      </c>
      <c r="I493" t="s">
        <v>1207</v>
      </c>
      <c r="J493" t="s">
        <v>1208</v>
      </c>
      <c r="K493" t="s">
        <v>1209</v>
      </c>
      <c r="L493">
        <v>1368</v>
      </c>
      <c r="N493">
        <v>1011</v>
      </c>
      <c r="O493" t="s">
        <v>797</v>
      </c>
      <c r="P493" t="s">
        <v>797</v>
      </c>
      <c r="Q493">
        <v>1</v>
      </c>
      <c r="X493">
        <v>3.97</v>
      </c>
      <c r="Y493">
        <v>0</v>
      </c>
      <c r="Z493">
        <v>2.67</v>
      </c>
      <c r="AA493">
        <v>0</v>
      </c>
      <c r="AB493">
        <v>0</v>
      </c>
      <c r="AC493">
        <v>0</v>
      </c>
      <c r="AD493">
        <v>1</v>
      </c>
      <c r="AE493">
        <v>0</v>
      </c>
      <c r="AF493" t="s">
        <v>416</v>
      </c>
      <c r="AG493">
        <v>1.00044</v>
      </c>
      <c r="AH493">
        <v>2</v>
      </c>
      <c r="AI493">
        <v>425759226</v>
      </c>
      <c r="AJ493">
        <v>493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ROW(Source!A296)</f>
        <v>296</v>
      </c>
      <c r="B494">
        <v>425759239</v>
      </c>
      <c r="C494">
        <v>425759222</v>
      </c>
      <c r="D494">
        <v>342764882</v>
      </c>
      <c r="E494">
        <v>1</v>
      </c>
      <c r="F494">
        <v>1</v>
      </c>
      <c r="G494">
        <v>1</v>
      </c>
      <c r="H494">
        <v>2</v>
      </c>
      <c r="I494" t="s">
        <v>1225</v>
      </c>
      <c r="J494" t="s">
        <v>1226</v>
      </c>
      <c r="K494" t="s">
        <v>1227</v>
      </c>
      <c r="L494">
        <v>1368</v>
      </c>
      <c r="N494">
        <v>1011</v>
      </c>
      <c r="O494" t="s">
        <v>797</v>
      </c>
      <c r="P494" t="s">
        <v>797</v>
      </c>
      <c r="Q494">
        <v>1</v>
      </c>
      <c r="X494">
        <v>3.97</v>
      </c>
      <c r="Y494">
        <v>0</v>
      </c>
      <c r="Z494">
        <v>13.44</v>
      </c>
      <c r="AA494">
        <v>0</v>
      </c>
      <c r="AB494">
        <v>0</v>
      </c>
      <c r="AC494">
        <v>0</v>
      </c>
      <c r="AD494">
        <v>1</v>
      </c>
      <c r="AE494">
        <v>0</v>
      </c>
      <c r="AF494" t="s">
        <v>416</v>
      </c>
      <c r="AG494">
        <v>1.00044</v>
      </c>
      <c r="AH494">
        <v>2</v>
      </c>
      <c r="AI494">
        <v>425759227</v>
      </c>
      <c r="AJ494">
        <v>494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ROW(Source!A296)</f>
        <v>296</v>
      </c>
      <c r="B495">
        <v>425759240</v>
      </c>
      <c r="C495">
        <v>425759222</v>
      </c>
      <c r="D495">
        <v>342765643</v>
      </c>
      <c r="E495">
        <v>1</v>
      </c>
      <c r="F495">
        <v>1</v>
      </c>
      <c r="G495">
        <v>1</v>
      </c>
      <c r="H495">
        <v>2</v>
      </c>
      <c r="I495" t="s">
        <v>954</v>
      </c>
      <c r="J495" t="s">
        <v>955</v>
      </c>
      <c r="K495" t="s">
        <v>956</v>
      </c>
      <c r="L495">
        <v>1368</v>
      </c>
      <c r="N495">
        <v>1011</v>
      </c>
      <c r="O495" t="s">
        <v>797</v>
      </c>
      <c r="P495" t="s">
        <v>797</v>
      </c>
      <c r="Q495">
        <v>1</v>
      </c>
      <c r="X495">
        <v>1.94</v>
      </c>
      <c r="Y495">
        <v>0</v>
      </c>
      <c r="Z495">
        <v>477.92</v>
      </c>
      <c r="AA495">
        <v>597.98</v>
      </c>
      <c r="AB495">
        <v>0</v>
      </c>
      <c r="AC495">
        <v>0</v>
      </c>
      <c r="AD495">
        <v>1</v>
      </c>
      <c r="AE495">
        <v>0</v>
      </c>
      <c r="AF495" t="s">
        <v>416</v>
      </c>
      <c r="AG495">
        <v>0.48887999999999993</v>
      </c>
      <c r="AH495">
        <v>2</v>
      </c>
      <c r="AI495">
        <v>425759228</v>
      </c>
      <c r="AJ495">
        <v>495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ROW(Source!A296)</f>
        <v>296</v>
      </c>
      <c r="B496">
        <v>425759241</v>
      </c>
      <c r="C496">
        <v>425759222</v>
      </c>
      <c r="D496">
        <v>342715905</v>
      </c>
      <c r="E496">
        <v>1</v>
      </c>
      <c r="F496">
        <v>1</v>
      </c>
      <c r="G496">
        <v>1</v>
      </c>
      <c r="H496">
        <v>3</v>
      </c>
      <c r="I496" t="s">
        <v>1228</v>
      </c>
      <c r="J496" t="s">
        <v>1229</v>
      </c>
      <c r="K496" t="s">
        <v>1230</v>
      </c>
      <c r="L496">
        <v>1302</v>
      </c>
      <c r="N496">
        <v>1003</v>
      </c>
      <c r="O496" t="s">
        <v>968</v>
      </c>
      <c r="P496" t="s">
        <v>968</v>
      </c>
      <c r="Q496">
        <v>10</v>
      </c>
      <c r="X496">
        <v>9.6000000000000002E-2</v>
      </c>
      <c r="Y496">
        <v>37.71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157</v>
      </c>
      <c r="AG496">
        <v>0</v>
      </c>
      <c r="AH496">
        <v>2</v>
      </c>
      <c r="AI496">
        <v>425759229</v>
      </c>
      <c r="AJ496">
        <v>496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ROW(Source!A296)</f>
        <v>296</v>
      </c>
      <c r="B497">
        <v>425759242</v>
      </c>
      <c r="C497">
        <v>425759222</v>
      </c>
      <c r="D497">
        <v>342724205</v>
      </c>
      <c r="E497">
        <v>1</v>
      </c>
      <c r="F497">
        <v>1</v>
      </c>
      <c r="G497">
        <v>1</v>
      </c>
      <c r="H497">
        <v>3</v>
      </c>
      <c r="I497" t="s">
        <v>1231</v>
      </c>
      <c r="J497" t="s">
        <v>1232</v>
      </c>
      <c r="K497" t="s">
        <v>1233</v>
      </c>
      <c r="L497">
        <v>1348</v>
      </c>
      <c r="N497">
        <v>1009</v>
      </c>
      <c r="O497" t="s">
        <v>685</v>
      </c>
      <c r="P497" t="s">
        <v>685</v>
      </c>
      <c r="Q497">
        <v>1000</v>
      </c>
      <c r="X497">
        <v>1E-3</v>
      </c>
      <c r="Y497">
        <v>70310.45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157</v>
      </c>
      <c r="AG497">
        <v>0</v>
      </c>
      <c r="AH497">
        <v>2</v>
      </c>
      <c r="AI497">
        <v>425759230</v>
      </c>
      <c r="AJ497">
        <v>497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ROW(Source!A296)</f>
        <v>296</v>
      </c>
      <c r="B498">
        <v>425759243</v>
      </c>
      <c r="C498">
        <v>425759222</v>
      </c>
      <c r="D498">
        <v>342724384</v>
      </c>
      <c r="E498">
        <v>1</v>
      </c>
      <c r="F498">
        <v>1</v>
      </c>
      <c r="G498">
        <v>1</v>
      </c>
      <c r="H498">
        <v>3</v>
      </c>
      <c r="I498" t="s">
        <v>1234</v>
      </c>
      <c r="J498" t="s">
        <v>1235</v>
      </c>
      <c r="K498" t="s">
        <v>1236</v>
      </c>
      <c r="L498">
        <v>1348</v>
      </c>
      <c r="N498">
        <v>1009</v>
      </c>
      <c r="O498" t="s">
        <v>685</v>
      </c>
      <c r="P498" t="s">
        <v>685</v>
      </c>
      <c r="Q498">
        <v>1000</v>
      </c>
      <c r="X498">
        <v>0.01</v>
      </c>
      <c r="Y498">
        <v>52914.63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157</v>
      </c>
      <c r="AG498">
        <v>0</v>
      </c>
      <c r="AH498">
        <v>2</v>
      </c>
      <c r="AI498">
        <v>425759231</v>
      </c>
      <c r="AJ498">
        <v>498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ROW(Source!A296)</f>
        <v>296</v>
      </c>
      <c r="B499">
        <v>425759244</v>
      </c>
      <c r="C499">
        <v>425759222</v>
      </c>
      <c r="D499">
        <v>342735756</v>
      </c>
      <c r="E499">
        <v>1</v>
      </c>
      <c r="F499">
        <v>1</v>
      </c>
      <c r="G499">
        <v>1</v>
      </c>
      <c r="H499">
        <v>3</v>
      </c>
      <c r="I499" t="s">
        <v>1237</v>
      </c>
      <c r="J499" t="s">
        <v>1238</v>
      </c>
      <c r="K499" t="s">
        <v>1239</v>
      </c>
      <c r="L499">
        <v>1346</v>
      </c>
      <c r="N499">
        <v>1009</v>
      </c>
      <c r="O499" t="s">
        <v>1090</v>
      </c>
      <c r="P499" t="s">
        <v>1090</v>
      </c>
      <c r="Q499">
        <v>1</v>
      </c>
      <c r="X499">
        <v>0.25</v>
      </c>
      <c r="Y499">
        <v>79.88</v>
      </c>
      <c r="Z499">
        <v>0</v>
      </c>
      <c r="AA499">
        <v>0</v>
      </c>
      <c r="AB499">
        <v>0</v>
      </c>
      <c r="AC499">
        <v>0</v>
      </c>
      <c r="AD499">
        <v>1</v>
      </c>
      <c r="AE499">
        <v>0</v>
      </c>
      <c r="AF499" t="s">
        <v>157</v>
      </c>
      <c r="AG499">
        <v>0</v>
      </c>
      <c r="AH499">
        <v>2</v>
      </c>
      <c r="AI499">
        <v>425759232</v>
      </c>
      <c r="AJ499">
        <v>499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ROW(Source!A296)</f>
        <v>296</v>
      </c>
      <c r="B500">
        <v>425759245</v>
      </c>
      <c r="C500">
        <v>425759222</v>
      </c>
      <c r="D500">
        <v>342735787</v>
      </c>
      <c r="E500">
        <v>1</v>
      </c>
      <c r="F500">
        <v>1</v>
      </c>
      <c r="G500">
        <v>1</v>
      </c>
      <c r="H500">
        <v>3</v>
      </c>
      <c r="I500" t="s">
        <v>1240</v>
      </c>
      <c r="J500" t="s">
        <v>1241</v>
      </c>
      <c r="K500" t="s">
        <v>1242</v>
      </c>
      <c r="L500">
        <v>1348</v>
      </c>
      <c r="N500">
        <v>1009</v>
      </c>
      <c r="O500" t="s">
        <v>685</v>
      </c>
      <c r="P500" t="s">
        <v>685</v>
      </c>
      <c r="Q500">
        <v>1000</v>
      </c>
      <c r="X500">
        <v>6.0000000000000002E-5</v>
      </c>
      <c r="Y500">
        <v>82698.14</v>
      </c>
      <c r="Z500">
        <v>0</v>
      </c>
      <c r="AA500">
        <v>0</v>
      </c>
      <c r="AB500">
        <v>0</v>
      </c>
      <c r="AC500">
        <v>0</v>
      </c>
      <c r="AD500">
        <v>1</v>
      </c>
      <c r="AE500">
        <v>0</v>
      </c>
      <c r="AF500" t="s">
        <v>157</v>
      </c>
      <c r="AG500">
        <v>0</v>
      </c>
      <c r="AH500">
        <v>2</v>
      </c>
      <c r="AI500">
        <v>425759233</v>
      </c>
      <c r="AJ500">
        <v>500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ROW(Source!A296)</f>
        <v>296</v>
      </c>
      <c r="B501">
        <v>425759246</v>
      </c>
      <c r="C501">
        <v>425759222</v>
      </c>
      <c r="D501">
        <v>342646017</v>
      </c>
      <c r="E501">
        <v>113</v>
      </c>
      <c r="F501">
        <v>1</v>
      </c>
      <c r="G501">
        <v>1</v>
      </c>
      <c r="H501">
        <v>3</v>
      </c>
      <c r="I501" t="s">
        <v>1222</v>
      </c>
      <c r="J501" t="s">
        <v>3</v>
      </c>
      <c r="K501" t="s">
        <v>1223</v>
      </c>
      <c r="L501">
        <v>3277935</v>
      </c>
      <c r="N501">
        <v>1013</v>
      </c>
      <c r="O501" t="s">
        <v>1224</v>
      </c>
      <c r="P501" t="s">
        <v>1224</v>
      </c>
      <c r="Q501">
        <v>1</v>
      </c>
      <c r="X501">
        <v>2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 t="s">
        <v>157</v>
      </c>
      <c r="AG501">
        <v>0</v>
      </c>
      <c r="AH501">
        <v>2</v>
      </c>
      <c r="AI501">
        <v>425759234</v>
      </c>
      <c r="AJ501">
        <v>501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ROW(Source!A297)</f>
        <v>297</v>
      </c>
      <c r="B502">
        <v>425759260</v>
      </c>
      <c r="C502">
        <v>425759247</v>
      </c>
      <c r="D502">
        <v>342640216</v>
      </c>
      <c r="E502">
        <v>113</v>
      </c>
      <c r="F502">
        <v>1</v>
      </c>
      <c r="G502">
        <v>1</v>
      </c>
      <c r="H502">
        <v>1</v>
      </c>
      <c r="I502" t="s">
        <v>1185</v>
      </c>
      <c r="J502" t="s">
        <v>3</v>
      </c>
      <c r="K502" t="s">
        <v>1186</v>
      </c>
      <c r="L502">
        <v>1191</v>
      </c>
      <c r="N502">
        <v>1013</v>
      </c>
      <c r="O502" t="s">
        <v>904</v>
      </c>
      <c r="P502" t="s">
        <v>904</v>
      </c>
      <c r="Q502">
        <v>1</v>
      </c>
      <c r="X502">
        <v>17.600000000000001</v>
      </c>
      <c r="Y502">
        <v>0</v>
      </c>
      <c r="Z502">
        <v>0</v>
      </c>
      <c r="AA502">
        <v>0</v>
      </c>
      <c r="AB502">
        <v>584.59</v>
      </c>
      <c r="AC502">
        <v>0</v>
      </c>
      <c r="AD502">
        <v>1</v>
      </c>
      <c r="AE502">
        <v>1</v>
      </c>
      <c r="AF502" t="s">
        <v>366</v>
      </c>
      <c r="AG502">
        <v>14.784000000000001</v>
      </c>
      <c r="AH502">
        <v>2</v>
      </c>
      <c r="AI502">
        <v>425759248</v>
      </c>
      <c r="AJ502">
        <v>502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ROW(Source!A297)</f>
        <v>297</v>
      </c>
      <c r="B503">
        <v>425759261</v>
      </c>
      <c r="C503">
        <v>425759247</v>
      </c>
      <c r="D503">
        <v>342640393</v>
      </c>
      <c r="E503">
        <v>113</v>
      </c>
      <c r="F503">
        <v>1</v>
      </c>
      <c r="G503">
        <v>1</v>
      </c>
      <c r="H503">
        <v>1</v>
      </c>
      <c r="I503" t="s">
        <v>902</v>
      </c>
      <c r="J503" t="s">
        <v>3</v>
      </c>
      <c r="K503" t="s">
        <v>903</v>
      </c>
      <c r="L503">
        <v>1191</v>
      </c>
      <c r="N503">
        <v>1013</v>
      </c>
      <c r="O503" t="s">
        <v>904</v>
      </c>
      <c r="P503" t="s">
        <v>904</v>
      </c>
      <c r="Q503">
        <v>1</v>
      </c>
      <c r="X503">
        <v>3.88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1</v>
      </c>
      <c r="AE503">
        <v>2</v>
      </c>
      <c r="AF503" t="s">
        <v>366</v>
      </c>
      <c r="AG503">
        <v>3.2591999999999999</v>
      </c>
      <c r="AH503">
        <v>2</v>
      </c>
      <c r="AI503">
        <v>425759249</v>
      </c>
      <c r="AJ503">
        <v>503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ROW(Source!A297)</f>
        <v>297</v>
      </c>
      <c r="B504">
        <v>425759262</v>
      </c>
      <c r="C504">
        <v>425759247</v>
      </c>
      <c r="D504">
        <v>342764741</v>
      </c>
      <c r="E504">
        <v>1</v>
      </c>
      <c r="F504">
        <v>1</v>
      </c>
      <c r="G504">
        <v>1</v>
      </c>
      <c r="H504">
        <v>2</v>
      </c>
      <c r="I504" t="s">
        <v>1028</v>
      </c>
      <c r="J504" t="s">
        <v>1029</v>
      </c>
      <c r="K504" t="s">
        <v>1030</v>
      </c>
      <c r="L504">
        <v>1368</v>
      </c>
      <c r="N504">
        <v>1011</v>
      </c>
      <c r="O504" t="s">
        <v>797</v>
      </c>
      <c r="P504" t="s">
        <v>797</v>
      </c>
      <c r="Q504">
        <v>1</v>
      </c>
      <c r="X504">
        <v>1.94</v>
      </c>
      <c r="Y504">
        <v>0</v>
      </c>
      <c r="Z504">
        <v>1552.12</v>
      </c>
      <c r="AA504">
        <v>803.25</v>
      </c>
      <c r="AB504">
        <v>0</v>
      </c>
      <c r="AC504">
        <v>0</v>
      </c>
      <c r="AD504">
        <v>1</v>
      </c>
      <c r="AE504">
        <v>0</v>
      </c>
      <c r="AF504" t="s">
        <v>366</v>
      </c>
      <c r="AG504">
        <v>1.6295999999999999</v>
      </c>
      <c r="AH504">
        <v>2</v>
      </c>
      <c r="AI504">
        <v>425759250</v>
      </c>
      <c r="AJ504">
        <v>504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ROW(Source!A297)</f>
        <v>297</v>
      </c>
      <c r="B505">
        <v>425759263</v>
      </c>
      <c r="C505">
        <v>425759247</v>
      </c>
      <c r="D505">
        <v>342764838</v>
      </c>
      <c r="E505">
        <v>1</v>
      </c>
      <c r="F505">
        <v>1</v>
      </c>
      <c r="G505">
        <v>1</v>
      </c>
      <c r="H505">
        <v>2</v>
      </c>
      <c r="I505" t="s">
        <v>1207</v>
      </c>
      <c r="J505" t="s">
        <v>1208</v>
      </c>
      <c r="K505" t="s">
        <v>1209</v>
      </c>
      <c r="L505">
        <v>1368</v>
      </c>
      <c r="N505">
        <v>1011</v>
      </c>
      <c r="O505" t="s">
        <v>797</v>
      </c>
      <c r="P505" t="s">
        <v>797</v>
      </c>
      <c r="Q505">
        <v>1</v>
      </c>
      <c r="X505">
        <v>3.97</v>
      </c>
      <c r="Y505">
        <v>0</v>
      </c>
      <c r="Z505">
        <v>2.67</v>
      </c>
      <c r="AA505">
        <v>0</v>
      </c>
      <c r="AB505">
        <v>0</v>
      </c>
      <c r="AC505">
        <v>0</v>
      </c>
      <c r="AD505">
        <v>1</v>
      </c>
      <c r="AE505">
        <v>0</v>
      </c>
      <c r="AF505" t="s">
        <v>366</v>
      </c>
      <c r="AG505">
        <v>3.3348</v>
      </c>
      <c r="AH505">
        <v>2</v>
      </c>
      <c r="AI505">
        <v>425759251</v>
      </c>
      <c r="AJ505">
        <v>505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ROW(Source!A297)</f>
        <v>297</v>
      </c>
      <c r="B506">
        <v>425759264</v>
      </c>
      <c r="C506">
        <v>425759247</v>
      </c>
      <c r="D506">
        <v>342764882</v>
      </c>
      <c r="E506">
        <v>1</v>
      </c>
      <c r="F506">
        <v>1</v>
      </c>
      <c r="G506">
        <v>1</v>
      </c>
      <c r="H506">
        <v>2</v>
      </c>
      <c r="I506" t="s">
        <v>1225</v>
      </c>
      <c r="J506" t="s">
        <v>1226</v>
      </c>
      <c r="K506" t="s">
        <v>1227</v>
      </c>
      <c r="L506">
        <v>1368</v>
      </c>
      <c r="N506">
        <v>1011</v>
      </c>
      <c r="O506" t="s">
        <v>797</v>
      </c>
      <c r="P506" t="s">
        <v>797</v>
      </c>
      <c r="Q506">
        <v>1</v>
      </c>
      <c r="X506">
        <v>3.97</v>
      </c>
      <c r="Y506">
        <v>0</v>
      </c>
      <c r="Z506">
        <v>13.44</v>
      </c>
      <c r="AA506">
        <v>0</v>
      </c>
      <c r="AB506">
        <v>0</v>
      </c>
      <c r="AC506">
        <v>0</v>
      </c>
      <c r="AD506">
        <v>1</v>
      </c>
      <c r="AE506">
        <v>0</v>
      </c>
      <c r="AF506" t="s">
        <v>366</v>
      </c>
      <c r="AG506">
        <v>3.3348</v>
      </c>
      <c r="AH506">
        <v>2</v>
      </c>
      <c r="AI506">
        <v>425759252</v>
      </c>
      <c r="AJ506">
        <v>506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ROW(Source!A297)</f>
        <v>297</v>
      </c>
      <c r="B507">
        <v>425759265</v>
      </c>
      <c r="C507">
        <v>425759247</v>
      </c>
      <c r="D507">
        <v>342765643</v>
      </c>
      <c r="E507">
        <v>1</v>
      </c>
      <c r="F507">
        <v>1</v>
      </c>
      <c r="G507">
        <v>1</v>
      </c>
      <c r="H507">
        <v>2</v>
      </c>
      <c r="I507" t="s">
        <v>954</v>
      </c>
      <c r="J507" t="s">
        <v>955</v>
      </c>
      <c r="K507" t="s">
        <v>956</v>
      </c>
      <c r="L507">
        <v>1368</v>
      </c>
      <c r="N507">
        <v>1011</v>
      </c>
      <c r="O507" t="s">
        <v>797</v>
      </c>
      <c r="P507" t="s">
        <v>797</v>
      </c>
      <c r="Q507">
        <v>1</v>
      </c>
      <c r="X507">
        <v>1.94</v>
      </c>
      <c r="Y507">
        <v>0</v>
      </c>
      <c r="Z507">
        <v>477.92</v>
      </c>
      <c r="AA507">
        <v>597.98</v>
      </c>
      <c r="AB507">
        <v>0</v>
      </c>
      <c r="AC507">
        <v>0</v>
      </c>
      <c r="AD507">
        <v>1</v>
      </c>
      <c r="AE507">
        <v>0</v>
      </c>
      <c r="AF507" t="s">
        <v>366</v>
      </c>
      <c r="AG507">
        <v>1.6295999999999999</v>
      </c>
      <c r="AH507">
        <v>2</v>
      </c>
      <c r="AI507">
        <v>425759253</v>
      </c>
      <c r="AJ507">
        <v>507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ROW(Source!A297)</f>
        <v>297</v>
      </c>
      <c r="B508">
        <v>425759266</v>
      </c>
      <c r="C508">
        <v>425759247</v>
      </c>
      <c r="D508">
        <v>342715905</v>
      </c>
      <c r="E508">
        <v>1</v>
      </c>
      <c r="F508">
        <v>1</v>
      </c>
      <c r="G508">
        <v>1</v>
      </c>
      <c r="H508">
        <v>3</v>
      </c>
      <c r="I508" t="s">
        <v>1228</v>
      </c>
      <c r="J508" t="s">
        <v>1229</v>
      </c>
      <c r="K508" t="s">
        <v>1230</v>
      </c>
      <c r="L508">
        <v>1302</v>
      </c>
      <c r="N508">
        <v>1003</v>
      </c>
      <c r="O508" t="s">
        <v>968</v>
      </c>
      <c r="P508" t="s">
        <v>968</v>
      </c>
      <c r="Q508">
        <v>10</v>
      </c>
      <c r="X508">
        <v>9.6000000000000002E-2</v>
      </c>
      <c r="Y508">
        <v>37.71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0</v>
      </c>
      <c r="AF508" t="s">
        <v>21</v>
      </c>
      <c r="AG508">
        <v>0</v>
      </c>
      <c r="AH508">
        <v>2</v>
      </c>
      <c r="AI508">
        <v>425759254</v>
      </c>
      <c r="AJ508">
        <v>508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ROW(Source!A297)</f>
        <v>297</v>
      </c>
      <c r="B509">
        <v>425759267</v>
      </c>
      <c r="C509">
        <v>425759247</v>
      </c>
      <c r="D509">
        <v>342724205</v>
      </c>
      <c r="E509">
        <v>1</v>
      </c>
      <c r="F509">
        <v>1</v>
      </c>
      <c r="G509">
        <v>1</v>
      </c>
      <c r="H509">
        <v>3</v>
      </c>
      <c r="I509" t="s">
        <v>1231</v>
      </c>
      <c r="J509" t="s">
        <v>1232</v>
      </c>
      <c r="K509" t="s">
        <v>1233</v>
      </c>
      <c r="L509">
        <v>1348</v>
      </c>
      <c r="N509">
        <v>1009</v>
      </c>
      <c r="O509" t="s">
        <v>685</v>
      </c>
      <c r="P509" t="s">
        <v>685</v>
      </c>
      <c r="Q509">
        <v>1000</v>
      </c>
      <c r="X509">
        <v>1E-3</v>
      </c>
      <c r="Y509">
        <v>70310.45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21</v>
      </c>
      <c r="AG509">
        <v>0</v>
      </c>
      <c r="AH509">
        <v>2</v>
      </c>
      <c r="AI509">
        <v>425759255</v>
      </c>
      <c r="AJ509">
        <v>509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ROW(Source!A297)</f>
        <v>297</v>
      </c>
      <c r="B510">
        <v>425759268</v>
      </c>
      <c r="C510">
        <v>425759247</v>
      </c>
      <c r="D510">
        <v>342724384</v>
      </c>
      <c r="E510">
        <v>1</v>
      </c>
      <c r="F510">
        <v>1</v>
      </c>
      <c r="G510">
        <v>1</v>
      </c>
      <c r="H510">
        <v>3</v>
      </c>
      <c r="I510" t="s">
        <v>1234</v>
      </c>
      <c r="J510" t="s">
        <v>1235</v>
      </c>
      <c r="K510" t="s">
        <v>1236</v>
      </c>
      <c r="L510">
        <v>1348</v>
      </c>
      <c r="N510">
        <v>1009</v>
      </c>
      <c r="O510" t="s">
        <v>685</v>
      </c>
      <c r="P510" t="s">
        <v>685</v>
      </c>
      <c r="Q510">
        <v>1000</v>
      </c>
      <c r="X510">
        <v>0.01</v>
      </c>
      <c r="Y510">
        <v>52914.63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0</v>
      </c>
      <c r="AF510" t="s">
        <v>21</v>
      </c>
      <c r="AG510">
        <v>0</v>
      </c>
      <c r="AH510">
        <v>2</v>
      </c>
      <c r="AI510">
        <v>425759256</v>
      </c>
      <c r="AJ510">
        <v>510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ROW(Source!A297)</f>
        <v>297</v>
      </c>
      <c r="B511">
        <v>425759269</v>
      </c>
      <c r="C511">
        <v>425759247</v>
      </c>
      <c r="D511">
        <v>342735756</v>
      </c>
      <c r="E511">
        <v>1</v>
      </c>
      <c r="F511">
        <v>1</v>
      </c>
      <c r="G511">
        <v>1</v>
      </c>
      <c r="H511">
        <v>3</v>
      </c>
      <c r="I511" t="s">
        <v>1237</v>
      </c>
      <c r="J511" t="s">
        <v>1238</v>
      </c>
      <c r="K511" t="s">
        <v>1239</v>
      </c>
      <c r="L511">
        <v>1346</v>
      </c>
      <c r="N511">
        <v>1009</v>
      </c>
      <c r="O511" t="s">
        <v>1090</v>
      </c>
      <c r="P511" t="s">
        <v>1090</v>
      </c>
      <c r="Q511">
        <v>1</v>
      </c>
      <c r="X511">
        <v>0.25</v>
      </c>
      <c r="Y511">
        <v>79.88</v>
      </c>
      <c r="Z511">
        <v>0</v>
      </c>
      <c r="AA511">
        <v>0</v>
      </c>
      <c r="AB511">
        <v>0</v>
      </c>
      <c r="AC511">
        <v>0</v>
      </c>
      <c r="AD511">
        <v>1</v>
      </c>
      <c r="AE511">
        <v>0</v>
      </c>
      <c r="AF511" t="s">
        <v>21</v>
      </c>
      <c r="AG511">
        <v>0</v>
      </c>
      <c r="AH511">
        <v>2</v>
      </c>
      <c r="AI511">
        <v>425759257</v>
      </c>
      <c r="AJ511">
        <v>511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ROW(Source!A297)</f>
        <v>297</v>
      </c>
      <c r="B512">
        <v>425759270</v>
      </c>
      <c r="C512">
        <v>425759247</v>
      </c>
      <c r="D512">
        <v>342735787</v>
      </c>
      <c r="E512">
        <v>1</v>
      </c>
      <c r="F512">
        <v>1</v>
      </c>
      <c r="G512">
        <v>1</v>
      </c>
      <c r="H512">
        <v>3</v>
      </c>
      <c r="I512" t="s">
        <v>1240</v>
      </c>
      <c r="J512" t="s">
        <v>1241</v>
      </c>
      <c r="K512" t="s">
        <v>1242</v>
      </c>
      <c r="L512">
        <v>1348</v>
      </c>
      <c r="N512">
        <v>1009</v>
      </c>
      <c r="O512" t="s">
        <v>685</v>
      </c>
      <c r="P512" t="s">
        <v>685</v>
      </c>
      <c r="Q512">
        <v>1000</v>
      </c>
      <c r="X512">
        <v>6.0000000000000002E-5</v>
      </c>
      <c r="Y512">
        <v>82698.14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0</v>
      </c>
      <c r="AF512" t="s">
        <v>21</v>
      </c>
      <c r="AG512">
        <v>0</v>
      </c>
      <c r="AH512">
        <v>2</v>
      </c>
      <c r="AI512">
        <v>425759258</v>
      </c>
      <c r="AJ512">
        <v>512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ROW(Source!A297)</f>
        <v>297</v>
      </c>
      <c r="B513">
        <v>425759271</v>
      </c>
      <c r="C513">
        <v>425759247</v>
      </c>
      <c r="D513">
        <v>342646017</v>
      </c>
      <c r="E513">
        <v>113</v>
      </c>
      <c r="F513">
        <v>1</v>
      </c>
      <c r="G513">
        <v>1</v>
      </c>
      <c r="H513">
        <v>3</v>
      </c>
      <c r="I513" t="s">
        <v>1222</v>
      </c>
      <c r="J513" t="s">
        <v>3</v>
      </c>
      <c r="K513" t="s">
        <v>1223</v>
      </c>
      <c r="L513">
        <v>3277935</v>
      </c>
      <c r="N513">
        <v>1013</v>
      </c>
      <c r="O513" t="s">
        <v>1224</v>
      </c>
      <c r="P513" t="s">
        <v>1224</v>
      </c>
      <c r="Q513">
        <v>1</v>
      </c>
      <c r="X513">
        <v>2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 t="s">
        <v>21</v>
      </c>
      <c r="AG513">
        <v>0</v>
      </c>
      <c r="AH513">
        <v>2</v>
      </c>
      <c r="AI513">
        <v>425759259</v>
      </c>
      <c r="AJ513">
        <v>513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ROW(Source!A298)</f>
        <v>298</v>
      </c>
      <c r="B514">
        <v>425759283</v>
      </c>
      <c r="C514">
        <v>425759272</v>
      </c>
      <c r="D514">
        <v>342640216</v>
      </c>
      <c r="E514">
        <v>113</v>
      </c>
      <c r="F514">
        <v>1</v>
      </c>
      <c r="G514">
        <v>1</v>
      </c>
      <c r="H514">
        <v>1</v>
      </c>
      <c r="I514" t="s">
        <v>1185</v>
      </c>
      <c r="J514" t="s">
        <v>3</v>
      </c>
      <c r="K514" t="s">
        <v>1186</v>
      </c>
      <c r="L514">
        <v>1191</v>
      </c>
      <c r="N514">
        <v>1013</v>
      </c>
      <c r="O514" t="s">
        <v>904</v>
      </c>
      <c r="P514" t="s">
        <v>904</v>
      </c>
      <c r="Q514">
        <v>1</v>
      </c>
      <c r="X514">
        <v>12</v>
      </c>
      <c r="Y514">
        <v>0</v>
      </c>
      <c r="Z514">
        <v>0</v>
      </c>
      <c r="AA514">
        <v>0</v>
      </c>
      <c r="AB514">
        <v>584.59</v>
      </c>
      <c r="AC514">
        <v>0</v>
      </c>
      <c r="AD514">
        <v>1</v>
      </c>
      <c r="AE514">
        <v>1</v>
      </c>
      <c r="AF514" t="s">
        <v>416</v>
      </c>
      <c r="AG514">
        <v>3.0239999999999996</v>
      </c>
      <c r="AH514">
        <v>2</v>
      </c>
      <c r="AI514">
        <v>425759273</v>
      </c>
      <c r="AJ514">
        <v>514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ROW(Source!A298)</f>
        <v>298</v>
      </c>
      <c r="B515">
        <v>425759284</v>
      </c>
      <c r="C515">
        <v>425759272</v>
      </c>
      <c r="D515">
        <v>342640393</v>
      </c>
      <c r="E515">
        <v>113</v>
      </c>
      <c r="F515">
        <v>1</v>
      </c>
      <c r="G515">
        <v>1</v>
      </c>
      <c r="H515">
        <v>1</v>
      </c>
      <c r="I515" t="s">
        <v>902</v>
      </c>
      <c r="J515" t="s">
        <v>3</v>
      </c>
      <c r="K515" t="s">
        <v>903</v>
      </c>
      <c r="L515">
        <v>1191</v>
      </c>
      <c r="N515">
        <v>1013</v>
      </c>
      <c r="O515" t="s">
        <v>904</v>
      </c>
      <c r="P515" t="s">
        <v>904</v>
      </c>
      <c r="Q515">
        <v>1</v>
      </c>
      <c r="X515">
        <v>0.4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1</v>
      </c>
      <c r="AE515">
        <v>2</v>
      </c>
      <c r="AF515" t="s">
        <v>416</v>
      </c>
      <c r="AG515">
        <v>0.10079999999999999</v>
      </c>
      <c r="AH515">
        <v>2</v>
      </c>
      <c r="AI515">
        <v>425759274</v>
      </c>
      <c r="AJ515">
        <v>515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ROW(Source!A298)</f>
        <v>298</v>
      </c>
      <c r="B516">
        <v>425759285</v>
      </c>
      <c r="C516">
        <v>425759272</v>
      </c>
      <c r="D516">
        <v>342764741</v>
      </c>
      <c r="E516">
        <v>1</v>
      </c>
      <c r="F516">
        <v>1</v>
      </c>
      <c r="G516">
        <v>1</v>
      </c>
      <c r="H516">
        <v>2</v>
      </c>
      <c r="I516" t="s">
        <v>1028</v>
      </c>
      <c r="J516" t="s">
        <v>1029</v>
      </c>
      <c r="K516" t="s">
        <v>1030</v>
      </c>
      <c r="L516">
        <v>1368</v>
      </c>
      <c r="N516">
        <v>1011</v>
      </c>
      <c r="O516" t="s">
        <v>797</v>
      </c>
      <c r="P516" t="s">
        <v>797</v>
      </c>
      <c r="Q516">
        <v>1</v>
      </c>
      <c r="X516">
        <v>0.2</v>
      </c>
      <c r="Y516">
        <v>0</v>
      </c>
      <c r="Z516">
        <v>1552.12</v>
      </c>
      <c r="AA516">
        <v>803.25</v>
      </c>
      <c r="AB516">
        <v>0</v>
      </c>
      <c r="AC516">
        <v>0</v>
      </c>
      <c r="AD516">
        <v>1</v>
      </c>
      <c r="AE516">
        <v>0</v>
      </c>
      <c r="AF516" t="s">
        <v>416</v>
      </c>
      <c r="AG516">
        <v>5.0399999999999993E-2</v>
      </c>
      <c r="AH516">
        <v>2</v>
      </c>
      <c r="AI516">
        <v>425759275</v>
      </c>
      <c r="AJ516">
        <v>516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ROW(Source!A298)</f>
        <v>298</v>
      </c>
      <c r="B517">
        <v>425759286</v>
      </c>
      <c r="C517">
        <v>425759272</v>
      </c>
      <c r="D517">
        <v>342764838</v>
      </c>
      <c r="E517">
        <v>1</v>
      </c>
      <c r="F517">
        <v>1</v>
      </c>
      <c r="G517">
        <v>1</v>
      </c>
      <c r="H517">
        <v>2</v>
      </c>
      <c r="I517" t="s">
        <v>1207</v>
      </c>
      <c r="J517" t="s">
        <v>1208</v>
      </c>
      <c r="K517" t="s">
        <v>1209</v>
      </c>
      <c r="L517">
        <v>1368</v>
      </c>
      <c r="N517">
        <v>1011</v>
      </c>
      <c r="O517" t="s">
        <v>797</v>
      </c>
      <c r="P517" t="s">
        <v>797</v>
      </c>
      <c r="Q517">
        <v>1</v>
      </c>
      <c r="X517">
        <v>2.58</v>
      </c>
      <c r="Y517">
        <v>0</v>
      </c>
      <c r="Z517">
        <v>2.67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416</v>
      </c>
      <c r="AG517">
        <v>0.65015999999999996</v>
      </c>
      <c r="AH517">
        <v>2</v>
      </c>
      <c r="AI517">
        <v>425759276</v>
      </c>
      <c r="AJ517">
        <v>517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ROW(Source!A298)</f>
        <v>298</v>
      </c>
      <c r="B518">
        <v>425759287</v>
      </c>
      <c r="C518">
        <v>425759272</v>
      </c>
      <c r="D518">
        <v>342764882</v>
      </c>
      <c r="E518">
        <v>1</v>
      </c>
      <c r="F518">
        <v>1</v>
      </c>
      <c r="G518">
        <v>1</v>
      </c>
      <c r="H518">
        <v>2</v>
      </c>
      <c r="I518" t="s">
        <v>1225</v>
      </c>
      <c r="J518" t="s">
        <v>1226</v>
      </c>
      <c r="K518" t="s">
        <v>1227</v>
      </c>
      <c r="L518">
        <v>1368</v>
      </c>
      <c r="N518">
        <v>1011</v>
      </c>
      <c r="O518" t="s">
        <v>797</v>
      </c>
      <c r="P518" t="s">
        <v>797</v>
      </c>
      <c r="Q518">
        <v>1</v>
      </c>
      <c r="X518">
        <v>2.58</v>
      </c>
      <c r="Y518">
        <v>0</v>
      </c>
      <c r="Z518">
        <v>13.44</v>
      </c>
      <c r="AA518">
        <v>0</v>
      </c>
      <c r="AB518">
        <v>0</v>
      </c>
      <c r="AC518">
        <v>0</v>
      </c>
      <c r="AD518">
        <v>1</v>
      </c>
      <c r="AE518">
        <v>0</v>
      </c>
      <c r="AF518" t="s">
        <v>416</v>
      </c>
      <c r="AG518">
        <v>0.65015999999999996</v>
      </c>
      <c r="AH518">
        <v>2</v>
      </c>
      <c r="AI518">
        <v>425759277</v>
      </c>
      <c r="AJ518">
        <v>518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ROW(Source!A298)</f>
        <v>298</v>
      </c>
      <c r="B519">
        <v>425759288</v>
      </c>
      <c r="C519">
        <v>425759272</v>
      </c>
      <c r="D519">
        <v>342765643</v>
      </c>
      <c r="E519">
        <v>1</v>
      </c>
      <c r="F519">
        <v>1</v>
      </c>
      <c r="G519">
        <v>1</v>
      </c>
      <c r="H519">
        <v>2</v>
      </c>
      <c r="I519" t="s">
        <v>954</v>
      </c>
      <c r="J519" t="s">
        <v>955</v>
      </c>
      <c r="K519" t="s">
        <v>956</v>
      </c>
      <c r="L519">
        <v>1368</v>
      </c>
      <c r="N519">
        <v>1011</v>
      </c>
      <c r="O519" t="s">
        <v>797</v>
      </c>
      <c r="P519" t="s">
        <v>797</v>
      </c>
      <c r="Q519">
        <v>1</v>
      </c>
      <c r="X519">
        <v>0.2</v>
      </c>
      <c r="Y519">
        <v>0</v>
      </c>
      <c r="Z519">
        <v>477.92</v>
      </c>
      <c r="AA519">
        <v>597.98</v>
      </c>
      <c r="AB519">
        <v>0</v>
      </c>
      <c r="AC519">
        <v>0</v>
      </c>
      <c r="AD519">
        <v>1</v>
      </c>
      <c r="AE519">
        <v>0</v>
      </c>
      <c r="AF519" t="s">
        <v>416</v>
      </c>
      <c r="AG519">
        <v>5.0399999999999993E-2</v>
      </c>
      <c r="AH519">
        <v>2</v>
      </c>
      <c r="AI519">
        <v>425759278</v>
      </c>
      <c r="AJ519">
        <v>519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ROW(Source!A298)</f>
        <v>298</v>
      </c>
      <c r="B520">
        <v>425759289</v>
      </c>
      <c r="C520">
        <v>425759272</v>
      </c>
      <c r="D520">
        <v>342715905</v>
      </c>
      <c r="E520">
        <v>1</v>
      </c>
      <c r="F520">
        <v>1</v>
      </c>
      <c r="G520">
        <v>1</v>
      </c>
      <c r="H520">
        <v>3</v>
      </c>
      <c r="I520" t="s">
        <v>1228</v>
      </c>
      <c r="J520" t="s">
        <v>1229</v>
      </c>
      <c r="K520" t="s">
        <v>1230</v>
      </c>
      <c r="L520">
        <v>1302</v>
      </c>
      <c r="N520">
        <v>1003</v>
      </c>
      <c r="O520" t="s">
        <v>968</v>
      </c>
      <c r="P520" t="s">
        <v>968</v>
      </c>
      <c r="Q520">
        <v>10</v>
      </c>
      <c r="X520">
        <v>0.96</v>
      </c>
      <c r="Y520">
        <v>37.71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157</v>
      </c>
      <c r="AG520">
        <v>0</v>
      </c>
      <c r="AH520">
        <v>2</v>
      </c>
      <c r="AI520">
        <v>425759279</v>
      </c>
      <c r="AJ520">
        <v>520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ROW(Source!A298)</f>
        <v>298</v>
      </c>
      <c r="B521">
        <v>425759290</v>
      </c>
      <c r="C521">
        <v>425759272</v>
      </c>
      <c r="D521">
        <v>342725852</v>
      </c>
      <c r="E521">
        <v>1</v>
      </c>
      <c r="F521">
        <v>1</v>
      </c>
      <c r="G521">
        <v>1</v>
      </c>
      <c r="H521">
        <v>3</v>
      </c>
      <c r="I521" t="s">
        <v>1243</v>
      </c>
      <c r="J521" t="s">
        <v>1244</v>
      </c>
      <c r="K521" t="s">
        <v>1245</v>
      </c>
      <c r="L521">
        <v>1346</v>
      </c>
      <c r="N521">
        <v>1009</v>
      </c>
      <c r="O521" t="s">
        <v>1090</v>
      </c>
      <c r="P521" t="s">
        <v>1090</v>
      </c>
      <c r="Q521">
        <v>1</v>
      </c>
      <c r="X521">
        <v>0.5</v>
      </c>
      <c r="Y521">
        <v>931.11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0</v>
      </c>
      <c r="AF521" t="s">
        <v>157</v>
      </c>
      <c r="AG521">
        <v>0</v>
      </c>
      <c r="AH521">
        <v>2</v>
      </c>
      <c r="AI521">
        <v>425759280</v>
      </c>
      <c r="AJ521">
        <v>521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ROW(Source!A298)</f>
        <v>298</v>
      </c>
      <c r="B522">
        <v>425759291</v>
      </c>
      <c r="C522">
        <v>425759272</v>
      </c>
      <c r="D522">
        <v>342735787</v>
      </c>
      <c r="E522">
        <v>1</v>
      </c>
      <c r="F522">
        <v>1</v>
      </c>
      <c r="G522">
        <v>1</v>
      </c>
      <c r="H522">
        <v>3</v>
      </c>
      <c r="I522" t="s">
        <v>1240</v>
      </c>
      <c r="J522" t="s">
        <v>1241</v>
      </c>
      <c r="K522" t="s">
        <v>1242</v>
      </c>
      <c r="L522">
        <v>1348</v>
      </c>
      <c r="N522">
        <v>1009</v>
      </c>
      <c r="O522" t="s">
        <v>685</v>
      </c>
      <c r="P522" t="s">
        <v>685</v>
      </c>
      <c r="Q522">
        <v>1000</v>
      </c>
      <c r="X522">
        <v>6.0000000000000002E-5</v>
      </c>
      <c r="Y522">
        <v>82698.14</v>
      </c>
      <c r="Z522">
        <v>0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157</v>
      </c>
      <c r="AG522">
        <v>0</v>
      </c>
      <c r="AH522">
        <v>2</v>
      </c>
      <c r="AI522">
        <v>425759281</v>
      </c>
      <c r="AJ522">
        <v>522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ROW(Source!A298)</f>
        <v>298</v>
      </c>
      <c r="B523">
        <v>425759292</v>
      </c>
      <c r="C523">
        <v>425759272</v>
      </c>
      <c r="D523">
        <v>342646017</v>
      </c>
      <c r="E523">
        <v>113</v>
      </c>
      <c r="F523">
        <v>1</v>
      </c>
      <c r="G523">
        <v>1</v>
      </c>
      <c r="H523">
        <v>3</v>
      </c>
      <c r="I523" t="s">
        <v>1222</v>
      </c>
      <c r="J523" t="s">
        <v>3</v>
      </c>
      <c r="K523" t="s">
        <v>1223</v>
      </c>
      <c r="L523">
        <v>3277935</v>
      </c>
      <c r="N523">
        <v>1013</v>
      </c>
      <c r="O523" t="s">
        <v>1224</v>
      </c>
      <c r="P523" t="s">
        <v>1224</v>
      </c>
      <c r="Q523">
        <v>1</v>
      </c>
      <c r="X523">
        <v>2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 t="s">
        <v>157</v>
      </c>
      <c r="AG523">
        <v>0</v>
      </c>
      <c r="AH523">
        <v>2</v>
      </c>
      <c r="AI523">
        <v>425759282</v>
      </c>
      <c r="AJ523">
        <v>523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ROW(Source!A299)</f>
        <v>299</v>
      </c>
      <c r="B524">
        <v>425759304</v>
      </c>
      <c r="C524">
        <v>425759293</v>
      </c>
      <c r="D524">
        <v>342640216</v>
      </c>
      <c r="E524">
        <v>113</v>
      </c>
      <c r="F524">
        <v>1</v>
      </c>
      <c r="G524">
        <v>1</v>
      </c>
      <c r="H524">
        <v>1</v>
      </c>
      <c r="I524" t="s">
        <v>1185</v>
      </c>
      <c r="J524" t="s">
        <v>3</v>
      </c>
      <c r="K524" t="s">
        <v>1186</v>
      </c>
      <c r="L524">
        <v>1191</v>
      </c>
      <c r="N524">
        <v>1013</v>
      </c>
      <c r="O524" t="s">
        <v>904</v>
      </c>
      <c r="P524" t="s">
        <v>904</v>
      </c>
      <c r="Q524">
        <v>1</v>
      </c>
      <c r="X524">
        <v>12</v>
      </c>
      <c r="Y524">
        <v>0</v>
      </c>
      <c r="Z524">
        <v>0</v>
      </c>
      <c r="AA524">
        <v>0</v>
      </c>
      <c r="AB524">
        <v>584.59</v>
      </c>
      <c r="AC524">
        <v>0</v>
      </c>
      <c r="AD524">
        <v>1</v>
      </c>
      <c r="AE524">
        <v>1</v>
      </c>
      <c r="AF524" t="s">
        <v>366</v>
      </c>
      <c r="AG524">
        <v>10.08</v>
      </c>
      <c r="AH524">
        <v>2</v>
      </c>
      <c r="AI524">
        <v>425759294</v>
      </c>
      <c r="AJ524">
        <v>524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ROW(Source!A299)</f>
        <v>299</v>
      </c>
      <c r="B525">
        <v>425759305</v>
      </c>
      <c r="C525">
        <v>425759293</v>
      </c>
      <c r="D525">
        <v>342640393</v>
      </c>
      <c r="E525">
        <v>113</v>
      </c>
      <c r="F525">
        <v>1</v>
      </c>
      <c r="G525">
        <v>1</v>
      </c>
      <c r="H525">
        <v>1</v>
      </c>
      <c r="I525" t="s">
        <v>902</v>
      </c>
      <c r="J525" t="s">
        <v>3</v>
      </c>
      <c r="K525" t="s">
        <v>903</v>
      </c>
      <c r="L525">
        <v>1191</v>
      </c>
      <c r="N525">
        <v>1013</v>
      </c>
      <c r="O525" t="s">
        <v>904</v>
      </c>
      <c r="P525" t="s">
        <v>904</v>
      </c>
      <c r="Q525">
        <v>1</v>
      </c>
      <c r="X525">
        <v>0.4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2</v>
      </c>
      <c r="AF525" t="s">
        <v>366</v>
      </c>
      <c r="AG525">
        <v>0.33600000000000002</v>
      </c>
      <c r="AH525">
        <v>2</v>
      </c>
      <c r="AI525">
        <v>425759295</v>
      </c>
      <c r="AJ525">
        <v>525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ROW(Source!A299)</f>
        <v>299</v>
      </c>
      <c r="B526">
        <v>425759306</v>
      </c>
      <c r="C526">
        <v>425759293</v>
      </c>
      <c r="D526">
        <v>342764741</v>
      </c>
      <c r="E526">
        <v>1</v>
      </c>
      <c r="F526">
        <v>1</v>
      </c>
      <c r="G526">
        <v>1</v>
      </c>
      <c r="H526">
        <v>2</v>
      </c>
      <c r="I526" t="s">
        <v>1028</v>
      </c>
      <c r="J526" t="s">
        <v>1029</v>
      </c>
      <c r="K526" t="s">
        <v>1030</v>
      </c>
      <c r="L526">
        <v>1368</v>
      </c>
      <c r="N526">
        <v>1011</v>
      </c>
      <c r="O526" t="s">
        <v>797</v>
      </c>
      <c r="P526" t="s">
        <v>797</v>
      </c>
      <c r="Q526">
        <v>1</v>
      </c>
      <c r="X526">
        <v>0.2</v>
      </c>
      <c r="Y526">
        <v>0</v>
      </c>
      <c r="Z526">
        <v>1552.12</v>
      </c>
      <c r="AA526">
        <v>803.25</v>
      </c>
      <c r="AB526">
        <v>0</v>
      </c>
      <c r="AC526">
        <v>0</v>
      </c>
      <c r="AD526">
        <v>1</v>
      </c>
      <c r="AE526">
        <v>0</v>
      </c>
      <c r="AF526" t="s">
        <v>366</v>
      </c>
      <c r="AG526">
        <v>0.16800000000000001</v>
      </c>
      <c r="AH526">
        <v>2</v>
      </c>
      <c r="AI526">
        <v>425759296</v>
      </c>
      <c r="AJ526">
        <v>526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ROW(Source!A299)</f>
        <v>299</v>
      </c>
      <c r="B527">
        <v>425759307</v>
      </c>
      <c r="C527">
        <v>425759293</v>
      </c>
      <c r="D527">
        <v>342764838</v>
      </c>
      <c r="E527">
        <v>1</v>
      </c>
      <c r="F527">
        <v>1</v>
      </c>
      <c r="G527">
        <v>1</v>
      </c>
      <c r="H527">
        <v>2</v>
      </c>
      <c r="I527" t="s">
        <v>1207</v>
      </c>
      <c r="J527" t="s">
        <v>1208</v>
      </c>
      <c r="K527" t="s">
        <v>1209</v>
      </c>
      <c r="L527">
        <v>1368</v>
      </c>
      <c r="N527">
        <v>1011</v>
      </c>
      <c r="O527" t="s">
        <v>797</v>
      </c>
      <c r="P527" t="s">
        <v>797</v>
      </c>
      <c r="Q527">
        <v>1</v>
      </c>
      <c r="X527">
        <v>2.58</v>
      </c>
      <c r="Y527">
        <v>0</v>
      </c>
      <c r="Z527">
        <v>2.67</v>
      </c>
      <c r="AA527">
        <v>0</v>
      </c>
      <c r="AB527">
        <v>0</v>
      </c>
      <c r="AC527">
        <v>0</v>
      </c>
      <c r="AD527">
        <v>1</v>
      </c>
      <c r="AE527">
        <v>0</v>
      </c>
      <c r="AF527" t="s">
        <v>366</v>
      </c>
      <c r="AG527">
        <v>2.1671999999999998</v>
      </c>
      <c r="AH527">
        <v>2</v>
      </c>
      <c r="AI527">
        <v>425759297</v>
      </c>
      <c r="AJ527">
        <v>527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ROW(Source!A299)</f>
        <v>299</v>
      </c>
      <c r="B528">
        <v>425759308</v>
      </c>
      <c r="C528">
        <v>425759293</v>
      </c>
      <c r="D528">
        <v>342764882</v>
      </c>
      <c r="E528">
        <v>1</v>
      </c>
      <c r="F528">
        <v>1</v>
      </c>
      <c r="G528">
        <v>1</v>
      </c>
      <c r="H528">
        <v>2</v>
      </c>
      <c r="I528" t="s">
        <v>1225</v>
      </c>
      <c r="J528" t="s">
        <v>1226</v>
      </c>
      <c r="K528" t="s">
        <v>1227</v>
      </c>
      <c r="L528">
        <v>1368</v>
      </c>
      <c r="N528">
        <v>1011</v>
      </c>
      <c r="O528" t="s">
        <v>797</v>
      </c>
      <c r="P528" t="s">
        <v>797</v>
      </c>
      <c r="Q528">
        <v>1</v>
      </c>
      <c r="X528">
        <v>2.58</v>
      </c>
      <c r="Y528">
        <v>0</v>
      </c>
      <c r="Z528">
        <v>13.44</v>
      </c>
      <c r="AA528">
        <v>0</v>
      </c>
      <c r="AB528">
        <v>0</v>
      </c>
      <c r="AC528">
        <v>0</v>
      </c>
      <c r="AD528">
        <v>1</v>
      </c>
      <c r="AE528">
        <v>0</v>
      </c>
      <c r="AF528" t="s">
        <v>366</v>
      </c>
      <c r="AG528">
        <v>2.1671999999999998</v>
      </c>
      <c r="AH528">
        <v>2</v>
      </c>
      <c r="AI528">
        <v>425759298</v>
      </c>
      <c r="AJ528">
        <v>528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ROW(Source!A299)</f>
        <v>299</v>
      </c>
      <c r="B529">
        <v>425759309</v>
      </c>
      <c r="C529">
        <v>425759293</v>
      </c>
      <c r="D529">
        <v>342765643</v>
      </c>
      <c r="E529">
        <v>1</v>
      </c>
      <c r="F529">
        <v>1</v>
      </c>
      <c r="G529">
        <v>1</v>
      </c>
      <c r="H529">
        <v>2</v>
      </c>
      <c r="I529" t="s">
        <v>954</v>
      </c>
      <c r="J529" t="s">
        <v>955</v>
      </c>
      <c r="K529" t="s">
        <v>956</v>
      </c>
      <c r="L529">
        <v>1368</v>
      </c>
      <c r="N529">
        <v>1011</v>
      </c>
      <c r="O529" t="s">
        <v>797</v>
      </c>
      <c r="P529" t="s">
        <v>797</v>
      </c>
      <c r="Q529">
        <v>1</v>
      </c>
      <c r="X529">
        <v>0.2</v>
      </c>
      <c r="Y529">
        <v>0</v>
      </c>
      <c r="Z529">
        <v>477.92</v>
      </c>
      <c r="AA529">
        <v>597.98</v>
      </c>
      <c r="AB529">
        <v>0</v>
      </c>
      <c r="AC529">
        <v>0</v>
      </c>
      <c r="AD529">
        <v>1</v>
      </c>
      <c r="AE529">
        <v>0</v>
      </c>
      <c r="AF529" t="s">
        <v>366</v>
      </c>
      <c r="AG529">
        <v>0.16800000000000001</v>
      </c>
      <c r="AH529">
        <v>2</v>
      </c>
      <c r="AI529">
        <v>425759299</v>
      </c>
      <c r="AJ529">
        <v>529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ROW(Source!A299)</f>
        <v>299</v>
      </c>
      <c r="B530">
        <v>425759310</v>
      </c>
      <c r="C530">
        <v>425759293</v>
      </c>
      <c r="D530">
        <v>342715905</v>
      </c>
      <c r="E530">
        <v>1</v>
      </c>
      <c r="F530">
        <v>1</v>
      </c>
      <c r="G530">
        <v>1</v>
      </c>
      <c r="H530">
        <v>3</v>
      </c>
      <c r="I530" t="s">
        <v>1228</v>
      </c>
      <c r="J530" t="s">
        <v>1229</v>
      </c>
      <c r="K530" t="s">
        <v>1230</v>
      </c>
      <c r="L530">
        <v>1302</v>
      </c>
      <c r="N530">
        <v>1003</v>
      </c>
      <c r="O530" t="s">
        <v>968</v>
      </c>
      <c r="P530" t="s">
        <v>968</v>
      </c>
      <c r="Q530">
        <v>10</v>
      </c>
      <c r="X530">
        <v>0.96</v>
      </c>
      <c r="Y530">
        <v>37.71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0</v>
      </c>
      <c r="AF530" t="s">
        <v>21</v>
      </c>
      <c r="AG530">
        <v>0</v>
      </c>
      <c r="AH530">
        <v>2</v>
      </c>
      <c r="AI530">
        <v>425759300</v>
      </c>
      <c r="AJ530">
        <v>530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ROW(Source!A299)</f>
        <v>299</v>
      </c>
      <c r="B531">
        <v>425759311</v>
      </c>
      <c r="C531">
        <v>425759293</v>
      </c>
      <c r="D531">
        <v>342725852</v>
      </c>
      <c r="E531">
        <v>1</v>
      </c>
      <c r="F531">
        <v>1</v>
      </c>
      <c r="G531">
        <v>1</v>
      </c>
      <c r="H531">
        <v>3</v>
      </c>
      <c r="I531" t="s">
        <v>1243</v>
      </c>
      <c r="J531" t="s">
        <v>1244</v>
      </c>
      <c r="K531" t="s">
        <v>1245</v>
      </c>
      <c r="L531">
        <v>1346</v>
      </c>
      <c r="N531">
        <v>1009</v>
      </c>
      <c r="O531" t="s">
        <v>1090</v>
      </c>
      <c r="P531" t="s">
        <v>1090</v>
      </c>
      <c r="Q531">
        <v>1</v>
      </c>
      <c r="X531">
        <v>0.5</v>
      </c>
      <c r="Y531">
        <v>931.11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21</v>
      </c>
      <c r="AG531">
        <v>0</v>
      </c>
      <c r="AH531">
        <v>2</v>
      </c>
      <c r="AI531">
        <v>425759301</v>
      </c>
      <c r="AJ531">
        <v>531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ROW(Source!A299)</f>
        <v>299</v>
      </c>
      <c r="B532">
        <v>425759312</v>
      </c>
      <c r="C532">
        <v>425759293</v>
      </c>
      <c r="D532">
        <v>342735787</v>
      </c>
      <c r="E532">
        <v>1</v>
      </c>
      <c r="F532">
        <v>1</v>
      </c>
      <c r="G532">
        <v>1</v>
      </c>
      <c r="H532">
        <v>3</v>
      </c>
      <c r="I532" t="s">
        <v>1240</v>
      </c>
      <c r="J532" t="s">
        <v>1241</v>
      </c>
      <c r="K532" t="s">
        <v>1242</v>
      </c>
      <c r="L532">
        <v>1348</v>
      </c>
      <c r="N532">
        <v>1009</v>
      </c>
      <c r="O532" t="s">
        <v>685</v>
      </c>
      <c r="P532" t="s">
        <v>685</v>
      </c>
      <c r="Q532">
        <v>1000</v>
      </c>
      <c r="X532">
        <v>6.0000000000000002E-5</v>
      </c>
      <c r="Y532">
        <v>82698.14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0</v>
      </c>
      <c r="AF532" t="s">
        <v>21</v>
      </c>
      <c r="AG532">
        <v>0</v>
      </c>
      <c r="AH532">
        <v>2</v>
      </c>
      <c r="AI532">
        <v>425759302</v>
      </c>
      <c r="AJ532">
        <v>532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ROW(Source!A299)</f>
        <v>299</v>
      </c>
      <c r="B533">
        <v>425759313</v>
      </c>
      <c r="C533">
        <v>425759293</v>
      </c>
      <c r="D533">
        <v>342646017</v>
      </c>
      <c r="E533">
        <v>113</v>
      </c>
      <c r="F533">
        <v>1</v>
      </c>
      <c r="G533">
        <v>1</v>
      </c>
      <c r="H533">
        <v>3</v>
      </c>
      <c r="I533" t="s">
        <v>1222</v>
      </c>
      <c r="J533" t="s">
        <v>3</v>
      </c>
      <c r="K533" t="s">
        <v>1223</v>
      </c>
      <c r="L533">
        <v>3277935</v>
      </c>
      <c r="N533">
        <v>1013</v>
      </c>
      <c r="O533" t="s">
        <v>1224</v>
      </c>
      <c r="P533" t="s">
        <v>1224</v>
      </c>
      <c r="Q533">
        <v>1</v>
      </c>
      <c r="X533">
        <v>2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 t="s">
        <v>21</v>
      </c>
      <c r="AG533">
        <v>0</v>
      </c>
      <c r="AH533">
        <v>2</v>
      </c>
      <c r="AI533">
        <v>425759303</v>
      </c>
      <c r="AJ533">
        <v>533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ROW(Source!A300)</f>
        <v>300</v>
      </c>
      <c r="B534">
        <v>425759326</v>
      </c>
      <c r="C534">
        <v>425759314</v>
      </c>
      <c r="D534">
        <v>342640216</v>
      </c>
      <c r="E534">
        <v>113</v>
      </c>
      <c r="F534">
        <v>1</v>
      </c>
      <c r="G534">
        <v>1</v>
      </c>
      <c r="H534">
        <v>1</v>
      </c>
      <c r="I534" t="s">
        <v>1185</v>
      </c>
      <c r="J534" t="s">
        <v>3</v>
      </c>
      <c r="K534" t="s">
        <v>1186</v>
      </c>
      <c r="L534">
        <v>1191</v>
      </c>
      <c r="N534">
        <v>1013</v>
      </c>
      <c r="O534" t="s">
        <v>904</v>
      </c>
      <c r="P534" t="s">
        <v>904</v>
      </c>
      <c r="Q534">
        <v>1</v>
      </c>
      <c r="X534">
        <v>30.56</v>
      </c>
      <c r="Y534">
        <v>0</v>
      </c>
      <c r="Z534">
        <v>0</v>
      </c>
      <c r="AA534">
        <v>0</v>
      </c>
      <c r="AB534">
        <v>584.59</v>
      </c>
      <c r="AC534">
        <v>0</v>
      </c>
      <c r="AD534">
        <v>1</v>
      </c>
      <c r="AE534">
        <v>1</v>
      </c>
      <c r="AF534" t="s">
        <v>416</v>
      </c>
      <c r="AG534">
        <v>7.7011199999999995</v>
      </c>
      <c r="AH534">
        <v>2</v>
      </c>
      <c r="AI534">
        <v>425759315</v>
      </c>
      <c r="AJ534">
        <v>534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ROW(Source!A300)</f>
        <v>300</v>
      </c>
      <c r="B535">
        <v>425759327</v>
      </c>
      <c r="C535">
        <v>425759314</v>
      </c>
      <c r="D535">
        <v>342640393</v>
      </c>
      <c r="E535">
        <v>113</v>
      </c>
      <c r="F535">
        <v>1</v>
      </c>
      <c r="G535">
        <v>1</v>
      </c>
      <c r="H535">
        <v>1</v>
      </c>
      <c r="I535" t="s">
        <v>902</v>
      </c>
      <c r="J535" t="s">
        <v>3</v>
      </c>
      <c r="K535" t="s">
        <v>903</v>
      </c>
      <c r="L535">
        <v>1191</v>
      </c>
      <c r="N535">
        <v>1013</v>
      </c>
      <c r="O535" t="s">
        <v>904</v>
      </c>
      <c r="P535" t="s">
        <v>904</v>
      </c>
      <c r="Q535">
        <v>1</v>
      </c>
      <c r="X535">
        <v>9.68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1</v>
      </c>
      <c r="AE535">
        <v>2</v>
      </c>
      <c r="AF535" t="s">
        <v>416</v>
      </c>
      <c r="AG535">
        <v>2.4393599999999998</v>
      </c>
      <c r="AH535">
        <v>2</v>
      </c>
      <c r="AI535">
        <v>425759316</v>
      </c>
      <c r="AJ535">
        <v>535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ROW(Source!A300)</f>
        <v>300</v>
      </c>
      <c r="B536">
        <v>425759328</v>
      </c>
      <c r="C536">
        <v>425759314</v>
      </c>
      <c r="D536">
        <v>342764741</v>
      </c>
      <c r="E536">
        <v>1</v>
      </c>
      <c r="F536">
        <v>1</v>
      </c>
      <c r="G536">
        <v>1</v>
      </c>
      <c r="H536">
        <v>2</v>
      </c>
      <c r="I536" t="s">
        <v>1028</v>
      </c>
      <c r="J536" t="s">
        <v>1029</v>
      </c>
      <c r="K536" t="s">
        <v>1030</v>
      </c>
      <c r="L536">
        <v>1368</v>
      </c>
      <c r="N536">
        <v>1011</v>
      </c>
      <c r="O536" t="s">
        <v>797</v>
      </c>
      <c r="P536" t="s">
        <v>797</v>
      </c>
      <c r="Q536">
        <v>1</v>
      </c>
      <c r="X536">
        <v>0.2</v>
      </c>
      <c r="Y536">
        <v>0</v>
      </c>
      <c r="Z536">
        <v>1552.12</v>
      </c>
      <c r="AA536">
        <v>803.25</v>
      </c>
      <c r="AB536">
        <v>0</v>
      </c>
      <c r="AC536">
        <v>0</v>
      </c>
      <c r="AD536">
        <v>1</v>
      </c>
      <c r="AE536">
        <v>0</v>
      </c>
      <c r="AF536" t="s">
        <v>416</v>
      </c>
      <c r="AG536">
        <v>5.0399999999999993E-2</v>
      </c>
      <c r="AH536">
        <v>2</v>
      </c>
      <c r="AI536">
        <v>425759317</v>
      </c>
      <c r="AJ536">
        <v>536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ROW(Source!A300)</f>
        <v>300</v>
      </c>
      <c r="B537">
        <v>425759329</v>
      </c>
      <c r="C537">
        <v>425759314</v>
      </c>
      <c r="D537">
        <v>342764838</v>
      </c>
      <c r="E537">
        <v>1</v>
      </c>
      <c r="F537">
        <v>1</v>
      </c>
      <c r="G537">
        <v>1</v>
      </c>
      <c r="H537">
        <v>2</v>
      </c>
      <c r="I537" t="s">
        <v>1207</v>
      </c>
      <c r="J537" t="s">
        <v>1208</v>
      </c>
      <c r="K537" t="s">
        <v>1209</v>
      </c>
      <c r="L537">
        <v>1368</v>
      </c>
      <c r="N537">
        <v>1011</v>
      </c>
      <c r="O537" t="s">
        <v>797</v>
      </c>
      <c r="P537" t="s">
        <v>797</v>
      </c>
      <c r="Q537">
        <v>1</v>
      </c>
      <c r="X537">
        <v>6.96</v>
      </c>
      <c r="Y537">
        <v>0</v>
      </c>
      <c r="Z537">
        <v>2.67</v>
      </c>
      <c r="AA537">
        <v>0</v>
      </c>
      <c r="AB537">
        <v>0</v>
      </c>
      <c r="AC537">
        <v>0</v>
      </c>
      <c r="AD537">
        <v>1</v>
      </c>
      <c r="AE537">
        <v>0</v>
      </c>
      <c r="AF537" t="s">
        <v>416</v>
      </c>
      <c r="AG537">
        <v>1.7539199999999999</v>
      </c>
      <c r="AH537">
        <v>2</v>
      </c>
      <c r="AI537">
        <v>425759318</v>
      </c>
      <c r="AJ537">
        <v>537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ROW(Source!A300)</f>
        <v>300</v>
      </c>
      <c r="B538">
        <v>425759330</v>
      </c>
      <c r="C538">
        <v>425759314</v>
      </c>
      <c r="D538">
        <v>342764882</v>
      </c>
      <c r="E538">
        <v>1</v>
      </c>
      <c r="F538">
        <v>1</v>
      </c>
      <c r="G538">
        <v>1</v>
      </c>
      <c r="H538">
        <v>2</v>
      </c>
      <c r="I538" t="s">
        <v>1225</v>
      </c>
      <c r="J538" t="s">
        <v>1226</v>
      </c>
      <c r="K538" t="s">
        <v>1227</v>
      </c>
      <c r="L538">
        <v>1368</v>
      </c>
      <c r="N538">
        <v>1011</v>
      </c>
      <c r="O538" t="s">
        <v>797</v>
      </c>
      <c r="P538" t="s">
        <v>797</v>
      </c>
      <c r="Q538">
        <v>1</v>
      </c>
      <c r="X538">
        <v>6.96</v>
      </c>
      <c r="Y538">
        <v>0</v>
      </c>
      <c r="Z538">
        <v>13.44</v>
      </c>
      <c r="AA538">
        <v>0</v>
      </c>
      <c r="AB538">
        <v>0</v>
      </c>
      <c r="AC538">
        <v>0</v>
      </c>
      <c r="AD538">
        <v>1</v>
      </c>
      <c r="AE538">
        <v>0</v>
      </c>
      <c r="AF538" t="s">
        <v>416</v>
      </c>
      <c r="AG538">
        <v>1.7539199999999999</v>
      </c>
      <c r="AH538">
        <v>2</v>
      </c>
      <c r="AI538">
        <v>425759319</v>
      </c>
      <c r="AJ538">
        <v>538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ROW(Source!A300)</f>
        <v>300</v>
      </c>
      <c r="B539">
        <v>425759331</v>
      </c>
      <c r="C539">
        <v>425759314</v>
      </c>
      <c r="D539">
        <v>342764954</v>
      </c>
      <c r="E539">
        <v>1</v>
      </c>
      <c r="F539">
        <v>1</v>
      </c>
      <c r="G539">
        <v>1</v>
      </c>
      <c r="H539">
        <v>2</v>
      </c>
      <c r="I539" t="s">
        <v>1246</v>
      </c>
      <c r="J539" t="s">
        <v>1247</v>
      </c>
      <c r="K539" t="s">
        <v>1248</v>
      </c>
      <c r="L539">
        <v>1368</v>
      </c>
      <c r="N539">
        <v>1011</v>
      </c>
      <c r="O539" t="s">
        <v>797</v>
      </c>
      <c r="P539" t="s">
        <v>797</v>
      </c>
      <c r="Q539">
        <v>1</v>
      </c>
      <c r="X539">
        <v>9.2799999999999994</v>
      </c>
      <c r="Y539">
        <v>0</v>
      </c>
      <c r="Z539">
        <v>1472.34</v>
      </c>
      <c r="AA539">
        <v>803.25</v>
      </c>
      <c r="AB539">
        <v>0</v>
      </c>
      <c r="AC539">
        <v>0</v>
      </c>
      <c r="AD539">
        <v>1</v>
      </c>
      <c r="AE539">
        <v>0</v>
      </c>
      <c r="AF539" t="s">
        <v>416</v>
      </c>
      <c r="AG539">
        <v>2.3385599999999998</v>
      </c>
      <c r="AH539">
        <v>2</v>
      </c>
      <c r="AI539">
        <v>425759320</v>
      </c>
      <c r="AJ539">
        <v>539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ROW(Source!A300)</f>
        <v>300</v>
      </c>
      <c r="B540">
        <v>425759332</v>
      </c>
      <c r="C540">
        <v>425759314</v>
      </c>
      <c r="D540">
        <v>342765643</v>
      </c>
      <c r="E540">
        <v>1</v>
      </c>
      <c r="F540">
        <v>1</v>
      </c>
      <c r="G540">
        <v>1</v>
      </c>
      <c r="H540">
        <v>2</v>
      </c>
      <c r="I540" t="s">
        <v>954</v>
      </c>
      <c r="J540" t="s">
        <v>955</v>
      </c>
      <c r="K540" t="s">
        <v>956</v>
      </c>
      <c r="L540">
        <v>1368</v>
      </c>
      <c r="N540">
        <v>1011</v>
      </c>
      <c r="O540" t="s">
        <v>797</v>
      </c>
      <c r="P540" t="s">
        <v>797</v>
      </c>
      <c r="Q540">
        <v>1</v>
      </c>
      <c r="X540">
        <v>0.2</v>
      </c>
      <c r="Y540">
        <v>0</v>
      </c>
      <c r="Z540">
        <v>477.92</v>
      </c>
      <c r="AA540">
        <v>597.98</v>
      </c>
      <c r="AB540">
        <v>0</v>
      </c>
      <c r="AC540">
        <v>0</v>
      </c>
      <c r="AD540">
        <v>1</v>
      </c>
      <c r="AE540">
        <v>0</v>
      </c>
      <c r="AF540" t="s">
        <v>416</v>
      </c>
      <c r="AG540">
        <v>5.0399999999999993E-2</v>
      </c>
      <c r="AH540">
        <v>2</v>
      </c>
      <c r="AI540">
        <v>425759321</v>
      </c>
      <c r="AJ540">
        <v>540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ROW(Source!A300)</f>
        <v>300</v>
      </c>
      <c r="B541">
        <v>425759333</v>
      </c>
      <c r="C541">
        <v>425759314</v>
      </c>
      <c r="D541">
        <v>342715905</v>
      </c>
      <c r="E541">
        <v>1</v>
      </c>
      <c r="F541">
        <v>1</v>
      </c>
      <c r="G541">
        <v>1</v>
      </c>
      <c r="H541">
        <v>3</v>
      </c>
      <c r="I541" t="s">
        <v>1228</v>
      </c>
      <c r="J541" t="s">
        <v>1229</v>
      </c>
      <c r="K541" t="s">
        <v>1230</v>
      </c>
      <c r="L541">
        <v>1302</v>
      </c>
      <c r="N541">
        <v>1003</v>
      </c>
      <c r="O541" t="s">
        <v>968</v>
      </c>
      <c r="P541" t="s">
        <v>968</v>
      </c>
      <c r="Q541">
        <v>10</v>
      </c>
      <c r="X541">
        <v>0.245</v>
      </c>
      <c r="Y541">
        <v>37.71</v>
      </c>
      <c r="Z541">
        <v>0</v>
      </c>
      <c r="AA541">
        <v>0</v>
      </c>
      <c r="AB541">
        <v>0</v>
      </c>
      <c r="AC541">
        <v>0</v>
      </c>
      <c r="AD541">
        <v>1</v>
      </c>
      <c r="AE541">
        <v>0</v>
      </c>
      <c r="AF541" t="s">
        <v>157</v>
      </c>
      <c r="AG541">
        <v>0</v>
      </c>
      <c r="AH541">
        <v>2</v>
      </c>
      <c r="AI541">
        <v>425759322</v>
      </c>
      <c r="AJ541">
        <v>541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ROW(Source!A300)</f>
        <v>300</v>
      </c>
      <c r="B542">
        <v>425759334</v>
      </c>
      <c r="C542">
        <v>425759314</v>
      </c>
      <c r="D542">
        <v>342725852</v>
      </c>
      <c r="E542">
        <v>1</v>
      </c>
      <c r="F542">
        <v>1</v>
      </c>
      <c r="G542">
        <v>1</v>
      </c>
      <c r="H542">
        <v>3</v>
      </c>
      <c r="I542" t="s">
        <v>1243</v>
      </c>
      <c r="J542" t="s">
        <v>1244</v>
      </c>
      <c r="K542" t="s">
        <v>1245</v>
      </c>
      <c r="L542">
        <v>1346</v>
      </c>
      <c r="N542">
        <v>1009</v>
      </c>
      <c r="O542" t="s">
        <v>1090</v>
      </c>
      <c r="P542" t="s">
        <v>1090</v>
      </c>
      <c r="Q542">
        <v>1</v>
      </c>
      <c r="X542">
        <v>0.5</v>
      </c>
      <c r="Y542">
        <v>931.11</v>
      </c>
      <c r="Z542">
        <v>0</v>
      </c>
      <c r="AA542">
        <v>0</v>
      </c>
      <c r="AB542">
        <v>0</v>
      </c>
      <c r="AC542">
        <v>0</v>
      </c>
      <c r="AD542">
        <v>1</v>
      </c>
      <c r="AE542">
        <v>0</v>
      </c>
      <c r="AF542" t="s">
        <v>157</v>
      </c>
      <c r="AG542">
        <v>0</v>
      </c>
      <c r="AH542">
        <v>2</v>
      </c>
      <c r="AI542">
        <v>425759323</v>
      </c>
      <c r="AJ542">
        <v>542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ROW(Source!A300)</f>
        <v>300</v>
      </c>
      <c r="B543">
        <v>425759335</v>
      </c>
      <c r="C543">
        <v>425759314</v>
      </c>
      <c r="D543">
        <v>342735787</v>
      </c>
      <c r="E543">
        <v>1</v>
      </c>
      <c r="F543">
        <v>1</v>
      </c>
      <c r="G543">
        <v>1</v>
      </c>
      <c r="H543">
        <v>3</v>
      </c>
      <c r="I543" t="s">
        <v>1240</v>
      </c>
      <c r="J543" t="s">
        <v>1241</v>
      </c>
      <c r="K543" t="s">
        <v>1242</v>
      </c>
      <c r="L543">
        <v>1348</v>
      </c>
      <c r="N543">
        <v>1009</v>
      </c>
      <c r="O543" t="s">
        <v>685</v>
      </c>
      <c r="P543" t="s">
        <v>685</v>
      </c>
      <c r="Q543">
        <v>1000</v>
      </c>
      <c r="X543">
        <v>2.8800000000000002E-3</v>
      </c>
      <c r="Y543">
        <v>82698.14</v>
      </c>
      <c r="Z543">
        <v>0</v>
      </c>
      <c r="AA543">
        <v>0</v>
      </c>
      <c r="AB543">
        <v>0</v>
      </c>
      <c r="AC543">
        <v>0</v>
      </c>
      <c r="AD543">
        <v>1</v>
      </c>
      <c r="AE543">
        <v>0</v>
      </c>
      <c r="AF543" t="s">
        <v>157</v>
      </c>
      <c r="AG543">
        <v>0</v>
      </c>
      <c r="AH543">
        <v>2</v>
      </c>
      <c r="AI543">
        <v>425759324</v>
      </c>
      <c r="AJ543">
        <v>543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ROW(Source!A300)</f>
        <v>300</v>
      </c>
      <c r="B544">
        <v>425759336</v>
      </c>
      <c r="C544">
        <v>425759314</v>
      </c>
      <c r="D544">
        <v>342646017</v>
      </c>
      <c r="E544">
        <v>113</v>
      </c>
      <c r="F544">
        <v>1</v>
      </c>
      <c r="G544">
        <v>1</v>
      </c>
      <c r="H544">
        <v>3</v>
      </c>
      <c r="I544" t="s">
        <v>1222</v>
      </c>
      <c r="J544" t="s">
        <v>3</v>
      </c>
      <c r="K544" t="s">
        <v>1223</v>
      </c>
      <c r="L544">
        <v>3277935</v>
      </c>
      <c r="N544">
        <v>1013</v>
      </c>
      <c r="O544" t="s">
        <v>1224</v>
      </c>
      <c r="P544" t="s">
        <v>1224</v>
      </c>
      <c r="Q544">
        <v>1</v>
      </c>
      <c r="X544">
        <v>2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 t="s">
        <v>157</v>
      </c>
      <c r="AG544">
        <v>0</v>
      </c>
      <c r="AH544">
        <v>2</v>
      </c>
      <c r="AI544">
        <v>425759325</v>
      </c>
      <c r="AJ544">
        <v>544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ROW(Source!A301)</f>
        <v>301</v>
      </c>
      <c r="B545">
        <v>425759349</v>
      </c>
      <c r="C545">
        <v>425759337</v>
      </c>
      <c r="D545">
        <v>342640216</v>
      </c>
      <c r="E545">
        <v>113</v>
      </c>
      <c r="F545">
        <v>1</v>
      </c>
      <c r="G545">
        <v>1</v>
      </c>
      <c r="H545">
        <v>1</v>
      </c>
      <c r="I545" t="s">
        <v>1185</v>
      </c>
      <c r="J545" t="s">
        <v>3</v>
      </c>
      <c r="K545" t="s">
        <v>1186</v>
      </c>
      <c r="L545">
        <v>1191</v>
      </c>
      <c r="N545">
        <v>1013</v>
      </c>
      <c r="O545" t="s">
        <v>904</v>
      </c>
      <c r="P545" t="s">
        <v>904</v>
      </c>
      <c r="Q545">
        <v>1</v>
      </c>
      <c r="X545">
        <v>30.56</v>
      </c>
      <c r="Y545">
        <v>0</v>
      </c>
      <c r="Z545">
        <v>0</v>
      </c>
      <c r="AA545">
        <v>0</v>
      </c>
      <c r="AB545">
        <v>584.59</v>
      </c>
      <c r="AC545">
        <v>0</v>
      </c>
      <c r="AD545">
        <v>1</v>
      </c>
      <c r="AE545">
        <v>1</v>
      </c>
      <c r="AF545" t="s">
        <v>366</v>
      </c>
      <c r="AG545">
        <v>25.670399999999997</v>
      </c>
      <c r="AH545">
        <v>2</v>
      </c>
      <c r="AI545">
        <v>425759338</v>
      </c>
      <c r="AJ545">
        <v>545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ROW(Source!A301)</f>
        <v>301</v>
      </c>
      <c r="B546">
        <v>425759350</v>
      </c>
      <c r="C546">
        <v>425759337</v>
      </c>
      <c r="D546">
        <v>342640393</v>
      </c>
      <c r="E546">
        <v>113</v>
      </c>
      <c r="F546">
        <v>1</v>
      </c>
      <c r="G546">
        <v>1</v>
      </c>
      <c r="H546">
        <v>1</v>
      </c>
      <c r="I546" t="s">
        <v>902</v>
      </c>
      <c r="J546" t="s">
        <v>3</v>
      </c>
      <c r="K546" t="s">
        <v>903</v>
      </c>
      <c r="L546">
        <v>1191</v>
      </c>
      <c r="N546">
        <v>1013</v>
      </c>
      <c r="O546" t="s">
        <v>904</v>
      </c>
      <c r="P546" t="s">
        <v>904</v>
      </c>
      <c r="Q546">
        <v>1</v>
      </c>
      <c r="X546">
        <v>9.68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1</v>
      </c>
      <c r="AE546">
        <v>2</v>
      </c>
      <c r="AF546" t="s">
        <v>366</v>
      </c>
      <c r="AG546">
        <v>8.1311999999999998</v>
      </c>
      <c r="AH546">
        <v>2</v>
      </c>
      <c r="AI546">
        <v>425759339</v>
      </c>
      <c r="AJ546">
        <v>546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ROW(Source!A301)</f>
        <v>301</v>
      </c>
      <c r="B547">
        <v>425759351</v>
      </c>
      <c r="C547">
        <v>425759337</v>
      </c>
      <c r="D547">
        <v>342764741</v>
      </c>
      <c r="E547">
        <v>1</v>
      </c>
      <c r="F547">
        <v>1</v>
      </c>
      <c r="G547">
        <v>1</v>
      </c>
      <c r="H547">
        <v>2</v>
      </c>
      <c r="I547" t="s">
        <v>1028</v>
      </c>
      <c r="J547" t="s">
        <v>1029</v>
      </c>
      <c r="K547" t="s">
        <v>1030</v>
      </c>
      <c r="L547">
        <v>1368</v>
      </c>
      <c r="N547">
        <v>1011</v>
      </c>
      <c r="O547" t="s">
        <v>797</v>
      </c>
      <c r="P547" t="s">
        <v>797</v>
      </c>
      <c r="Q547">
        <v>1</v>
      </c>
      <c r="X547">
        <v>0.2</v>
      </c>
      <c r="Y547">
        <v>0</v>
      </c>
      <c r="Z547">
        <v>1552.12</v>
      </c>
      <c r="AA547">
        <v>803.25</v>
      </c>
      <c r="AB547">
        <v>0</v>
      </c>
      <c r="AC547">
        <v>0</v>
      </c>
      <c r="AD547">
        <v>1</v>
      </c>
      <c r="AE547">
        <v>0</v>
      </c>
      <c r="AF547" t="s">
        <v>366</v>
      </c>
      <c r="AG547">
        <v>0.16800000000000001</v>
      </c>
      <c r="AH547">
        <v>2</v>
      </c>
      <c r="AI547">
        <v>425759340</v>
      </c>
      <c r="AJ547">
        <v>547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ROW(Source!A301)</f>
        <v>301</v>
      </c>
      <c r="B548">
        <v>425759352</v>
      </c>
      <c r="C548">
        <v>425759337</v>
      </c>
      <c r="D548">
        <v>342764838</v>
      </c>
      <c r="E548">
        <v>1</v>
      </c>
      <c r="F548">
        <v>1</v>
      </c>
      <c r="G548">
        <v>1</v>
      </c>
      <c r="H548">
        <v>2</v>
      </c>
      <c r="I548" t="s">
        <v>1207</v>
      </c>
      <c r="J548" t="s">
        <v>1208</v>
      </c>
      <c r="K548" t="s">
        <v>1209</v>
      </c>
      <c r="L548">
        <v>1368</v>
      </c>
      <c r="N548">
        <v>1011</v>
      </c>
      <c r="O548" t="s">
        <v>797</v>
      </c>
      <c r="P548" t="s">
        <v>797</v>
      </c>
      <c r="Q548">
        <v>1</v>
      </c>
      <c r="X548">
        <v>6.96</v>
      </c>
      <c r="Y548">
        <v>0</v>
      </c>
      <c r="Z548">
        <v>2.67</v>
      </c>
      <c r="AA548">
        <v>0</v>
      </c>
      <c r="AB548">
        <v>0</v>
      </c>
      <c r="AC548">
        <v>0</v>
      </c>
      <c r="AD548">
        <v>1</v>
      </c>
      <c r="AE548">
        <v>0</v>
      </c>
      <c r="AF548" t="s">
        <v>366</v>
      </c>
      <c r="AG548">
        <v>5.8464</v>
      </c>
      <c r="AH548">
        <v>2</v>
      </c>
      <c r="AI548">
        <v>425759341</v>
      </c>
      <c r="AJ548">
        <v>548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ROW(Source!A301)</f>
        <v>301</v>
      </c>
      <c r="B549">
        <v>425759353</v>
      </c>
      <c r="C549">
        <v>425759337</v>
      </c>
      <c r="D549">
        <v>342764882</v>
      </c>
      <c r="E549">
        <v>1</v>
      </c>
      <c r="F549">
        <v>1</v>
      </c>
      <c r="G549">
        <v>1</v>
      </c>
      <c r="H549">
        <v>2</v>
      </c>
      <c r="I549" t="s">
        <v>1225</v>
      </c>
      <c r="J549" t="s">
        <v>1226</v>
      </c>
      <c r="K549" t="s">
        <v>1227</v>
      </c>
      <c r="L549">
        <v>1368</v>
      </c>
      <c r="N549">
        <v>1011</v>
      </c>
      <c r="O549" t="s">
        <v>797</v>
      </c>
      <c r="P549" t="s">
        <v>797</v>
      </c>
      <c r="Q549">
        <v>1</v>
      </c>
      <c r="X549">
        <v>6.96</v>
      </c>
      <c r="Y549">
        <v>0</v>
      </c>
      <c r="Z549">
        <v>13.44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366</v>
      </c>
      <c r="AG549">
        <v>5.8464</v>
      </c>
      <c r="AH549">
        <v>2</v>
      </c>
      <c r="AI549">
        <v>425759342</v>
      </c>
      <c r="AJ549">
        <v>549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ROW(Source!A301)</f>
        <v>301</v>
      </c>
      <c r="B550">
        <v>425759354</v>
      </c>
      <c r="C550">
        <v>425759337</v>
      </c>
      <c r="D550">
        <v>342764954</v>
      </c>
      <c r="E550">
        <v>1</v>
      </c>
      <c r="F550">
        <v>1</v>
      </c>
      <c r="G550">
        <v>1</v>
      </c>
      <c r="H550">
        <v>2</v>
      </c>
      <c r="I550" t="s">
        <v>1246</v>
      </c>
      <c r="J550" t="s">
        <v>1247</v>
      </c>
      <c r="K550" t="s">
        <v>1248</v>
      </c>
      <c r="L550">
        <v>1368</v>
      </c>
      <c r="N550">
        <v>1011</v>
      </c>
      <c r="O550" t="s">
        <v>797</v>
      </c>
      <c r="P550" t="s">
        <v>797</v>
      </c>
      <c r="Q550">
        <v>1</v>
      </c>
      <c r="X550">
        <v>9.2799999999999994</v>
      </c>
      <c r="Y550">
        <v>0</v>
      </c>
      <c r="Z550">
        <v>1472.34</v>
      </c>
      <c r="AA550">
        <v>803.25</v>
      </c>
      <c r="AB550">
        <v>0</v>
      </c>
      <c r="AC550">
        <v>0</v>
      </c>
      <c r="AD550">
        <v>1</v>
      </c>
      <c r="AE550">
        <v>0</v>
      </c>
      <c r="AF550" t="s">
        <v>366</v>
      </c>
      <c r="AG550">
        <v>7.7951999999999995</v>
      </c>
      <c r="AH550">
        <v>2</v>
      </c>
      <c r="AI550">
        <v>425759343</v>
      </c>
      <c r="AJ550">
        <v>550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ROW(Source!A301)</f>
        <v>301</v>
      </c>
      <c r="B551">
        <v>425759355</v>
      </c>
      <c r="C551">
        <v>425759337</v>
      </c>
      <c r="D551">
        <v>342765643</v>
      </c>
      <c r="E551">
        <v>1</v>
      </c>
      <c r="F551">
        <v>1</v>
      </c>
      <c r="G551">
        <v>1</v>
      </c>
      <c r="H551">
        <v>2</v>
      </c>
      <c r="I551" t="s">
        <v>954</v>
      </c>
      <c r="J551" t="s">
        <v>955</v>
      </c>
      <c r="K551" t="s">
        <v>956</v>
      </c>
      <c r="L551">
        <v>1368</v>
      </c>
      <c r="N551">
        <v>1011</v>
      </c>
      <c r="O551" t="s">
        <v>797</v>
      </c>
      <c r="P551" t="s">
        <v>797</v>
      </c>
      <c r="Q551">
        <v>1</v>
      </c>
      <c r="X551">
        <v>0.2</v>
      </c>
      <c r="Y551">
        <v>0</v>
      </c>
      <c r="Z551">
        <v>477.92</v>
      </c>
      <c r="AA551">
        <v>597.98</v>
      </c>
      <c r="AB551">
        <v>0</v>
      </c>
      <c r="AC551">
        <v>0</v>
      </c>
      <c r="AD551">
        <v>1</v>
      </c>
      <c r="AE551">
        <v>0</v>
      </c>
      <c r="AF551" t="s">
        <v>366</v>
      </c>
      <c r="AG551">
        <v>0.16800000000000001</v>
      </c>
      <c r="AH551">
        <v>2</v>
      </c>
      <c r="AI551">
        <v>425759344</v>
      </c>
      <c r="AJ551">
        <v>551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ROW(Source!A301)</f>
        <v>301</v>
      </c>
      <c r="B552">
        <v>425759356</v>
      </c>
      <c r="C552">
        <v>425759337</v>
      </c>
      <c r="D552">
        <v>342715905</v>
      </c>
      <c r="E552">
        <v>1</v>
      </c>
      <c r="F552">
        <v>1</v>
      </c>
      <c r="G552">
        <v>1</v>
      </c>
      <c r="H552">
        <v>3</v>
      </c>
      <c r="I552" t="s">
        <v>1228</v>
      </c>
      <c r="J552" t="s">
        <v>1229</v>
      </c>
      <c r="K552" t="s">
        <v>1230</v>
      </c>
      <c r="L552">
        <v>1302</v>
      </c>
      <c r="N552">
        <v>1003</v>
      </c>
      <c r="O552" t="s">
        <v>968</v>
      </c>
      <c r="P552" t="s">
        <v>968</v>
      </c>
      <c r="Q552">
        <v>10</v>
      </c>
      <c r="X552">
        <v>0.245</v>
      </c>
      <c r="Y552">
        <v>37.71</v>
      </c>
      <c r="Z552">
        <v>0</v>
      </c>
      <c r="AA552">
        <v>0</v>
      </c>
      <c r="AB552">
        <v>0</v>
      </c>
      <c r="AC552">
        <v>0</v>
      </c>
      <c r="AD552">
        <v>1</v>
      </c>
      <c r="AE552">
        <v>0</v>
      </c>
      <c r="AF552" t="s">
        <v>21</v>
      </c>
      <c r="AG552">
        <v>0</v>
      </c>
      <c r="AH552">
        <v>2</v>
      </c>
      <c r="AI552">
        <v>425759345</v>
      </c>
      <c r="AJ552">
        <v>552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ROW(Source!A301)</f>
        <v>301</v>
      </c>
      <c r="B553">
        <v>425759357</v>
      </c>
      <c r="C553">
        <v>425759337</v>
      </c>
      <c r="D553">
        <v>342725852</v>
      </c>
      <c r="E553">
        <v>1</v>
      </c>
      <c r="F553">
        <v>1</v>
      </c>
      <c r="G553">
        <v>1</v>
      </c>
      <c r="H553">
        <v>3</v>
      </c>
      <c r="I553" t="s">
        <v>1243</v>
      </c>
      <c r="J553" t="s">
        <v>1244</v>
      </c>
      <c r="K553" t="s">
        <v>1245</v>
      </c>
      <c r="L553">
        <v>1346</v>
      </c>
      <c r="N553">
        <v>1009</v>
      </c>
      <c r="O553" t="s">
        <v>1090</v>
      </c>
      <c r="P553" t="s">
        <v>1090</v>
      </c>
      <c r="Q553">
        <v>1</v>
      </c>
      <c r="X553">
        <v>0.5</v>
      </c>
      <c r="Y553">
        <v>931.11</v>
      </c>
      <c r="Z553">
        <v>0</v>
      </c>
      <c r="AA553">
        <v>0</v>
      </c>
      <c r="AB553">
        <v>0</v>
      </c>
      <c r="AC553">
        <v>0</v>
      </c>
      <c r="AD553">
        <v>1</v>
      </c>
      <c r="AE553">
        <v>0</v>
      </c>
      <c r="AF553" t="s">
        <v>21</v>
      </c>
      <c r="AG553">
        <v>0</v>
      </c>
      <c r="AH553">
        <v>2</v>
      </c>
      <c r="AI553">
        <v>425759346</v>
      </c>
      <c r="AJ553">
        <v>553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ROW(Source!A301)</f>
        <v>301</v>
      </c>
      <c r="B554">
        <v>425759358</v>
      </c>
      <c r="C554">
        <v>425759337</v>
      </c>
      <c r="D554">
        <v>342735787</v>
      </c>
      <c r="E554">
        <v>1</v>
      </c>
      <c r="F554">
        <v>1</v>
      </c>
      <c r="G554">
        <v>1</v>
      </c>
      <c r="H554">
        <v>3</v>
      </c>
      <c r="I554" t="s">
        <v>1240</v>
      </c>
      <c r="J554" t="s">
        <v>1241</v>
      </c>
      <c r="K554" t="s">
        <v>1242</v>
      </c>
      <c r="L554">
        <v>1348</v>
      </c>
      <c r="N554">
        <v>1009</v>
      </c>
      <c r="O554" t="s">
        <v>685</v>
      </c>
      <c r="P554" t="s">
        <v>685</v>
      </c>
      <c r="Q554">
        <v>1000</v>
      </c>
      <c r="X554">
        <v>2.8800000000000002E-3</v>
      </c>
      <c r="Y554">
        <v>82698.14</v>
      </c>
      <c r="Z554">
        <v>0</v>
      </c>
      <c r="AA554">
        <v>0</v>
      </c>
      <c r="AB554">
        <v>0</v>
      </c>
      <c r="AC554">
        <v>0</v>
      </c>
      <c r="AD554">
        <v>1</v>
      </c>
      <c r="AE554">
        <v>0</v>
      </c>
      <c r="AF554" t="s">
        <v>21</v>
      </c>
      <c r="AG554">
        <v>0</v>
      </c>
      <c r="AH554">
        <v>2</v>
      </c>
      <c r="AI554">
        <v>425759347</v>
      </c>
      <c r="AJ554">
        <v>554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ROW(Source!A301)</f>
        <v>301</v>
      </c>
      <c r="B555">
        <v>425759359</v>
      </c>
      <c r="C555">
        <v>425759337</v>
      </c>
      <c r="D555">
        <v>342646017</v>
      </c>
      <c r="E555">
        <v>113</v>
      </c>
      <c r="F555">
        <v>1</v>
      </c>
      <c r="G555">
        <v>1</v>
      </c>
      <c r="H555">
        <v>3</v>
      </c>
      <c r="I555" t="s">
        <v>1222</v>
      </c>
      <c r="J555" t="s">
        <v>3</v>
      </c>
      <c r="K555" t="s">
        <v>1223</v>
      </c>
      <c r="L555">
        <v>3277935</v>
      </c>
      <c r="N555">
        <v>1013</v>
      </c>
      <c r="O555" t="s">
        <v>1224</v>
      </c>
      <c r="P555" t="s">
        <v>1224</v>
      </c>
      <c r="Q555">
        <v>1</v>
      </c>
      <c r="X555">
        <v>2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 t="s">
        <v>21</v>
      </c>
      <c r="AG555">
        <v>0</v>
      </c>
      <c r="AH555">
        <v>2</v>
      </c>
      <c r="AI555">
        <v>425759348</v>
      </c>
      <c r="AJ555">
        <v>555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ROW(Source!A302)</f>
        <v>302</v>
      </c>
      <c r="B556">
        <v>425759372</v>
      </c>
      <c r="C556">
        <v>425759360</v>
      </c>
      <c r="D556">
        <v>342640216</v>
      </c>
      <c r="E556">
        <v>113</v>
      </c>
      <c r="F556">
        <v>1</v>
      </c>
      <c r="G556">
        <v>1</v>
      </c>
      <c r="H556">
        <v>1</v>
      </c>
      <c r="I556" t="s">
        <v>1185</v>
      </c>
      <c r="J556" t="s">
        <v>3</v>
      </c>
      <c r="K556" t="s">
        <v>1186</v>
      </c>
      <c r="L556">
        <v>1191</v>
      </c>
      <c r="N556">
        <v>1013</v>
      </c>
      <c r="O556" t="s">
        <v>904</v>
      </c>
      <c r="P556" t="s">
        <v>904</v>
      </c>
      <c r="Q556">
        <v>1</v>
      </c>
      <c r="X556">
        <v>24.8</v>
      </c>
      <c r="Y556">
        <v>0</v>
      </c>
      <c r="Z556">
        <v>0</v>
      </c>
      <c r="AA556">
        <v>0</v>
      </c>
      <c r="AB556">
        <v>584.59</v>
      </c>
      <c r="AC556">
        <v>0</v>
      </c>
      <c r="AD556">
        <v>1</v>
      </c>
      <c r="AE556">
        <v>1</v>
      </c>
      <c r="AF556" t="s">
        <v>416</v>
      </c>
      <c r="AG556">
        <v>6.2495999999999992</v>
      </c>
      <c r="AH556">
        <v>2</v>
      </c>
      <c r="AI556">
        <v>425759361</v>
      </c>
      <c r="AJ556">
        <v>556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ROW(Source!A302)</f>
        <v>302</v>
      </c>
      <c r="B557">
        <v>425759373</v>
      </c>
      <c r="C557">
        <v>425759360</v>
      </c>
      <c r="D557">
        <v>342640393</v>
      </c>
      <c r="E557">
        <v>113</v>
      </c>
      <c r="F557">
        <v>1</v>
      </c>
      <c r="G557">
        <v>1</v>
      </c>
      <c r="H557">
        <v>1</v>
      </c>
      <c r="I557" t="s">
        <v>902</v>
      </c>
      <c r="J557" t="s">
        <v>3</v>
      </c>
      <c r="K557" t="s">
        <v>903</v>
      </c>
      <c r="L557">
        <v>1191</v>
      </c>
      <c r="N557">
        <v>1013</v>
      </c>
      <c r="O557" t="s">
        <v>904</v>
      </c>
      <c r="P557" t="s">
        <v>904</v>
      </c>
      <c r="Q557">
        <v>1</v>
      </c>
      <c r="X557">
        <v>0.4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2</v>
      </c>
      <c r="AF557" t="s">
        <v>416</v>
      </c>
      <c r="AG557">
        <v>0.10079999999999999</v>
      </c>
      <c r="AH557">
        <v>2</v>
      </c>
      <c r="AI557">
        <v>425759362</v>
      </c>
      <c r="AJ557">
        <v>557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ROW(Source!A302)</f>
        <v>302</v>
      </c>
      <c r="B558">
        <v>425759374</v>
      </c>
      <c r="C558">
        <v>425759360</v>
      </c>
      <c r="D558">
        <v>342764741</v>
      </c>
      <c r="E558">
        <v>1</v>
      </c>
      <c r="F558">
        <v>1</v>
      </c>
      <c r="G558">
        <v>1</v>
      </c>
      <c r="H558">
        <v>2</v>
      </c>
      <c r="I558" t="s">
        <v>1028</v>
      </c>
      <c r="J558" t="s">
        <v>1029</v>
      </c>
      <c r="K558" t="s">
        <v>1030</v>
      </c>
      <c r="L558">
        <v>1368</v>
      </c>
      <c r="N558">
        <v>1011</v>
      </c>
      <c r="O558" t="s">
        <v>797</v>
      </c>
      <c r="P558" t="s">
        <v>797</v>
      </c>
      <c r="Q558">
        <v>1</v>
      </c>
      <c r="X558">
        <v>0.2</v>
      </c>
      <c r="Y558">
        <v>0</v>
      </c>
      <c r="Z558">
        <v>1552.12</v>
      </c>
      <c r="AA558">
        <v>803.25</v>
      </c>
      <c r="AB558">
        <v>0</v>
      </c>
      <c r="AC558">
        <v>0</v>
      </c>
      <c r="AD558">
        <v>1</v>
      </c>
      <c r="AE558">
        <v>0</v>
      </c>
      <c r="AF558" t="s">
        <v>416</v>
      </c>
      <c r="AG558">
        <v>5.0399999999999993E-2</v>
      </c>
      <c r="AH558">
        <v>2</v>
      </c>
      <c r="AI558">
        <v>425759363</v>
      </c>
      <c r="AJ558">
        <v>558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ROW(Source!A302)</f>
        <v>302</v>
      </c>
      <c r="B559">
        <v>425759375</v>
      </c>
      <c r="C559">
        <v>425759360</v>
      </c>
      <c r="D559">
        <v>342764838</v>
      </c>
      <c r="E559">
        <v>1</v>
      </c>
      <c r="F559">
        <v>1</v>
      </c>
      <c r="G559">
        <v>1</v>
      </c>
      <c r="H559">
        <v>2</v>
      </c>
      <c r="I559" t="s">
        <v>1207</v>
      </c>
      <c r="J559" t="s">
        <v>1208</v>
      </c>
      <c r="K559" t="s">
        <v>1209</v>
      </c>
      <c r="L559">
        <v>1368</v>
      </c>
      <c r="N559">
        <v>1011</v>
      </c>
      <c r="O559" t="s">
        <v>797</v>
      </c>
      <c r="P559" t="s">
        <v>797</v>
      </c>
      <c r="Q559">
        <v>1</v>
      </c>
      <c r="X559">
        <v>5.69</v>
      </c>
      <c r="Y559">
        <v>0</v>
      </c>
      <c r="Z559">
        <v>2.67</v>
      </c>
      <c r="AA559">
        <v>0</v>
      </c>
      <c r="AB559">
        <v>0</v>
      </c>
      <c r="AC559">
        <v>0</v>
      </c>
      <c r="AD559">
        <v>1</v>
      </c>
      <c r="AE559">
        <v>0</v>
      </c>
      <c r="AF559" t="s">
        <v>416</v>
      </c>
      <c r="AG559">
        <v>1.43388</v>
      </c>
      <c r="AH559">
        <v>2</v>
      </c>
      <c r="AI559">
        <v>425759364</v>
      </c>
      <c r="AJ559">
        <v>559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ROW(Source!A302)</f>
        <v>302</v>
      </c>
      <c r="B560">
        <v>425759376</v>
      </c>
      <c r="C560">
        <v>425759360</v>
      </c>
      <c r="D560">
        <v>342764882</v>
      </c>
      <c r="E560">
        <v>1</v>
      </c>
      <c r="F560">
        <v>1</v>
      </c>
      <c r="G560">
        <v>1</v>
      </c>
      <c r="H560">
        <v>2</v>
      </c>
      <c r="I560" t="s">
        <v>1225</v>
      </c>
      <c r="J560" t="s">
        <v>1226</v>
      </c>
      <c r="K560" t="s">
        <v>1227</v>
      </c>
      <c r="L560">
        <v>1368</v>
      </c>
      <c r="N560">
        <v>1011</v>
      </c>
      <c r="O560" t="s">
        <v>797</v>
      </c>
      <c r="P560" t="s">
        <v>797</v>
      </c>
      <c r="Q560">
        <v>1</v>
      </c>
      <c r="X560">
        <v>5.69</v>
      </c>
      <c r="Y560">
        <v>0</v>
      </c>
      <c r="Z560">
        <v>13.44</v>
      </c>
      <c r="AA560">
        <v>0</v>
      </c>
      <c r="AB560">
        <v>0</v>
      </c>
      <c r="AC560">
        <v>0</v>
      </c>
      <c r="AD560">
        <v>1</v>
      </c>
      <c r="AE560">
        <v>0</v>
      </c>
      <c r="AF560" t="s">
        <v>416</v>
      </c>
      <c r="AG560">
        <v>1.43388</v>
      </c>
      <c r="AH560">
        <v>2</v>
      </c>
      <c r="AI560">
        <v>425759365</v>
      </c>
      <c r="AJ560">
        <v>560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ROW(Source!A302)</f>
        <v>302</v>
      </c>
      <c r="B561">
        <v>425759377</v>
      </c>
      <c r="C561">
        <v>425759360</v>
      </c>
      <c r="D561">
        <v>342765643</v>
      </c>
      <c r="E561">
        <v>1</v>
      </c>
      <c r="F561">
        <v>1</v>
      </c>
      <c r="G561">
        <v>1</v>
      </c>
      <c r="H561">
        <v>2</v>
      </c>
      <c r="I561" t="s">
        <v>954</v>
      </c>
      <c r="J561" t="s">
        <v>955</v>
      </c>
      <c r="K561" t="s">
        <v>956</v>
      </c>
      <c r="L561">
        <v>1368</v>
      </c>
      <c r="N561">
        <v>1011</v>
      </c>
      <c r="O561" t="s">
        <v>797</v>
      </c>
      <c r="P561" t="s">
        <v>797</v>
      </c>
      <c r="Q561">
        <v>1</v>
      </c>
      <c r="X561">
        <v>0.2</v>
      </c>
      <c r="Y561">
        <v>0</v>
      </c>
      <c r="Z561">
        <v>477.92</v>
      </c>
      <c r="AA561">
        <v>597.98</v>
      </c>
      <c r="AB561">
        <v>0</v>
      </c>
      <c r="AC561">
        <v>0</v>
      </c>
      <c r="AD561">
        <v>1</v>
      </c>
      <c r="AE561">
        <v>0</v>
      </c>
      <c r="AF561" t="s">
        <v>416</v>
      </c>
      <c r="AG561">
        <v>5.0399999999999993E-2</v>
      </c>
      <c r="AH561">
        <v>2</v>
      </c>
      <c r="AI561">
        <v>425759366</v>
      </c>
      <c r="AJ561">
        <v>561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ROW(Source!A302)</f>
        <v>302</v>
      </c>
      <c r="B562">
        <v>425759378</v>
      </c>
      <c r="C562">
        <v>425759360</v>
      </c>
      <c r="D562">
        <v>342715905</v>
      </c>
      <c r="E562">
        <v>1</v>
      </c>
      <c r="F562">
        <v>1</v>
      </c>
      <c r="G562">
        <v>1</v>
      </c>
      <c r="H562">
        <v>3</v>
      </c>
      <c r="I562" t="s">
        <v>1228</v>
      </c>
      <c r="J562" t="s">
        <v>1229</v>
      </c>
      <c r="K562" t="s">
        <v>1230</v>
      </c>
      <c r="L562">
        <v>1302</v>
      </c>
      <c r="N562">
        <v>1003</v>
      </c>
      <c r="O562" t="s">
        <v>968</v>
      </c>
      <c r="P562" t="s">
        <v>968</v>
      </c>
      <c r="Q562">
        <v>10</v>
      </c>
      <c r="X562">
        <v>0.245</v>
      </c>
      <c r="Y562">
        <v>37.71</v>
      </c>
      <c r="Z562">
        <v>0</v>
      </c>
      <c r="AA562">
        <v>0</v>
      </c>
      <c r="AB562">
        <v>0</v>
      </c>
      <c r="AC562">
        <v>0</v>
      </c>
      <c r="AD562">
        <v>1</v>
      </c>
      <c r="AE562">
        <v>0</v>
      </c>
      <c r="AF562" t="s">
        <v>157</v>
      </c>
      <c r="AG562">
        <v>0</v>
      </c>
      <c r="AH562">
        <v>2</v>
      </c>
      <c r="AI562">
        <v>425759367</v>
      </c>
      <c r="AJ562">
        <v>562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ROW(Source!A302)</f>
        <v>302</v>
      </c>
      <c r="B563">
        <v>425759379</v>
      </c>
      <c r="C563">
        <v>425759360</v>
      </c>
      <c r="D563">
        <v>342717578</v>
      </c>
      <c r="E563">
        <v>1</v>
      </c>
      <c r="F563">
        <v>1</v>
      </c>
      <c r="G563">
        <v>1</v>
      </c>
      <c r="H563">
        <v>3</v>
      </c>
      <c r="I563" t="s">
        <v>1249</v>
      </c>
      <c r="J563" t="s">
        <v>1250</v>
      </c>
      <c r="K563" t="s">
        <v>1251</v>
      </c>
      <c r="L563">
        <v>1348</v>
      </c>
      <c r="N563">
        <v>1009</v>
      </c>
      <c r="O563" t="s">
        <v>685</v>
      </c>
      <c r="P563" t="s">
        <v>685</v>
      </c>
      <c r="Q563">
        <v>1000</v>
      </c>
      <c r="X563">
        <v>1.1E-4</v>
      </c>
      <c r="Y563">
        <v>99190.96</v>
      </c>
      <c r="Z563">
        <v>0</v>
      </c>
      <c r="AA563">
        <v>0</v>
      </c>
      <c r="AB563">
        <v>0</v>
      </c>
      <c r="AC563">
        <v>0</v>
      </c>
      <c r="AD563">
        <v>1</v>
      </c>
      <c r="AE563">
        <v>0</v>
      </c>
      <c r="AF563" t="s">
        <v>157</v>
      </c>
      <c r="AG563">
        <v>0</v>
      </c>
      <c r="AH563">
        <v>2</v>
      </c>
      <c r="AI563">
        <v>425759368</v>
      </c>
      <c r="AJ563">
        <v>563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ROW(Source!A302)</f>
        <v>302</v>
      </c>
      <c r="B564">
        <v>425759380</v>
      </c>
      <c r="C564">
        <v>425759360</v>
      </c>
      <c r="D564">
        <v>342725852</v>
      </c>
      <c r="E564">
        <v>1</v>
      </c>
      <c r="F564">
        <v>1</v>
      </c>
      <c r="G564">
        <v>1</v>
      </c>
      <c r="H564">
        <v>3</v>
      </c>
      <c r="I564" t="s">
        <v>1243</v>
      </c>
      <c r="J564" t="s">
        <v>1244</v>
      </c>
      <c r="K564" t="s">
        <v>1245</v>
      </c>
      <c r="L564">
        <v>1346</v>
      </c>
      <c r="N564">
        <v>1009</v>
      </c>
      <c r="O564" t="s">
        <v>1090</v>
      </c>
      <c r="P564" t="s">
        <v>1090</v>
      </c>
      <c r="Q564">
        <v>1</v>
      </c>
      <c r="X564">
        <v>0.25</v>
      </c>
      <c r="Y564">
        <v>931.11</v>
      </c>
      <c r="Z564">
        <v>0</v>
      </c>
      <c r="AA564">
        <v>0</v>
      </c>
      <c r="AB564">
        <v>0</v>
      </c>
      <c r="AC564">
        <v>0</v>
      </c>
      <c r="AD564">
        <v>1</v>
      </c>
      <c r="AE564">
        <v>0</v>
      </c>
      <c r="AF564" t="s">
        <v>157</v>
      </c>
      <c r="AG564">
        <v>0</v>
      </c>
      <c r="AH564">
        <v>2</v>
      </c>
      <c r="AI564">
        <v>425759369</v>
      </c>
      <c r="AJ564">
        <v>564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ROW(Source!A302)</f>
        <v>302</v>
      </c>
      <c r="B565">
        <v>425759381</v>
      </c>
      <c r="C565">
        <v>425759360</v>
      </c>
      <c r="D565">
        <v>342735787</v>
      </c>
      <c r="E565">
        <v>1</v>
      </c>
      <c r="F565">
        <v>1</v>
      </c>
      <c r="G565">
        <v>1</v>
      </c>
      <c r="H565">
        <v>3</v>
      </c>
      <c r="I565" t="s">
        <v>1240</v>
      </c>
      <c r="J565" t="s">
        <v>1241</v>
      </c>
      <c r="K565" t="s">
        <v>1242</v>
      </c>
      <c r="L565">
        <v>1348</v>
      </c>
      <c r="N565">
        <v>1009</v>
      </c>
      <c r="O565" t="s">
        <v>685</v>
      </c>
      <c r="P565" t="s">
        <v>685</v>
      </c>
      <c r="Q565">
        <v>1000</v>
      </c>
      <c r="X565">
        <v>7.2000000000000005E-4</v>
      </c>
      <c r="Y565">
        <v>82698.14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0</v>
      </c>
      <c r="AF565" t="s">
        <v>157</v>
      </c>
      <c r="AG565">
        <v>0</v>
      </c>
      <c r="AH565">
        <v>2</v>
      </c>
      <c r="AI565">
        <v>425759370</v>
      </c>
      <c r="AJ565">
        <v>565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ROW(Source!A302)</f>
        <v>302</v>
      </c>
      <c r="B566">
        <v>425759382</v>
      </c>
      <c r="C566">
        <v>425759360</v>
      </c>
      <c r="D566">
        <v>342646017</v>
      </c>
      <c r="E566">
        <v>113</v>
      </c>
      <c r="F566">
        <v>1</v>
      </c>
      <c r="G566">
        <v>1</v>
      </c>
      <c r="H566">
        <v>3</v>
      </c>
      <c r="I566" t="s">
        <v>1222</v>
      </c>
      <c r="J566" t="s">
        <v>3</v>
      </c>
      <c r="K566" t="s">
        <v>1223</v>
      </c>
      <c r="L566">
        <v>3277935</v>
      </c>
      <c r="N566">
        <v>1013</v>
      </c>
      <c r="O566" t="s">
        <v>1224</v>
      </c>
      <c r="P566" t="s">
        <v>1224</v>
      </c>
      <c r="Q566">
        <v>1</v>
      </c>
      <c r="X566">
        <v>2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 t="s">
        <v>157</v>
      </c>
      <c r="AG566">
        <v>0</v>
      </c>
      <c r="AH566">
        <v>2</v>
      </c>
      <c r="AI566">
        <v>425759371</v>
      </c>
      <c r="AJ566">
        <v>566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ROW(Source!A303)</f>
        <v>303</v>
      </c>
      <c r="B567">
        <v>425759395</v>
      </c>
      <c r="C567">
        <v>425759383</v>
      </c>
      <c r="D567">
        <v>342640216</v>
      </c>
      <c r="E567">
        <v>113</v>
      </c>
      <c r="F567">
        <v>1</v>
      </c>
      <c r="G567">
        <v>1</v>
      </c>
      <c r="H567">
        <v>1</v>
      </c>
      <c r="I567" t="s">
        <v>1185</v>
      </c>
      <c r="J567" t="s">
        <v>3</v>
      </c>
      <c r="K567" t="s">
        <v>1186</v>
      </c>
      <c r="L567">
        <v>1191</v>
      </c>
      <c r="N567">
        <v>1013</v>
      </c>
      <c r="O567" t="s">
        <v>904</v>
      </c>
      <c r="P567" t="s">
        <v>904</v>
      </c>
      <c r="Q567">
        <v>1</v>
      </c>
      <c r="X567">
        <v>24.8</v>
      </c>
      <c r="Y567">
        <v>0</v>
      </c>
      <c r="Z567">
        <v>0</v>
      </c>
      <c r="AA567">
        <v>0</v>
      </c>
      <c r="AB567">
        <v>584.59</v>
      </c>
      <c r="AC567">
        <v>0</v>
      </c>
      <c r="AD567">
        <v>1</v>
      </c>
      <c r="AE567">
        <v>1</v>
      </c>
      <c r="AF567" t="s">
        <v>366</v>
      </c>
      <c r="AG567">
        <v>20.832000000000001</v>
      </c>
      <c r="AH567">
        <v>2</v>
      </c>
      <c r="AI567">
        <v>425759384</v>
      </c>
      <c r="AJ567">
        <v>567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ROW(Source!A303)</f>
        <v>303</v>
      </c>
      <c r="B568">
        <v>425759396</v>
      </c>
      <c r="C568">
        <v>425759383</v>
      </c>
      <c r="D568">
        <v>342640393</v>
      </c>
      <c r="E568">
        <v>113</v>
      </c>
      <c r="F568">
        <v>1</v>
      </c>
      <c r="G568">
        <v>1</v>
      </c>
      <c r="H568">
        <v>1</v>
      </c>
      <c r="I568" t="s">
        <v>902</v>
      </c>
      <c r="J568" t="s">
        <v>3</v>
      </c>
      <c r="K568" t="s">
        <v>903</v>
      </c>
      <c r="L568">
        <v>1191</v>
      </c>
      <c r="N568">
        <v>1013</v>
      </c>
      <c r="O568" t="s">
        <v>904</v>
      </c>
      <c r="P568" t="s">
        <v>904</v>
      </c>
      <c r="Q568">
        <v>1</v>
      </c>
      <c r="X568">
        <v>0.4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1</v>
      </c>
      <c r="AE568">
        <v>2</v>
      </c>
      <c r="AF568" t="s">
        <v>366</v>
      </c>
      <c r="AG568">
        <v>0.33600000000000002</v>
      </c>
      <c r="AH568">
        <v>2</v>
      </c>
      <c r="AI568">
        <v>425759385</v>
      </c>
      <c r="AJ568">
        <v>568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ROW(Source!A303)</f>
        <v>303</v>
      </c>
      <c r="B569">
        <v>425759397</v>
      </c>
      <c r="C569">
        <v>425759383</v>
      </c>
      <c r="D569">
        <v>342764741</v>
      </c>
      <c r="E569">
        <v>1</v>
      </c>
      <c r="F569">
        <v>1</v>
      </c>
      <c r="G569">
        <v>1</v>
      </c>
      <c r="H569">
        <v>2</v>
      </c>
      <c r="I569" t="s">
        <v>1028</v>
      </c>
      <c r="J569" t="s">
        <v>1029</v>
      </c>
      <c r="K569" t="s">
        <v>1030</v>
      </c>
      <c r="L569">
        <v>1368</v>
      </c>
      <c r="N569">
        <v>1011</v>
      </c>
      <c r="O569" t="s">
        <v>797</v>
      </c>
      <c r="P569" t="s">
        <v>797</v>
      </c>
      <c r="Q569">
        <v>1</v>
      </c>
      <c r="X569">
        <v>0.2</v>
      </c>
      <c r="Y569">
        <v>0</v>
      </c>
      <c r="Z569">
        <v>1552.12</v>
      </c>
      <c r="AA569">
        <v>803.25</v>
      </c>
      <c r="AB569">
        <v>0</v>
      </c>
      <c r="AC569">
        <v>0</v>
      </c>
      <c r="AD569">
        <v>1</v>
      </c>
      <c r="AE569">
        <v>0</v>
      </c>
      <c r="AF569" t="s">
        <v>366</v>
      </c>
      <c r="AG569">
        <v>0.16800000000000001</v>
      </c>
      <c r="AH569">
        <v>2</v>
      </c>
      <c r="AI569">
        <v>425759386</v>
      </c>
      <c r="AJ569">
        <v>569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ROW(Source!A303)</f>
        <v>303</v>
      </c>
      <c r="B570">
        <v>425759398</v>
      </c>
      <c r="C570">
        <v>425759383</v>
      </c>
      <c r="D570">
        <v>342764838</v>
      </c>
      <c r="E570">
        <v>1</v>
      </c>
      <c r="F570">
        <v>1</v>
      </c>
      <c r="G570">
        <v>1</v>
      </c>
      <c r="H570">
        <v>2</v>
      </c>
      <c r="I570" t="s">
        <v>1207</v>
      </c>
      <c r="J570" t="s">
        <v>1208</v>
      </c>
      <c r="K570" t="s">
        <v>1209</v>
      </c>
      <c r="L570">
        <v>1368</v>
      </c>
      <c r="N570">
        <v>1011</v>
      </c>
      <c r="O570" t="s">
        <v>797</v>
      </c>
      <c r="P570" t="s">
        <v>797</v>
      </c>
      <c r="Q570">
        <v>1</v>
      </c>
      <c r="X570">
        <v>5.69</v>
      </c>
      <c r="Y570">
        <v>0</v>
      </c>
      <c r="Z570">
        <v>2.67</v>
      </c>
      <c r="AA570">
        <v>0</v>
      </c>
      <c r="AB570">
        <v>0</v>
      </c>
      <c r="AC570">
        <v>0</v>
      </c>
      <c r="AD570">
        <v>1</v>
      </c>
      <c r="AE570">
        <v>0</v>
      </c>
      <c r="AF570" t="s">
        <v>366</v>
      </c>
      <c r="AG570">
        <v>4.7796000000000003</v>
      </c>
      <c r="AH570">
        <v>2</v>
      </c>
      <c r="AI570">
        <v>425759387</v>
      </c>
      <c r="AJ570">
        <v>570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ROW(Source!A303)</f>
        <v>303</v>
      </c>
      <c r="B571">
        <v>425759399</v>
      </c>
      <c r="C571">
        <v>425759383</v>
      </c>
      <c r="D571">
        <v>342764882</v>
      </c>
      <c r="E571">
        <v>1</v>
      </c>
      <c r="F571">
        <v>1</v>
      </c>
      <c r="G571">
        <v>1</v>
      </c>
      <c r="H571">
        <v>2</v>
      </c>
      <c r="I571" t="s">
        <v>1225</v>
      </c>
      <c r="J571" t="s">
        <v>1226</v>
      </c>
      <c r="K571" t="s">
        <v>1227</v>
      </c>
      <c r="L571">
        <v>1368</v>
      </c>
      <c r="N571">
        <v>1011</v>
      </c>
      <c r="O571" t="s">
        <v>797</v>
      </c>
      <c r="P571" t="s">
        <v>797</v>
      </c>
      <c r="Q571">
        <v>1</v>
      </c>
      <c r="X571">
        <v>5.69</v>
      </c>
      <c r="Y571">
        <v>0</v>
      </c>
      <c r="Z571">
        <v>13.44</v>
      </c>
      <c r="AA571">
        <v>0</v>
      </c>
      <c r="AB571">
        <v>0</v>
      </c>
      <c r="AC571">
        <v>0</v>
      </c>
      <c r="AD571">
        <v>1</v>
      </c>
      <c r="AE571">
        <v>0</v>
      </c>
      <c r="AF571" t="s">
        <v>366</v>
      </c>
      <c r="AG571">
        <v>4.7796000000000003</v>
      </c>
      <c r="AH571">
        <v>2</v>
      </c>
      <c r="AI571">
        <v>425759388</v>
      </c>
      <c r="AJ571">
        <v>571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ROW(Source!A303)</f>
        <v>303</v>
      </c>
      <c r="B572">
        <v>425759400</v>
      </c>
      <c r="C572">
        <v>425759383</v>
      </c>
      <c r="D572">
        <v>342765643</v>
      </c>
      <c r="E572">
        <v>1</v>
      </c>
      <c r="F572">
        <v>1</v>
      </c>
      <c r="G572">
        <v>1</v>
      </c>
      <c r="H572">
        <v>2</v>
      </c>
      <c r="I572" t="s">
        <v>954</v>
      </c>
      <c r="J572" t="s">
        <v>955</v>
      </c>
      <c r="K572" t="s">
        <v>956</v>
      </c>
      <c r="L572">
        <v>1368</v>
      </c>
      <c r="N572">
        <v>1011</v>
      </c>
      <c r="O572" t="s">
        <v>797</v>
      </c>
      <c r="P572" t="s">
        <v>797</v>
      </c>
      <c r="Q572">
        <v>1</v>
      </c>
      <c r="X572">
        <v>0.2</v>
      </c>
      <c r="Y572">
        <v>0</v>
      </c>
      <c r="Z572">
        <v>477.92</v>
      </c>
      <c r="AA572">
        <v>597.98</v>
      </c>
      <c r="AB572">
        <v>0</v>
      </c>
      <c r="AC572">
        <v>0</v>
      </c>
      <c r="AD572">
        <v>1</v>
      </c>
      <c r="AE572">
        <v>0</v>
      </c>
      <c r="AF572" t="s">
        <v>366</v>
      </c>
      <c r="AG572">
        <v>0.16800000000000001</v>
      </c>
      <c r="AH572">
        <v>2</v>
      </c>
      <c r="AI572">
        <v>425759389</v>
      </c>
      <c r="AJ572">
        <v>572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ROW(Source!A303)</f>
        <v>303</v>
      </c>
      <c r="B573">
        <v>425759401</v>
      </c>
      <c r="C573">
        <v>425759383</v>
      </c>
      <c r="D573">
        <v>342715905</v>
      </c>
      <c r="E573">
        <v>1</v>
      </c>
      <c r="F573">
        <v>1</v>
      </c>
      <c r="G573">
        <v>1</v>
      </c>
      <c r="H573">
        <v>3</v>
      </c>
      <c r="I573" t="s">
        <v>1228</v>
      </c>
      <c r="J573" t="s">
        <v>1229</v>
      </c>
      <c r="K573" t="s">
        <v>1230</v>
      </c>
      <c r="L573">
        <v>1302</v>
      </c>
      <c r="N573">
        <v>1003</v>
      </c>
      <c r="O573" t="s">
        <v>968</v>
      </c>
      <c r="P573" t="s">
        <v>968</v>
      </c>
      <c r="Q573">
        <v>10</v>
      </c>
      <c r="X573">
        <v>0.245</v>
      </c>
      <c r="Y573">
        <v>37.71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0</v>
      </c>
      <c r="AF573" t="s">
        <v>21</v>
      </c>
      <c r="AG573">
        <v>0</v>
      </c>
      <c r="AH573">
        <v>2</v>
      </c>
      <c r="AI573">
        <v>425759390</v>
      </c>
      <c r="AJ573">
        <v>573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ROW(Source!A303)</f>
        <v>303</v>
      </c>
      <c r="B574">
        <v>425759402</v>
      </c>
      <c r="C574">
        <v>425759383</v>
      </c>
      <c r="D574">
        <v>342717578</v>
      </c>
      <c r="E574">
        <v>1</v>
      </c>
      <c r="F574">
        <v>1</v>
      </c>
      <c r="G574">
        <v>1</v>
      </c>
      <c r="H574">
        <v>3</v>
      </c>
      <c r="I574" t="s">
        <v>1249</v>
      </c>
      <c r="J574" t="s">
        <v>1250</v>
      </c>
      <c r="K574" t="s">
        <v>1251</v>
      </c>
      <c r="L574">
        <v>1348</v>
      </c>
      <c r="N574">
        <v>1009</v>
      </c>
      <c r="O574" t="s">
        <v>685</v>
      </c>
      <c r="P574" t="s">
        <v>685</v>
      </c>
      <c r="Q574">
        <v>1000</v>
      </c>
      <c r="X574">
        <v>1.1E-4</v>
      </c>
      <c r="Y574">
        <v>99190.96</v>
      </c>
      <c r="Z574">
        <v>0</v>
      </c>
      <c r="AA574">
        <v>0</v>
      </c>
      <c r="AB574">
        <v>0</v>
      </c>
      <c r="AC574">
        <v>0</v>
      </c>
      <c r="AD574">
        <v>1</v>
      </c>
      <c r="AE574">
        <v>0</v>
      </c>
      <c r="AF574" t="s">
        <v>21</v>
      </c>
      <c r="AG574">
        <v>0</v>
      </c>
      <c r="AH574">
        <v>2</v>
      </c>
      <c r="AI574">
        <v>425759391</v>
      </c>
      <c r="AJ574">
        <v>574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ROW(Source!A303)</f>
        <v>303</v>
      </c>
      <c r="B575">
        <v>425759403</v>
      </c>
      <c r="C575">
        <v>425759383</v>
      </c>
      <c r="D575">
        <v>342725852</v>
      </c>
      <c r="E575">
        <v>1</v>
      </c>
      <c r="F575">
        <v>1</v>
      </c>
      <c r="G575">
        <v>1</v>
      </c>
      <c r="H575">
        <v>3</v>
      </c>
      <c r="I575" t="s">
        <v>1243</v>
      </c>
      <c r="J575" t="s">
        <v>1244</v>
      </c>
      <c r="K575" t="s">
        <v>1245</v>
      </c>
      <c r="L575">
        <v>1346</v>
      </c>
      <c r="N575">
        <v>1009</v>
      </c>
      <c r="O575" t="s">
        <v>1090</v>
      </c>
      <c r="P575" t="s">
        <v>1090</v>
      </c>
      <c r="Q575">
        <v>1</v>
      </c>
      <c r="X575">
        <v>0.25</v>
      </c>
      <c r="Y575">
        <v>931.11</v>
      </c>
      <c r="Z575">
        <v>0</v>
      </c>
      <c r="AA575">
        <v>0</v>
      </c>
      <c r="AB575">
        <v>0</v>
      </c>
      <c r="AC575">
        <v>0</v>
      </c>
      <c r="AD575">
        <v>1</v>
      </c>
      <c r="AE575">
        <v>0</v>
      </c>
      <c r="AF575" t="s">
        <v>21</v>
      </c>
      <c r="AG575">
        <v>0</v>
      </c>
      <c r="AH575">
        <v>2</v>
      </c>
      <c r="AI575">
        <v>425759392</v>
      </c>
      <c r="AJ575">
        <v>575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ROW(Source!A303)</f>
        <v>303</v>
      </c>
      <c r="B576">
        <v>425759404</v>
      </c>
      <c r="C576">
        <v>425759383</v>
      </c>
      <c r="D576">
        <v>342735787</v>
      </c>
      <c r="E576">
        <v>1</v>
      </c>
      <c r="F576">
        <v>1</v>
      </c>
      <c r="G576">
        <v>1</v>
      </c>
      <c r="H576">
        <v>3</v>
      </c>
      <c r="I576" t="s">
        <v>1240</v>
      </c>
      <c r="J576" t="s">
        <v>1241</v>
      </c>
      <c r="K576" t="s">
        <v>1242</v>
      </c>
      <c r="L576">
        <v>1348</v>
      </c>
      <c r="N576">
        <v>1009</v>
      </c>
      <c r="O576" t="s">
        <v>685</v>
      </c>
      <c r="P576" t="s">
        <v>685</v>
      </c>
      <c r="Q576">
        <v>1000</v>
      </c>
      <c r="X576">
        <v>7.2000000000000005E-4</v>
      </c>
      <c r="Y576">
        <v>82698.14</v>
      </c>
      <c r="Z576">
        <v>0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21</v>
      </c>
      <c r="AG576">
        <v>0</v>
      </c>
      <c r="AH576">
        <v>2</v>
      </c>
      <c r="AI576">
        <v>425759393</v>
      </c>
      <c r="AJ576">
        <v>576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ROW(Source!A303)</f>
        <v>303</v>
      </c>
      <c r="B577">
        <v>425759405</v>
      </c>
      <c r="C577">
        <v>425759383</v>
      </c>
      <c r="D577">
        <v>342646017</v>
      </c>
      <c r="E577">
        <v>113</v>
      </c>
      <c r="F577">
        <v>1</v>
      </c>
      <c r="G577">
        <v>1</v>
      </c>
      <c r="H577">
        <v>3</v>
      </c>
      <c r="I577" t="s">
        <v>1222</v>
      </c>
      <c r="J577" t="s">
        <v>3</v>
      </c>
      <c r="K577" t="s">
        <v>1223</v>
      </c>
      <c r="L577">
        <v>3277935</v>
      </c>
      <c r="N577">
        <v>1013</v>
      </c>
      <c r="O577" t="s">
        <v>1224</v>
      </c>
      <c r="P577" t="s">
        <v>1224</v>
      </c>
      <c r="Q577">
        <v>1</v>
      </c>
      <c r="X577">
        <v>2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 t="s">
        <v>21</v>
      </c>
      <c r="AG577">
        <v>0</v>
      </c>
      <c r="AH577">
        <v>2</v>
      </c>
      <c r="AI577">
        <v>425759394</v>
      </c>
      <c r="AJ577">
        <v>577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ROW(Source!A304)</f>
        <v>304</v>
      </c>
      <c r="B578">
        <v>425759418</v>
      </c>
      <c r="C578">
        <v>425759406</v>
      </c>
      <c r="D578">
        <v>342640216</v>
      </c>
      <c r="E578">
        <v>113</v>
      </c>
      <c r="F578">
        <v>1</v>
      </c>
      <c r="G578">
        <v>1</v>
      </c>
      <c r="H578">
        <v>1</v>
      </c>
      <c r="I578" t="s">
        <v>1185</v>
      </c>
      <c r="J578" t="s">
        <v>3</v>
      </c>
      <c r="K578" t="s">
        <v>1186</v>
      </c>
      <c r="L578">
        <v>1191</v>
      </c>
      <c r="N578">
        <v>1013</v>
      </c>
      <c r="O578" t="s">
        <v>904</v>
      </c>
      <c r="P578" t="s">
        <v>904</v>
      </c>
      <c r="Q578">
        <v>1</v>
      </c>
      <c r="X578">
        <v>39.36</v>
      </c>
      <c r="Y578">
        <v>0</v>
      </c>
      <c r="Z578">
        <v>0</v>
      </c>
      <c r="AA578">
        <v>0</v>
      </c>
      <c r="AB578">
        <v>584.59</v>
      </c>
      <c r="AC578">
        <v>0</v>
      </c>
      <c r="AD578">
        <v>1</v>
      </c>
      <c r="AE578">
        <v>1</v>
      </c>
      <c r="AF578" t="s">
        <v>416</v>
      </c>
      <c r="AG578">
        <v>9.9187199999999986</v>
      </c>
      <c r="AH578">
        <v>2</v>
      </c>
      <c r="AI578">
        <v>425759407</v>
      </c>
      <c r="AJ578">
        <v>578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ROW(Source!A304)</f>
        <v>304</v>
      </c>
      <c r="B579">
        <v>425759419</v>
      </c>
      <c r="C579">
        <v>425759406</v>
      </c>
      <c r="D579">
        <v>342640393</v>
      </c>
      <c r="E579">
        <v>113</v>
      </c>
      <c r="F579">
        <v>1</v>
      </c>
      <c r="G579">
        <v>1</v>
      </c>
      <c r="H579">
        <v>1</v>
      </c>
      <c r="I579" t="s">
        <v>902</v>
      </c>
      <c r="J579" t="s">
        <v>3</v>
      </c>
      <c r="K579" t="s">
        <v>903</v>
      </c>
      <c r="L579">
        <v>1191</v>
      </c>
      <c r="N579">
        <v>1013</v>
      </c>
      <c r="O579" t="s">
        <v>904</v>
      </c>
      <c r="P579" t="s">
        <v>904</v>
      </c>
      <c r="Q579">
        <v>1</v>
      </c>
      <c r="X579">
        <v>0.4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1</v>
      </c>
      <c r="AE579">
        <v>2</v>
      </c>
      <c r="AF579" t="s">
        <v>416</v>
      </c>
      <c r="AG579">
        <v>0.10079999999999999</v>
      </c>
      <c r="AH579">
        <v>2</v>
      </c>
      <c r="AI579">
        <v>425759408</v>
      </c>
      <c r="AJ579">
        <v>579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ROW(Source!A304)</f>
        <v>304</v>
      </c>
      <c r="B580">
        <v>425759420</v>
      </c>
      <c r="C580">
        <v>425759406</v>
      </c>
      <c r="D580">
        <v>342764741</v>
      </c>
      <c r="E580">
        <v>1</v>
      </c>
      <c r="F580">
        <v>1</v>
      </c>
      <c r="G580">
        <v>1</v>
      </c>
      <c r="H580">
        <v>2</v>
      </c>
      <c r="I580" t="s">
        <v>1028</v>
      </c>
      <c r="J580" t="s">
        <v>1029</v>
      </c>
      <c r="K580" t="s">
        <v>1030</v>
      </c>
      <c r="L580">
        <v>1368</v>
      </c>
      <c r="N580">
        <v>1011</v>
      </c>
      <c r="O580" t="s">
        <v>797</v>
      </c>
      <c r="P580" t="s">
        <v>797</v>
      </c>
      <c r="Q580">
        <v>1</v>
      </c>
      <c r="X580">
        <v>0.2</v>
      </c>
      <c r="Y580">
        <v>0</v>
      </c>
      <c r="Z580">
        <v>1552.12</v>
      </c>
      <c r="AA580">
        <v>803.25</v>
      </c>
      <c r="AB580">
        <v>0</v>
      </c>
      <c r="AC580">
        <v>0</v>
      </c>
      <c r="AD580">
        <v>1</v>
      </c>
      <c r="AE580">
        <v>0</v>
      </c>
      <c r="AF580" t="s">
        <v>416</v>
      </c>
      <c r="AG580">
        <v>5.0399999999999993E-2</v>
      </c>
      <c r="AH580">
        <v>2</v>
      </c>
      <c r="AI580">
        <v>425759409</v>
      </c>
      <c r="AJ580">
        <v>580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ROW(Source!A304)</f>
        <v>304</v>
      </c>
      <c r="B581">
        <v>425759421</v>
      </c>
      <c r="C581">
        <v>425759406</v>
      </c>
      <c r="D581">
        <v>342764838</v>
      </c>
      <c r="E581">
        <v>1</v>
      </c>
      <c r="F581">
        <v>1</v>
      </c>
      <c r="G581">
        <v>1</v>
      </c>
      <c r="H581">
        <v>2</v>
      </c>
      <c r="I581" t="s">
        <v>1207</v>
      </c>
      <c r="J581" t="s">
        <v>1208</v>
      </c>
      <c r="K581" t="s">
        <v>1209</v>
      </c>
      <c r="L581">
        <v>1368</v>
      </c>
      <c r="N581">
        <v>1011</v>
      </c>
      <c r="O581" t="s">
        <v>797</v>
      </c>
      <c r="P581" t="s">
        <v>797</v>
      </c>
      <c r="Q581">
        <v>1</v>
      </c>
      <c r="X581">
        <v>9.1199999999999992</v>
      </c>
      <c r="Y581">
        <v>0</v>
      </c>
      <c r="Z581">
        <v>2.67</v>
      </c>
      <c r="AA581">
        <v>0</v>
      </c>
      <c r="AB581">
        <v>0</v>
      </c>
      <c r="AC581">
        <v>0</v>
      </c>
      <c r="AD581">
        <v>1</v>
      </c>
      <c r="AE581">
        <v>0</v>
      </c>
      <c r="AF581" t="s">
        <v>416</v>
      </c>
      <c r="AG581">
        <v>2.2982399999999998</v>
      </c>
      <c r="AH581">
        <v>2</v>
      </c>
      <c r="AI581">
        <v>425759410</v>
      </c>
      <c r="AJ581">
        <v>581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ROW(Source!A304)</f>
        <v>304</v>
      </c>
      <c r="B582">
        <v>425759422</v>
      </c>
      <c r="C582">
        <v>425759406</v>
      </c>
      <c r="D582">
        <v>342764882</v>
      </c>
      <c r="E582">
        <v>1</v>
      </c>
      <c r="F582">
        <v>1</v>
      </c>
      <c r="G582">
        <v>1</v>
      </c>
      <c r="H582">
        <v>2</v>
      </c>
      <c r="I582" t="s">
        <v>1225</v>
      </c>
      <c r="J582" t="s">
        <v>1226</v>
      </c>
      <c r="K582" t="s">
        <v>1227</v>
      </c>
      <c r="L582">
        <v>1368</v>
      </c>
      <c r="N582">
        <v>1011</v>
      </c>
      <c r="O582" t="s">
        <v>797</v>
      </c>
      <c r="P582" t="s">
        <v>797</v>
      </c>
      <c r="Q582">
        <v>1</v>
      </c>
      <c r="X582">
        <v>9.1199999999999992</v>
      </c>
      <c r="Y582">
        <v>0</v>
      </c>
      <c r="Z582">
        <v>13.44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416</v>
      </c>
      <c r="AG582">
        <v>2.2982399999999998</v>
      </c>
      <c r="AH582">
        <v>2</v>
      </c>
      <c r="AI582">
        <v>425759411</v>
      </c>
      <c r="AJ582">
        <v>582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ROW(Source!A304)</f>
        <v>304</v>
      </c>
      <c r="B583">
        <v>425759423</v>
      </c>
      <c r="C583">
        <v>425759406</v>
      </c>
      <c r="D583">
        <v>342765643</v>
      </c>
      <c r="E583">
        <v>1</v>
      </c>
      <c r="F583">
        <v>1</v>
      </c>
      <c r="G583">
        <v>1</v>
      </c>
      <c r="H583">
        <v>2</v>
      </c>
      <c r="I583" t="s">
        <v>954</v>
      </c>
      <c r="J583" t="s">
        <v>955</v>
      </c>
      <c r="K583" t="s">
        <v>956</v>
      </c>
      <c r="L583">
        <v>1368</v>
      </c>
      <c r="N583">
        <v>1011</v>
      </c>
      <c r="O583" t="s">
        <v>797</v>
      </c>
      <c r="P583" t="s">
        <v>797</v>
      </c>
      <c r="Q583">
        <v>1</v>
      </c>
      <c r="X583">
        <v>0.2</v>
      </c>
      <c r="Y583">
        <v>0</v>
      </c>
      <c r="Z583">
        <v>477.92</v>
      </c>
      <c r="AA583">
        <v>597.98</v>
      </c>
      <c r="AB583">
        <v>0</v>
      </c>
      <c r="AC583">
        <v>0</v>
      </c>
      <c r="AD583">
        <v>1</v>
      </c>
      <c r="AE583">
        <v>0</v>
      </c>
      <c r="AF583" t="s">
        <v>416</v>
      </c>
      <c r="AG583">
        <v>5.0399999999999993E-2</v>
      </c>
      <c r="AH583">
        <v>2</v>
      </c>
      <c r="AI583">
        <v>425759412</v>
      </c>
      <c r="AJ583">
        <v>583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ROW(Source!A304)</f>
        <v>304</v>
      </c>
      <c r="B584">
        <v>425759424</v>
      </c>
      <c r="C584">
        <v>425759406</v>
      </c>
      <c r="D584">
        <v>342715905</v>
      </c>
      <c r="E584">
        <v>1</v>
      </c>
      <c r="F584">
        <v>1</v>
      </c>
      <c r="G584">
        <v>1</v>
      </c>
      <c r="H584">
        <v>3</v>
      </c>
      <c r="I584" t="s">
        <v>1228</v>
      </c>
      <c r="J584" t="s">
        <v>1229</v>
      </c>
      <c r="K584" t="s">
        <v>1230</v>
      </c>
      <c r="L584">
        <v>1302</v>
      </c>
      <c r="N584">
        <v>1003</v>
      </c>
      <c r="O584" t="s">
        <v>968</v>
      </c>
      <c r="P584" t="s">
        <v>968</v>
      </c>
      <c r="Q584">
        <v>10</v>
      </c>
      <c r="X584">
        <v>0.245</v>
      </c>
      <c r="Y584">
        <v>37.71</v>
      </c>
      <c r="Z584">
        <v>0</v>
      </c>
      <c r="AA584">
        <v>0</v>
      </c>
      <c r="AB584">
        <v>0</v>
      </c>
      <c r="AC584">
        <v>0</v>
      </c>
      <c r="AD584">
        <v>1</v>
      </c>
      <c r="AE584">
        <v>0</v>
      </c>
      <c r="AF584" t="s">
        <v>157</v>
      </c>
      <c r="AG584">
        <v>0</v>
      </c>
      <c r="AH584">
        <v>2</v>
      </c>
      <c r="AI584">
        <v>425759413</v>
      </c>
      <c r="AJ584">
        <v>584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ROW(Source!A304)</f>
        <v>304</v>
      </c>
      <c r="B585">
        <v>425759425</v>
      </c>
      <c r="C585">
        <v>425759406</v>
      </c>
      <c r="D585">
        <v>342717578</v>
      </c>
      <c r="E585">
        <v>1</v>
      </c>
      <c r="F585">
        <v>1</v>
      </c>
      <c r="G585">
        <v>1</v>
      </c>
      <c r="H585">
        <v>3</v>
      </c>
      <c r="I585" t="s">
        <v>1249</v>
      </c>
      <c r="J585" t="s">
        <v>1250</v>
      </c>
      <c r="K585" t="s">
        <v>1251</v>
      </c>
      <c r="L585">
        <v>1348</v>
      </c>
      <c r="N585">
        <v>1009</v>
      </c>
      <c r="O585" t="s">
        <v>685</v>
      </c>
      <c r="P585" t="s">
        <v>685</v>
      </c>
      <c r="Q585">
        <v>1000</v>
      </c>
      <c r="X585">
        <v>6.2E-4</v>
      </c>
      <c r="Y585">
        <v>99190.96</v>
      </c>
      <c r="Z585">
        <v>0</v>
      </c>
      <c r="AA585">
        <v>0</v>
      </c>
      <c r="AB585">
        <v>0</v>
      </c>
      <c r="AC585">
        <v>0</v>
      </c>
      <c r="AD585">
        <v>1</v>
      </c>
      <c r="AE585">
        <v>0</v>
      </c>
      <c r="AF585" t="s">
        <v>157</v>
      </c>
      <c r="AG585">
        <v>0</v>
      </c>
      <c r="AH585">
        <v>2</v>
      </c>
      <c r="AI585">
        <v>425759414</v>
      </c>
      <c r="AJ585">
        <v>585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ROW(Source!A304)</f>
        <v>304</v>
      </c>
      <c r="B586">
        <v>425759426</v>
      </c>
      <c r="C586">
        <v>425759406</v>
      </c>
      <c r="D586">
        <v>342725852</v>
      </c>
      <c r="E586">
        <v>1</v>
      </c>
      <c r="F586">
        <v>1</v>
      </c>
      <c r="G586">
        <v>1</v>
      </c>
      <c r="H586">
        <v>3</v>
      </c>
      <c r="I586" t="s">
        <v>1243</v>
      </c>
      <c r="J586" t="s">
        <v>1244</v>
      </c>
      <c r="K586" t="s">
        <v>1245</v>
      </c>
      <c r="L586">
        <v>1346</v>
      </c>
      <c r="N586">
        <v>1009</v>
      </c>
      <c r="O586" t="s">
        <v>1090</v>
      </c>
      <c r="P586" t="s">
        <v>1090</v>
      </c>
      <c r="Q586">
        <v>1</v>
      </c>
      <c r="X586">
        <v>0.25</v>
      </c>
      <c r="Y586">
        <v>931.11</v>
      </c>
      <c r="Z586">
        <v>0</v>
      </c>
      <c r="AA586">
        <v>0</v>
      </c>
      <c r="AB586">
        <v>0</v>
      </c>
      <c r="AC586">
        <v>0</v>
      </c>
      <c r="AD586">
        <v>1</v>
      </c>
      <c r="AE586">
        <v>0</v>
      </c>
      <c r="AF586" t="s">
        <v>157</v>
      </c>
      <c r="AG586">
        <v>0</v>
      </c>
      <c r="AH586">
        <v>2</v>
      </c>
      <c r="AI586">
        <v>425759415</v>
      </c>
      <c r="AJ586">
        <v>586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ROW(Source!A304)</f>
        <v>304</v>
      </c>
      <c r="B587">
        <v>425759427</v>
      </c>
      <c r="C587">
        <v>425759406</v>
      </c>
      <c r="D587">
        <v>342735787</v>
      </c>
      <c r="E587">
        <v>1</v>
      </c>
      <c r="F587">
        <v>1</v>
      </c>
      <c r="G587">
        <v>1</v>
      </c>
      <c r="H587">
        <v>3</v>
      </c>
      <c r="I587" t="s">
        <v>1240</v>
      </c>
      <c r="J587" t="s">
        <v>1241</v>
      </c>
      <c r="K587" t="s">
        <v>1242</v>
      </c>
      <c r="L587">
        <v>1348</v>
      </c>
      <c r="N587">
        <v>1009</v>
      </c>
      <c r="O587" t="s">
        <v>685</v>
      </c>
      <c r="P587" t="s">
        <v>685</v>
      </c>
      <c r="Q587">
        <v>1000</v>
      </c>
      <c r="X587">
        <v>7.2000000000000005E-4</v>
      </c>
      <c r="Y587">
        <v>82698.14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0</v>
      </c>
      <c r="AF587" t="s">
        <v>157</v>
      </c>
      <c r="AG587">
        <v>0</v>
      </c>
      <c r="AH587">
        <v>2</v>
      </c>
      <c r="AI587">
        <v>425759416</v>
      </c>
      <c r="AJ587">
        <v>587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ROW(Source!A304)</f>
        <v>304</v>
      </c>
      <c r="B588">
        <v>425759428</v>
      </c>
      <c r="C588">
        <v>425759406</v>
      </c>
      <c r="D588">
        <v>342646017</v>
      </c>
      <c r="E588">
        <v>113</v>
      </c>
      <c r="F588">
        <v>1</v>
      </c>
      <c r="G588">
        <v>1</v>
      </c>
      <c r="H588">
        <v>3</v>
      </c>
      <c r="I588" t="s">
        <v>1222</v>
      </c>
      <c r="J588" t="s">
        <v>3</v>
      </c>
      <c r="K588" t="s">
        <v>1223</v>
      </c>
      <c r="L588">
        <v>3277935</v>
      </c>
      <c r="N588">
        <v>1013</v>
      </c>
      <c r="O588" t="s">
        <v>1224</v>
      </c>
      <c r="P588" t="s">
        <v>1224</v>
      </c>
      <c r="Q588">
        <v>1</v>
      </c>
      <c r="X588">
        <v>2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 t="s">
        <v>157</v>
      </c>
      <c r="AG588">
        <v>0</v>
      </c>
      <c r="AH588">
        <v>2</v>
      </c>
      <c r="AI588">
        <v>425759417</v>
      </c>
      <c r="AJ588">
        <v>588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ROW(Source!A305)</f>
        <v>305</v>
      </c>
      <c r="B589">
        <v>425759441</v>
      </c>
      <c r="C589">
        <v>425759429</v>
      </c>
      <c r="D589">
        <v>342640216</v>
      </c>
      <c r="E589">
        <v>113</v>
      </c>
      <c r="F589">
        <v>1</v>
      </c>
      <c r="G589">
        <v>1</v>
      </c>
      <c r="H589">
        <v>1</v>
      </c>
      <c r="I589" t="s">
        <v>1185</v>
      </c>
      <c r="J589" t="s">
        <v>3</v>
      </c>
      <c r="K589" t="s">
        <v>1186</v>
      </c>
      <c r="L589">
        <v>1191</v>
      </c>
      <c r="N589">
        <v>1013</v>
      </c>
      <c r="O589" t="s">
        <v>904</v>
      </c>
      <c r="P589" t="s">
        <v>904</v>
      </c>
      <c r="Q589">
        <v>1</v>
      </c>
      <c r="X589">
        <v>39.36</v>
      </c>
      <c r="Y589">
        <v>0</v>
      </c>
      <c r="Z589">
        <v>0</v>
      </c>
      <c r="AA589">
        <v>0</v>
      </c>
      <c r="AB589">
        <v>584.59</v>
      </c>
      <c r="AC589">
        <v>0</v>
      </c>
      <c r="AD589">
        <v>1</v>
      </c>
      <c r="AE589">
        <v>1</v>
      </c>
      <c r="AF589" t="s">
        <v>366</v>
      </c>
      <c r="AG589">
        <v>33.062399999999997</v>
      </c>
      <c r="AH589">
        <v>2</v>
      </c>
      <c r="AI589">
        <v>425759430</v>
      </c>
      <c r="AJ589">
        <v>589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ROW(Source!A305)</f>
        <v>305</v>
      </c>
      <c r="B590">
        <v>425759442</v>
      </c>
      <c r="C590">
        <v>425759429</v>
      </c>
      <c r="D590">
        <v>342640393</v>
      </c>
      <c r="E590">
        <v>113</v>
      </c>
      <c r="F590">
        <v>1</v>
      </c>
      <c r="G590">
        <v>1</v>
      </c>
      <c r="H590">
        <v>1</v>
      </c>
      <c r="I590" t="s">
        <v>902</v>
      </c>
      <c r="J590" t="s">
        <v>3</v>
      </c>
      <c r="K590" t="s">
        <v>903</v>
      </c>
      <c r="L590">
        <v>1191</v>
      </c>
      <c r="N590">
        <v>1013</v>
      </c>
      <c r="O590" t="s">
        <v>904</v>
      </c>
      <c r="P590" t="s">
        <v>904</v>
      </c>
      <c r="Q590">
        <v>1</v>
      </c>
      <c r="X590">
        <v>0.4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1</v>
      </c>
      <c r="AE590">
        <v>2</v>
      </c>
      <c r="AF590" t="s">
        <v>366</v>
      </c>
      <c r="AG590">
        <v>0.33600000000000002</v>
      </c>
      <c r="AH590">
        <v>2</v>
      </c>
      <c r="AI590">
        <v>425759431</v>
      </c>
      <c r="AJ590">
        <v>590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ROW(Source!A305)</f>
        <v>305</v>
      </c>
      <c r="B591">
        <v>425759443</v>
      </c>
      <c r="C591">
        <v>425759429</v>
      </c>
      <c r="D591">
        <v>342764741</v>
      </c>
      <c r="E591">
        <v>1</v>
      </c>
      <c r="F591">
        <v>1</v>
      </c>
      <c r="G591">
        <v>1</v>
      </c>
      <c r="H591">
        <v>2</v>
      </c>
      <c r="I591" t="s">
        <v>1028</v>
      </c>
      <c r="J591" t="s">
        <v>1029</v>
      </c>
      <c r="K591" t="s">
        <v>1030</v>
      </c>
      <c r="L591">
        <v>1368</v>
      </c>
      <c r="N591">
        <v>1011</v>
      </c>
      <c r="O591" t="s">
        <v>797</v>
      </c>
      <c r="P591" t="s">
        <v>797</v>
      </c>
      <c r="Q591">
        <v>1</v>
      </c>
      <c r="X591">
        <v>0.2</v>
      </c>
      <c r="Y591">
        <v>0</v>
      </c>
      <c r="Z591">
        <v>1552.12</v>
      </c>
      <c r="AA591">
        <v>803.25</v>
      </c>
      <c r="AB591">
        <v>0</v>
      </c>
      <c r="AC591">
        <v>0</v>
      </c>
      <c r="AD591">
        <v>1</v>
      </c>
      <c r="AE591">
        <v>0</v>
      </c>
      <c r="AF591" t="s">
        <v>366</v>
      </c>
      <c r="AG591">
        <v>0.16800000000000001</v>
      </c>
      <c r="AH591">
        <v>2</v>
      </c>
      <c r="AI591">
        <v>425759432</v>
      </c>
      <c r="AJ591">
        <v>591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ROW(Source!A305)</f>
        <v>305</v>
      </c>
      <c r="B592">
        <v>425759444</v>
      </c>
      <c r="C592">
        <v>425759429</v>
      </c>
      <c r="D592">
        <v>342764838</v>
      </c>
      <c r="E592">
        <v>1</v>
      </c>
      <c r="F592">
        <v>1</v>
      </c>
      <c r="G592">
        <v>1</v>
      </c>
      <c r="H592">
        <v>2</v>
      </c>
      <c r="I592" t="s">
        <v>1207</v>
      </c>
      <c r="J592" t="s">
        <v>1208</v>
      </c>
      <c r="K592" t="s">
        <v>1209</v>
      </c>
      <c r="L592">
        <v>1368</v>
      </c>
      <c r="N592">
        <v>1011</v>
      </c>
      <c r="O592" t="s">
        <v>797</v>
      </c>
      <c r="P592" t="s">
        <v>797</v>
      </c>
      <c r="Q592">
        <v>1</v>
      </c>
      <c r="X592">
        <v>9.1199999999999992</v>
      </c>
      <c r="Y592">
        <v>0</v>
      </c>
      <c r="Z592">
        <v>2.67</v>
      </c>
      <c r="AA592">
        <v>0</v>
      </c>
      <c r="AB592">
        <v>0</v>
      </c>
      <c r="AC592">
        <v>0</v>
      </c>
      <c r="AD592">
        <v>1</v>
      </c>
      <c r="AE592">
        <v>0</v>
      </c>
      <c r="AF592" t="s">
        <v>366</v>
      </c>
      <c r="AG592">
        <v>7.6607999999999992</v>
      </c>
      <c r="AH592">
        <v>2</v>
      </c>
      <c r="AI592">
        <v>425759433</v>
      </c>
      <c r="AJ592">
        <v>592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ROW(Source!A305)</f>
        <v>305</v>
      </c>
      <c r="B593">
        <v>425759445</v>
      </c>
      <c r="C593">
        <v>425759429</v>
      </c>
      <c r="D593">
        <v>342764882</v>
      </c>
      <c r="E593">
        <v>1</v>
      </c>
      <c r="F593">
        <v>1</v>
      </c>
      <c r="G593">
        <v>1</v>
      </c>
      <c r="H593">
        <v>2</v>
      </c>
      <c r="I593" t="s">
        <v>1225</v>
      </c>
      <c r="J593" t="s">
        <v>1226</v>
      </c>
      <c r="K593" t="s">
        <v>1227</v>
      </c>
      <c r="L593">
        <v>1368</v>
      </c>
      <c r="N593">
        <v>1011</v>
      </c>
      <c r="O593" t="s">
        <v>797</v>
      </c>
      <c r="P593" t="s">
        <v>797</v>
      </c>
      <c r="Q593">
        <v>1</v>
      </c>
      <c r="X593">
        <v>9.1199999999999992</v>
      </c>
      <c r="Y593">
        <v>0</v>
      </c>
      <c r="Z593">
        <v>13.44</v>
      </c>
      <c r="AA593">
        <v>0</v>
      </c>
      <c r="AB593">
        <v>0</v>
      </c>
      <c r="AC593">
        <v>0</v>
      </c>
      <c r="AD593">
        <v>1</v>
      </c>
      <c r="AE593">
        <v>0</v>
      </c>
      <c r="AF593" t="s">
        <v>366</v>
      </c>
      <c r="AG593">
        <v>7.6607999999999992</v>
      </c>
      <c r="AH593">
        <v>2</v>
      </c>
      <c r="AI593">
        <v>425759434</v>
      </c>
      <c r="AJ593">
        <v>593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ROW(Source!A305)</f>
        <v>305</v>
      </c>
      <c r="B594">
        <v>425759446</v>
      </c>
      <c r="C594">
        <v>425759429</v>
      </c>
      <c r="D594">
        <v>342765643</v>
      </c>
      <c r="E594">
        <v>1</v>
      </c>
      <c r="F594">
        <v>1</v>
      </c>
      <c r="G594">
        <v>1</v>
      </c>
      <c r="H594">
        <v>2</v>
      </c>
      <c r="I594" t="s">
        <v>954</v>
      </c>
      <c r="J594" t="s">
        <v>955</v>
      </c>
      <c r="K594" t="s">
        <v>956</v>
      </c>
      <c r="L594">
        <v>1368</v>
      </c>
      <c r="N594">
        <v>1011</v>
      </c>
      <c r="O594" t="s">
        <v>797</v>
      </c>
      <c r="P594" t="s">
        <v>797</v>
      </c>
      <c r="Q594">
        <v>1</v>
      </c>
      <c r="X594">
        <v>0.2</v>
      </c>
      <c r="Y594">
        <v>0</v>
      </c>
      <c r="Z594">
        <v>477.92</v>
      </c>
      <c r="AA594">
        <v>597.98</v>
      </c>
      <c r="AB594">
        <v>0</v>
      </c>
      <c r="AC594">
        <v>0</v>
      </c>
      <c r="AD594">
        <v>1</v>
      </c>
      <c r="AE594">
        <v>0</v>
      </c>
      <c r="AF594" t="s">
        <v>366</v>
      </c>
      <c r="AG594">
        <v>0.16800000000000001</v>
      </c>
      <c r="AH594">
        <v>2</v>
      </c>
      <c r="AI594">
        <v>425759435</v>
      </c>
      <c r="AJ594">
        <v>594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ROW(Source!A305)</f>
        <v>305</v>
      </c>
      <c r="B595">
        <v>425759447</v>
      </c>
      <c r="C595">
        <v>425759429</v>
      </c>
      <c r="D595">
        <v>342715905</v>
      </c>
      <c r="E595">
        <v>1</v>
      </c>
      <c r="F595">
        <v>1</v>
      </c>
      <c r="G595">
        <v>1</v>
      </c>
      <c r="H595">
        <v>3</v>
      </c>
      <c r="I595" t="s">
        <v>1228</v>
      </c>
      <c r="J595" t="s">
        <v>1229</v>
      </c>
      <c r="K595" t="s">
        <v>1230</v>
      </c>
      <c r="L595">
        <v>1302</v>
      </c>
      <c r="N595">
        <v>1003</v>
      </c>
      <c r="O595" t="s">
        <v>968</v>
      </c>
      <c r="P595" t="s">
        <v>968</v>
      </c>
      <c r="Q595">
        <v>10</v>
      </c>
      <c r="X595">
        <v>0.245</v>
      </c>
      <c r="Y595">
        <v>37.71</v>
      </c>
      <c r="Z595">
        <v>0</v>
      </c>
      <c r="AA595">
        <v>0</v>
      </c>
      <c r="AB595">
        <v>0</v>
      </c>
      <c r="AC595">
        <v>0</v>
      </c>
      <c r="AD595">
        <v>1</v>
      </c>
      <c r="AE595">
        <v>0</v>
      </c>
      <c r="AF595" t="s">
        <v>21</v>
      </c>
      <c r="AG595">
        <v>0</v>
      </c>
      <c r="AH595">
        <v>2</v>
      </c>
      <c r="AI595">
        <v>425759436</v>
      </c>
      <c r="AJ595">
        <v>595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ROW(Source!A305)</f>
        <v>305</v>
      </c>
      <c r="B596">
        <v>425759448</v>
      </c>
      <c r="C596">
        <v>425759429</v>
      </c>
      <c r="D596">
        <v>342717578</v>
      </c>
      <c r="E596">
        <v>1</v>
      </c>
      <c r="F596">
        <v>1</v>
      </c>
      <c r="G596">
        <v>1</v>
      </c>
      <c r="H596">
        <v>3</v>
      </c>
      <c r="I596" t="s">
        <v>1249</v>
      </c>
      <c r="J596" t="s">
        <v>1250</v>
      </c>
      <c r="K596" t="s">
        <v>1251</v>
      </c>
      <c r="L596">
        <v>1348</v>
      </c>
      <c r="N596">
        <v>1009</v>
      </c>
      <c r="O596" t="s">
        <v>685</v>
      </c>
      <c r="P596" t="s">
        <v>685</v>
      </c>
      <c r="Q596">
        <v>1000</v>
      </c>
      <c r="X596">
        <v>6.2E-4</v>
      </c>
      <c r="Y596">
        <v>99190.96</v>
      </c>
      <c r="Z596">
        <v>0</v>
      </c>
      <c r="AA596">
        <v>0</v>
      </c>
      <c r="AB596">
        <v>0</v>
      </c>
      <c r="AC596">
        <v>0</v>
      </c>
      <c r="AD596">
        <v>1</v>
      </c>
      <c r="AE596">
        <v>0</v>
      </c>
      <c r="AF596" t="s">
        <v>21</v>
      </c>
      <c r="AG596">
        <v>0</v>
      </c>
      <c r="AH596">
        <v>2</v>
      </c>
      <c r="AI596">
        <v>425759437</v>
      </c>
      <c r="AJ596">
        <v>596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ROW(Source!A305)</f>
        <v>305</v>
      </c>
      <c r="B597">
        <v>425759449</v>
      </c>
      <c r="C597">
        <v>425759429</v>
      </c>
      <c r="D597">
        <v>342725852</v>
      </c>
      <c r="E597">
        <v>1</v>
      </c>
      <c r="F597">
        <v>1</v>
      </c>
      <c r="G597">
        <v>1</v>
      </c>
      <c r="H597">
        <v>3</v>
      </c>
      <c r="I597" t="s">
        <v>1243</v>
      </c>
      <c r="J597" t="s">
        <v>1244</v>
      </c>
      <c r="K597" t="s">
        <v>1245</v>
      </c>
      <c r="L597">
        <v>1346</v>
      </c>
      <c r="N597">
        <v>1009</v>
      </c>
      <c r="O597" t="s">
        <v>1090</v>
      </c>
      <c r="P597" t="s">
        <v>1090</v>
      </c>
      <c r="Q597">
        <v>1</v>
      </c>
      <c r="X597">
        <v>0.25</v>
      </c>
      <c r="Y597">
        <v>931.11</v>
      </c>
      <c r="Z597">
        <v>0</v>
      </c>
      <c r="AA597">
        <v>0</v>
      </c>
      <c r="AB597">
        <v>0</v>
      </c>
      <c r="AC597">
        <v>0</v>
      </c>
      <c r="AD597">
        <v>1</v>
      </c>
      <c r="AE597">
        <v>0</v>
      </c>
      <c r="AF597" t="s">
        <v>21</v>
      </c>
      <c r="AG597">
        <v>0</v>
      </c>
      <c r="AH597">
        <v>2</v>
      </c>
      <c r="AI597">
        <v>425759438</v>
      </c>
      <c r="AJ597">
        <v>597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ROW(Source!A305)</f>
        <v>305</v>
      </c>
      <c r="B598">
        <v>425759450</v>
      </c>
      <c r="C598">
        <v>425759429</v>
      </c>
      <c r="D598">
        <v>342735787</v>
      </c>
      <c r="E598">
        <v>1</v>
      </c>
      <c r="F598">
        <v>1</v>
      </c>
      <c r="G598">
        <v>1</v>
      </c>
      <c r="H598">
        <v>3</v>
      </c>
      <c r="I598" t="s">
        <v>1240</v>
      </c>
      <c r="J598" t="s">
        <v>1241</v>
      </c>
      <c r="K598" t="s">
        <v>1242</v>
      </c>
      <c r="L598">
        <v>1348</v>
      </c>
      <c r="N598">
        <v>1009</v>
      </c>
      <c r="O598" t="s">
        <v>685</v>
      </c>
      <c r="P598" t="s">
        <v>685</v>
      </c>
      <c r="Q598">
        <v>1000</v>
      </c>
      <c r="X598">
        <v>7.2000000000000005E-4</v>
      </c>
      <c r="Y598">
        <v>82698.14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0</v>
      </c>
      <c r="AF598" t="s">
        <v>21</v>
      </c>
      <c r="AG598">
        <v>0</v>
      </c>
      <c r="AH598">
        <v>2</v>
      </c>
      <c r="AI598">
        <v>425759439</v>
      </c>
      <c r="AJ598">
        <v>598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ROW(Source!A305)</f>
        <v>305</v>
      </c>
      <c r="B599">
        <v>425759451</v>
      </c>
      <c r="C599">
        <v>425759429</v>
      </c>
      <c r="D599">
        <v>342646017</v>
      </c>
      <c r="E599">
        <v>113</v>
      </c>
      <c r="F599">
        <v>1</v>
      </c>
      <c r="G599">
        <v>1</v>
      </c>
      <c r="H599">
        <v>3</v>
      </c>
      <c r="I599" t="s">
        <v>1222</v>
      </c>
      <c r="J599" t="s">
        <v>3</v>
      </c>
      <c r="K599" t="s">
        <v>1223</v>
      </c>
      <c r="L599">
        <v>3277935</v>
      </c>
      <c r="N599">
        <v>1013</v>
      </c>
      <c r="O599" t="s">
        <v>1224</v>
      </c>
      <c r="P599" t="s">
        <v>1224</v>
      </c>
      <c r="Q599">
        <v>1</v>
      </c>
      <c r="X599">
        <v>2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 t="s">
        <v>21</v>
      </c>
      <c r="AG599">
        <v>0</v>
      </c>
      <c r="AH599">
        <v>2</v>
      </c>
      <c r="AI599">
        <v>425759440</v>
      </c>
      <c r="AJ599">
        <v>599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ROW(Source!A306)</f>
        <v>306</v>
      </c>
      <c r="B600">
        <v>425759463</v>
      </c>
      <c r="C600">
        <v>425759452</v>
      </c>
      <c r="D600">
        <v>342640216</v>
      </c>
      <c r="E600">
        <v>113</v>
      </c>
      <c r="F600">
        <v>1</v>
      </c>
      <c r="G600">
        <v>1</v>
      </c>
      <c r="H600">
        <v>1</v>
      </c>
      <c r="I600" t="s">
        <v>1185</v>
      </c>
      <c r="J600" t="s">
        <v>3</v>
      </c>
      <c r="K600" t="s">
        <v>1186</v>
      </c>
      <c r="L600">
        <v>1191</v>
      </c>
      <c r="N600">
        <v>1013</v>
      </c>
      <c r="O600" t="s">
        <v>904</v>
      </c>
      <c r="P600" t="s">
        <v>904</v>
      </c>
      <c r="Q600">
        <v>1</v>
      </c>
      <c r="X600">
        <v>29.44</v>
      </c>
      <c r="Y600">
        <v>0</v>
      </c>
      <c r="Z600">
        <v>0</v>
      </c>
      <c r="AA600">
        <v>0</v>
      </c>
      <c r="AB600">
        <v>584.59</v>
      </c>
      <c r="AC600">
        <v>0</v>
      </c>
      <c r="AD600">
        <v>1</v>
      </c>
      <c r="AE600">
        <v>1</v>
      </c>
      <c r="AF600" t="s">
        <v>416</v>
      </c>
      <c r="AG600">
        <v>7.4188800000000006</v>
      </c>
      <c r="AH600">
        <v>2</v>
      </c>
      <c r="AI600">
        <v>425759453</v>
      </c>
      <c r="AJ600">
        <v>600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ROW(Source!A306)</f>
        <v>306</v>
      </c>
      <c r="B601">
        <v>425759464</v>
      </c>
      <c r="C601">
        <v>425759452</v>
      </c>
      <c r="D601">
        <v>342640393</v>
      </c>
      <c r="E601">
        <v>113</v>
      </c>
      <c r="F601">
        <v>1</v>
      </c>
      <c r="G601">
        <v>1</v>
      </c>
      <c r="H601">
        <v>1</v>
      </c>
      <c r="I601" t="s">
        <v>902</v>
      </c>
      <c r="J601" t="s">
        <v>3</v>
      </c>
      <c r="K601" t="s">
        <v>903</v>
      </c>
      <c r="L601">
        <v>1191</v>
      </c>
      <c r="N601">
        <v>1013</v>
      </c>
      <c r="O601" t="s">
        <v>904</v>
      </c>
      <c r="P601" t="s">
        <v>904</v>
      </c>
      <c r="Q601">
        <v>1</v>
      </c>
      <c r="X601">
        <v>0.4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1</v>
      </c>
      <c r="AE601">
        <v>2</v>
      </c>
      <c r="AF601" t="s">
        <v>416</v>
      </c>
      <c r="AG601">
        <v>0.10079999999999999</v>
      </c>
      <c r="AH601">
        <v>2</v>
      </c>
      <c r="AI601">
        <v>425759454</v>
      </c>
      <c r="AJ601">
        <v>601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ROW(Source!A306)</f>
        <v>306</v>
      </c>
      <c r="B602">
        <v>425759465</v>
      </c>
      <c r="C602">
        <v>425759452</v>
      </c>
      <c r="D602">
        <v>342764741</v>
      </c>
      <c r="E602">
        <v>1</v>
      </c>
      <c r="F602">
        <v>1</v>
      </c>
      <c r="G602">
        <v>1</v>
      </c>
      <c r="H602">
        <v>2</v>
      </c>
      <c r="I602" t="s">
        <v>1028</v>
      </c>
      <c r="J602" t="s">
        <v>1029</v>
      </c>
      <c r="K602" t="s">
        <v>1030</v>
      </c>
      <c r="L602">
        <v>1368</v>
      </c>
      <c r="N602">
        <v>1011</v>
      </c>
      <c r="O602" t="s">
        <v>797</v>
      </c>
      <c r="P602" t="s">
        <v>797</v>
      </c>
      <c r="Q602">
        <v>1</v>
      </c>
      <c r="X602">
        <v>0.2</v>
      </c>
      <c r="Y602">
        <v>0</v>
      </c>
      <c r="Z602">
        <v>1552.12</v>
      </c>
      <c r="AA602">
        <v>803.25</v>
      </c>
      <c r="AB602">
        <v>0</v>
      </c>
      <c r="AC602">
        <v>0</v>
      </c>
      <c r="AD602">
        <v>1</v>
      </c>
      <c r="AE602">
        <v>0</v>
      </c>
      <c r="AF602" t="s">
        <v>416</v>
      </c>
      <c r="AG602">
        <v>5.0399999999999993E-2</v>
      </c>
      <c r="AH602">
        <v>2</v>
      </c>
      <c r="AI602">
        <v>425759455</v>
      </c>
      <c r="AJ602">
        <v>602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ROW(Source!A306)</f>
        <v>306</v>
      </c>
      <c r="B603">
        <v>425759466</v>
      </c>
      <c r="C603">
        <v>425759452</v>
      </c>
      <c r="D603">
        <v>342764838</v>
      </c>
      <c r="E603">
        <v>1</v>
      </c>
      <c r="F603">
        <v>1</v>
      </c>
      <c r="G603">
        <v>1</v>
      </c>
      <c r="H603">
        <v>2</v>
      </c>
      <c r="I603" t="s">
        <v>1207</v>
      </c>
      <c r="J603" t="s">
        <v>1208</v>
      </c>
      <c r="K603" t="s">
        <v>1209</v>
      </c>
      <c r="L603">
        <v>1368</v>
      </c>
      <c r="N603">
        <v>1011</v>
      </c>
      <c r="O603" t="s">
        <v>797</v>
      </c>
      <c r="P603" t="s">
        <v>797</v>
      </c>
      <c r="Q603">
        <v>1</v>
      </c>
      <c r="X603">
        <v>6.62</v>
      </c>
      <c r="Y603">
        <v>0</v>
      </c>
      <c r="Z603">
        <v>2.67</v>
      </c>
      <c r="AA603">
        <v>0</v>
      </c>
      <c r="AB603">
        <v>0</v>
      </c>
      <c r="AC603">
        <v>0</v>
      </c>
      <c r="AD603">
        <v>1</v>
      </c>
      <c r="AE603">
        <v>0</v>
      </c>
      <c r="AF603" t="s">
        <v>416</v>
      </c>
      <c r="AG603">
        <v>1.6682399999999999</v>
      </c>
      <c r="AH603">
        <v>2</v>
      </c>
      <c r="AI603">
        <v>425759456</v>
      </c>
      <c r="AJ603">
        <v>603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ROW(Source!A306)</f>
        <v>306</v>
      </c>
      <c r="B604">
        <v>425759467</v>
      </c>
      <c r="C604">
        <v>425759452</v>
      </c>
      <c r="D604">
        <v>342764882</v>
      </c>
      <c r="E604">
        <v>1</v>
      </c>
      <c r="F604">
        <v>1</v>
      </c>
      <c r="G604">
        <v>1</v>
      </c>
      <c r="H604">
        <v>2</v>
      </c>
      <c r="I604" t="s">
        <v>1225</v>
      </c>
      <c r="J604" t="s">
        <v>1226</v>
      </c>
      <c r="K604" t="s">
        <v>1227</v>
      </c>
      <c r="L604">
        <v>1368</v>
      </c>
      <c r="N604">
        <v>1011</v>
      </c>
      <c r="O604" t="s">
        <v>797</v>
      </c>
      <c r="P604" t="s">
        <v>797</v>
      </c>
      <c r="Q604">
        <v>1</v>
      </c>
      <c r="X604">
        <v>6.62</v>
      </c>
      <c r="Y604">
        <v>0</v>
      </c>
      <c r="Z604">
        <v>13.44</v>
      </c>
      <c r="AA604">
        <v>0</v>
      </c>
      <c r="AB604">
        <v>0</v>
      </c>
      <c r="AC604">
        <v>0</v>
      </c>
      <c r="AD604">
        <v>1</v>
      </c>
      <c r="AE604">
        <v>0</v>
      </c>
      <c r="AF604" t="s">
        <v>416</v>
      </c>
      <c r="AG604">
        <v>1.6682399999999999</v>
      </c>
      <c r="AH604">
        <v>2</v>
      </c>
      <c r="AI604">
        <v>425759457</v>
      </c>
      <c r="AJ604">
        <v>604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ROW(Source!A306)</f>
        <v>306</v>
      </c>
      <c r="B605">
        <v>425759468</v>
      </c>
      <c r="C605">
        <v>425759452</v>
      </c>
      <c r="D605">
        <v>342765643</v>
      </c>
      <c r="E605">
        <v>1</v>
      </c>
      <c r="F605">
        <v>1</v>
      </c>
      <c r="G605">
        <v>1</v>
      </c>
      <c r="H605">
        <v>2</v>
      </c>
      <c r="I605" t="s">
        <v>954</v>
      </c>
      <c r="J605" t="s">
        <v>955</v>
      </c>
      <c r="K605" t="s">
        <v>956</v>
      </c>
      <c r="L605">
        <v>1368</v>
      </c>
      <c r="N605">
        <v>1011</v>
      </c>
      <c r="O605" t="s">
        <v>797</v>
      </c>
      <c r="P605" t="s">
        <v>797</v>
      </c>
      <c r="Q605">
        <v>1</v>
      </c>
      <c r="X605">
        <v>0.2</v>
      </c>
      <c r="Y605">
        <v>0</v>
      </c>
      <c r="Z605">
        <v>477.92</v>
      </c>
      <c r="AA605">
        <v>597.98</v>
      </c>
      <c r="AB605">
        <v>0</v>
      </c>
      <c r="AC605">
        <v>0</v>
      </c>
      <c r="AD605">
        <v>1</v>
      </c>
      <c r="AE605">
        <v>0</v>
      </c>
      <c r="AF605" t="s">
        <v>416</v>
      </c>
      <c r="AG605">
        <v>5.0399999999999993E-2</v>
      </c>
      <c r="AH605">
        <v>2</v>
      </c>
      <c r="AI605">
        <v>425759458</v>
      </c>
      <c r="AJ605">
        <v>605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ROW(Source!A306)</f>
        <v>306</v>
      </c>
      <c r="B606">
        <v>425759469</v>
      </c>
      <c r="C606">
        <v>425759452</v>
      </c>
      <c r="D606">
        <v>342715905</v>
      </c>
      <c r="E606">
        <v>1</v>
      </c>
      <c r="F606">
        <v>1</v>
      </c>
      <c r="G606">
        <v>1</v>
      </c>
      <c r="H606">
        <v>3</v>
      </c>
      <c r="I606" t="s">
        <v>1228</v>
      </c>
      <c r="J606" t="s">
        <v>1229</v>
      </c>
      <c r="K606" t="s">
        <v>1230</v>
      </c>
      <c r="L606">
        <v>1302</v>
      </c>
      <c r="N606">
        <v>1003</v>
      </c>
      <c r="O606" t="s">
        <v>968</v>
      </c>
      <c r="P606" t="s">
        <v>968</v>
      </c>
      <c r="Q606">
        <v>10</v>
      </c>
      <c r="X606">
        <v>9.6000000000000002E-2</v>
      </c>
      <c r="Y606">
        <v>37.71</v>
      </c>
      <c r="Z606">
        <v>0</v>
      </c>
      <c r="AA606">
        <v>0</v>
      </c>
      <c r="AB606">
        <v>0</v>
      </c>
      <c r="AC606">
        <v>0</v>
      </c>
      <c r="AD606">
        <v>1</v>
      </c>
      <c r="AE606">
        <v>0</v>
      </c>
      <c r="AF606" t="s">
        <v>157</v>
      </c>
      <c r="AG606">
        <v>0</v>
      </c>
      <c r="AH606">
        <v>2</v>
      </c>
      <c r="AI606">
        <v>425759459</v>
      </c>
      <c r="AJ606">
        <v>606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ROW(Source!A306)</f>
        <v>306</v>
      </c>
      <c r="B607">
        <v>425759470</v>
      </c>
      <c r="C607">
        <v>425759452</v>
      </c>
      <c r="D607">
        <v>342725852</v>
      </c>
      <c r="E607">
        <v>1</v>
      </c>
      <c r="F607">
        <v>1</v>
      </c>
      <c r="G607">
        <v>1</v>
      </c>
      <c r="H607">
        <v>3</v>
      </c>
      <c r="I607" t="s">
        <v>1243</v>
      </c>
      <c r="J607" t="s">
        <v>1244</v>
      </c>
      <c r="K607" t="s">
        <v>1245</v>
      </c>
      <c r="L607">
        <v>1346</v>
      </c>
      <c r="N607">
        <v>1009</v>
      </c>
      <c r="O607" t="s">
        <v>1090</v>
      </c>
      <c r="P607" t="s">
        <v>1090</v>
      </c>
      <c r="Q607">
        <v>1</v>
      </c>
      <c r="X607">
        <v>0.5</v>
      </c>
      <c r="Y607">
        <v>931.11</v>
      </c>
      <c r="Z607">
        <v>0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157</v>
      </c>
      <c r="AG607">
        <v>0</v>
      </c>
      <c r="AH607">
        <v>2</v>
      </c>
      <c r="AI607">
        <v>425759460</v>
      </c>
      <c r="AJ607">
        <v>607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ROW(Source!A306)</f>
        <v>306</v>
      </c>
      <c r="B608">
        <v>425759471</v>
      </c>
      <c r="C608">
        <v>425759452</v>
      </c>
      <c r="D608">
        <v>342735787</v>
      </c>
      <c r="E608">
        <v>1</v>
      </c>
      <c r="F608">
        <v>1</v>
      </c>
      <c r="G608">
        <v>1</v>
      </c>
      <c r="H608">
        <v>3</v>
      </c>
      <c r="I608" t="s">
        <v>1240</v>
      </c>
      <c r="J608" t="s">
        <v>1241</v>
      </c>
      <c r="K608" t="s">
        <v>1242</v>
      </c>
      <c r="L608">
        <v>1348</v>
      </c>
      <c r="N608">
        <v>1009</v>
      </c>
      <c r="O608" t="s">
        <v>685</v>
      </c>
      <c r="P608" t="s">
        <v>685</v>
      </c>
      <c r="Q608">
        <v>1000</v>
      </c>
      <c r="X608">
        <v>6.0000000000000002E-5</v>
      </c>
      <c r="Y608">
        <v>82698.14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157</v>
      </c>
      <c r="AG608">
        <v>0</v>
      </c>
      <c r="AH608">
        <v>2</v>
      </c>
      <c r="AI608">
        <v>425759461</v>
      </c>
      <c r="AJ608">
        <v>608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ROW(Source!A306)</f>
        <v>306</v>
      </c>
      <c r="B609">
        <v>425759472</v>
      </c>
      <c r="C609">
        <v>425759452</v>
      </c>
      <c r="D609">
        <v>342646017</v>
      </c>
      <c r="E609">
        <v>113</v>
      </c>
      <c r="F609">
        <v>1</v>
      </c>
      <c r="G609">
        <v>1</v>
      </c>
      <c r="H609">
        <v>3</v>
      </c>
      <c r="I609" t="s">
        <v>1222</v>
      </c>
      <c r="J609" t="s">
        <v>3</v>
      </c>
      <c r="K609" t="s">
        <v>1223</v>
      </c>
      <c r="L609">
        <v>3277935</v>
      </c>
      <c r="N609">
        <v>1013</v>
      </c>
      <c r="O609" t="s">
        <v>1224</v>
      </c>
      <c r="P609" t="s">
        <v>1224</v>
      </c>
      <c r="Q609">
        <v>1</v>
      </c>
      <c r="X609">
        <v>2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 t="s">
        <v>157</v>
      </c>
      <c r="AG609">
        <v>0</v>
      </c>
      <c r="AH609">
        <v>2</v>
      </c>
      <c r="AI609">
        <v>425759462</v>
      </c>
      <c r="AJ609">
        <v>609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ROW(Source!A307)</f>
        <v>307</v>
      </c>
      <c r="B610">
        <v>425759484</v>
      </c>
      <c r="C610">
        <v>425759473</v>
      </c>
      <c r="D610">
        <v>342640216</v>
      </c>
      <c r="E610">
        <v>113</v>
      </c>
      <c r="F610">
        <v>1</v>
      </c>
      <c r="G610">
        <v>1</v>
      </c>
      <c r="H610">
        <v>1</v>
      </c>
      <c r="I610" t="s">
        <v>1185</v>
      </c>
      <c r="J610" t="s">
        <v>3</v>
      </c>
      <c r="K610" t="s">
        <v>1186</v>
      </c>
      <c r="L610">
        <v>1191</v>
      </c>
      <c r="N610">
        <v>1013</v>
      </c>
      <c r="O610" t="s">
        <v>904</v>
      </c>
      <c r="P610" t="s">
        <v>904</v>
      </c>
      <c r="Q610">
        <v>1</v>
      </c>
      <c r="X610">
        <v>29.44</v>
      </c>
      <c r="Y610">
        <v>0</v>
      </c>
      <c r="Z610">
        <v>0</v>
      </c>
      <c r="AA610">
        <v>0</v>
      </c>
      <c r="AB610">
        <v>584.59</v>
      </c>
      <c r="AC610">
        <v>0</v>
      </c>
      <c r="AD610">
        <v>1</v>
      </c>
      <c r="AE610">
        <v>1</v>
      </c>
      <c r="AF610" t="s">
        <v>366</v>
      </c>
      <c r="AG610">
        <v>24.729600000000001</v>
      </c>
      <c r="AH610">
        <v>2</v>
      </c>
      <c r="AI610">
        <v>425759474</v>
      </c>
      <c r="AJ610">
        <v>610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ROW(Source!A307)</f>
        <v>307</v>
      </c>
      <c r="B611">
        <v>425759485</v>
      </c>
      <c r="C611">
        <v>425759473</v>
      </c>
      <c r="D611">
        <v>342640393</v>
      </c>
      <c r="E611">
        <v>113</v>
      </c>
      <c r="F611">
        <v>1</v>
      </c>
      <c r="G611">
        <v>1</v>
      </c>
      <c r="H611">
        <v>1</v>
      </c>
      <c r="I611" t="s">
        <v>902</v>
      </c>
      <c r="J611" t="s">
        <v>3</v>
      </c>
      <c r="K611" t="s">
        <v>903</v>
      </c>
      <c r="L611">
        <v>1191</v>
      </c>
      <c r="N611">
        <v>1013</v>
      </c>
      <c r="O611" t="s">
        <v>904</v>
      </c>
      <c r="P611" t="s">
        <v>904</v>
      </c>
      <c r="Q611">
        <v>1</v>
      </c>
      <c r="X611">
        <v>0.4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2</v>
      </c>
      <c r="AF611" t="s">
        <v>366</v>
      </c>
      <c r="AG611">
        <v>0.33600000000000002</v>
      </c>
      <c r="AH611">
        <v>2</v>
      </c>
      <c r="AI611">
        <v>425759475</v>
      </c>
      <c r="AJ611">
        <v>611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ROW(Source!A307)</f>
        <v>307</v>
      </c>
      <c r="B612">
        <v>425759486</v>
      </c>
      <c r="C612">
        <v>425759473</v>
      </c>
      <c r="D612">
        <v>342764741</v>
      </c>
      <c r="E612">
        <v>1</v>
      </c>
      <c r="F612">
        <v>1</v>
      </c>
      <c r="G612">
        <v>1</v>
      </c>
      <c r="H612">
        <v>2</v>
      </c>
      <c r="I612" t="s">
        <v>1028</v>
      </c>
      <c r="J612" t="s">
        <v>1029</v>
      </c>
      <c r="K612" t="s">
        <v>1030</v>
      </c>
      <c r="L612">
        <v>1368</v>
      </c>
      <c r="N612">
        <v>1011</v>
      </c>
      <c r="O612" t="s">
        <v>797</v>
      </c>
      <c r="P612" t="s">
        <v>797</v>
      </c>
      <c r="Q612">
        <v>1</v>
      </c>
      <c r="X612">
        <v>0.2</v>
      </c>
      <c r="Y612">
        <v>0</v>
      </c>
      <c r="Z612">
        <v>1552.12</v>
      </c>
      <c r="AA612">
        <v>803.25</v>
      </c>
      <c r="AB612">
        <v>0</v>
      </c>
      <c r="AC612">
        <v>0</v>
      </c>
      <c r="AD612">
        <v>1</v>
      </c>
      <c r="AE612">
        <v>0</v>
      </c>
      <c r="AF612" t="s">
        <v>366</v>
      </c>
      <c r="AG612">
        <v>0.16800000000000001</v>
      </c>
      <c r="AH612">
        <v>2</v>
      </c>
      <c r="AI612">
        <v>425759476</v>
      </c>
      <c r="AJ612">
        <v>612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ROW(Source!A307)</f>
        <v>307</v>
      </c>
      <c r="B613">
        <v>425759487</v>
      </c>
      <c r="C613">
        <v>425759473</v>
      </c>
      <c r="D613">
        <v>342764838</v>
      </c>
      <c r="E613">
        <v>1</v>
      </c>
      <c r="F613">
        <v>1</v>
      </c>
      <c r="G613">
        <v>1</v>
      </c>
      <c r="H613">
        <v>2</v>
      </c>
      <c r="I613" t="s">
        <v>1207</v>
      </c>
      <c r="J613" t="s">
        <v>1208</v>
      </c>
      <c r="K613" t="s">
        <v>1209</v>
      </c>
      <c r="L613">
        <v>1368</v>
      </c>
      <c r="N613">
        <v>1011</v>
      </c>
      <c r="O613" t="s">
        <v>797</v>
      </c>
      <c r="P613" t="s">
        <v>797</v>
      </c>
      <c r="Q613">
        <v>1</v>
      </c>
      <c r="X613">
        <v>6.62</v>
      </c>
      <c r="Y613">
        <v>0</v>
      </c>
      <c r="Z613">
        <v>2.67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366</v>
      </c>
      <c r="AG613">
        <v>5.5607999999999995</v>
      </c>
      <c r="AH613">
        <v>2</v>
      </c>
      <c r="AI613">
        <v>425759477</v>
      </c>
      <c r="AJ613">
        <v>613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ROW(Source!A307)</f>
        <v>307</v>
      </c>
      <c r="B614">
        <v>425759488</v>
      </c>
      <c r="C614">
        <v>425759473</v>
      </c>
      <c r="D614">
        <v>342764882</v>
      </c>
      <c r="E614">
        <v>1</v>
      </c>
      <c r="F614">
        <v>1</v>
      </c>
      <c r="G614">
        <v>1</v>
      </c>
      <c r="H614">
        <v>2</v>
      </c>
      <c r="I614" t="s">
        <v>1225</v>
      </c>
      <c r="J614" t="s">
        <v>1226</v>
      </c>
      <c r="K614" t="s">
        <v>1227</v>
      </c>
      <c r="L614">
        <v>1368</v>
      </c>
      <c r="N614">
        <v>1011</v>
      </c>
      <c r="O614" t="s">
        <v>797</v>
      </c>
      <c r="P614" t="s">
        <v>797</v>
      </c>
      <c r="Q614">
        <v>1</v>
      </c>
      <c r="X614">
        <v>6.62</v>
      </c>
      <c r="Y614">
        <v>0</v>
      </c>
      <c r="Z614">
        <v>13.44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366</v>
      </c>
      <c r="AG614">
        <v>5.5607999999999995</v>
      </c>
      <c r="AH614">
        <v>2</v>
      </c>
      <c r="AI614">
        <v>425759478</v>
      </c>
      <c r="AJ614">
        <v>614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ROW(Source!A307)</f>
        <v>307</v>
      </c>
      <c r="B615">
        <v>425759489</v>
      </c>
      <c r="C615">
        <v>425759473</v>
      </c>
      <c r="D615">
        <v>342765643</v>
      </c>
      <c r="E615">
        <v>1</v>
      </c>
      <c r="F615">
        <v>1</v>
      </c>
      <c r="G615">
        <v>1</v>
      </c>
      <c r="H615">
        <v>2</v>
      </c>
      <c r="I615" t="s">
        <v>954</v>
      </c>
      <c r="J615" t="s">
        <v>955</v>
      </c>
      <c r="K615" t="s">
        <v>956</v>
      </c>
      <c r="L615">
        <v>1368</v>
      </c>
      <c r="N615">
        <v>1011</v>
      </c>
      <c r="O615" t="s">
        <v>797</v>
      </c>
      <c r="P615" t="s">
        <v>797</v>
      </c>
      <c r="Q615">
        <v>1</v>
      </c>
      <c r="X615">
        <v>0.2</v>
      </c>
      <c r="Y615">
        <v>0</v>
      </c>
      <c r="Z615">
        <v>477.92</v>
      </c>
      <c r="AA615">
        <v>597.98</v>
      </c>
      <c r="AB615">
        <v>0</v>
      </c>
      <c r="AC615">
        <v>0</v>
      </c>
      <c r="AD615">
        <v>1</v>
      </c>
      <c r="AE615">
        <v>0</v>
      </c>
      <c r="AF615" t="s">
        <v>366</v>
      </c>
      <c r="AG615">
        <v>0.16800000000000001</v>
      </c>
      <c r="AH615">
        <v>2</v>
      </c>
      <c r="AI615">
        <v>425759479</v>
      </c>
      <c r="AJ615">
        <v>615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ROW(Source!A307)</f>
        <v>307</v>
      </c>
      <c r="B616">
        <v>425759490</v>
      </c>
      <c r="C616">
        <v>425759473</v>
      </c>
      <c r="D616">
        <v>342715905</v>
      </c>
      <c r="E616">
        <v>1</v>
      </c>
      <c r="F616">
        <v>1</v>
      </c>
      <c r="G616">
        <v>1</v>
      </c>
      <c r="H616">
        <v>3</v>
      </c>
      <c r="I616" t="s">
        <v>1228</v>
      </c>
      <c r="J616" t="s">
        <v>1229</v>
      </c>
      <c r="K616" t="s">
        <v>1230</v>
      </c>
      <c r="L616">
        <v>1302</v>
      </c>
      <c r="N616">
        <v>1003</v>
      </c>
      <c r="O616" t="s">
        <v>968</v>
      </c>
      <c r="P616" t="s">
        <v>968</v>
      </c>
      <c r="Q616">
        <v>10</v>
      </c>
      <c r="X616">
        <v>9.6000000000000002E-2</v>
      </c>
      <c r="Y616">
        <v>37.71</v>
      </c>
      <c r="Z616">
        <v>0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21</v>
      </c>
      <c r="AG616">
        <v>0</v>
      </c>
      <c r="AH616">
        <v>2</v>
      </c>
      <c r="AI616">
        <v>425759480</v>
      </c>
      <c r="AJ616">
        <v>616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ROW(Source!A307)</f>
        <v>307</v>
      </c>
      <c r="B617">
        <v>425759491</v>
      </c>
      <c r="C617">
        <v>425759473</v>
      </c>
      <c r="D617">
        <v>342725852</v>
      </c>
      <c r="E617">
        <v>1</v>
      </c>
      <c r="F617">
        <v>1</v>
      </c>
      <c r="G617">
        <v>1</v>
      </c>
      <c r="H617">
        <v>3</v>
      </c>
      <c r="I617" t="s">
        <v>1243</v>
      </c>
      <c r="J617" t="s">
        <v>1244</v>
      </c>
      <c r="K617" t="s">
        <v>1245</v>
      </c>
      <c r="L617">
        <v>1346</v>
      </c>
      <c r="N617">
        <v>1009</v>
      </c>
      <c r="O617" t="s">
        <v>1090</v>
      </c>
      <c r="P617" t="s">
        <v>1090</v>
      </c>
      <c r="Q617">
        <v>1</v>
      </c>
      <c r="X617">
        <v>0.5</v>
      </c>
      <c r="Y617">
        <v>931.11</v>
      </c>
      <c r="Z617">
        <v>0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21</v>
      </c>
      <c r="AG617">
        <v>0</v>
      </c>
      <c r="AH617">
        <v>2</v>
      </c>
      <c r="AI617">
        <v>425759481</v>
      </c>
      <c r="AJ617">
        <v>617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ROW(Source!A307)</f>
        <v>307</v>
      </c>
      <c r="B618">
        <v>425759492</v>
      </c>
      <c r="C618">
        <v>425759473</v>
      </c>
      <c r="D618">
        <v>342735787</v>
      </c>
      <c r="E618">
        <v>1</v>
      </c>
      <c r="F618">
        <v>1</v>
      </c>
      <c r="G618">
        <v>1</v>
      </c>
      <c r="H618">
        <v>3</v>
      </c>
      <c r="I618" t="s">
        <v>1240</v>
      </c>
      <c r="J618" t="s">
        <v>1241</v>
      </c>
      <c r="K618" t="s">
        <v>1242</v>
      </c>
      <c r="L618">
        <v>1348</v>
      </c>
      <c r="N618">
        <v>1009</v>
      </c>
      <c r="O618" t="s">
        <v>685</v>
      </c>
      <c r="P618" t="s">
        <v>685</v>
      </c>
      <c r="Q618">
        <v>1000</v>
      </c>
      <c r="X618">
        <v>6.0000000000000002E-5</v>
      </c>
      <c r="Y618">
        <v>82698.14</v>
      </c>
      <c r="Z618">
        <v>0</v>
      </c>
      <c r="AA618">
        <v>0</v>
      </c>
      <c r="AB618">
        <v>0</v>
      </c>
      <c r="AC618">
        <v>0</v>
      </c>
      <c r="AD618">
        <v>1</v>
      </c>
      <c r="AE618">
        <v>0</v>
      </c>
      <c r="AF618" t="s">
        <v>21</v>
      </c>
      <c r="AG618">
        <v>0</v>
      </c>
      <c r="AH618">
        <v>2</v>
      </c>
      <c r="AI618">
        <v>425759482</v>
      </c>
      <c r="AJ618">
        <v>618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ROW(Source!A307)</f>
        <v>307</v>
      </c>
      <c r="B619">
        <v>425759493</v>
      </c>
      <c r="C619">
        <v>425759473</v>
      </c>
      <c r="D619">
        <v>342646017</v>
      </c>
      <c r="E619">
        <v>113</v>
      </c>
      <c r="F619">
        <v>1</v>
      </c>
      <c r="G619">
        <v>1</v>
      </c>
      <c r="H619">
        <v>3</v>
      </c>
      <c r="I619" t="s">
        <v>1222</v>
      </c>
      <c r="J619" t="s">
        <v>3</v>
      </c>
      <c r="K619" t="s">
        <v>1223</v>
      </c>
      <c r="L619">
        <v>3277935</v>
      </c>
      <c r="N619">
        <v>1013</v>
      </c>
      <c r="O619" t="s">
        <v>1224</v>
      </c>
      <c r="P619" t="s">
        <v>1224</v>
      </c>
      <c r="Q619">
        <v>1</v>
      </c>
      <c r="X619">
        <v>2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 t="s">
        <v>21</v>
      </c>
      <c r="AG619">
        <v>0</v>
      </c>
      <c r="AH619">
        <v>2</v>
      </c>
      <c r="AI619">
        <v>425759483</v>
      </c>
      <c r="AJ619">
        <v>619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ROW(Source!A309)</f>
        <v>309</v>
      </c>
      <c r="B620">
        <v>425759507</v>
      </c>
      <c r="C620">
        <v>425759495</v>
      </c>
      <c r="D620">
        <v>342640216</v>
      </c>
      <c r="E620">
        <v>113</v>
      </c>
      <c r="F620">
        <v>1</v>
      </c>
      <c r="G620">
        <v>1</v>
      </c>
      <c r="H620">
        <v>1</v>
      </c>
      <c r="I620" t="s">
        <v>1185</v>
      </c>
      <c r="J620" t="s">
        <v>3</v>
      </c>
      <c r="K620" t="s">
        <v>1186</v>
      </c>
      <c r="L620">
        <v>1191</v>
      </c>
      <c r="N620">
        <v>1013</v>
      </c>
      <c r="O620" t="s">
        <v>904</v>
      </c>
      <c r="P620" t="s">
        <v>904</v>
      </c>
      <c r="Q620">
        <v>1</v>
      </c>
      <c r="X620">
        <v>14.08</v>
      </c>
      <c r="Y620">
        <v>0</v>
      </c>
      <c r="Z620">
        <v>0</v>
      </c>
      <c r="AA620">
        <v>0</v>
      </c>
      <c r="AB620">
        <v>584.59</v>
      </c>
      <c r="AC620">
        <v>0</v>
      </c>
      <c r="AD620">
        <v>1</v>
      </c>
      <c r="AE620">
        <v>1</v>
      </c>
      <c r="AF620" t="s">
        <v>416</v>
      </c>
      <c r="AG620">
        <v>3.5481600000000002</v>
      </c>
      <c r="AH620">
        <v>2</v>
      </c>
      <c r="AI620">
        <v>425759496</v>
      </c>
      <c r="AJ620">
        <v>620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ROW(Source!A309)</f>
        <v>309</v>
      </c>
      <c r="B621">
        <v>425759508</v>
      </c>
      <c r="C621">
        <v>425759495</v>
      </c>
      <c r="D621">
        <v>342640393</v>
      </c>
      <c r="E621">
        <v>113</v>
      </c>
      <c r="F621">
        <v>1</v>
      </c>
      <c r="G621">
        <v>1</v>
      </c>
      <c r="H621">
        <v>1</v>
      </c>
      <c r="I621" t="s">
        <v>902</v>
      </c>
      <c r="J621" t="s">
        <v>3</v>
      </c>
      <c r="K621" t="s">
        <v>903</v>
      </c>
      <c r="L621">
        <v>1191</v>
      </c>
      <c r="N621">
        <v>1013</v>
      </c>
      <c r="O621" t="s">
        <v>904</v>
      </c>
      <c r="P621" t="s">
        <v>904</v>
      </c>
      <c r="Q621">
        <v>1</v>
      </c>
      <c r="X621">
        <v>0.4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1</v>
      </c>
      <c r="AE621">
        <v>2</v>
      </c>
      <c r="AF621" t="s">
        <v>416</v>
      </c>
      <c r="AG621">
        <v>0.10079999999999999</v>
      </c>
      <c r="AH621">
        <v>2</v>
      </c>
      <c r="AI621">
        <v>425759497</v>
      </c>
      <c r="AJ621">
        <v>621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ROW(Source!A309)</f>
        <v>309</v>
      </c>
      <c r="B622">
        <v>425759509</v>
      </c>
      <c r="C622">
        <v>425759495</v>
      </c>
      <c r="D622">
        <v>342764741</v>
      </c>
      <c r="E622">
        <v>1</v>
      </c>
      <c r="F622">
        <v>1</v>
      </c>
      <c r="G622">
        <v>1</v>
      </c>
      <c r="H622">
        <v>2</v>
      </c>
      <c r="I622" t="s">
        <v>1028</v>
      </c>
      <c r="J622" t="s">
        <v>1029</v>
      </c>
      <c r="K622" t="s">
        <v>1030</v>
      </c>
      <c r="L622">
        <v>1368</v>
      </c>
      <c r="N622">
        <v>1011</v>
      </c>
      <c r="O622" t="s">
        <v>797</v>
      </c>
      <c r="P622" t="s">
        <v>797</v>
      </c>
      <c r="Q622">
        <v>1</v>
      </c>
      <c r="X622">
        <v>0.2</v>
      </c>
      <c r="Y622">
        <v>0</v>
      </c>
      <c r="Z622">
        <v>1552.12</v>
      </c>
      <c r="AA622">
        <v>803.25</v>
      </c>
      <c r="AB622">
        <v>0</v>
      </c>
      <c r="AC622">
        <v>0</v>
      </c>
      <c r="AD622">
        <v>1</v>
      </c>
      <c r="AE622">
        <v>0</v>
      </c>
      <c r="AF622" t="s">
        <v>416</v>
      </c>
      <c r="AG622">
        <v>5.0399999999999993E-2</v>
      </c>
      <c r="AH622">
        <v>2</v>
      </c>
      <c r="AI622">
        <v>425759498</v>
      </c>
      <c r="AJ622">
        <v>622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ROW(Source!A309)</f>
        <v>309</v>
      </c>
      <c r="B623">
        <v>425759510</v>
      </c>
      <c r="C623">
        <v>425759495</v>
      </c>
      <c r="D623">
        <v>342764838</v>
      </c>
      <c r="E623">
        <v>1</v>
      </c>
      <c r="F623">
        <v>1</v>
      </c>
      <c r="G623">
        <v>1</v>
      </c>
      <c r="H623">
        <v>2</v>
      </c>
      <c r="I623" t="s">
        <v>1207</v>
      </c>
      <c r="J623" t="s">
        <v>1208</v>
      </c>
      <c r="K623" t="s">
        <v>1209</v>
      </c>
      <c r="L623">
        <v>1368</v>
      </c>
      <c r="N623">
        <v>1011</v>
      </c>
      <c r="O623" t="s">
        <v>797</v>
      </c>
      <c r="P623" t="s">
        <v>797</v>
      </c>
      <c r="Q623">
        <v>1</v>
      </c>
      <c r="X623">
        <v>3.34</v>
      </c>
      <c r="Y623">
        <v>0</v>
      </c>
      <c r="Z623">
        <v>2.67</v>
      </c>
      <c r="AA623">
        <v>0</v>
      </c>
      <c r="AB623">
        <v>0</v>
      </c>
      <c r="AC623">
        <v>0</v>
      </c>
      <c r="AD623">
        <v>1</v>
      </c>
      <c r="AE623">
        <v>0</v>
      </c>
      <c r="AF623" t="s">
        <v>416</v>
      </c>
      <c r="AG623">
        <v>0.84167999999999998</v>
      </c>
      <c r="AH623">
        <v>2</v>
      </c>
      <c r="AI623">
        <v>425759499</v>
      </c>
      <c r="AJ623">
        <v>623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ROW(Source!A309)</f>
        <v>309</v>
      </c>
      <c r="B624">
        <v>425759511</v>
      </c>
      <c r="C624">
        <v>425759495</v>
      </c>
      <c r="D624">
        <v>342764881</v>
      </c>
      <c r="E624">
        <v>1</v>
      </c>
      <c r="F624">
        <v>1</v>
      </c>
      <c r="G624">
        <v>1</v>
      </c>
      <c r="H624">
        <v>2</v>
      </c>
      <c r="I624" t="s">
        <v>1252</v>
      </c>
      <c r="J624" t="s">
        <v>1253</v>
      </c>
      <c r="K624" t="s">
        <v>1254</v>
      </c>
      <c r="L624">
        <v>1368</v>
      </c>
      <c r="N624">
        <v>1011</v>
      </c>
      <c r="O624" t="s">
        <v>797</v>
      </c>
      <c r="P624" t="s">
        <v>797</v>
      </c>
      <c r="Q624">
        <v>1</v>
      </c>
      <c r="X624">
        <v>3.34</v>
      </c>
      <c r="Y624">
        <v>0</v>
      </c>
      <c r="Z624">
        <v>8.84</v>
      </c>
      <c r="AA624">
        <v>0</v>
      </c>
      <c r="AB624">
        <v>0</v>
      </c>
      <c r="AC624">
        <v>0</v>
      </c>
      <c r="AD624">
        <v>1</v>
      </c>
      <c r="AE624">
        <v>0</v>
      </c>
      <c r="AF624" t="s">
        <v>416</v>
      </c>
      <c r="AG624">
        <v>0.84167999999999998</v>
      </c>
      <c r="AH624">
        <v>2</v>
      </c>
      <c r="AI624">
        <v>425759500</v>
      </c>
      <c r="AJ624">
        <v>624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ROW(Source!A309)</f>
        <v>309</v>
      </c>
      <c r="B625">
        <v>425759512</v>
      </c>
      <c r="C625">
        <v>425759495</v>
      </c>
      <c r="D625">
        <v>342765643</v>
      </c>
      <c r="E625">
        <v>1</v>
      </c>
      <c r="F625">
        <v>1</v>
      </c>
      <c r="G625">
        <v>1</v>
      </c>
      <c r="H625">
        <v>2</v>
      </c>
      <c r="I625" t="s">
        <v>954</v>
      </c>
      <c r="J625" t="s">
        <v>955</v>
      </c>
      <c r="K625" t="s">
        <v>956</v>
      </c>
      <c r="L625">
        <v>1368</v>
      </c>
      <c r="N625">
        <v>1011</v>
      </c>
      <c r="O625" t="s">
        <v>797</v>
      </c>
      <c r="P625" t="s">
        <v>797</v>
      </c>
      <c r="Q625">
        <v>1</v>
      </c>
      <c r="X625">
        <v>0.2</v>
      </c>
      <c r="Y625">
        <v>0</v>
      </c>
      <c r="Z625">
        <v>477.92</v>
      </c>
      <c r="AA625">
        <v>597.98</v>
      </c>
      <c r="AB625">
        <v>0</v>
      </c>
      <c r="AC625">
        <v>0</v>
      </c>
      <c r="AD625">
        <v>1</v>
      </c>
      <c r="AE625">
        <v>0</v>
      </c>
      <c r="AF625" t="s">
        <v>416</v>
      </c>
      <c r="AG625">
        <v>5.0399999999999993E-2</v>
      </c>
      <c r="AH625">
        <v>2</v>
      </c>
      <c r="AI625">
        <v>425759501</v>
      </c>
      <c r="AJ625">
        <v>625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ROW(Source!A309)</f>
        <v>309</v>
      </c>
      <c r="B626">
        <v>425759513</v>
      </c>
      <c r="C626">
        <v>425759495</v>
      </c>
      <c r="D626">
        <v>342715905</v>
      </c>
      <c r="E626">
        <v>1</v>
      </c>
      <c r="F626">
        <v>1</v>
      </c>
      <c r="G626">
        <v>1</v>
      </c>
      <c r="H626">
        <v>3</v>
      </c>
      <c r="I626" t="s">
        <v>1228</v>
      </c>
      <c r="J626" t="s">
        <v>1229</v>
      </c>
      <c r="K626" t="s">
        <v>1230</v>
      </c>
      <c r="L626">
        <v>1302</v>
      </c>
      <c r="N626">
        <v>1003</v>
      </c>
      <c r="O626" t="s">
        <v>968</v>
      </c>
      <c r="P626" t="s">
        <v>968</v>
      </c>
      <c r="Q626">
        <v>10</v>
      </c>
      <c r="X626">
        <v>0.245</v>
      </c>
      <c r="Y626">
        <v>37.71</v>
      </c>
      <c r="Z626">
        <v>0</v>
      </c>
      <c r="AA626">
        <v>0</v>
      </c>
      <c r="AB626">
        <v>0</v>
      </c>
      <c r="AC626">
        <v>0</v>
      </c>
      <c r="AD626">
        <v>1</v>
      </c>
      <c r="AE626">
        <v>0</v>
      </c>
      <c r="AF626" t="s">
        <v>157</v>
      </c>
      <c r="AG626">
        <v>0</v>
      </c>
      <c r="AH626">
        <v>2</v>
      </c>
      <c r="AI626">
        <v>425759502</v>
      </c>
      <c r="AJ626">
        <v>626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ROW(Source!A309)</f>
        <v>309</v>
      </c>
      <c r="B627">
        <v>425759514</v>
      </c>
      <c r="C627">
        <v>425759495</v>
      </c>
      <c r="D627">
        <v>342717578</v>
      </c>
      <c r="E627">
        <v>1</v>
      </c>
      <c r="F627">
        <v>1</v>
      </c>
      <c r="G627">
        <v>1</v>
      </c>
      <c r="H627">
        <v>3</v>
      </c>
      <c r="I627" t="s">
        <v>1249</v>
      </c>
      <c r="J627" t="s">
        <v>1250</v>
      </c>
      <c r="K627" t="s">
        <v>1251</v>
      </c>
      <c r="L627">
        <v>1348</v>
      </c>
      <c r="N627">
        <v>1009</v>
      </c>
      <c r="O627" t="s">
        <v>685</v>
      </c>
      <c r="P627" t="s">
        <v>685</v>
      </c>
      <c r="Q627">
        <v>1000</v>
      </c>
      <c r="X627">
        <v>6.2E-4</v>
      </c>
      <c r="Y627">
        <v>99190.96</v>
      </c>
      <c r="Z627">
        <v>0</v>
      </c>
      <c r="AA627">
        <v>0</v>
      </c>
      <c r="AB627">
        <v>0</v>
      </c>
      <c r="AC627">
        <v>0</v>
      </c>
      <c r="AD627">
        <v>1</v>
      </c>
      <c r="AE627">
        <v>0</v>
      </c>
      <c r="AF627" t="s">
        <v>157</v>
      </c>
      <c r="AG627">
        <v>0</v>
      </c>
      <c r="AH627">
        <v>2</v>
      </c>
      <c r="AI627">
        <v>425759503</v>
      </c>
      <c r="AJ627">
        <v>627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ROW(Source!A309)</f>
        <v>309</v>
      </c>
      <c r="B628">
        <v>425759515</v>
      </c>
      <c r="C628">
        <v>425759495</v>
      </c>
      <c r="D628">
        <v>342725852</v>
      </c>
      <c r="E628">
        <v>1</v>
      </c>
      <c r="F628">
        <v>1</v>
      </c>
      <c r="G628">
        <v>1</v>
      </c>
      <c r="H628">
        <v>3</v>
      </c>
      <c r="I628" t="s">
        <v>1243</v>
      </c>
      <c r="J628" t="s">
        <v>1244</v>
      </c>
      <c r="K628" t="s">
        <v>1245</v>
      </c>
      <c r="L628">
        <v>1346</v>
      </c>
      <c r="N628">
        <v>1009</v>
      </c>
      <c r="O628" t="s">
        <v>1090</v>
      </c>
      <c r="P628" t="s">
        <v>1090</v>
      </c>
      <c r="Q628">
        <v>1</v>
      </c>
      <c r="X628">
        <v>0.25</v>
      </c>
      <c r="Y628">
        <v>931.11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0</v>
      </c>
      <c r="AF628" t="s">
        <v>157</v>
      </c>
      <c r="AG628">
        <v>0</v>
      </c>
      <c r="AH628">
        <v>2</v>
      </c>
      <c r="AI628">
        <v>425759504</v>
      </c>
      <c r="AJ628">
        <v>628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ROW(Source!A309)</f>
        <v>309</v>
      </c>
      <c r="B629">
        <v>425759516</v>
      </c>
      <c r="C629">
        <v>425759495</v>
      </c>
      <c r="D629">
        <v>342735787</v>
      </c>
      <c r="E629">
        <v>1</v>
      </c>
      <c r="F629">
        <v>1</v>
      </c>
      <c r="G629">
        <v>1</v>
      </c>
      <c r="H629">
        <v>3</v>
      </c>
      <c r="I629" t="s">
        <v>1240</v>
      </c>
      <c r="J629" t="s">
        <v>1241</v>
      </c>
      <c r="K629" t="s">
        <v>1242</v>
      </c>
      <c r="L629">
        <v>1348</v>
      </c>
      <c r="N629">
        <v>1009</v>
      </c>
      <c r="O629" t="s">
        <v>685</v>
      </c>
      <c r="P629" t="s">
        <v>685</v>
      </c>
      <c r="Q629">
        <v>1000</v>
      </c>
      <c r="X629">
        <v>7.2000000000000005E-4</v>
      </c>
      <c r="Y629">
        <v>82698.14</v>
      </c>
      <c r="Z629">
        <v>0</v>
      </c>
      <c r="AA629">
        <v>0</v>
      </c>
      <c r="AB629">
        <v>0</v>
      </c>
      <c r="AC629">
        <v>0</v>
      </c>
      <c r="AD629">
        <v>1</v>
      </c>
      <c r="AE629">
        <v>0</v>
      </c>
      <c r="AF629" t="s">
        <v>157</v>
      </c>
      <c r="AG629">
        <v>0</v>
      </c>
      <c r="AH629">
        <v>2</v>
      </c>
      <c r="AI629">
        <v>425759505</v>
      </c>
      <c r="AJ629">
        <v>629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ROW(Source!A309)</f>
        <v>309</v>
      </c>
      <c r="B630">
        <v>425759517</v>
      </c>
      <c r="C630">
        <v>425759495</v>
      </c>
      <c r="D630">
        <v>342646017</v>
      </c>
      <c r="E630">
        <v>113</v>
      </c>
      <c r="F630">
        <v>1</v>
      </c>
      <c r="G630">
        <v>1</v>
      </c>
      <c r="H630">
        <v>3</v>
      </c>
      <c r="I630" t="s">
        <v>1222</v>
      </c>
      <c r="J630" t="s">
        <v>3</v>
      </c>
      <c r="K630" t="s">
        <v>1223</v>
      </c>
      <c r="L630">
        <v>3277935</v>
      </c>
      <c r="N630">
        <v>1013</v>
      </c>
      <c r="O630" t="s">
        <v>1224</v>
      </c>
      <c r="P630" t="s">
        <v>1224</v>
      </c>
      <c r="Q630">
        <v>1</v>
      </c>
      <c r="X630">
        <v>2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 t="s">
        <v>157</v>
      </c>
      <c r="AG630">
        <v>0</v>
      </c>
      <c r="AH630">
        <v>2</v>
      </c>
      <c r="AI630">
        <v>425759506</v>
      </c>
      <c r="AJ630">
        <v>630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ROW(Source!A310)</f>
        <v>310</v>
      </c>
      <c r="B631">
        <v>425759530</v>
      </c>
      <c r="C631">
        <v>425759518</v>
      </c>
      <c r="D631">
        <v>342640216</v>
      </c>
      <c r="E631">
        <v>113</v>
      </c>
      <c r="F631">
        <v>1</v>
      </c>
      <c r="G631">
        <v>1</v>
      </c>
      <c r="H631">
        <v>1</v>
      </c>
      <c r="I631" t="s">
        <v>1185</v>
      </c>
      <c r="J631" t="s">
        <v>3</v>
      </c>
      <c r="K631" t="s">
        <v>1186</v>
      </c>
      <c r="L631">
        <v>1191</v>
      </c>
      <c r="N631">
        <v>1013</v>
      </c>
      <c r="O631" t="s">
        <v>904</v>
      </c>
      <c r="P631" t="s">
        <v>904</v>
      </c>
      <c r="Q631">
        <v>1</v>
      </c>
      <c r="X631">
        <v>17.28</v>
      </c>
      <c r="Y631">
        <v>0</v>
      </c>
      <c r="Z631">
        <v>0</v>
      </c>
      <c r="AA631">
        <v>0</v>
      </c>
      <c r="AB631">
        <v>584.59</v>
      </c>
      <c r="AC631">
        <v>0</v>
      </c>
      <c r="AD631">
        <v>1</v>
      </c>
      <c r="AE631">
        <v>1</v>
      </c>
      <c r="AF631" t="s">
        <v>416</v>
      </c>
      <c r="AG631">
        <v>4.3545600000000002</v>
      </c>
      <c r="AH631">
        <v>2</v>
      </c>
      <c r="AI631">
        <v>425759519</v>
      </c>
      <c r="AJ631">
        <v>631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ROW(Source!A310)</f>
        <v>310</v>
      </c>
      <c r="B632">
        <v>425759531</v>
      </c>
      <c r="C632">
        <v>425759518</v>
      </c>
      <c r="D632">
        <v>342640393</v>
      </c>
      <c r="E632">
        <v>113</v>
      </c>
      <c r="F632">
        <v>1</v>
      </c>
      <c r="G632">
        <v>1</v>
      </c>
      <c r="H632">
        <v>1</v>
      </c>
      <c r="I632" t="s">
        <v>902</v>
      </c>
      <c r="J632" t="s">
        <v>3</v>
      </c>
      <c r="K632" t="s">
        <v>903</v>
      </c>
      <c r="L632">
        <v>1191</v>
      </c>
      <c r="N632">
        <v>1013</v>
      </c>
      <c r="O632" t="s">
        <v>904</v>
      </c>
      <c r="P632" t="s">
        <v>904</v>
      </c>
      <c r="Q632">
        <v>1</v>
      </c>
      <c r="X632">
        <v>0.4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1</v>
      </c>
      <c r="AE632">
        <v>2</v>
      </c>
      <c r="AF632" t="s">
        <v>416</v>
      </c>
      <c r="AG632">
        <v>0.10079999999999999</v>
      </c>
      <c r="AH632">
        <v>2</v>
      </c>
      <c r="AI632">
        <v>425759520</v>
      </c>
      <c r="AJ632">
        <v>632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ROW(Source!A310)</f>
        <v>310</v>
      </c>
      <c r="B633">
        <v>425759532</v>
      </c>
      <c r="C633">
        <v>425759518</v>
      </c>
      <c r="D633">
        <v>342764741</v>
      </c>
      <c r="E633">
        <v>1</v>
      </c>
      <c r="F633">
        <v>1</v>
      </c>
      <c r="G633">
        <v>1</v>
      </c>
      <c r="H633">
        <v>2</v>
      </c>
      <c r="I633" t="s">
        <v>1028</v>
      </c>
      <c r="J633" t="s">
        <v>1029</v>
      </c>
      <c r="K633" t="s">
        <v>1030</v>
      </c>
      <c r="L633">
        <v>1368</v>
      </c>
      <c r="N633">
        <v>1011</v>
      </c>
      <c r="O633" t="s">
        <v>797</v>
      </c>
      <c r="P633" t="s">
        <v>797</v>
      </c>
      <c r="Q633">
        <v>1</v>
      </c>
      <c r="X633">
        <v>0.2</v>
      </c>
      <c r="Y633">
        <v>0</v>
      </c>
      <c r="Z633">
        <v>1552.12</v>
      </c>
      <c r="AA633">
        <v>803.25</v>
      </c>
      <c r="AB633">
        <v>0</v>
      </c>
      <c r="AC633">
        <v>0</v>
      </c>
      <c r="AD633">
        <v>1</v>
      </c>
      <c r="AE633">
        <v>0</v>
      </c>
      <c r="AF633" t="s">
        <v>416</v>
      </c>
      <c r="AG633">
        <v>5.0399999999999993E-2</v>
      </c>
      <c r="AH633">
        <v>2</v>
      </c>
      <c r="AI633">
        <v>425759521</v>
      </c>
      <c r="AJ633">
        <v>633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ROW(Source!A310)</f>
        <v>310</v>
      </c>
      <c r="B634">
        <v>425759533</v>
      </c>
      <c r="C634">
        <v>425759518</v>
      </c>
      <c r="D634">
        <v>342764838</v>
      </c>
      <c r="E634">
        <v>1</v>
      </c>
      <c r="F634">
        <v>1</v>
      </c>
      <c r="G634">
        <v>1</v>
      </c>
      <c r="H634">
        <v>2</v>
      </c>
      <c r="I634" t="s">
        <v>1207</v>
      </c>
      <c r="J634" t="s">
        <v>1208</v>
      </c>
      <c r="K634" t="s">
        <v>1209</v>
      </c>
      <c r="L634">
        <v>1368</v>
      </c>
      <c r="N634">
        <v>1011</v>
      </c>
      <c r="O634" t="s">
        <v>797</v>
      </c>
      <c r="P634" t="s">
        <v>797</v>
      </c>
      <c r="Q634">
        <v>1</v>
      </c>
      <c r="X634">
        <v>4.0599999999999996</v>
      </c>
      <c r="Y634">
        <v>0</v>
      </c>
      <c r="Z634">
        <v>2.67</v>
      </c>
      <c r="AA634">
        <v>0</v>
      </c>
      <c r="AB634">
        <v>0</v>
      </c>
      <c r="AC634">
        <v>0</v>
      </c>
      <c r="AD634">
        <v>1</v>
      </c>
      <c r="AE634">
        <v>0</v>
      </c>
      <c r="AF634" t="s">
        <v>416</v>
      </c>
      <c r="AG634">
        <v>1.0231199999999998</v>
      </c>
      <c r="AH634">
        <v>2</v>
      </c>
      <c r="AI634">
        <v>425759522</v>
      </c>
      <c r="AJ634">
        <v>634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ROW(Source!A310)</f>
        <v>310</v>
      </c>
      <c r="B635">
        <v>425759534</v>
      </c>
      <c r="C635">
        <v>425759518</v>
      </c>
      <c r="D635">
        <v>342764881</v>
      </c>
      <c r="E635">
        <v>1</v>
      </c>
      <c r="F635">
        <v>1</v>
      </c>
      <c r="G635">
        <v>1</v>
      </c>
      <c r="H635">
        <v>2</v>
      </c>
      <c r="I635" t="s">
        <v>1252</v>
      </c>
      <c r="J635" t="s">
        <v>1253</v>
      </c>
      <c r="K635" t="s">
        <v>1254</v>
      </c>
      <c r="L635">
        <v>1368</v>
      </c>
      <c r="N635">
        <v>1011</v>
      </c>
      <c r="O635" t="s">
        <v>797</v>
      </c>
      <c r="P635" t="s">
        <v>797</v>
      </c>
      <c r="Q635">
        <v>1</v>
      </c>
      <c r="X635">
        <v>4.0599999999999996</v>
      </c>
      <c r="Y635">
        <v>0</v>
      </c>
      <c r="Z635">
        <v>8.84</v>
      </c>
      <c r="AA635">
        <v>0</v>
      </c>
      <c r="AB635">
        <v>0</v>
      </c>
      <c r="AC635">
        <v>0</v>
      </c>
      <c r="AD635">
        <v>1</v>
      </c>
      <c r="AE635">
        <v>0</v>
      </c>
      <c r="AF635" t="s">
        <v>416</v>
      </c>
      <c r="AG635">
        <v>1.0231199999999998</v>
      </c>
      <c r="AH635">
        <v>2</v>
      </c>
      <c r="AI635">
        <v>425759523</v>
      </c>
      <c r="AJ635">
        <v>635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ROW(Source!A310)</f>
        <v>310</v>
      </c>
      <c r="B636">
        <v>425759535</v>
      </c>
      <c r="C636">
        <v>425759518</v>
      </c>
      <c r="D636">
        <v>342765643</v>
      </c>
      <c r="E636">
        <v>1</v>
      </c>
      <c r="F636">
        <v>1</v>
      </c>
      <c r="G636">
        <v>1</v>
      </c>
      <c r="H636">
        <v>2</v>
      </c>
      <c r="I636" t="s">
        <v>954</v>
      </c>
      <c r="J636" t="s">
        <v>955</v>
      </c>
      <c r="K636" t="s">
        <v>956</v>
      </c>
      <c r="L636">
        <v>1368</v>
      </c>
      <c r="N636">
        <v>1011</v>
      </c>
      <c r="O636" t="s">
        <v>797</v>
      </c>
      <c r="P636" t="s">
        <v>797</v>
      </c>
      <c r="Q636">
        <v>1</v>
      </c>
      <c r="X636">
        <v>0.2</v>
      </c>
      <c r="Y636">
        <v>0</v>
      </c>
      <c r="Z636">
        <v>477.92</v>
      </c>
      <c r="AA636">
        <v>597.98</v>
      </c>
      <c r="AB636">
        <v>0</v>
      </c>
      <c r="AC636">
        <v>0</v>
      </c>
      <c r="AD636">
        <v>1</v>
      </c>
      <c r="AE636">
        <v>0</v>
      </c>
      <c r="AF636" t="s">
        <v>416</v>
      </c>
      <c r="AG636">
        <v>5.0399999999999993E-2</v>
      </c>
      <c r="AH636">
        <v>2</v>
      </c>
      <c r="AI636">
        <v>425759524</v>
      </c>
      <c r="AJ636">
        <v>636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ROW(Source!A310)</f>
        <v>310</v>
      </c>
      <c r="B637">
        <v>425759536</v>
      </c>
      <c r="C637">
        <v>425759518</v>
      </c>
      <c r="D637">
        <v>342715905</v>
      </c>
      <c r="E637">
        <v>1</v>
      </c>
      <c r="F637">
        <v>1</v>
      </c>
      <c r="G637">
        <v>1</v>
      </c>
      <c r="H637">
        <v>3</v>
      </c>
      <c r="I637" t="s">
        <v>1228</v>
      </c>
      <c r="J637" t="s">
        <v>1229</v>
      </c>
      <c r="K637" t="s">
        <v>1230</v>
      </c>
      <c r="L637">
        <v>1302</v>
      </c>
      <c r="N637">
        <v>1003</v>
      </c>
      <c r="O637" t="s">
        <v>968</v>
      </c>
      <c r="P637" t="s">
        <v>968</v>
      </c>
      <c r="Q637">
        <v>10</v>
      </c>
      <c r="X637">
        <v>0.245</v>
      </c>
      <c r="Y637">
        <v>37.71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0</v>
      </c>
      <c r="AF637" t="s">
        <v>157</v>
      </c>
      <c r="AG637">
        <v>0</v>
      </c>
      <c r="AH637">
        <v>2</v>
      </c>
      <c r="AI637">
        <v>425759525</v>
      </c>
      <c r="AJ637">
        <v>637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ROW(Source!A310)</f>
        <v>310</v>
      </c>
      <c r="B638">
        <v>425759537</v>
      </c>
      <c r="C638">
        <v>425759518</v>
      </c>
      <c r="D638">
        <v>342717578</v>
      </c>
      <c r="E638">
        <v>1</v>
      </c>
      <c r="F638">
        <v>1</v>
      </c>
      <c r="G638">
        <v>1</v>
      </c>
      <c r="H638">
        <v>3</v>
      </c>
      <c r="I638" t="s">
        <v>1249</v>
      </c>
      <c r="J638" t="s">
        <v>1250</v>
      </c>
      <c r="K638" t="s">
        <v>1251</v>
      </c>
      <c r="L638">
        <v>1348</v>
      </c>
      <c r="N638">
        <v>1009</v>
      </c>
      <c r="O638" t="s">
        <v>685</v>
      </c>
      <c r="P638" t="s">
        <v>685</v>
      </c>
      <c r="Q638">
        <v>1000</v>
      </c>
      <c r="X638">
        <v>6.2E-4</v>
      </c>
      <c r="Y638">
        <v>99190.96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157</v>
      </c>
      <c r="AG638">
        <v>0</v>
      </c>
      <c r="AH638">
        <v>2</v>
      </c>
      <c r="AI638">
        <v>425759526</v>
      </c>
      <c r="AJ638">
        <v>638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ROW(Source!A310)</f>
        <v>310</v>
      </c>
      <c r="B639">
        <v>425759538</v>
      </c>
      <c r="C639">
        <v>425759518</v>
      </c>
      <c r="D639">
        <v>342725852</v>
      </c>
      <c r="E639">
        <v>1</v>
      </c>
      <c r="F639">
        <v>1</v>
      </c>
      <c r="G639">
        <v>1</v>
      </c>
      <c r="H639">
        <v>3</v>
      </c>
      <c r="I639" t="s">
        <v>1243</v>
      </c>
      <c r="J639" t="s">
        <v>1244</v>
      </c>
      <c r="K639" t="s">
        <v>1245</v>
      </c>
      <c r="L639">
        <v>1346</v>
      </c>
      <c r="N639">
        <v>1009</v>
      </c>
      <c r="O639" t="s">
        <v>1090</v>
      </c>
      <c r="P639" t="s">
        <v>1090</v>
      </c>
      <c r="Q639">
        <v>1</v>
      </c>
      <c r="X639">
        <v>0.25</v>
      </c>
      <c r="Y639">
        <v>931.11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0</v>
      </c>
      <c r="AF639" t="s">
        <v>157</v>
      </c>
      <c r="AG639">
        <v>0</v>
      </c>
      <c r="AH639">
        <v>2</v>
      </c>
      <c r="AI639">
        <v>425759527</v>
      </c>
      <c r="AJ639">
        <v>639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ROW(Source!A310)</f>
        <v>310</v>
      </c>
      <c r="B640">
        <v>425759539</v>
      </c>
      <c r="C640">
        <v>425759518</v>
      </c>
      <c r="D640">
        <v>342735787</v>
      </c>
      <c r="E640">
        <v>1</v>
      </c>
      <c r="F640">
        <v>1</v>
      </c>
      <c r="G640">
        <v>1</v>
      </c>
      <c r="H640">
        <v>3</v>
      </c>
      <c r="I640" t="s">
        <v>1240</v>
      </c>
      <c r="J640" t="s">
        <v>1241</v>
      </c>
      <c r="K640" t="s">
        <v>1242</v>
      </c>
      <c r="L640">
        <v>1348</v>
      </c>
      <c r="N640">
        <v>1009</v>
      </c>
      <c r="O640" t="s">
        <v>685</v>
      </c>
      <c r="P640" t="s">
        <v>685</v>
      </c>
      <c r="Q640">
        <v>1000</v>
      </c>
      <c r="X640">
        <v>7.2000000000000005E-4</v>
      </c>
      <c r="Y640">
        <v>82698.14</v>
      </c>
      <c r="Z640">
        <v>0</v>
      </c>
      <c r="AA640">
        <v>0</v>
      </c>
      <c r="AB640">
        <v>0</v>
      </c>
      <c r="AC640">
        <v>0</v>
      </c>
      <c r="AD640">
        <v>1</v>
      </c>
      <c r="AE640">
        <v>0</v>
      </c>
      <c r="AF640" t="s">
        <v>157</v>
      </c>
      <c r="AG640">
        <v>0</v>
      </c>
      <c r="AH640">
        <v>2</v>
      </c>
      <c r="AI640">
        <v>425759528</v>
      </c>
      <c r="AJ640">
        <v>640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ROW(Source!A310)</f>
        <v>310</v>
      </c>
      <c r="B641">
        <v>425759540</v>
      </c>
      <c r="C641">
        <v>425759518</v>
      </c>
      <c r="D641">
        <v>342646017</v>
      </c>
      <c r="E641">
        <v>113</v>
      </c>
      <c r="F641">
        <v>1</v>
      </c>
      <c r="G641">
        <v>1</v>
      </c>
      <c r="H641">
        <v>3</v>
      </c>
      <c r="I641" t="s">
        <v>1222</v>
      </c>
      <c r="J641" t="s">
        <v>3</v>
      </c>
      <c r="K641" t="s">
        <v>1223</v>
      </c>
      <c r="L641">
        <v>3277935</v>
      </c>
      <c r="N641">
        <v>1013</v>
      </c>
      <c r="O641" t="s">
        <v>1224</v>
      </c>
      <c r="P641" t="s">
        <v>1224</v>
      </c>
      <c r="Q641">
        <v>1</v>
      </c>
      <c r="X641">
        <v>2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 t="s">
        <v>157</v>
      </c>
      <c r="AG641">
        <v>0</v>
      </c>
      <c r="AH641">
        <v>2</v>
      </c>
      <c r="AI641">
        <v>425759529</v>
      </c>
      <c r="AJ641">
        <v>641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ROW(Source!A311)</f>
        <v>311</v>
      </c>
      <c r="B642">
        <v>425759553</v>
      </c>
      <c r="C642">
        <v>425759541</v>
      </c>
      <c r="D642">
        <v>342640216</v>
      </c>
      <c r="E642">
        <v>113</v>
      </c>
      <c r="F642">
        <v>1</v>
      </c>
      <c r="G642">
        <v>1</v>
      </c>
      <c r="H642">
        <v>1</v>
      </c>
      <c r="I642" t="s">
        <v>1185</v>
      </c>
      <c r="J642" t="s">
        <v>3</v>
      </c>
      <c r="K642" t="s">
        <v>1186</v>
      </c>
      <c r="L642">
        <v>1191</v>
      </c>
      <c r="N642">
        <v>1013</v>
      </c>
      <c r="O642" t="s">
        <v>904</v>
      </c>
      <c r="P642" t="s">
        <v>904</v>
      </c>
      <c r="Q642">
        <v>1</v>
      </c>
      <c r="X642">
        <v>20.8</v>
      </c>
      <c r="Y642">
        <v>0</v>
      </c>
      <c r="Z642">
        <v>0</v>
      </c>
      <c r="AA642">
        <v>0</v>
      </c>
      <c r="AB642">
        <v>584.59</v>
      </c>
      <c r="AC642">
        <v>0</v>
      </c>
      <c r="AD642">
        <v>1</v>
      </c>
      <c r="AE642">
        <v>1</v>
      </c>
      <c r="AF642" t="s">
        <v>416</v>
      </c>
      <c r="AG642">
        <v>5.2416</v>
      </c>
      <c r="AH642">
        <v>2</v>
      </c>
      <c r="AI642">
        <v>425759542</v>
      </c>
      <c r="AJ642">
        <v>642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ROW(Source!A311)</f>
        <v>311</v>
      </c>
      <c r="B643">
        <v>425759554</v>
      </c>
      <c r="C643">
        <v>425759541</v>
      </c>
      <c r="D643">
        <v>342640393</v>
      </c>
      <c r="E643">
        <v>113</v>
      </c>
      <c r="F643">
        <v>1</v>
      </c>
      <c r="G643">
        <v>1</v>
      </c>
      <c r="H643">
        <v>1</v>
      </c>
      <c r="I643" t="s">
        <v>902</v>
      </c>
      <c r="J643" t="s">
        <v>3</v>
      </c>
      <c r="K643" t="s">
        <v>903</v>
      </c>
      <c r="L643">
        <v>1191</v>
      </c>
      <c r="N643">
        <v>1013</v>
      </c>
      <c r="O643" t="s">
        <v>904</v>
      </c>
      <c r="P643" t="s">
        <v>904</v>
      </c>
      <c r="Q643">
        <v>1</v>
      </c>
      <c r="X643">
        <v>0.4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1</v>
      </c>
      <c r="AE643">
        <v>2</v>
      </c>
      <c r="AF643" t="s">
        <v>416</v>
      </c>
      <c r="AG643">
        <v>0.10079999999999999</v>
      </c>
      <c r="AH643">
        <v>2</v>
      </c>
      <c r="AI643">
        <v>425759543</v>
      </c>
      <c r="AJ643">
        <v>643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ROW(Source!A311)</f>
        <v>311</v>
      </c>
      <c r="B644">
        <v>425759555</v>
      </c>
      <c r="C644">
        <v>425759541</v>
      </c>
      <c r="D644">
        <v>342764741</v>
      </c>
      <c r="E644">
        <v>1</v>
      </c>
      <c r="F644">
        <v>1</v>
      </c>
      <c r="G644">
        <v>1</v>
      </c>
      <c r="H644">
        <v>2</v>
      </c>
      <c r="I644" t="s">
        <v>1028</v>
      </c>
      <c r="J644" t="s">
        <v>1029</v>
      </c>
      <c r="K644" t="s">
        <v>1030</v>
      </c>
      <c r="L644">
        <v>1368</v>
      </c>
      <c r="N644">
        <v>1011</v>
      </c>
      <c r="O644" t="s">
        <v>797</v>
      </c>
      <c r="P644" t="s">
        <v>797</v>
      </c>
      <c r="Q644">
        <v>1</v>
      </c>
      <c r="X644">
        <v>0.2</v>
      </c>
      <c r="Y644">
        <v>0</v>
      </c>
      <c r="Z644">
        <v>1552.12</v>
      </c>
      <c r="AA644">
        <v>803.25</v>
      </c>
      <c r="AB644">
        <v>0</v>
      </c>
      <c r="AC644">
        <v>0</v>
      </c>
      <c r="AD644">
        <v>1</v>
      </c>
      <c r="AE644">
        <v>0</v>
      </c>
      <c r="AF644" t="s">
        <v>416</v>
      </c>
      <c r="AG644">
        <v>5.0399999999999993E-2</v>
      </c>
      <c r="AH644">
        <v>2</v>
      </c>
      <c r="AI644">
        <v>425759544</v>
      </c>
      <c r="AJ644">
        <v>644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ROW(Source!A311)</f>
        <v>311</v>
      </c>
      <c r="B645">
        <v>425759556</v>
      </c>
      <c r="C645">
        <v>425759541</v>
      </c>
      <c r="D645">
        <v>342764838</v>
      </c>
      <c r="E645">
        <v>1</v>
      </c>
      <c r="F645">
        <v>1</v>
      </c>
      <c r="G645">
        <v>1</v>
      </c>
      <c r="H645">
        <v>2</v>
      </c>
      <c r="I645" t="s">
        <v>1207</v>
      </c>
      <c r="J645" t="s">
        <v>1208</v>
      </c>
      <c r="K645" t="s">
        <v>1209</v>
      </c>
      <c r="L645">
        <v>1368</v>
      </c>
      <c r="N645">
        <v>1011</v>
      </c>
      <c r="O645" t="s">
        <v>797</v>
      </c>
      <c r="P645" t="s">
        <v>797</v>
      </c>
      <c r="Q645">
        <v>1</v>
      </c>
      <c r="X645">
        <v>4.9000000000000004</v>
      </c>
      <c r="Y645">
        <v>0</v>
      </c>
      <c r="Z645">
        <v>2.67</v>
      </c>
      <c r="AA645">
        <v>0</v>
      </c>
      <c r="AB645">
        <v>0</v>
      </c>
      <c r="AC645">
        <v>0</v>
      </c>
      <c r="AD645">
        <v>1</v>
      </c>
      <c r="AE645">
        <v>0</v>
      </c>
      <c r="AF645" t="s">
        <v>416</v>
      </c>
      <c r="AG645">
        <v>1.2347999999999999</v>
      </c>
      <c r="AH645">
        <v>2</v>
      </c>
      <c r="AI645">
        <v>425759545</v>
      </c>
      <c r="AJ645">
        <v>645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ROW(Source!A311)</f>
        <v>311</v>
      </c>
      <c r="B646">
        <v>425759557</v>
      </c>
      <c r="C646">
        <v>425759541</v>
      </c>
      <c r="D646">
        <v>342764881</v>
      </c>
      <c r="E646">
        <v>1</v>
      </c>
      <c r="F646">
        <v>1</v>
      </c>
      <c r="G646">
        <v>1</v>
      </c>
      <c r="H646">
        <v>2</v>
      </c>
      <c r="I646" t="s">
        <v>1252</v>
      </c>
      <c r="J646" t="s">
        <v>1253</v>
      </c>
      <c r="K646" t="s">
        <v>1254</v>
      </c>
      <c r="L646">
        <v>1368</v>
      </c>
      <c r="N646">
        <v>1011</v>
      </c>
      <c r="O646" t="s">
        <v>797</v>
      </c>
      <c r="P646" t="s">
        <v>797</v>
      </c>
      <c r="Q646">
        <v>1</v>
      </c>
      <c r="X646">
        <v>4.9000000000000004</v>
      </c>
      <c r="Y646">
        <v>0</v>
      </c>
      <c r="Z646">
        <v>8.84</v>
      </c>
      <c r="AA646">
        <v>0</v>
      </c>
      <c r="AB646">
        <v>0</v>
      </c>
      <c r="AC646">
        <v>0</v>
      </c>
      <c r="AD646">
        <v>1</v>
      </c>
      <c r="AE646">
        <v>0</v>
      </c>
      <c r="AF646" t="s">
        <v>416</v>
      </c>
      <c r="AG646">
        <v>1.2347999999999999</v>
      </c>
      <c r="AH646">
        <v>2</v>
      </c>
      <c r="AI646">
        <v>425759546</v>
      </c>
      <c r="AJ646">
        <v>646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ROW(Source!A311)</f>
        <v>311</v>
      </c>
      <c r="B647">
        <v>425759558</v>
      </c>
      <c r="C647">
        <v>425759541</v>
      </c>
      <c r="D647">
        <v>342765643</v>
      </c>
      <c r="E647">
        <v>1</v>
      </c>
      <c r="F647">
        <v>1</v>
      </c>
      <c r="G647">
        <v>1</v>
      </c>
      <c r="H647">
        <v>2</v>
      </c>
      <c r="I647" t="s">
        <v>954</v>
      </c>
      <c r="J647" t="s">
        <v>955</v>
      </c>
      <c r="K647" t="s">
        <v>956</v>
      </c>
      <c r="L647">
        <v>1368</v>
      </c>
      <c r="N647">
        <v>1011</v>
      </c>
      <c r="O647" t="s">
        <v>797</v>
      </c>
      <c r="P647" t="s">
        <v>797</v>
      </c>
      <c r="Q647">
        <v>1</v>
      </c>
      <c r="X647">
        <v>0.2</v>
      </c>
      <c r="Y647">
        <v>0</v>
      </c>
      <c r="Z647">
        <v>477.92</v>
      </c>
      <c r="AA647">
        <v>597.98</v>
      </c>
      <c r="AB647">
        <v>0</v>
      </c>
      <c r="AC647">
        <v>0</v>
      </c>
      <c r="AD647">
        <v>1</v>
      </c>
      <c r="AE647">
        <v>0</v>
      </c>
      <c r="AF647" t="s">
        <v>416</v>
      </c>
      <c r="AG647">
        <v>5.0399999999999993E-2</v>
      </c>
      <c r="AH647">
        <v>2</v>
      </c>
      <c r="AI647">
        <v>425759547</v>
      </c>
      <c r="AJ647">
        <v>647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ROW(Source!A311)</f>
        <v>311</v>
      </c>
      <c r="B648">
        <v>425759559</v>
      </c>
      <c r="C648">
        <v>425759541</v>
      </c>
      <c r="D648">
        <v>342715905</v>
      </c>
      <c r="E648">
        <v>1</v>
      </c>
      <c r="F648">
        <v>1</v>
      </c>
      <c r="G648">
        <v>1</v>
      </c>
      <c r="H648">
        <v>3</v>
      </c>
      <c r="I648" t="s">
        <v>1228</v>
      </c>
      <c r="J648" t="s">
        <v>1229</v>
      </c>
      <c r="K648" t="s">
        <v>1230</v>
      </c>
      <c r="L648">
        <v>1302</v>
      </c>
      <c r="N648">
        <v>1003</v>
      </c>
      <c r="O648" t="s">
        <v>968</v>
      </c>
      <c r="P648" t="s">
        <v>968</v>
      </c>
      <c r="Q648">
        <v>10</v>
      </c>
      <c r="X648">
        <v>0.245</v>
      </c>
      <c r="Y648">
        <v>37.71</v>
      </c>
      <c r="Z648">
        <v>0</v>
      </c>
      <c r="AA648">
        <v>0</v>
      </c>
      <c r="AB648">
        <v>0</v>
      </c>
      <c r="AC648">
        <v>0</v>
      </c>
      <c r="AD648">
        <v>1</v>
      </c>
      <c r="AE648">
        <v>0</v>
      </c>
      <c r="AF648" t="s">
        <v>157</v>
      </c>
      <c r="AG648">
        <v>0</v>
      </c>
      <c r="AH648">
        <v>2</v>
      </c>
      <c r="AI648">
        <v>425759548</v>
      </c>
      <c r="AJ648">
        <v>648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ROW(Source!A311)</f>
        <v>311</v>
      </c>
      <c r="B649">
        <v>425759560</v>
      </c>
      <c r="C649">
        <v>425759541</v>
      </c>
      <c r="D649">
        <v>342717578</v>
      </c>
      <c r="E649">
        <v>1</v>
      </c>
      <c r="F649">
        <v>1</v>
      </c>
      <c r="G649">
        <v>1</v>
      </c>
      <c r="H649">
        <v>3</v>
      </c>
      <c r="I649" t="s">
        <v>1249</v>
      </c>
      <c r="J649" t="s">
        <v>1250</v>
      </c>
      <c r="K649" t="s">
        <v>1251</v>
      </c>
      <c r="L649">
        <v>1348</v>
      </c>
      <c r="N649">
        <v>1009</v>
      </c>
      <c r="O649" t="s">
        <v>685</v>
      </c>
      <c r="P649" t="s">
        <v>685</v>
      </c>
      <c r="Q649">
        <v>1000</v>
      </c>
      <c r="X649">
        <v>6.2E-4</v>
      </c>
      <c r="Y649">
        <v>99190.96</v>
      </c>
      <c r="Z649">
        <v>0</v>
      </c>
      <c r="AA649">
        <v>0</v>
      </c>
      <c r="AB649">
        <v>0</v>
      </c>
      <c r="AC649">
        <v>0</v>
      </c>
      <c r="AD649">
        <v>1</v>
      </c>
      <c r="AE649">
        <v>0</v>
      </c>
      <c r="AF649" t="s">
        <v>157</v>
      </c>
      <c r="AG649">
        <v>0</v>
      </c>
      <c r="AH649">
        <v>2</v>
      </c>
      <c r="AI649">
        <v>425759549</v>
      </c>
      <c r="AJ649">
        <v>649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ROW(Source!A311)</f>
        <v>311</v>
      </c>
      <c r="B650">
        <v>425759561</v>
      </c>
      <c r="C650">
        <v>425759541</v>
      </c>
      <c r="D650">
        <v>342725852</v>
      </c>
      <c r="E650">
        <v>1</v>
      </c>
      <c r="F650">
        <v>1</v>
      </c>
      <c r="G650">
        <v>1</v>
      </c>
      <c r="H650">
        <v>3</v>
      </c>
      <c r="I650" t="s">
        <v>1243</v>
      </c>
      <c r="J650" t="s">
        <v>1244</v>
      </c>
      <c r="K650" t="s">
        <v>1245</v>
      </c>
      <c r="L650">
        <v>1346</v>
      </c>
      <c r="N650">
        <v>1009</v>
      </c>
      <c r="O650" t="s">
        <v>1090</v>
      </c>
      <c r="P650" t="s">
        <v>1090</v>
      </c>
      <c r="Q650">
        <v>1</v>
      </c>
      <c r="X650">
        <v>0.25</v>
      </c>
      <c r="Y650">
        <v>931.11</v>
      </c>
      <c r="Z650">
        <v>0</v>
      </c>
      <c r="AA650">
        <v>0</v>
      </c>
      <c r="AB650">
        <v>0</v>
      </c>
      <c r="AC650">
        <v>0</v>
      </c>
      <c r="AD650">
        <v>1</v>
      </c>
      <c r="AE650">
        <v>0</v>
      </c>
      <c r="AF650" t="s">
        <v>157</v>
      </c>
      <c r="AG650">
        <v>0</v>
      </c>
      <c r="AH650">
        <v>2</v>
      </c>
      <c r="AI650">
        <v>425759550</v>
      </c>
      <c r="AJ650">
        <v>650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ROW(Source!A311)</f>
        <v>311</v>
      </c>
      <c r="B651">
        <v>425759562</v>
      </c>
      <c r="C651">
        <v>425759541</v>
      </c>
      <c r="D651">
        <v>342735787</v>
      </c>
      <c r="E651">
        <v>1</v>
      </c>
      <c r="F651">
        <v>1</v>
      </c>
      <c r="G651">
        <v>1</v>
      </c>
      <c r="H651">
        <v>3</v>
      </c>
      <c r="I651" t="s">
        <v>1240</v>
      </c>
      <c r="J651" t="s">
        <v>1241</v>
      </c>
      <c r="K651" t="s">
        <v>1242</v>
      </c>
      <c r="L651">
        <v>1348</v>
      </c>
      <c r="N651">
        <v>1009</v>
      </c>
      <c r="O651" t="s">
        <v>685</v>
      </c>
      <c r="P651" t="s">
        <v>685</v>
      </c>
      <c r="Q651">
        <v>1000</v>
      </c>
      <c r="X651">
        <v>7.2000000000000005E-4</v>
      </c>
      <c r="Y651">
        <v>82698.14</v>
      </c>
      <c r="Z651">
        <v>0</v>
      </c>
      <c r="AA651">
        <v>0</v>
      </c>
      <c r="AB651">
        <v>0</v>
      </c>
      <c r="AC651">
        <v>0</v>
      </c>
      <c r="AD651">
        <v>1</v>
      </c>
      <c r="AE651">
        <v>0</v>
      </c>
      <c r="AF651" t="s">
        <v>157</v>
      </c>
      <c r="AG651">
        <v>0</v>
      </c>
      <c r="AH651">
        <v>2</v>
      </c>
      <c r="AI651">
        <v>425759551</v>
      </c>
      <c r="AJ651">
        <v>651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ROW(Source!A311)</f>
        <v>311</v>
      </c>
      <c r="B652">
        <v>425759563</v>
      </c>
      <c r="C652">
        <v>425759541</v>
      </c>
      <c r="D652">
        <v>342646017</v>
      </c>
      <c r="E652">
        <v>113</v>
      </c>
      <c r="F652">
        <v>1</v>
      </c>
      <c r="G652">
        <v>1</v>
      </c>
      <c r="H652">
        <v>3</v>
      </c>
      <c r="I652" t="s">
        <v>1222</v>
      </c>
      <c r="J652" t="s">
        <v>3</v>
      </c>
      <c r="K652" t="s">
        <v>1223</v>
      </c>
      <c r="L652">
        <v>3277935</v>
      </c>
      <c r="N652">
        <v>1013</v>
      </c>
      <c r="O652" t="s">
        <v>1224</v>
      </c>
      <c r="P652" t="s">
        <v>1224</v>
      </c>
      <c r="Q652">
        <v>1</v>
      </c>
      <c r="X652">
        <v>2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 t="s">
        <v>157</v>
      </c>
      <c r="AG652">
        <v>0</v>
      </c>
      <c r="AH652">
        <v>2</v>
      </c>
      <c r="AI652">
        <v>425759552</v>
      </c>
      <c r="AJ652">
        <v>652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ROW(Source!A312)</f>
        <v>312</v>
      </c>
      <c r="B653">
        <v>425759576</v>
      </c>
      <c r="C653">
        <v>425759564</v>
      </c>
      <c r="D653">
        <v>342640216</v>
      </c>
      <c r="E653">
        <v>113</v>
      </c>
      <c r="F653">
        <v>1</v>
      </c>
      <c r="G653">
        <v>1</v>
      </c>
      <c r="H653">
        <v>1</v>
      </c>
      <c r="I653" t="s">
        <v>1185</v>
      </c>
      <c r="J653" t="s">
        <v>3</v>
      </c>
      <c r="K653" t="s">
        <v>1186</v>
      </c>
      <c r="L653">
        <v>1191</v>
      </c>
      <c r="N653">
        <v>1013</v>
      </c>
      <c r="O653" t="s">
        <v>904</v>
      </c>
      <c r="P653" t="s">
        <v>904</v>
      </c>
      <c r="Q653">
        <v>1</v>
      </c>
      <c r="X653">
        <v>29.68</v>
      </c>
      <c r="Y653">
        <v>0</v>
      </c>
      <c r="Z653">
        <v>0</v>
      </c>
      <c r="AA653">
        <v>0</v>
      </c>
      <c r="AB653">
        <v>584.59</v>
      </c>
      <c r="AC653">
        <v>0</v>
      </c>
      <c r="AD653">
        <v>1</v>
      </c>
      <c r="AE653">
        <v>1</v>
      </c>
      <c r="AF653" t="s">
        <v>416</v>
      </c>
      <c r="AG653">
        <v>7.4793599999999998</v>
      </c>
      <c r="AH653">
        <v>2</v>
      </c>
      <c r="AI653">
        <v>425759565</v>
      </c>
      <c r="AJ653">
        <v>653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ROW(Source!A312)</f>
        <v>312</v>
      </c>
      <c r="B654">
        <v>425759577</v>
      </c>
      <c r="C654">
        <v>425759564</v>
      </c>
      <c r="D654">
        <v>342640393</v>
      </c>
      <c r="E654">
        <v>113</v>
      </c>
      <c r="F654">
        <v>1</v>
      </c>
      <c r="G654">
        <v>1</v>
      </c>
      <c r="H654">
        <v>1</v>
      </c>
      <c r="I654" t="s">
        <v>902</v>
      </c>
      <c r="J654" t="s">
        <v>3</v>
      </c>
      <c r="K654" t="s">
        <v>903</v>
      </c>
      <c r="L654">
        <v>1191</v>
      </c>
      <c r="N654">
        <v>1013</v>
      </c>
      <c r="O654" t="s">
        <v>904</v>
      </c>
      <c r="P654" t="s">
        <v>904</v>
      </c>
      <c r="Q654">
        <v>1</v>
      </c>
      <c r="X654">
        <v>0.4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1</v>
      </c>
      <c r="AE654">
        <v>2</v>
      </c>
      <c r="AF654" t="s">
        <v>416</v>
      </c>
      <c r="AG654">
        <v>0.10079999999999999</v>
      </c>
      <c r="AH654">
        <v>2</v>
      </c>
      <c r="AI654">
        <v>425759566</v>
      </c>
      <c r="AJ654">
        <v>654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ROW(Source!A312)</f>
        <v>312</v>
      </c>
      <c r="B655">
        <v>425759578</v>
      </c>
      <c r="C655">
        <v>425759564</v>
      </c>
      <c r="D655">
        <v>342764741</v>
      </c>
      <c r="E655">
        <v>1</v>
      </c>
      <c r="F655">
        <v>1</v>
      </c>
      <c r="G655">
        <v>1</v>
      </c>
      <c r="H655">
        <v>2</v>
      </c>
      <c r="I655" t="s">
        <v>1028</v>
      </c>
      <c r="J655" t="s">
        <v>1029</v>
      </c>
      <c r="K655" t="s">
        <v>1030</v>
      </c>
      <c r="L655">
        <v>1368</v>
      </c>
      <c r="N655">
        <v>1011</v>
      </c>
      <c r="O655" t="s">
        <v>797</v>
      </c>
      <c r="P655" t="s">
        <v>797</v>
      </c>
      <c r="Q655">
        <v>1</v>
      </c>
      <c r="X655">
        <v>0.2</v>
      </c>
      <c r="Y655">
        <v>0</v>
      </c>
      <c r="Z655">
        <v>1552.12</v>
      </c>
      <c r="AA655">
        <v>803.25</v>
      </c>
      <c r="AB655">
        <v>0</v>
      </c>
      <c r="AC655">
        <v>0</v>
      </c>
      <c r="AD655">
        <v>1</v>
      </c>
      <c r="AE655">
        <v>0</v>
      </c>
      <c r="AF655" t="s">
        <v>416</v>
      </c>
      <c r="AG655">
        <v>5.0399999999999993E-2</v>
      </c>
      <c r="AH655">
        <v>2</v>
      </c>
      <c r="AI655">
        <v>425759567</v>
      </c>
      <c r="AJ655">
        <v>655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ROW(Source!A312)</f>
        <v>312</v>
      </c>
      <c r="B656">
        <v>425759579</v>
      </c>
      <c r="C656">
        <v>425759564</v>
      </c>
      <c r="D656">
        <v>342764838</v>
      </c>
      <c r="E656">
        <v>1</v>
      </c>
      <c r="F656">
        <v>1</v>
      </c>
      <c r="G656">
        <v>1</v>
      </c>
      <c r="H656">
        <v>2</v>
      </c>
      <c r="I656" t="s">
        <v>1207</v>
      </c>
      <c r="J656" t="s">
        <v>1208</v>
      </c>
      <c r="K656" t="s">
        <v>1209</v>
      </c>
      <c r="L656">
        <v>1368</v>
      </c>
      <c r="N656">
        <v>1011</v>
      </c>
      <c r="O656" t="s">
        <v>797</v>
      </c>
      <c r="P656" t="s">
        <v>797</v>
      </c>
      <c r="Q656">
        <v>1</v>
      </c>
      <c r="X656">
        <v>6.9</v>
      </c>
      <c r="Y656">
        <v>0</v>
      </c>
      <c r="Z656">
        <v>2.67</v>
      </c>
      <c r="AA656">
        <v>0</v>
      </c>
      <c r="AB656">
        <v>0</v>
      </c>
      <c r="AC656">
        <v>0</v>
      </c>
      <c r="AD656">
        <v>1</v>
      </c>
      <c r="AE656">
        <v>0</v>
      </c>
      <c r="AF656" t="s">
        <v>416</v>
      </c>
      <c r="AG656">
        <v>1.7387999999999999</v>
      </c>
      <c r="AH656">
        <v>2</v>
      </c>
      <c r="AI656">
        <v>425759568</v>
      </c>
      <c r="AJ656">
        <v>656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ROW(Source!A312)</f>
        <v>312</v>
      </c>
      <c r="B657">
        <v>425759580</v>
      </c>
      <c r="C657">
        <v>425759564</v>
      </c>
      <c r="D657">
        <v>342764882</v>
      </c>
      <c r="E657">
        <v>1</v>
      </c>
      <c r="F657">
        <v>1</v>
      </c>
      <c r="G657">
        <v>1</v>
      </c>
      <c r="H657">
        <v>2</v>
      </c>
      <c r="I657" t="s">
        <v>1225</v>
      </c>
      <c r="J657" t="s">
        <v>1226</v>
      </c>
      <c r="K657" t="s">
        <v>1227</v>
      </c>
      <c r="L657">
        <v>1368</v>
      </c>
      <c r="N657">
        <v>1011</v>
      </c>
      <c r="O657" t="s">
        <v>797</v>
      </c>
      <c r="P657" t="s">
        <v>797</v>
      </c>
      <c r="Q657">
        <v>1</v>
      </c>
      <c r="X657">
        <v>6.9</v>
      </c>
      <c r="Y657">
        <v>0</v>
      </c>
      <c r="Z657">
        <v>13.44</v>
      </c>
      <c r="AA657">
        <v>0</v>
      </c>
      <c r="AB657">
        <v>0</v>
      </c>
      <c r="AC657">
        <v>0</v>
      </c>
      <c r="AD657">
        <v>1</v>
      </c>
      <c r="AE657">
        <v>0</v>
      </c>
      <c r="AF657" t="s">
        <v>416</v>
      </c>
      <c r="AG657">
        <v>1.7387999999999999</v>
      </c>
      <c r="AH657">
        <v>2</v>
      </c>
      <c r="AI657">
        <v>425759569</v>
      </c>
      <c r="AJ657">
        <v>657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ROW(Source!A312)</f>
        <v>312</v>
      </c>
      <c r="B658">
        <v>425759581</v>
      </c>
      <c r="C658">
        <v>425759564</v>
      </c>
      <c r="D658">
        <v>342765643</v>
      </c>
      <c r="E658">
        <v>1</v>
      </c>
      <c r="F658">
        <v>1</v>
      </c>
      <c r="G658">
        <v>1</v>
      </c>
      <c r="H658">
        <v>2</v>
      </c>
      <c r="I658" t="s">
        <v>954</v>
      </c>
      <c r="J658" t="s">
        <v>955</v>
      </c>
      <c r="K658" t="s">
        <v>956</v>
      </c>
      <c r="L658">
        <v>1368</v>
      </c>
      <c r="N658">
        <v>1011</v>
      </c>
      <c r="O658" t="s">
        <v>797</v>
      </c>
      <c r="P658" t="s">
        <v>797</v>
      </c>
      <c r="Q658">
        <v>1</v>
      </c>
      <c r="X658">
        <v>0.2</v>
      </c>
      <c r="Y658">
        <v>0</v>
      </c>
      <c r="Z658">
        <v>477.92</v>
      </c>
      <c r="AA658">
        <v>597.98</v>
      </c>
      <c r="AB658">
        <v>0</v>
      </c>
      <c r="AC658">
        <v>0</v>
      </c>
      <c r="AD658">
        <v>1</v>
      </c>
      <c r="AE658">
        <v>0</v>
      </c>
      <c r="AF658" t="s">
        <v>416</v>
      </c>
      <c r="AG658">
        <v>5.0399999999999993E-2</v>
      </c>
      <c r="AH658">
        <v>2</v>
      </c>
      <c r="AI658">
        <v>425759570</v>
      </c>
      <c r="AJ658">
        <v>658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ROW(Source!A312)</f>
        <v>312</v>
      </c>
      <c r="B659">
        <v>425759582</v>
      </c>
      <c r="C659">
        <v>425759564</v>
      </c>
      <c r="D659">
        <v>342715905</v>
      </c>
      <c r="E659">
        <v>1</v>
      </c>
      <c r="F659">
        <v>1</v>
      </c>
      <c r="G659">
        <v>1</v>
      </c>
      <c r="H659">
        <v>3</v>
      </c>
      <c r="I659" t="s">
        <v>1228</v>
      </c>
      <c r="J659" t="s">
        <v>1229</v>
      </c>
      <c r="K659" t="s">
        <v>1230</v>
      </c>
      <c r="L659">
        <v>1302</v>
      </c>
      <c r="N659">
        <v>1003</v>
      </c>
      <c r="O659" t="s">
        <v>968</v>
      </c>
      <c r="P659" t="s">
        <v>968</v>
      </c>
      <c r="Q659">
        <v>10</v>
      </c>
      <c r="X659">
        <v>0.245</v>
      </c>
      <c r="Y659">
        <v>37.71</v>
      </c>
      <c r="Z659">
        <v>0</v>
      </c>
      <c r="AA659">
        <v>0</v>
      </c>
      <c r="AB659">
        <v>0</v>
      </c>
      <c r="AC659">
        <v>0</v>
      </c>
      <c r="AD659">
        <v>1</v>
      </c>
      <c r="AE659">
        <v>0</v>
      </c>
      <c r="AF659" t="s">
        <v>157</v>
      </c>
      <c r="AG659">
        <v>0</v>
      </c>
      <c r="AH659">
        <v>2</v>
      </c>
      <c r="AI659">
        <v>425759571</v>
      </c>
      <c r="AJ659">
        <v>659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ROW(Source!A312)</f>
        <v>312</v>
      </c>
      <c r="B660">
        <v>425759583</v>
      </c>
      <c r="C660">
        <v>425759564</v>
      </c>
      <c r="D660">
        <v>342717578</v>
      </c>
      <c r="E660">
        <v>1</v>
      </c>
      <c r="F660">
        <v>1</v>
      </c>
      <c r="G660">
        <v>1</v>
      </c>
      <c r="H660">
        <v>3</v>
      </c>
      <c r="I660" t="s">
        <v>1249</v>
      </c>
      <c r="J660" t="s">
        <v>1250</v>
      </c>
      <c r="K660" t="s">
        <v>1251</v>
      </c>
      <c r="L660">
        <v>1348</v>
      </c>
      <c r="N660">
        <v>1009</v>
      </c>
      <c r="O660" t="s">
        <v>685</v>
      </c>
      <c r="P660" t="s">
        <v>685</v>
      </c>
      <c r="Q660">
        <v>1000</v>
      </c>
      <c r="X660">
        <v>6.2E-4</v>
      </c>
      <c r="Y660">
        <v>99190.96</v>
      </c>
      <c r="Z660">
        <v>0</v>
      </c>
      <c r="AA660">
        <v>0</v>
      </c>
      <c r="AB660">
        <v>0</v>
      </c>
      <c r="AC660">
        <v>0</v>
      </c>
      <c r="AD660">
        <v>1</v>
      </c>
      <c r="AE660">
        <v>0</v>
      </c>
      <c r="AF660" t="s">
        <v>157</v>
      </c>
      <c r="AG660">
        <v>0</v>
      </c>
      <c r="AH660">
        <v>2</v>
      </c>
      <c r="AI660">
        <v>425759572</v>
      </c>
      <c r="AJ660">
        <v>660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ROW(Source!A312)</f>
        <v>312</v>
      </c>
      <c r="B661">
        <v>425759584</v>
      </c>
      <c r="C661">
        <v>425759564</v>
      </c>
      <c r="D661">
        <v>342725852</v>
      </c>
      <c r="E661">
        <v>1</v>
      </c>
      <c r="F661">
        <v>1</v>
      </c>
      <c r="G661">
        <v>1</v>
      </c>
      <c r="H661">
        <v>3</v>
      </c>
      <c r="I661" t="s">
        <v>1243</v>
      </c>
      <c r="J661" t="s">
        <v>1244</v>
      </c>
      <c r="K661" t="s">
        <v>1245</v>
      </c>
      <c r="L661">
        <v>1346</v>
      </c>
      <c r="N661">
        <v>1009</v>
      </c>
      <c r="O661" t="s">
        <v>1090</v>
      </c>
      <c r="P661" t="s">
        <v>1090</v>
      </c>
      <c r="Q661">
        <v>1</v>
      </c>
      <c r="X661">
        <v>0.25</v>
      </c>
      <c r="Y661">
        <v>931.11</v>
      </c>
      <c r="Z661">
        <v>0</v>
      </c>
      <c r="AA661">
        <v>0</v>
      </c>
      <c r="AB661">
        <v>0</v>
      </c>
      <c r="AC661">
        <v>0</v>
      </c>
      <c r="AD661">
        <v>1</v>
      </c>
      <c r="AE661">
        <v>0</v>
      </c>
      <c r="AF661" t="s">
        <v>157</v>
      </c>
      <c r="AG661">
        <v>0</v>
      </c>
      <c r="AH661">
        <v>2</v>
      </c>
      <c r="AI661">
        <v>425759573</v>
      </c>
      <c r="AJ661">
        <v>661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ROW(Source!A312)</f>
        <v>312</v>
      </c>
      <c r="B662">
        <v>425759585</v>
      </c>
      <c r="C662">
        <v>425759564</v>
      </c>
      <c r="D662">
        <v>342735787</v>
      </c>
      <c r="E662">
        <v>1</v>
      </c>
      <c r="F662">
        <v>1</v>
      </c>
      <c r="G662">
        <v>1</v>
      </c>
      <c r="H662">
        <v>3</v>
      </c>
      <c r="I662" t="s">
        <v>1240</v>
      </c>
      <c r="J662" t="s">
        <v>1241</v>
      </c>
      <c r="K662" t="s">
        <v>1242</v>
      </c>
      <c r="L662">
        <v>1348</v>
      </c>
      <c r="N662">
        <v>1009</v>
      </c>
      <c r="O662" t="s">
        <v>685</v>
      </c>
      <c r="P662" t="s">
        <v>685</v>
      </c>
      <c r="Q662">
        <v>1000</v>
      </c>
      <c r="X662">
        <v>7.2000000000000005E-4</v>
      </c>
      <c r="Y662">
        <v>82698.14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157</v>
      </c>
      <c r="AG662">
        <v>0</v>
      </c>
      <c r="AH662">
        <v>2</v>
      </c>
      <c r="AI662">
        <v>425759574</v>
      </c>
      <c r="AJ662">
        <v>662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ROW(Source!A312)</f>
        <v>312</v>
      </c>
      <c r="B663">
        <v>425759586</v>
      </c>
      <c r="C663">
        <v>425759564</v>
      </c>
      <c r="D663">
        <v>342646017</v>
      </c>
      <c r="E663">
        <v>113</v>
      </c>
      <c r="F663">
        <v>1</v>
      </c>
      <c r="G663">
        <v>1</v>
      </c>
      <c r="H663">
        <v>3</v>
      </c>
      <c r="I663" t="s">
        <v>1222</v>
      </c>
      <c r="J663" t="s">
        <v>3</v>
      </c>
      <c r="K663" t="s">
        <v>1223</v>
      </c>
      <c r="L663">
        <v>3277935</v>
      </c>
      <c r="N663">
        <v>1013</v>
      </c>
      <c r="O663" t="s">
        <v>1224</v>
      </c>
      <c r="P663" t="s">
        <v>1224</v>
      </c>
      <c r="Q663">
        <v>1</v>
      </c>
      <c r="X663">
        <v>2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 t="s">
        <v>157</v>
      </c>
      <c r="AG663">
        <v>0</v>
      </c>
      <c r="AH663">
        <v>2</v>
      </c>
      <c r="AI663">
        <v>425759575</v>
      </c>
      <c r="AJ663">
        <v>663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ROW(Source!A313)</f>
        <v>313</v>
      </c>
      <c r="B664">
        <v>425759599</v>
      </c>
      <c r="C664">
        <v>425759587</v>
      </c>
      <c r="D664">
        <v>342640216</v>
      </c>
      <c r="E664">
        <v>113</v>
      </c>
      <c r="F664">
        <v>1</v>
      </c>
      <c r="G664">
        <v>1</v>
      </c>
      <c r="H664">
        <v>1</v>
      </c>
      <c r="I664" t="s">
        <v>1185</v>
      </c>
      <c r="J664" t="s">
        <v>3</v>
      </c>
      <c r="K664" t="s">
        <v>1186</v>
      </c>
      <c r="L664">
        <v>1191</v>
      </c>
      <c r="N664">
        <v>1013</v>
      </c>
      <c r="O664" t="s">
        <v>904</v>
      </c>
      <c r="P664" t="s">
        <v>904</v>
      </c>
      <c r="Q664">
        <v>1</v>
      </c>
      <c r="X664">
        <v>14.08</v>
      </c>
      <c r="Y664">
        <v>0</v>
      </c>
      <c r="Z664">
        <v>0</v>
      </c>
      <c r="AA664">
        <v>0</v>
      </c>
      <c r="AB664">
        <v>584.59</v>
      </c>
      <c r="AC664">
        <v>0</v>
      </c>
      <c r="AD664">
        <v>1</v>
      </c>
      <c r="AE664">
        <v>1</v>
      </c>
      <c r="AF664" t="s">
        <v>366</v>
      </c>
      <c r="AG664">
        <v>11.827199999999999</v>
      </c>
      <c r="AH664">
        <v>2</v>
      </c>
      <c r="AI664">
        <v>425759588</v>
      </c>
      <c r="AJ664">
        <v>664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ROW(Source!A313)</f>
        <v>313</v>
      </c>
      <c r="B665">
        <v>425759600</v>
      </c>
      <c r="C665">
        <v>425759587</v>
      </c>
      <c r="D665">
        <v>342640393</v>
      </c>
      <c r="E665">
        <v>113</v>
      </c>
      <c r="F665">
        <v>1</v>
      </c>
      <c r="G665">
        <v>1</v>
      </c>
      <c r="H665">
        <v>1</v>
      </c>
      <c r="I665" t="s">
        <v>902</v>
      </c>
      <c r="J665" t="s">
        <v>3</v>
      </c>
      <c r="K665" t="s">
        <v>903</v>
      </c>
      <c r="L665">
        <v>1191</v>
      </c>
      <c r="N665">
        <v>1013</v>
      </c>
      <c r="O665" t="s">
        <v>904</v>
      </c>
      <c r="P665" t="s">
        <v>904</v>
      </c>
      <c r="Q665">
        <v>1</v>
      </c>
      <c r="X665">
        <v>0.4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1</v>
      </c>
      <c r="AE665">
        <v>2</v>
      </c>
      <c r="AF665" t="s">
        <v>366</v>
      </c>
      <c r="AG665">
        <v>0.33600000000000002</v>
      </c>
      <c r="AH665">
        <v>2</v>
      </c>
      <c r="AI665">
        <v>425759589</v>
      </c>
      <c r="AJ665">
        <v>665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ROW(Source!A313)</f>
        <v>313</v>
      </c>
      <c r="B666">
        <v>425759601</v>
      </c>
      <c r="C666">
        <v>425759587</v>
      </c>
      <c r="D666">
        <v>342764741</v>
      </c>
      <c r="E666">
        <v>1</v>
      </c>
      <c r="F666">
        <v>1</v>
      </c>
      <c r="G666">
        <v>1</v>
      </c>
      <c r="H666">
        <v>2</v>
      </c>
      <c r="I666" t="s">
        <v>1028</v>
      </c>
      <c r="J666" t="s">
        <v>1029</v>
      </c>
      <c r="K666" t="s">
        <v>1030</v>
      </c>
      <c r="L666">
        <v>1368</v>
      </c>
      <c r="N666">
        <v>1011</v>
      </c>
      <c r="O666" t="s">
        <v>797</v>
      </c>
      <c r="P666" t="s">
        <v>797</v>
      </c>
      <c r="Q666">
        <v>1</v>
      </c>
      <c r="X666">
        <v>0.2</v>
      </c>
      <c r="Y666">
        <v>0</v>
      </c>
      <c r="Z666">
        <v>1552.12</v>
      </c>
      <c r="AA666">
        <v>803.25</v>
      </c>
      <c r="AB666">
        <v>0</v>
      </c>
      <c r="AC666">
        <v>0</v>
      </c>
      <c r="AD666">
        <v>1</v>
      </c>
      <c r="AE666">
        <v>0</v>
      </c>
      <c r="AF666" t="s">
        <v>366</v>
      </c>
      <c r="AG666">
        <v>0.16800000000000001</v>
      </c>
      <c r="AH666">
        <v>2</v>
      </c>
      <c r="AI666">
        <v>425759590</v>
      </c>
      <c r="AJ666">
        <v>666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ROW(Source!A313)</f>
        <v>313</v>
      </c>
      <c r="B667">
        <v>425759602</v>
      </c>
      <c r="C667">
        <v>425759587</v>
      </c>
      <c r="D667">
        <v>342764838</v>
      </c>
      <c r="E667">
        <v>1</v>
      </c>
      <c r="F667">
        <v>1</v>
      </c>
      <c r="G667">
        <v>1</v>
      </c>
      <c r="H667">
        <v>2</v>
      </c>
      <c r="I667" t="s">
        <v>1207</v>
      </c>
      <c r="J667" t="s">
        <v>1208</v>
      </c>
      <c r="K667" t="s">
        <v>1209</v>
      </c>
      <c r="L667">
        <v>1368</v>
      </c>
      <c r="N667">
        <v>1011</v>
      </c>
      <c r="O667" t="s">
        <v>797</v>
      </c>
      <c r="P667" t="s">
        <v>797</v>
      </c>
      <c r="Q667">
        <v>1</v>
      </c>
      <c r="X667">
        <v>3.34</v>
      </c>
      <c r="Y667">
        <v>0</v>
      </c>
      <c r="Z667">
        <v>2.67</v>
      </c>
      <c r="AA667">
        <v>0</v>
      </c>
      <c r="AB667">
        <v>0</v>
      </c>
      <c r="AC667">
        <v>0</v>
      </c>
      <c r="AD667">
        <v>1</v>
      </c>
      <c r="AE667">
        <v>0</v>
      </c>
      <c r="AF667" t="s">
        <v>366</v>
      </c>
      <c r="AG667">
        <v>2.8055999999999996</v>
      </c>
      <c r="AH667">
        <v>2</v>
      </c>
      <c r="AI667">
        <v>425759591</v>
      </c>
      <c r="AJ667">
        <v>667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ROW(Source!A313)</f>
        <v>313</v>
      </c>
      <c r="B668">
        <v>425759603</v>
      </c>
      <c r="C668">
        <v>425759587</v>
      </c>
      <c r="D668">
        <v>342764881</v>
      </c>
      <c r="E668">
        <v>1</v>
      </c>
      <c r="F668">
        <v>1</v>
      </c>
      <c r="G668">
        <v>1</v>
      </c>
      <c r="H668">
        <v>2</v>
      </c>
      <c r="I668" t="s">
        <v>1252</v>
      </c>
      <c r="J668" t="s">
        <v>1253</v>
      </c>
      <c r="K668" t="s">
        <v>1254</v>
      </c>
      <c r="L668">
        <v>1368</v>
      </c>
      <c r="N668">
        <v>1011</v>
      </c>
      <c r="O668" t="s">
        <v>797</v>
      </c>
      <c r="P668" t="s">
        <v>797</v>
      </c>
      <c r="Q668">
        <v>1</v>
      </c>
      <c r="X668">
        <v>3.34</v>
      </c>
      <c r="Y668">
        <v>0</v>
      </c>
      <c r="Z668">
        <v>8.84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366</v>
      </c>
      <c r="AG668">
        <v>2.8055999999999996</v>
      </c>
      <c r="AH668">
        <v>2</v>
      </c>
      <c r="AI668">
        <v>425759592</v>
      </c>
      <c r="AJ668">
        <v>668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ROW(Source!A313)</f>
        <v>313</v>
      </c>
      <c r="B669">
        <v>425759604</v>
      </c>
      <c r="C669">
        <v>425759587</v>
      </c>
      <c r="D669">
        <v>342765643</v>
      </c>
      <c r="E669">
        <v>1</v>
      </c>
      <c r="F669">
        <v>1</v>
      </c>
      <c r="G669">
        <v>1</v>
      </c>
      <c r="H669">
        <v>2</v>
      </c>
      <c r="I669" t="s">
        <v>954</v>
      </c>
      <c r="J669" t="s">
        <v>955</v>
      </c>
      <c r="K669" t="s">
        <v>956</v>
      </c>
      <c r="L669">
        <v>1368</v>
      </c>
      <c r="N669">
        <v>1011</v>
      </c>
      <c r="O669" t="s">
        <v>797</v>
      </c>
      <c r="P669" t="s">
        <v>797</v>
      </c>
      <c r="Q669">
        <v>1</v>
      </c>
      <c r="X669">
        <v>0.2</v>
      </c>
      <c r="Y669">
        <v>0</v>
      </c>
      <c r="Z669">
        <v>477.92</v>
      </c>
      <c r="AA669">
        <v>597.98</v>
      </c>
      <c r="AB669">
        <v>0</v>
      </c>
      <c r="AC669">
        <v>0</v>
      </c>
      <c r="AD669">
        <v>1</v>
      </c>
      <c r="AE669">
        <v>0</v>
      </c>
      <c r="AF669" t="s">
        <v>366</v>
      </c>
      <c r="AG669">
        <v>0.16800000000000001</v>
      </c>
      <c r="AH669">
        <v>2</v>
      </c>
      <c r="AI669">
        <v>425759593</v>
      </c>
      <c r="AJ669">
        <v>669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ROW(Source!A313)</f>
        <v>313</v>
      </c>
      <c r="B670">
        <v>425759605</v>
      </c>
      <c r="C670">
        <v>425759587</v>
      </c>
      <c r="D670">
        <v>342715905</v>
      </c>
      <c r="E670">
        <v>1</v>
      </c>
      <c r="F670">
        <v>1</v>
      </c>
      <c r="G670">
        <v>1</v>
      </c>
      <c r="H670">
        <v>3</v>
      </c>
      <c r="I670" t="s">
        <v>1228</v>
      </c>
      <c r="J670" t="s">
        <v>1229</v>
      </c>
      <c r="K670" t="s">
        <v>1230</v>
      </c>
      <c r="L670">
        <v>1302</v>
      </c>
      <c r="N670">
        <v>1003</v>
      </c>
      <c r="O670" t="s">
        <v>968</v>
      </c>
      <c r="P670" t="s">
        <v>968</v>
      </c>
      <c r="Q670">
        <v>10</v>
      </c>
      <c r="X670">
        <v>0.245</v>
      </c>
      <c r="Y670">
        <v>37.71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0</v>
      </c>
      <c r="AF670" t="s">
        <v>157</v>
      </c>
      <c r="AG670">
        <v>0</v>
      </c>
      <c r="AH670">
        <v>2</v>
      </c>
      <c r="AI670">
        <v>425759594</v>
      </c>
      <c r="AJ670">
        <v>670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ROW(Source!A313)</f>
        <v>313</v>
      </c>
      <c r="B671">
        <v>425759606</v>
      </c>
      <c r="C671">
        <v>425759587</v>
      </c>
      <c r="D671">
        <v>342717578</v>
      </c>
      <c r="E671">
        <v>1</v>
      </c>
      <c r="F671">
        <v>1</v>
      </c>
      <c r="G671">
        <v>1</v>
      </c>
      <c r="H671">
        <v>3</v>
      </c>
      <c r="I671" t="s">
        <v>1249</v>
      </c>
      <c r="J671" t="s">
        <v>1250</v>
      </c>
      <c r="K671" t="s">
        <v>1251</v>
      </c>
      <c r="L671">
        <v>1348</v>
      </c>
      <c r="N671">
        <v>1009</v>
      </c>
      <c r="O671" t="s">
        <v>685</v>
      </c>
      <c r="P671" t="s">
        <v>685</v>
      </c>
      <c r="Q671">
        <v>1000</v>
      </c>
      <c r="X671">
        <v>6.2E-4</v>
      </c>
      <c r="Y671">
        <v>99190.96</v>
      </c>
      <c r="Z671">
        <v>0</v>
      </c>
      <c r="AA671">
        <v>0</v>
      </c>
      <c r="AB671">
        <v>0</v>
      </c>
      <c r="AC671">
        <v>0</v>
      </c>
      <c r="AD671">
        <v>1</v>
      </c>
      <c r="AE671">
        <v>0</v>
      </c>
      <c r="AF671" t="s">
        <v>157</v>
      </c>
      <c r="AG671">
        <v>0</v>
      </c>
      <c r="AH671">
        <v>2</v>
      </c>
      <c r="AI671">
        <v>425759595</v>
      </c>
      <c r="AJ671">
        <v>671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ROW(Source!A313)</f>
        <v>313</v>
      </c>
      <c r="B672">
        <v>425759607</v>
      </c>
      <c r="C672">
        <v>425759587</v>
      </c>
      <c r="D672">
        <v>342725852</v>
      </c>
      <c r="E672">
        <v>1</v>
      </c>
      <c r="F672">
        <v>1</v>
      </c>
      <c r="G672">
        <v>1</v>
      </c>
      <c r="H672">
        <v>3</v>
      </c>
      <c r="I672" t="s">
        <v>1243</v>
      </c>
      <c r="J672" t="s">
        <v>1244</v>
      </c>
      <c r="K672" t="s">
        <v>1245</v>
      </c>
      <c r="L672">
        <v>1346</v>
      </c>
      <c r="N672">
        <v>1009</v>
      </c>
      <c r="O672" t="s">
        <v>1090</v>
      </c>
      <c r="P672" t="s">
        <v>1090</v>
      </c>
      <c r="Q672">
        <v>1</v>
      </c>
      <c r="X672">
        <v>0.25</v>
      </c>
      <c r="Y672">
        <v>931.11</v>
      </c>
      <c r="Z672">
        <v>0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157</v>
      </c>
      <c r="AG672">
        <v>0</v>
      </c>
      <c r="AH672">
        <v>2</v>
      </c>
      <c r="AI672">
        <v>425759596</v>
      </c>
      <c r="AJ672">
        <v>672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ROW(Source!A313)</f>
        <v>313</v>
      </c>
      <c r="B673">
        <v>425759608</v>
      </c>
      <c r="C673">
        <v>425759587</v>
      </c>
      <c r="D673">
        <v>342735787</v>
      </c>
      <c r="E673">
        <v>1</v>
      </c>
      <c r="F673">
        <v>1</v>
      </c>
      <c r="G673">
        <v>1</v>
      </c>
      <c r="H673">
        <v>3</v>
      </c>
      <c r="I673" t="s">
        <v>1240</v>
      </c>
      <c r="J673" t="s">
        <v>1241</v>
      </c>
      <c r="K673" t="s">
        <v>1242</v>
      </c>
      <c r="L673">
        <v>1348</v>
      </c>
      <c r="N673">
        <v>1009</v>
      </c>
      <c r="O673" t="s">
        <v>685</v>
      </c>
      <c r="P673" t="s">
        <v>685</v>
      </c>
      <c r="Q673">
        <v>1000</v>
      </c>
      <c r="X673">
        <v>7.2000000000000005E-4</v>
      </c>
      <c r="Y673">
        <v>82698.14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157</v>
      </c>
      <c r="AG673">
        <v>0</v>
      </c>
      <c r="AH673">
        <v>2</v>
      </c>
      <c r="AI673">
        <v>425759597</v>
      </c>
      <c r="AJ673">
        <v>673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ROW(Source!A313)</f>
        <v>313</v>
      </c>
      <c r="B674">
        <v>425759609</v>
      </c>
      <c r="C674">
        <v>425759587</v>
      </c>
      <c r="D674">
        <v>342646017</v>
      </c>
      <c r="E674">
        <v>113</v>
      </c>
      <c r="F674">
        <v>1</v>
      </c>
      <c r="G674">
        <v>1</v>
      </c>
      <c r="H674">
        <v>3</v>
      </c>
      <c r="I674" t="s">
        <v>1222</v>
      </c>
      <c r="J674" t="s">
        <v>3</v>
      </c>
      <c r="K674" t="s">
        <v>1223</v>
      </c>
      <c r="L674">
        <v>3277935</v>
      </c>
      <c r="N674">
        <v>1013</v>
      </c>
      <c r="O674" t="s">
        <v>1224</v>
      </c>
      <c r="P674" t="s">
        <v>1224</v>
      </c>
      <c r="Q674">
        <v>1</v>
      </c>
      <c r="X674">
        <v>2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 t="s">
        <v>157</v>
      </c>
      <c r="AG674">
        <v>0</v>
      </c>
      <c r="AH674">
        <v>2</v>
      </c>
      <c r="AI674">
        <v>425759598</v>
      </c>
      <c r="AJ674">
        <v>674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ROW(Source!A314)</f>
        <v>314</v>
      </c>
      <c r="B675">
        <v>425759622</v>
      </c>
      <c r="C675">
        <v>425759610</v>
      </c>
      <c r="D675">
        <v>342640216</v>
      </c>
      <c r="E675">
        <v>113</v>
      </c>
      <c r="F675">
        <v>1</v>
      </c>
      <c r="G675">
        <v>1</v>
      </c>
      <c r="H675">
        <v>1</v>
      </c>
      <c r="I675" t="s">
        <v>1185</v>
      </c>
      <c r="J675" t="s">
        <v>3</v>
      </c>
      <c r="K675" t="s">
        <v>1186</v>
      </c>
      <c r="L675">
        <v>1191</v>
      </c>
      <c r="N675">
        <v>1013</v>
      </c>
      <c r="O675" t="s">
        <v>904</v>
      </c>
      <c r="P675" t="s">
        <v>904</v>
      </c>
      <c r="Q675">
        <v>1</v>
      </c>
      <c r="X675">
        <v>17.28</v>
      </c>
      <c r="Y675">
        <v>0</v>
      </c>
      <c r="Z675">
        <v>0</v>
      </c>
      <c r="AA675">
        <v>0</v>
      </c>
      <c r="AB675">
        <v>584.59</v>
      </c>
      <c r="AC675">
        <v>0</v>
      </c>
      <c r="AD675">
        <v>1</v>
      </c>
      <c r="AE675">
        <v>1</v>
      </c>
      <c r="AF675" t="s">
        <v>366</v>
      </c>
      <c r="AG675">
        <v>14.5152</v>
      </c>
      <c r="AH675">
        <v>2</v>
      </c>
      <c r="AI675">
        <v>425759611</v>
      </c>
      <c r="AJ675">
        <v>675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ROW(Source!A314)</f>
        <v>314</v>
      </c>
      <c r="B676">
        <v>425759623</v>
      </c>
      <c r="C676">
        <v>425759610</v>
      </c>
      <c r="D676">
        <v>342640393</v>
      </c>
      <c r="E676">
        <v>113</v>
      </c>
      <c r="F676">
        <v>1</v>
      </c>
      <c r="G676">
        <v>1</v>
      </c>
      <c r="H676">
        <v>1</v>
      </c>
      <c r="I676" t="s">
        <v>902</v>
      </c>
      <c r="J676" t="s">
        <v>3</v>
      </c>
      <c r="K676" t="s">
        <v>903</v>
      </c>
      <c r="L676">
        <v>1191</v>
      </c>
      <c r="N676">
        <v>1013</v>
      </c>
      <c r="O676" t="s">
        <v>904</v>
      </c>
      <c r="P676" t="s">
        <v>904</v>
      </c>
      <c r="Q676">
        <v>1</v>
      </c>
      <c r="X676">
        <v>0.4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1</v>
      </c>
      <c r="AE676">
        <v>2</v>
      </c>
      <c r="AF676" t="s">
        <v>366</v>
      </c>
      <c r="AG676">
        <v>0.33600000000000002</v>
      </c>
      <c r="AH676">
        <v>2</v>
      </c>
      <c r="AI676">
        <v>425759612</v>
      </c>
      <c r="AJ676">
        <v>676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ROW(Source!A314)</f>
        <v>314</v>
      </c>
      <c r="B677">
        <v>425759624</v>
      </c>
      <c r="C677">
        <v>425759610</v>
      </c>
      <c r="D677">
        <v>342764741</v>
      </c>
      <c r="E677">
        <v>1</v>
      </c>
      <c r="F677">
        <v>1</v>
      </c>
      <c r="G677">
        <v>1</v>
      </c>
      <c r="H677">
        <v>2</v>
      </c>
      <c r="I677" t="s">
        <v>1028</v>
      </c>
      <c r="J677" t="s">
        <v>1029</v>
      </c>
      <c r="K677" t="s">
        <v>1030</v>
      </c>
      <c r="L677">
        <v>1368</v>
      </c>
      <c r="N677">
        <v>1011</v>
      </c>
      <c r="O677" t="s">
        <v>797</v>
      </c>
      <c r="P677" t="s">
        <v>797</v>
      </c>
      <c r="Q677">
        <v>1</v>
      </c>
      <c r="X677">
        <v>0.2</v>
      </c>
      <c r="Y677">
        <v>0</v>
      </c>
      <c r="Z677">
        <v>1552.12</v>
      </c>
      <c r="AA677">
        <v>803.25</v>
      </c>
      <c r="AB677">
        <v>0</v>
      </c>
      <c r="AC677">
        <v>0</v>
      </c>
      <c r="AD677">
        <v>1</v>
      </c>
      <c r="AE677">
        <v>0</v>
      </c>
      <c r="AF677" t="s">
        <v>366</v>
      </c>
      <c r="AG677">
        <v>0.16800000000000001</v>
      </c>
      <c r="AH677">
        <v>2</v>
      </c>
      <c r="AI677">
        <v>425759613</v>
      </c>
      <c r="AJ677">
        <v>677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ROW(Source!A314)</f>
        <v>314</v>
      </c>
      <c r="B678">
        <v>425759625</v>
      </c>
      <c r="C678">
        <v>425759610</v>
      </c>
      <c r="D678">
        <v>342764838</v>
      </c>
      <c r="E678">
        <v>1</v>
      </c>
      <c r="F678">
        <v>1</v>
      </c>
      <c r="G678">
        <v>1</v>
      </c>
      <c r="H678">
        <v>2</v>
      </c>
      <c r="I678" t="s">
        <v>1207</v>
      </c>
      <c r="J678" t="s">
        <v>1208</v>
      </c>
      <c r="K678" t="s">
        <v>1209</v>
      </c>
      <c r="L678">
        <v>1368</v>
      </c>
      <c r="N678">
        <v>1011</v>
      </c>
      <c r="O678" t="s">
        <v>797</v>
      </c>
      <c r="P678" t="s">
        <v>797</v>
      </c>
      <c r="Q678">
        <v>1</v>
      </c>
      <c r="X678">
        <v>4.0599999999999996</v>
      </c>
      <c r="Y678">
        <v>0</v>
      </c>
      <c r="Z678">
        <v>2.67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366</v>
      </c>
      <c r="AG678">
        <v>3.4103999999999997</v>
      </c>
      <c r="AH678">
        <v>2</v>
      </c>
      <c r="AI678">
        <v>425759614</v>
      </c>
      <c r="AJ678">
        <v>678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ROW(Source!A314)</f>
        <v>314</v>
      </c>
      <c r="B679">
        <v>425759626</v>
      </c>
      <c r="C679">
        <v>425759610</v>
      </c>
      <c r="D679">
        <v>342764881</v>
      </c>
      <c r="E679">
        <v>1</v>
      </c>
      <c r="F679">
        <v>1</v>
      </c>
      <c r="G679">
        <v>1</v>
      </c>
      <c r="H679">
        <v>2</v>
      </c>
      <c r="I679" t="s">
        <v>1252</v>
      </c>
      <c r="J679" t="s">
        <v>1253</v>
      </c>
      <c r="K679" t="s">
        <v>1254</v>
      </c>
      <c r="L679">
        <v>1368</v>
      </c>
      <c r="N679">
        <v>1011</v>
      </c>
      <c r="O679" t="s">
        <v>797</v>
      </c>
      <c r="P679" t="s">
        <v>797</v>
      </c>
      <c r="Q679">
        <v>1</v>
      </c>
      <c r="X679">
        <v>4.0599999999999996</v>
      </c>
      <c r="Y679">
        <v>0</v>
      </c>
      <c r="Z679">
        <v>8.84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366</v>
      </c>
      <c r="AG679">
        <v>3.4103999999999997</v>
      </c>
      <c r="AH679">
        <v>2</v>
      </c>
      <c r="AI679">
        <v>425759615</v>
      </c>
      <c r="AJ679">
        <v>679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ROW(Source!A314)</f>
        <v>314</v>
      </c>
      <c r="B680">
        <v>425759627</v>
      </c>
      <c r="C680">
        <v>425759610</v>
      </c>
      <c r="D680">
        <v>342765643</v>
      </c>
      <c r="E680">
        <v>1</v>
      </c>
      <c r="F680">
        <v>1</v>
      </c>
      <c r="G680">
        <v>1</v>
      </c>
      <c r="H680">
        <v>2</v>
      </c>
      <c r="I680" t="s">
        <v>954</v>
      </c>
      <c r="J680" t="s">
        <v>955</v>
      </c>
      <c r="K680" t="s">
        <v>956</v>
      </c>
      <c r="L680">
        <v>1368</v>
      </c>
      <c r="N680">
        <v>1011</v>
      </c>
      <c r="O680" t="s">
        <v>797</v>
      </c>
      <c r="P680" t="s">
        <v>797</v>
      </c>
      <c r="Q680">
        <v>1</v>
      </c>
      <c r="X680">
        <v>0.2</v>
      </c>
      <c r="Y680">
        <v>0</v>
      </c>
      <c r="Z680">
        <v>477.92</v>
      </c>
      <c r="AA680">
        <v>597.98</v>
      </c>
      <c r="AB680">
        <v>0</v>
      </c>
      <c r="AC680">
        <v>0</v>
      </c>
      <c r="AD680">
        <v>1</v>
      </c>
      <c r="AE680">
        <v>0</v>
      </c>
      <c r="AF680" t="s">
        <v>366</v>
      </c>
      <c r="AG680">
        <v>0.16800000000000001</v>
      </c>
      <c r="AH680">
        <v>2</v>
      </c>
      <c r="AI680">
        <v>425759616</v>
      </c>
      <c r="AJ680">
        <v>680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ROW(Source!A314)</f>
        <v>314</v>
      </c>
      <c r="B681">
        <v>425759628</v>
      </c>
      <c r="C681">
        <v>425759610</v>
      </c>
      <c r="D681">
        <v>342715905</v>
      </c>
      <c r="E681">
        <v>1</v>
      </c>
      <c r="F681">
        <v>1</v>
      </c>
      <c r="G681">
        <v>1</v>
      </c>
      <c r="H681">
        <v>3</v>
      </c>
      <c r="I681" t="s">
        <v>1228</v>
      </c>
      <c r="J681" t="s">
        <v>1229</v>
      </c>
      <c r="K681" t="s">
        <v>1230</v>
      </c>
      <c r="L681">
        <v>1302</v>
      </c>
      <c r="N681">
        <v>1003</v>
      </c>
      <c r="O681" t="s">
        <v>968</v>
      </c>
      <c r="P681" t="s">
        <v>968</v>
      </c>
      <c r="Q681">
        <v>10</v>
      </c>
      <c r="X681">
        <v>0.245</v>
      </c>
      <c r="Y681">
        <v>37.71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0</v>
      </c>
      <c r="AF681" t="s">
        <v>157</v>
      </c>
      <c r="AG681">
        <v>0</v>
      </c>
      <c r="AH681">
        <v>2</v>
      </c>
      <c r="AI681">
        <v>425759617</v>
      </c>
      <c r="AJ681">
        <v>681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ROW(Source!A314)</f>
        <v>314</v>
      </c>
      <c r="B682">
        <v>425759629</v>
      </c>
      <c r="C682">
        <v>425759610</v>
      </c>
      <c r="D682">
        <v>342717578</v>
      </c>
      <c r="E682">
        <v>1</v>
      </c>
      <c r="F682">
        <v>1</v>
      </c>
      <c r="G682">
        <v>1</v>
      </c>
      <c r="H682">
        <v>3</v>
      </c>
      <c r="I682" t="s">
        <v>1249</v>
      </c>
      <c r="J682" t="s">
        <v>1250</v>
      </c>
      <c r="K682" t="s">
        <v>1251</v>
      </c>
      <c r="L682">
        <v>1348</v>
      </c>
      <c r="N682">
        <v>1009</v>
      </c>
      <c r="O682" t="s">
        <v>685</v>
      </c>
      <c r="P682" t="s">
        <v>685</v>
      </c>
      <c r="Q682">
        <v>1000</v>
      </c>
      <c r="X682">
        <v>6.2E-4</v>
      </c>
      <c r="Y682">
        <v>99190.96</v>
      </c>
      <c r="Z682">
        <v>0</v>
      </c>
      <c r="AA682">
        <v>0</v>
      </c>
      <c r="AB682">
        <v>0</v>
      </c>
      <c r="AC682">
        <v>0</v>
      </c>
      <c r="AD682">
        <v>1</v>
      </c>
      <c r="AE682">
        <v>0</v>
      </c>
      <c r="AF682" t="s">
        <v>157</v>
      </c>
      <c r="AG682">
        <v>0</v>
      </c>
      <c r="AH682">
        <v>2</v>
      </c>
      <c r="AI682">
        <v>425759618</v>
      </c>
      <c r="AJ682">
        <v>682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ROW(Source!A314)</f>
        <v>314</v>
      </c>
      <c r="B683">
        <v>425759630</v>
      </c>
      <c r="C683">
        <v>425759610</v>
      </c>
      <c r="D683">
        <v>342725852</v>
      </c>
      <c r="E683">
        <v>1</v>
      </c>
      <c r="F683">
        <v>1</v>
      </c>
      <c r="G683">
        <v>1</v>
      </c>
      <c r="H683">
        <v>3</v>
      </c>
      <c r="I683" t="s">
        <v>1243</v>
      </c>
      <c r="J683" t="s">
        <v>1244</v>
      </c>
      <c r="K683" t="s">
        <v>1245</v>
      </c>
      <c r="L683">
        <v>1346</v>
      </c>
      <c r="N683">
        <v>1009</v>
      </c>
      <c r="O683" t="s">
        <v>1090</v>
      </c>
      <c r="P683" t="s">
        <v>1090</v>
      </c>
      <c r="Q683">
        <v>1</v>
      </c>
      <c r="X683">
        <v>0.25</v>
      </c>
      <c r="Y683">
        <v>931.11</v>
      </c>
      <c r="Z683">
        <v>0</v>
      </c>
      <c r="AA683">
        <v>0</v>
      </c>
      <c r="AB683">
        <v>0</v>
      </c>
      <c r="AC683">
        <v>0</v>
      </c>
      <c r="AD683">
        <v>1</v>
      </c>
      <c r="AE683">
        <v>0</v>
      </c>
      <c r="AF683" t="s">
        <v>157</v>
      </c>
      <c r="AG683">
        <v>0</v>
      </c>
      <c r="AH683">
        <v>2</v>
      </c>
      <c r="AI683">
        <v>425759619</v>
      </c>
      <c r="AJ683">
        <v>683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ROW(Source!A314)</f>
        <v>314</v>
      </c>
      <c r="B684">
        <v>425759631</v>
      </c>
      <c r="C684">
        <v>425759610</v>
      </c>
      <c r="D684">
        <v>342735787</v>
      </c>
      <c r="E684">
        <v>1</v>
      </c>
      <c r="F684">
        <v>1</v>
      </c>
      <c r="G684">
        <v>1</v>
      </c>
      <c r="H684">
        <v>3</v>
      </c>
      <c r="I684" t="s">
        <v>1240</v>
      </c>
      <c r="J684" t="s">
        <v>1241</v>
      </c>
      <c r="K684" t="s">
        <v>1242</v>
      </c>
      <c r="L684">
        <v>1348</v>
      </c>
      <c r="N684">
        <v>1009</v>
      </c>
      <c r="O684" t="s">
        <v>685</v>
      </c>
      <c r="P684" t="s">
        <v>685</v>
      </c>
      <c r="Q684">
        <v>1000</v>
      </c>
      <c r="X684">
        <v>7.2000000000000005E-4</v>
      </c>
      <c r="Y684">
        <v>82698.14</v>
      </c>
      <c r="Z684">
        <v>0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157</v>
      </c>
      <c r="AG684">
        <v>0</v>
      </c>
      <c r="AH684">
        <v>2</v>
      </c>
      <c r="AI684">
        <v>425759620</v>
      </c>
      <c r="AJ684">
        <v>684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ROW(Source!A314)</f>
        <v>314</v>
      </c>
      <c r="B685">
        <v>425759632</v>
      </c>
      <c r="C685">
        <v>425759610</v>
      </c>
      <c r="D685">
        <v>342646017</v>
      </c>
      <c r="E685">
        <v>113</v>
      </c>
      <c r="F685">
        <v>1</v>
      </c>
      <c r="G685">
        <v>1</v>
      </c>
      <c r="H685">
        <v>3</v>
      </c>
      <c r="I685" t="s">
        <v>1222</v>
      </c>
      <c r="J685" t="s">
        <v>3</v>
      </c>
      <c r="K685" t="s">
        <v>1223</v>
      </c>
      <c r="L685">
        <v>3277935</v>
      </c>
      <c r="N685">
        <v>1013</v>
      </c>
      <c r="O685" t="s">
        <v>1224</v>
      </c>
      <c r="P685" t="s">
        <v>1224</v>
      </c>
      <c r="Q685">
        <v>1</v>
      </c>
      <c r="X685">
        <v>2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 t="s">
        <v>157</v>
      </c>
      <c r="AG685">
        <v>0</v>
      </c>
      <c r="AH685">
        <v>2</v>
      </c>
      <c r="AI685">
        <v>425759621</v>
      </c>
      <c r="AJ685">
        <v>685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ROW(Source!A315)</f>
        <v>315</v>
      </c>
      <c r="B686">
        <v>425759645</v>
      </c>
      <c r="C686">
        <v>425759633</v>
      </c>
      <c r="D686">
        <v>342640216</v>
      </c>
      <c r="E686">
        <v>113</v>
      </c>
      <c r="F686">
        <v>1</v>
      </c>
      <c r="G686">
        <v>1</v>
      </c>
      <c r="H686">
        <v>1</v>
      </c>
      <c r="I686" t="s">
        <v>1185</v>
      </c>
      <c r="J686" t="s">
        <v>3</v>
      </c>
      <c r="K686" t="s">
        <v>1186</v>
      </c>
      <c r="L686">
        <v>1191</v>
      </c>
      <c r="N686">
        <v>1013</v>
      </c>
      <c r="O686" t="s">
        <v>904</v>
      </c>
      <c r="P686" t="s">
        <v>904</v>
      </c>
      <c r="Q686">
        <v>1</v>
      </c>
      <c r="X686">
        <v>20.8</v>
      </c>
      <c r="Y686">
        <v>0</v>
      </c>
      <c r="Z686">
        <v>0</v>
      </c>
      <c r="AA686">
        <v>0</v>
      </c>
      <c r="AB686">
        <v>584.59</v>
      </c>
      <c r="AC686">
        <v>0</v>
      </c>
      <c r="AD686">
        <v>1</v>
      </c>
      <c r="AE686">
        <v>1</v>
      </c>
      <c r="AF686" t="s">
        <v>366</v>
      </c>
      <c r="AG686">
        <v>17.472000000000001</v>
      </c>
      <c r="AH686">
        <v>2</v>
      </c>
      <c r="AI686">
        <v>425759634</v>
      </c>
      <c r="AJ686">
        <v>686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ROW(Source!A315)</f>
        <v>315</v>
      </c>
      <c r="B687">
        <v>425759646</v>
      </c>
      <c r="C687">
        <v>425759633</v>
      </c>
      <c r="D687">
        <v>342640393</v>
      </c>
      <c r="E687">
        <v>113</v>
      </c>
      <c r="F687">
        <v>1</v>
      </c>
      <c r="G687">
        <v>1</v>
      </c>
      <c r="H687">
        <v>1</v>
      </c>
      <c r="I687" t="s">
        <v>902</v>
      </c>
      <c r="J687" t="s">
        <v>3</v>
      </c>
      <c r="K687" t="s">
        <v>903</v>
      </c>
      <c r="L687">
        <v>1191</v>
      </c>
      <c r="N687">
        <v>1013</v>
      </c>
      <c r="O687" t="s">
        <v>904</v>
      </c>
      <c r="P687" t="s">
        <v>904</v>
      </c>
      <c r="Q687">
        <v>1</v>
      </c>
      <c r="X687">
        <v>0.4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2</v>
      </c>
      <c r="AF687" t="s">
        <v>366</v>
      </c>
      <c r="AG687">
        <v>0.33600000000000002</v>
      </c>
      <c r="AH687">
        <v>2</v>
      </c>
      <c r="AI687">
        <v>425759635</v>
      </c>
      <c r="AJ687">
        <v>687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ROW(Source!A315)</f>
        <v>315</v>
      </c>
      <c r="B688">
        <v>425759647</v>
      </c>
      <c r="C688">
        <v>425759633</v>
      </c>
      <c r="D688">
        <v>342764741</v>
      </c>
      <c r="E688">
        <v>1</v>
      </c>
      <c r="F688">
        <v>1</v>
      </c>
      <c r="G688">
        <v>1</v>
      </c>
      <c r="H688">
        <v>2</v>
      </c>
      <c r="I688" t="s">
        <v>1028</v>
      </c>
      <c r="J688" t="s">
        <v>1029</v>
      </c>
      <c r="K688" t="s">
        <v>1030</v>
      </c>
      <c r="L688">
        <v>1368</v>
      </c>
      <c r="N688">
        <v>1011</v>
      </c>
      <c r="O688" t="s">
        <v>797</v>
      </c>
      <c r="P688" t="s">
        <v>797</v>
      </c>
      <c r="Q688">
        <v>1</v>
      </c>
      <c r="X688">
        <v>0.2</v>
      </c>
      <c r="Y688">
        <v>0</v>
      </c>
      <c r="Z688">
        <v>1552.12</v>
      </c>
      <c r="AA688">
        <v>803.25</v>
      </c>
      <c r="AB688">
        <v>0</v>
      </c>
      <c r="AC688">
        <v>0</v>
      </c>
      <c r="AD688">
        <v>1</v>
      </c>
      <c r="AE688">
        <v>0</v>
      </c>
      <c r="AF688" t="s">
        <v>366</v>
      </c>
      <c r="AG688">
        <v>0.16800000000000001</v>
      </c>
      <c r="AH688">
        <v>2</v>
      </c>
      <c r="AI688">
        <v>425759636</v>
      </c>
      <c r="AJ688">
        <v>688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ROW(Source!A315)</f>
        <v>315</v>
      </c>
      <c r="B689">
        <v>425759648</v>
      </c>
      <c r="C689">
        <v>425759633</v>
      </c>
      <c r="D689">
        <v>342764838</v>
      </c>
      <c r="E689">
        <v>1</v>
      </c>
      <c r="F689">
        <v>1</v>
      </c>
      <c r="G689">
        <v>1</v>
      </c>
      <c r="H689">
        <v>2</v>
      </c>
      <c r="I689" t="s">
        <v>1207</v>
      </c>
      <c r="J689" t="s">
        <v>1208</v>
      </c>
      <c r="K689" t="s">
        <v>1209</v>
      </c>
      <c r="L689">
        <v>1368</v>
      </c>
      <c r="N689">
        <v>1011</v>
      </c>
      <c r="O689" t="s">
        <v>797</v>
      </c>
      <c r="P689" t="s">
        <v>797</v>
      </c>
      <c r="Q689">
        <v>1</v>
      </c>
      <c r="X689">
        <v>4.9000000000000004</v>
      </c>
      <c r="Y689">
        <v>0</v>
      </c>
      <c r="Z689">
        <v>2.67</v>
      </c>
      <c r="AA689">
        <v>0</v>
      </c>
      <c r="AB689">
        <v>0</v>
      </c>
      <c r="AC689">
        <v>0</v>
      </c>
      <c r="AD689">
        <v>1</v>
      </c>
      <c r="AE689">
        <v>0</v>
      </c>
      <c r="AF689" t="s">
        <v>366</v>
      </c>
      <c r="AG689">
        <v>4.1160000000000005</v>
      </c>
      <c r="AH689">
        <v>2</v>
      </c>
      <c r="AI689">
        <v>425759637</v>
      </c>
      <c r="AJ689">
        <v>689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ROW(Source!A315)</f>
        <v>315</v>
      </c>
      <c r="B690">
        <v>425759649</v>
      </c>
      <c r="C690">
        <v>425759633</v>
      </c>
      <c r="D690">
        <v>342764881</v>
      </c>
      <c r="E690">
        <v>1</v>
      </c>
      <c r="F690">
        <v>1</v>
      </c>
      <c r="G690">
        <v>1</v>
      </c>
      <c r="H690">
        <v>2</v>
      </c>
      <c r="I690" t="s">
        <v>1252</v>
      </c>
      <c r="J690" t="s">
        <v>1253</v>
      </c>
      <c r="K690" t="s">
        <v>1254</v>
      </c>
      <c r="L690">
        <v>1368</v>
      </c>
      <c r="N690">
        <v>1011</v>
      </c>
      <c r="O690" t="s">
        <v>797</v>
      </c>
      <c r="P690" t="s">
        <v>797</v>
      </c>
      <c r="Q690">
        <v>1</v>
      </c>
      <c r="X690">
        <v>4.9000000000000004</v>
      </c>
      <c r="Y690">
        <v>0</v>
      </c>
      <c r="Z690">
        <v>8.84</v>
      </c>
      <c r="AA690">
        <v>0</v>
      </c>
      <c r="AB690">
        <v>0</v>
      </c>
      <c r="AC690">
        <v>0</v>
      </c>
      <c r="AD690">
        <v>1</v>
      </c>
      <c r="AE690">
        <v>0</v>
      </c>
      <c r="AF690" t="s">
        <v>366</v>
      </c>
      <c r="AG690">
        <v>4.1160000000000005</v>
      </c>
      <c r="AH690">
        <v>2</v>
      </c>
      <c r="AI690">
        <v>425759638</v>
      </c>
      <c r="AJ690">
        <v>690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ROW(Source!A315)</f>
        <v>315</v>
      </c>
      <c r="B691">
        <v>425759650</v>
      </c>
      <c r="C691">
        <v>425759633</v>
      </c>
      <c r="D691">
        <v>342765643</v>
      </c>
      <c r="E691">
        <v>1</v>
      </c>
      <c r="F691">
        <v>1</v>
      </c>
      <c r="G691">
        <v>1</v>
      </c>
      <c r="H691">
        <v>2</v>
      </c>
      <c r="I691" t="s">
        <v>954</v>
      </c>
      <c r="J691" t="s">
        <v>955</v>
      </c>
      <c r="K691" t="s">
        <v>956</v>
      </c>
      <c r="L691">
        <v>1368</v>
      </c>
      <c r="N691">
        <v>1011</v>
      </c>
      <c r="O691" t="s">
        <v>797</v>
      </c>
      <c r="P691" t="s">
        <v>797</v>
      </c>
      <c r="Q691">
        <v>1</v>
      </c>
      <c r="X691">
        <v>0.2</v>
      </c>
      <c r="Y691">
        <v>0</v>
      </c>
      <c r="Z691">
        <v>477.92</v>
      </c>
      <c r="AA691">
        <v>597.98</v>
      </c>
      <c r="AB691">
        <v>0</v>
      </c>
      <c r="AC691">
        <v>0</v>
      </c>
      <c r="AD691">
        <v>1</v>
      </c>
      <c r="AE691">
        <v>0</v>
      </c>
      <c r="AF691" t="s">
        <v>366</v>
      </c>
      <c r="AG691">
        <v>0.16800000000000001</v>
      </c>
      <c r="AH691">
        <v>2</v>
      </c>
      <c r="AI691">
        <v>425759639</v>
      </c>
      <c r="AJ691">
        <v>691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ROW(Source!A315)</f>
        <v>315</v>
      </c>
      <c r="B692">
        <v>425759651</v>
      </c>
      <c r="C692">
        <v>425759633</v>
      </c>
      <c r="D692">
        <v>342715905</v>
      </c>
      <c r="E692">
        <v>1</v>
      </c>
      <c r="F692">
        <v>1</v>
      </c>
      <c r="G692">
        <v>1</v>
      </c>
      <c r="H692">
        <v>3</v>
      </c>
      <c r="I692" t="s">
        <v>1228</v>
      </c>
      <c r="J692" t="s">
        <v>1229</v>
      </c>
      <c r="K692" t="s">
        <v>1230</v>
      </c>
      <c r="L692">
        <v>1302</v>
      </c>
      <c r="N692">
        <v>1003</v>
      </c>
      <c r="O692" t="s">
        <v>968</v>
      </c>
      <c r="P692" t="s">
        <v>968</v>
      </c>
      <c r="Q692">
        <v>10</v>
      </c>
      <c r="X692">
        <v>0.245</v>
      </c>
      <c r="Y692">
        <v>37.71</v>
      </c>
      <c r="Z692">
        <v>0</v>
      </c>
      <c r="AA692">
        <v>0</v>
      </c>
      <c r="AB692">
        <v>0</v>
      </c>
      <c r="AC692">
        <v>0</v>
      </c>
      <c r="AD692">
        <v>1</v>
      </c>
      <c r="AE692">
        <v>0</v>
      </c>
      <c r="AF692" t="s">
        <v>157</v>
      </c>
      <c r="AG692">
        <v>0</v>
      </c>
      <c r="AH692">
        <v>2</v>
      </c>
      <c r="AI692">
        <v>425759640</v>
      </c>
      <c r="AJ692">
        <v>692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ROW(Source!A315)</f>
        <v>315</v>
      </c>
      <c r="B693">
        <v>425759652</v>
      </c>
      <c r="C693">
        <v>425759633</v>
      </c>
      <c r="D693">
        <v>342717578</v>
      </c>
      <c r="E693">
        <v>1</v>
      </c>
      <c r="F693">
        <v>1</v>
      </c>
      <c r="G693">
        <v>1</v>
      </c>
      <c r="H693">
        <v>3</v>
      </c>
      <c r="I693" t="s">
        <v>1249</v>
      </c>
      <c r="J693" t="s">
        <v>1250</v>
      </c>
      <c r="K693" t="s">
        <v>1251</v>
      </c>
      <c r="L693">
        <v>1348</v>
      </c>
      <c r="N693">
        <v>1009</v>
      </c>
      <c r="O693" t="s">
        <v>685</v>
      </c>
      <c r="P693" t="s">
        <v>685</v>
      </c>
      <c r="Q693">
        <v>1000</v>
      </c>
      <c r="X693">
        <v>6.2E-4</v>
      </c>
      <c r="Y693">
        <v>99190.96</v>
      </c>
      <c r="Z693">
        <v>0</v>
      </c>
      <c r="AA693">
        <v>0</v>
      </c>
      <c r="AB693">
        <v>0</v>
      </c>
      <c r="AC693">
        <v>0</v>
      </c>
      <c r="AD693">
        <v>1</v>
      </c>
      <c r="AE693">
        <v>0</v>
      </c>
      <c r="AF693" t="s">
        <v>157</v>
      </c>
      <c r="AG693">
        <v>0</v>
      </c>
      <c r="AH693">
        <v>2</v>
      </c>
      <c r="AI693">
        <v>425759641</v>
      </c>
      <c r="AJ693">
        <v>693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ROW(Source!A315)</f>
        <v>315</v>
      </c>
      <c r="B694">
        <v>425759653</v>
      </c>
      <c r="C694">
        <v>425759633</v>
      </c>
      <c r="D694">
        <v>342725852</v>
      </c>
      <c r="E694">
        <v>1</v>
      </c>
      <c r="F694">
        <v>1</v>
      </c>
      <c r="G694">
        <v>1</v>
      </c>
      <c r="H694">
        <v>3</v>
      </c>
      <c r="I694" t="s">
        <v>1243</v>
      </c>
      <c r="J694" t="s">
        <v>1244</v>
      </c>
      <c r="K694" t="s">
        <v>1245</v>
      </c>
      <c r="L694">
        <v>1346</v>
      </c>
      <c r="N694">
        <v>1009</v>
      </c>
      <c r="O694" t="s">
        <v>1090</v>
      </c>
      <c r="P694" t="s">
        <v>1090</v>
      </c>
      <c r="Q694">
        <v>1</v>
      </c>
      <c r="X694">
        <v>0.25</v>
      </c>
      <c r="Y694">
        <v>931.11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0</v>
      </c>
      <c r="AF694" t="s">
        <v>157</v>
      </c>
      <c r="AG694">
        <v>0</v>
      </c>
      <c r="AH694">
        <v>2</v>
      </c>
      <c r="AI694">
        <v>425759642</v>
      </c>
      <c r="AJ694">
        <v>694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ROW(Source!A315)</f>
        <v>315</v>
      </c>
      <c r="B695">
        <v>425759654</v>
      </c>
      <c r="C695">
        <v>425759633</v>
      </c>
      <c r="D695">
        <v>342735787</v>
      </c>
      <c r="E695">
        <v>1</v>
      </c>
      <c r="F695">
        <v>1</v>
      </c>
      <c r="G695">
        <v>1</v>
      </c>
      <c r="H695">
        <v>3</v>
      </c>
      <c r="I695" t="s">
        <v>1240</v>
      </c>
      <c r="J695" t="s">
        <v>1241</v>
      </c>
      <c r="K695" t="s">
        <v>1242</v>
      </c>
      <c r="L695">
        <v>1348</v>
      </c>
      <c r="N695">
        <v>1009</v>
      </c>
      <c r="O695" t="s">
        <v>685</v>
      </c>
      <c r="P695" t="s">
        <v>685</v>
      </c>
      <c r="Q695">
        <v>1000</v>
      </c>
      <c r="X695">
        <v>7.2000000000000005E-4</v>
      </c>
      <c r="Y695">
        <v>82698.14</v>
      </c>
      <c r="Z695">
        <v>0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157</v>
      </c>
      <c r="AG695">
        <v>0</v>
      </c>
      <c r="AH695">
        <v>2</v>
      </c>
      <c r="AI695">
        <v>425759643</v>
      </c>
      <c r="AJ695">
        <v>695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ROW(Source!A315)</f>
        <v>315</v>
      </c>
      <c r="B696">
        <v>425759655</v>
      </c>
      <c r="C696">
        <v>425759633</v>
      </c>
      <c r="D696">
        <v>342646017</v>
      </c>
      <c r="E696">
        <v>113</v>
      </c>
      <c r="F696">
        <v>1</v>
      </c>
      <c r="G696">
        <v>1</v>
      </c>
      <c r="H696">
        <v>3</v>
      </c>
      <c r="I696" t="s">
        <v>1222</v>
      </c>
      <c r="J696" t="s">
        <v>3</v>
      </c>
      <c r="K696" t="s">
        <v>1223</v>
      </c>
      <c r="L696">
        <v>3277935</v>
      </c>
      <c r="N696">
        <v>1013</v>
      </c>
      <c r="O696" t="s">
        <v>1224</v>
      </c>
      <c r="P696" t="s">
        <v>1224</v>
      </c>
      <c r="Q696">
        <v>1</v>
      </c>
      <c r="X696">
        <v>2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 t="s">
        <v>157</v>
      </c>
      <c r="AG696">
        <v>0</v>
      </c>
      <c r="AH696">
        <v>2</v>
      </c>
      <c r="AI696">
        <v>425759644</v>
      </c>
      <c r="AJ696">
        <v>696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ROW(Source!A316)</f>
        <v>316</v>
      </c>
      <c r="B697">
        <v>425759668</v>
      </c>
      <c r="C697">
        <v>425759656</v>
      </c>
      <c r="D697">
        <v>342640216</v>
      </c>
      <c r="E697">
        <v>113</v>
      </c>
      <c r="F697">
        <v>1</v>
      </c>
      <c r="G697">
        <v>1</v>
      </c>
      <c r="H697">
        <v>1</v>
      </c>
      <c r="I697" t="s">
        <v>1185</v>
      </c>
      <c r="J697" t="s">
        <v>3</v>
      </c>
      <c r="K697" t="s">
        <v>1186</v>
      </c>
      <c r="L697">
        <v>1191</v>
      </c>
      <c r="N697">
        <v>1013</v>
      </c>
      <c r="O697" t="s">
        <v>904</v>
      </c>
      <c r="P697" t="s">
        <v>904</v>
      </c>
      <c r="Q697">
        <v>1</v>
      </c>
      <c r="X697">
        <v>29.68</v>
      </c>
      <c r="Y697">
        <v>0</v>
      </c>
      <c r="Z697">
        <v>0</v>
      </c>
      <c r="AA697">
        <v>0</v>
      </c>
      <c r="AB697">
        <v>584.59</v>
      </c>
      <c r="AC697">
        <v>0</v>
      </c>
      <c r="AD697">
        <v>1</v>
      </c>
      <c r="AE697">
        <v>1</v>
      </c>
      <c r="AF697" t="s">
        <v>366</v>
      </c>
      <c r="AG697">
        <v>24.9312</v>
      </c>
      <c r="AH697">
        <v>2</v>
      </c>
      <c r="AI697">
        <v>425759657</v>
      </c>
      <c r="AJ697">
        <v>697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ROW(Source!A316)</f>
        <v>316</v>
      </c>
      <c r="B698">
        <v>425759669</v>
      </c>
      <c r="C698">
        <v>425759656</v>
      </c>
      <c r="D698">
        <v>342640393</v>
      </c>
      <c r="E698">
        <v>113</v>
      </c>
      <c r="F698">
        <v>1</v>
      </c>
      <c r="G698">
        <v>1</v>
      </c>
      <c r="H698">
        <v>1</v>
      </c>
      <c r="I698" t="s">
        <v>902</v>
      </c>
      <c r="J698" t="s">
        <v>3</v>
      </c>
      <c r="K698" t="s">
        <v>903</v>
      </c>
      <c r="L698">
        <v>1191</v>
      </c>
      <c r="N698">
        <v>1013</v>
      </c>
      <c r="O698" t="s">
        <v>904</v>
      </c>
      <c r="P698" t="s">
        <v>904</v>
      </c>
      <c r="Q698">
        <v>1</v>
      </c>
      <c r="X698">
        <v>0.4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2</v>
      </c>
      <c r="AF698" t="s">
        <v>366</v>
      </c>
      <c r="AG698">
        <v>0.33600000000000002</v>
      </c>
      <c r="AH698">
        <v>2</v>
      </c>
      <c r="AI698">
        <v>425759658</v>
      </c>
      <c r="AJ698">
        <v>698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ROW(Source!A316)</f>
        <v>316</v>
      </c>
      <c r="B699">
        <v>425759670</v>
      </c>
      <c r="C699">
        <v>425759656</v>
      </c>
      <c r="D699">
        <v>342764741</v>
      </c>
      <c r="E699">
        <v>1</v>
      </c>
      <c r="F699">
        <v>1</v>
      </c>
      <c r="G699">
        <v>1</v>
      </c>
      <c r="H699">
        <v>2</v>
      </c>
      <c r="I699" t="s">
        <v>1028</v>
      </c>
      <c r="J699" t="s">
        <v>1029</v>
      </c>
      <c r="K699" t="s">
        <v>1030</v>
      </c>
      <c r="L699">
        <v>1368</v>
      </c>
      <c r="N699">
        <v>1011</v>
      </c>
      <c r="O699" t="s">
        <v>797</v>
      </c>
      <c r="P699" t="s">
        <v>797</v>
      </c>
      <c r="Q699">
        <v>1</v>
      </c>
      <c r="X699">
        <v>0.2</v>
      </c>
      <c r="Y699">
        <v>0</v>
      </c>
      <c r="Z699">
        <v>1552.12</v>
      </c>
      <c r="AA699">
        <v>803.25</v>
      </c>
      <c r="AB699">
        <v>0</v>
      </c>
      <c r="AC699">
        <v>0</v>
      </c>
      <c r="AD699">
        <v>1</v>
      </c>
      <c r="AE699">
        <v>0</v>
      </c>
      <c r="AF699" t="s">
        <v>366</v>
      </c>
      <c r="AG699">
        <v>0.16800000000000001</v>
      </c>
      <c r="AH699">
        <v>2</v>
      </c>
      <c r="AI699">
        <v>425759659</v>
      </c>
      <c r="AJ699">
        <v>699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ROW(Source!A316)</f>
        <v>316</v>
      </c>
      <c r="B700">
        <v>425759671</v>
      </c>
      <c r="C700">
        <v>425759656</v>
      </c>
      <c r="D700">
        <v>342764838</v>
      </c>
      <c r="E700">
        <v>1</v>
      </c>
      <c r="F700">
        <v>1</v>
      </c>
      <c r="G700">
        <v>1</v>
      </c>
      <c r="H700">
        <v>2</v>
      </c>
      <c r="I700" t="s">
        <v>1207</v>
      </c>
      <c r="J700" t="s">
        <v>1208</v>
      </c>
      <c r="K700" t="s">
        <v>1209</v>
      </c>
      <c r="L700">
        <v>1368</v>
      </c>
      <c r="N700">
        <v>1011</v>
      </c>
      <c r="O700" t="s">
        <v>797</v>
      </c>
      <c r="P700" t="s">
        <v>797</v>
      </c>
      <c r="Q700">
        <v>1</v>
      </c>
      <c r="X700">
        <v>6.9</v>
      </c>
      <c r="Y700">
        <v>0</v>
      </c>
      <c r="Z700">
        <v>2.67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366</v>
      </c>
      <c r="AG700">
        <v>5.7960000000000003</v>
      </c>
      <c r="AH700">
        <v>2</v>
      </c>
      <c r="AI700">
        <v>425759660</v>
      </c>
      <c r="AJ700">
        <v>700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ROW(Source!A316)</f>
        <v>316</v>
      </c>
      <c r="B701">
        <v>425759672</v>
      </c>
      <c r="C701">
        <v>425759656</v>
      </c>
      <c r="D701">
        <v>342764882</v>
      </c>
      <c r="E701">
        <v>1</v>
      </c>
      <c r="F701">
        <v>1</v>
      </c>
      <c r="G701">
        <v>1</v>
      </c>
      <c r="H701">
        <v>2</v>
      </c>
      <c r="I701" t="s">
        <v>1225</v>
      </c>
      <c r="J701" t="s">
        <v>1226</v>
      </c>
      <c r="K701" t="s">
        <v>1227</v>
      </c>
      <c r="L701">
        <v>1368</v>
      </c>
      <c r="N701">
        <v>1011</v>
      </c>
      <c r="O701" t="s">
        <v>797</v>
      </c>
      <c r="P701" t="s">
        <v>797</v>
      </c>
      <c r="Q701">
        <v>1</v>
      </c>
      <c r="X701">
        <v>6.9</v>
      </c>
      <c r="Y701">
        <v>0</v>
      </c>
      <c r="Z701">
        <v>13.44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366</v>
      </c>
      <c r="AG701">
        <v>5.7960000000000003</v>
      </c>
      <c r="AH701">
        <v>2</v>
      </c>
      <c r="AI701">
        <v>425759661</v>
      </c>
      <c r="AJ701">
        <v>701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ROW(Source!A316)</f>
        <v>316</v>
      </c>
      <c r="B702">
        <v>425759673</v>
      </c>
      <c r="C702">
        <v>425759656</v>
      </c>
      <c r="D702">
        <v>342765643</v>
      </c>
      <c r="E702">
        <v>1</v>
      </c>
      <c r="F702">
        <v>1</v>
      </c>
      <c r="G702">
        <v>1</v>
      </c>
      <c r="H702">
        <v>2</v>
      </c>
      <c r="I702" t="s">
        <v>954</v>
      </c>
      <c r="J702" t="s">
        <v>955</v>
      </c>
      <c r="K702" t="s">
        <v>956</v>
      </c>
      <c r="L702">
        <v>1368</v>
      </c>
      <c r="N702">
        <v>1011</v>
      </c>
      <c r="O702" t="s">
        <v>797</v>
      </c>
      <c r="P702" t="s">
        <v>797</v>
      </c>
      <c r="Q702">
        <v>1</v>
      </c>
      <c r="X702">
        <v>0.2</v>
      </c>
      <c r="Y702">
        <v>0</v>
      </c>
      <c r="Z702">
        <v>477.92</v>
      </c>
      <c r="AA702">
        <v>597.98</v>
      </c>
      <c r="AB702">
        <v>0</v>
      </c>
      <c r="AC702">
        <v>0</v>
      </c>
      <c r="AD702">
        <v>1</v>
      </c>
      <c r="AE702">
        <v>0</v>
      </c>
      <c r="AF702" t="s">
        <v>366</v>
      </c>
      <c r="AG702">
        <v>0.16800000000000001</v>
      </c>
      <c r="AH702">
        <v>2</v>
      </c>
      <c r="AI702">
        <v>425759662</v>
      </c>
      <c r="AJ702">
        <v>702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ROW(Source!A316)</f>
        <v>316</v>
      </c>
      <c r="B703">
        <v>425759674</v>
      </c>
      <c r="C703">
        <v>425759656</v>
      </c>
      <c r="D703">
        <v>342715905</v>
      </c>
      <c r="E703">
        <v>1</v>
      </c>
      <c r="F703">
        <v>1</v>
      </c>
      <c r="G703">
        <v>1</v>
      </c>
      <c r="H703">
        <v>3</v>
      </c>
      <c r="I703" t="s">
        <v>1228</v>
      </c>
      <c r="J703" t="s">
        <v>1229</v>
      </c>
      <c r="K703" t="s">
        <v>1230</v>
      </c>
      <c r="L703">
        <v>1302</v>
      </c>
      <c r="N703">
        <v>1003</v>
      </c>
      <c r="O703" t="s">
        <v>968</v>
      </c>
      <c r="P703" t="s">
        <v>968</v>
      </c>
      <c r="Q703">
        <v>10</v>
      </c>
      <c r="X703">
        <v>0.245</v>
      </c>
      <c r="Y703">
        <v>37.71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157</v>
      </c>
      <c r="AG703">
        <v>0</v>
      </c>
      <c r="AH703">
        <v>2</v>
      </c>
      <c r="AI703">
        <v>425759663</v>
      </c>
      <c r="AJ703">
        <v>703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ROW(Source!A316)</f>
        <v>316</v>
      </c>
      <c r="B704">
        <v>425759675</v>
      </c>
      <c r="C704">
        <v>425759656</v>
      </c>
      <c r="D704">
        <v>342717578</v>
      </c>
      <c r="E704">
        <v>1</v>
      </c>
      <c r="F704">
        <v>1</v>
      </c>
      <c r="G704">
        <v>1</v>
      </c>
      <c r="H704">
        <v>3</v>
      </c>
      <c r="I704" t="s">
        <v>1249</v>
      </c>
      <c r="J704" t="s">
        <v>1250</v>
      </c>
      <c r="K704" t="s">
        <v>1251</v>
      </c>
      <c r="L704">
        <v>1348</v>
      </c>
      <c r="N704">
        <v>1009</v>
      </c>
      <c r="O704" t="s">
        <v>685</v>
      </c>
      <c r="P704" t="s">
        <v>685</v>
      </c>
      <c r="Q704">
        <v>1000</v>
      </c>
      <c r="X704">
        <v>6.2E-4</v>
      </c>
      <c r="Y704">
        <v>99190.96</v>
      </c>
      <c r="Z704">
        <v>0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157</v>
      </c>
      <c r="AG704">
        <v>0</v>
      </c>
      <c r="AH704">
        <v>2</v>
      </c>
      <c r="AI704">
        <v>425759664</v>
      </c>
      <c r="AJ704">
        <v>704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ROW(Source!A316)</f>
        <v>316</v>
      </c>
      <c r="B705">
        <v>425759676</v>
      </c>
      <c r="C705">
        <v>425759656</v>
      </c>
      <c r="D705">
        <v>342725852</v>
      </c>
      <c r="E705">
        <v>1</v>
      </c>
      <c r="F705">
        <v>1</v>
      </c>
      <c r="G705">
        <v>1</v>
      </c>
      <c r="H705">
        <v>3</v>
      </c>
      <c r="I705" t="s">
        <v>1243</v>
      </c>
      <c r="J705" t="s">
        <v>1244</v>
      </c>
      <c r="K705" t="s">
        <v>1245</v>
      </c>
      <c r="L705">
        <v>1346</v>
      </c>
      <c r="N705">
        <v>1009</v>
      </c>
      <c r="O705" t="s">
        <v>1090</v>
      </c>
      <c r="P705" t="s">
        <v>1090</v>
      </c>
      <c r="Q705">
        <v>1</v>
      </c>
      <c r="X705">
        <v>0.25</v>
      </c>
      <c r="Y705">
        <v>931.11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0</v>
      </c>
      <c r="AF705" t="s">
        <v>157</v>
      </c>
      <c r="AG705">
        <v>0</v>
      </c>
      <c r="AH705">
        <v>2</v>
      </c>
      <c r="AI705">
        <v>425759665</v>
      </c>
      <c r="AJ705">
        <v>705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ROW(Source!A316)</f>
        <v>316</v>
      </c>
      <c r="B706">
        <v>425759677</v>
      </c>
      <c r="C706">
        <v>425759656</v>
      </c>
      <c r="D706">
        <v>342735787</v>
      </c>
      <c r="E706">
        <v>1</v>
      </c>
      <c r="F706">
        <v>1</v>
      </c>
      <c r="G706">
        <v>1</v>
      </c>
      <c r="H706">
        <v>3</v>
      </c>
      <c r="I706" t="s">
        <v>1240</v>
      </c>
      <c r="J706" t="s">
        <v>1241</v>
      </c>
      <c r="K706" t="s">
        <v>1242</v>
      </c>
      <c r="L706">
        <v>1348</v>
      </c>
      <c r="N706">
        <v>1009</v>
      </c>
      <c r="O706" t="s">
        <v>685</v>
      </c>
      <c r="P706" t="s">
        <v>685</v>
      </c>
      <c r="Q706">
        <v>1000</v>
      </c>
      <c r="X706">
        <v>7.2000000000000005E-4</v>
      </c>
      <c r="Y706">
        <v>82698.14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157</v>
      </c>
      <c r="AG706">
        <v>0</v>
      </c>
      <c r="AH706">
        <v>2</v>
      </c>
      <c r="AI706">
        <v>425759666</v>
      </c>
      <c r="AJ706">
        <v>706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ROW(Source!A316)</f>
        <v>316</v>
      </c>
      <c r="B707">
        <v>425759678</v>
      </c>
      <c r="C707">
        <v>425759656</v>
      </c>
      <c r="D707">
        <v>342646017</v>
      </c>
      <c r="E707">
        <v>113</v>
      </c>
      <c r="F707">
        <v>1</v>
      </c>
      <c r="G707">
        <v>1</v>
      </c>
      <c r="H707">
        <v>3</v>
      </c>
      <c r="I707" t="s">
        <v>1222</v>
      </c>
      <c r="J707" t="s">
        <v>3</v>
      </c>
      <c r="K707" t="s">
        <v>1223</v>
      </c>
      <c r="L707">
        <v>3277935</v>
      </c>
      <c r="N707">
        <v>1013</v>
      </c>
      <c r="O707" t="s">
        <v>1224</v>
      </c>
      <c r="P707" t="s">
        <v>1224</v>
      </c>
      <c r="Q707">
        <v>1</v>
      </c>
      <c r="X707">
        <v>2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 t="s">
        <v>157</v>
      </c>
      <c r="AG707">
        <v>0</v>
      </c>
      <c r="AH707">
        <v>2</v>
      </c>
      <c r="AI707">
        <v>425759667</v>
      </c>
      <c r="AJ707">
        <v>707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ROW(Source!A353)</f>
        <v>353</v>
      </c>
      <c r="B708">
        <v>425759684</v>
      </c>
      <c r="C708">
        <v>425759680</v>
      </c>
      <c r="D708">
        <v>342640358</v>
      </c>
      <c r="E708">
        <v>113</v>
      </c>
      <c r="F708">
        <v>1</v>
      </c>
      <c r="G708">
        <v>1</v>
      </c>
      <c r="H708">
        <v>1</v>
      </c>
      <c r="I708" t="s">
        <v>1201</v>
      </c>
      <c r="J708" t="s">
        <v>3</v>
      </c>
      <c r="K708" t="s">
        <v>1202</v>
      </c>
      <c r="L708">
        <v>1369</v>
      </c>
      <c r="N708">
        <v>1013</v>
      </c>
      <c r="O708" t="s">
        <v>899</v>
      </c>
      <c r="P708" t="s">
        <v>899</v>
      </c>
      <c r="Q708">
        <v>1</v>
      </c>
      <c r="X708">
        <v>3.36</v>
      </c>
      <c r="Y708">
        <v>0</v>
      </c>
      <c r="Z708">
        <v>0</v>
      </c>
      <c r="AA708">
        <v>0</v>
      </c>
      <c r="AB708">
        <v>597.98</v>
      </c>
      <c r="AC708">
        <v>0</v>
      </c>
      <c r="AD708">
        <v>1</v>
      </c>
      <c r="AE708">
        <v>1</v>
      </c>
      <c r="AF708" t="s">
        <v>416</v>
      </c>
      <c r="AG708">
        <v>0.84672000000000003</v>
      </c>
      <c r="AH708">
        <v>2</v>
      </c>
      <c r="AI708">
        <v>425759681</v>
      </c>
      <c r="AJ708">
        <v>708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ROW(Source!A353)</f>
        <v>353</v>
      </c>
      <c r="B709">
        <v>425759685</v>
      </c>
      <c r="C709">
        <v>425759680</v>
      </c>
      <c r="D709">
        <v>342714020</v>
      </c>
      <c r="E709">
        <v>1</v>
      </c>
      <c r="F709">
        <v>1</v>
      </c>
      <c r="G709">
        <v>1</v>
      </c>
      <c r="H709">
        <v>3</v>
      </c>
      <c r="I709" t="s">
        <v>1255</v>
      </c>
      <c r="J709" t="s">
        <v>1256</v>
      </c>
      <c r="K709" t="s">
        <v>1257</v>
      </c>
      <c r="L709">
        <v>1346</v>
      </c>
      <c r="N709">
        <v>1009</v>
      </c>
      <c r="O709" t="s">
        <v>1090</v>
      </c>
      <c r="P709" t="s">
        <v>1090</v>
      </c>
      <c r="Q709">
        <v>1</v>
      </c>
      <c r="X709">
        <v>0.74</v>
      </c>
      <c r="Y709">
        <v>41.38</v>
      </c>
      <c r="Z709">
        <v>0</v>
      </c>
      <c r="AA709">
        <v>0</v>
      </c>
      <c r="AB709">
        <v>0</v>
      </c>
      <c r="AC709">
        <v>0</v>
      </c>
      <c r="AD709">
        <v>1</v>
      </c>
      <c r="AE709">
        <v>0</v>
      </c>
      <c r="AF709" t="s">
        <v>157</v>
      </c>
      <c r="AG709">
        <v>0</v>
      </c>
      <c r="AH709">
        <v>2</v>
      </c>
      <c r="AI709">
        <v>425759682</v>
      </c>
      <c r="AJ709">
        <v>709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ROW(Source!A353)</f>
        <v>353</v>
      </c>
      <c r="B710">
        <v>425759686</v>
      </c>
      <c r="C710">
        <v>425759680</v>
      </c>
      <c r="D710">
        <v>342646017</v>
      </c>
      <c r="E710">
        <v>113</v>
      </c>
      <c r="F710">
        <v>1</v>
      </c>
      <c r="G710">
        <v>1</v>
      </c>
      <c r="H710">
        <v>3</v>
      </c>
      <c r="I710" t="s">
        <v>1222</v>
      </c>
      <c r="J710" t="s">
        <v>3</v>
      </c>
      <c r="K710" t="s">
        <v>1223</v>
      </c>
      <c r="L710">
        <v>3277935</v>
      </c>
      <c r="N710">
        <v>1013</v>
      </c>
      <c r="O710" t="s">
        <v>1224</v>
      </c>
      <c r="P710" t="s">
        <v>1224</v>
      </c>
      <c r="Q710">
        <v>1</v>
      </c>
      <c r="X710">
        <v>2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 t="s">
        <v>157</v>
      </c>
      <c r="AG710">
        <v>0</v>
      </c>
      <c r="AH710">
        <v>2</v>
      </c>
      <c r="AI710">
        <v>425759683</v>
      </c>
      <c r="AJ710">
        <v>710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ROW(Source!A354)</f>
        <v>354</v>
      </c>
      <c r="B711">
        <v>425759691</v>
      </c>
      <c r="C711">
        <v>425759687</v>
      </c>
      <c r="D711">
        <v>342640358</v>
      </c>
      <c r="E711">
        <v>113</v>
      </c>
      <c r="F711">
        <v>1</v>
      </c>
      <c r="G711">
        <v>1</v>
      </c>
      <c r="H711">
        <v>1</v>
      </c>
      <c r="I711" t="s">
        <v>1201</v>
      </c>
      <c r="J711" t="s">
        <v>3</v>
      </c>
      <c r="K711" t="s">
        <v>1202</v>
      </c>
      <c r="L711">
        <v>1369</v>
      </c>
      <c r="N711">
        <v>1013</v>
      </c>
      <c r="O711" t="s">
        <v>899</v>
      </c>
      <c r="P711" t="s">
        <v>899</v>
      </c>
      <c r="Q711">
        <v>1</v>
      </c>
      <c r="X711">
        <v>3.36</v>
      </c>
      <c r="Y711">
        <v>0</v>
      </c>
      <c r="Z711">
        <v>0</v>
      </c>
      <c r="AA711">
        <v>0</v>
      </c>
      <c r="AB711">
        <v>597.98</v>
      </c>
      <c r="AC711">
        <v>0</v>
      </c>
      <c r="AD711">
        <v>1</v>
      </c>
      <c r="AE711">
        <v>1</v>
      </c>
      <c r="AF711" t="s">
        <v>366</v>
      </c>
      <c r="AG711">
        <v>2.8223999999999996</v>
      </c>
      <c r="AH711">
        <v>2</v>
      </c>
      <c r="AI711">
        <v>425759688</v>
      </c>
      <c r="AJ711">
        <v>711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ROW(Source!A354)</f>
        <v>354</v>
      </c>
      <c r="B712">
        <v>425759692</v>
      </c>
      <c r="C712">
        <v>425759687</v>
      </c>
      <c r="D712">
        <v>342714020</v>
      </c>
      <c r="E712">
        <v>1</v>
      </c>
      <c r="F712">
        <v>1</v>
      </c>
      <c r="G712">
        <v>1</v>
      </c>
      <c r="H712">
        <v>3</v>
      </c>
      <c r="I712" t="s">
        <v>1255</v>
      </c>
      <c r="J712" t="s">
        <v>1256</v>
      </c>
      <c r="K712" t="s">
        <v>1257</v>
      </c>
      <c r="L712">
        <v>1346</v>
      </c>
      <c r="N712">
        <v>1009</v>
      </c>
      <c r="O712" t="s">
        <v>1090</v>
      </c>
      <c r="P712" t="s">
        <v>1090</v>
      </c>
      <c r="Q712">
        <v>1</v>
      </c>
      <c r="X712">
        <v>0.74</v>
      </c>
      <c r="Y712">
        <v>41.38</v>
      </c>
      <c r="Z712">
        <v>0</v>
      </c>
      <c r="AA712">
        <v>0</v>
      </c>
      <c r="AB712">
        <v>0</v>
      </c>
      <c r="AC712">
        <v>0</v>
      </c>
      <c r="AD712">
        <v>1</v>
      </c>
      <c r="AE712">
        <v>0</v>
      </c>
      <c r="AF712" t="s">
        <v>21</v>
      </c>
      <c r="AG712">
        <v>0</v>
      </c>
      <c r="AH712">
        <v>2</v>
      </c>
      <c r="AI712">
        <v>425759689</v>
      </c>
      <c r="AJ712">
        <v>712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ROW(Source!A354)</f>
        <v>354</v>
      </c>
      <c r="B713">
        <v>425759693</v>
      </c>
      <c r="C713">
        <v>425759687</v>
      </c>
      <c r="D713">
        <v>342646017</v>
      </c>
      <c r="E713">
        <v>113</v>
      </c>
      <c r="F713">
        <v>1</v>
      </c>
      <c r="G713">
        <v>1</v>
      </c>
      <c r="H713">
        <v>3</v>
      </c>
      <c r="I713" t="s">
        <v>1222</v>
      </c>
      <c r="J713" t="s">
        <v>3</v>
      </c>
      <c r="K713" t="s">
        <v>1223</v>
      </c>
      <c r="L713">
        <v>3277935</v>
      </c>
      <c r="N713">
        <v>1013</v>
      </c>
      <c r="O713" t="s">
        <v>1224</v>
      </c>
      <c r="P713" t="s">
        <v>1224</v>
      </c>
      <c r="Q713">
        <v>1</v>
      </c>
      <c r="X713">
        <v>2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0</v>
      </c>
      <c r="AF713" t="s">
        <v>21</v>
      </c>
      <c r="AG713">
        <v>0</v>
      </c>
      <c r="AH713">
        <v>2</v>
      </c>
      <c r="AI713">
        <v>425759690</v>
      </c>
      <c r="AJ713">
        <v>713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ROW(Source!A355)</f>
        <v>355</v>
      </c>
      <c r="B714">
        <v>425759698</v>
      </c>
      <c r="C714">
        <v>425759694</v>
      </c>
      <c r="D714">
        <v>342640360</v>
      </c>
      <c r="E714">
        <v>113</v>
      </c>
      <c r="F714">
        <v>1</v>
      </c>
      <c r="G714">
        <v>1</v>
      </c>
      <c r="H714">
        <v>1</v>
      </c>
      <c r="I714" t="s">
        <v>1203</v>
      </c>
      <c r="J714" t="s">
        <v>3</v>
      </c>
      <c r="K714" t="s">
        <v>1204</v>
      </c>
      <c r="L714">
        <v>1369</v>
      </c>
      <c r="N714">
        <v>1013</v>
      </c>
      <c r="O714" t="s">
        <v>899</v>
      </c>
      <c r="P714" t="s">
        <v>899</v>
      </c>
      <c r="Q714">
        <v>1</v>
      </c>
      <c r="X714">
        <v>3.68</v>
      </c>
      <c r="Y714">
        <v>0</v>
      </c>
      <c r="Z714">
        <v>0</v>
      </c>
      <c r="AA714">
        <v>0</v>
      </c>
      <c r="AB714">
        <v>687.23</v>
      </c>
      <c r="AC714">
        <v>0</v>
      </c>
      <c r="AD714">
        <v>1</v>
      </c>
      <c r="AE714">
        <v>1</v>
      </c>
      <c r="AF714" t="s">
        <v>416</v>
      </c>
      <c r="AG714">
        <v>0.92736000000000007</v>
      </c>
      <c r="AH714">
        <v>2</v>
      </c>
      <c r="AI714">
        <v>425759695</v>
      </c>
      <c r="AJ714">
        <v>714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ROW(Source!A355)</f>
        <v>355</v>
      </c>
      <c r="B715">
        <v>425759699</v>
      </c>
      <c r="C715">
        <v>425759694</v>
      </c>
      <c r="D715">
        <v>342714020</v>
      </c>
      <c r="E715">
        <v>1</v>
      </c>
      <c r="F715">
        <v>1</v>
      </c>
      <c r="G715">
        <v>1</v>
      </c>
      <c r="H715">
        <v>3</v>
      </c>
      <c r="I715" t="s">
        <v>1255</v>
      </c>
      <c r="J715" t="s">
        <v>1256</v>
      </c>
      <c r="K715" t="s">
        <v>1257</v>
      </c>
      <c r="L715">
        <v>1346</v>
      </c>
      <c r="N715">
        <v>1009</v>
      </c>
      <c r="O715" t="s">
        <v>1090</v>
      </c>
      <c r="P715" t="s">
        <v>1090</v>
      </c>
      <c r="Q715">
        <v>1</v>
      </c>
      <c r="X715">
        <v>0.85</v>
      </c>
      <c r="Y715">
        <v>41.38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0</v>
      </c>
      <c r="AF715" t="s">
        <v>157</v>
      </c>
      <c r="AG715">
        <v>0</v>
      </c>
      <c r="AH715">
        <v>2</v>
      </c>
      <c r="AI715">
        <v>425759696</v>
      </c>
      <c r="AJ715">
        <v>715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ROW(Source!A355)</f>
        <v>355</v>
      </c>
      <c r="B716">
        <v>425759700</v>
      </c>
      <c r="C716">
        <v>425759694</v>
      </c>
      <c r="D716">
        <v>342646017</v>
      </c>
      <c r="E716">
        <v>113</v>
      </c>
      <c r="F716">
        <v>1</v>
      </c>
      <c r="G716">
        <v>1</v>
      </c>
      <c r="H716">
        <v>3</v>
      </c>
      <c r="I716" t="s">
        <v>1222</v>
      </c>
      <c r="J716" t="s">
        <v>3</v>
      </c>
      <c r="K716" t="s">
        <v>1223</v>
      </c>
      <c r="L716">
        <v>3277935</v>
      </c>
      <c r="N716">
        <v>1013</v>
      </c>
      <c r="O716" t="s">
        <v>1224</v>
      </c>
      <c r="P716" t="s">
        <v>1224</v>
      </c>
      <c r="Q716">
        <v>1</v>
      </c>
      <c r="X716">
        <v>2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 t="s">
        <v>157</v>
      </c>
      <c r="AG716">
        <v>0</v>
      </c>
      <c r="AH716">
        <v>2</v>
      </c>
      <c r="AI716">
        <v>425759697</v>
      </c>
      <c r="AJ716">
        <v>716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ROW(Source!A356)</f>
        <v>356</v>
      </c>
      <c r="B717">
        <v>425759705</v>
      </c>
      <c r="C717">
        <v>425759701</v>
      </c>
      <c r="D717">
        <v>342640360</v>
      </c>
      <c r="E717">
        <v>113</v>
      </c>
      <c r="F717">
        <v>1</v>
      </c>
      <c r="G717">
        <v>1</v>
      </c>
      <c r="H717">
        <v>1</v>
      </c>
      <c r="I717" t="s">
        <v>1203</v>
      </c>
      <c r="J717" t="s">
        <v>3</v>
      </c>
      <c r="K717" t="s">
        <v>1204</v>
      </c>
      <c r="L717">
        <v>1369</v>
      </c>
      <c r="N717">
        <v>1013</v>
      </c>
      <c r="O717" t="s">
        <v>899</v>
      </c>
      <c r="P717" t="s">
        <v>899</v>
      </c>
      <c r="Q717">
        <v>1</v>
      </c>
      <c r="X717">
        <v>3.68</v>
      </c>
      <c r="Y717">
        <v>0</v>
      </c>
      <c r="Z717">
        <v>0</v>
      </c>
      <c r="AA717">
        <v>0</v>
      </c>
      <c r="AB717">
        <v>687.23</v>
      </c>
      <c r="AC717">
        <v>0</v>
      </c>
      <c r="AD717">
        <v>1</v>
      </c>
      <c r="AE717">
        <v>1</v>
      </c>
      <c r="AF717" t="s">
        <v>366</v>
      </c>
      <c r="AG717">
        <v>3.0912000000000002</v>
      </c>
      <c r="AH717">
        <v>2</v>
      </c>
      <c r="AI717">
        <v>425759702</v>
      </c>
      <c r="AJ717">
        <v>717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ROW(Source!A356)</f>
        <v>356</v>
      </c>
      <c r="B718">
        <v>425759706</v>
      </c>
      <c r="C718">
        <v>425759701</v>
      </c>
      <c r="D718">
        <v>342714020</v>
      </c>
      <c r="E718">
        <v>1</v>
      </c>
      <c r="F718">
        <v>1</v>
      </c>
      <c r="G718">
        <v>1</v>
      </c>
      <c r="H718">
        <v>3</v>
      </c>
      <c r="I718" t="s">
        <v>1255</v>
      </c>
      <c r="J718" t="s">
        <v>1256</v>
      </c>
      <c r="K718" t="s">
        <v>1257</v>
      </c>
      <c r="L718">
        <v>1346</v>
      </c>
      <c r="N718">
        <v>1009</v>
      </c>
      <c r="O718" t="s">
        <v>1090</v>
      </c>
      <c r="P718" t="s">
        <v>1090</v>
      </c>
      <c r="Q718">
        <v>1</v>
      </c>
      <c r="X718">
        <v>0.85</v>
      </c>
      <c r="Y718">
        <v>41.38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21</v>
      </c>
      <c r="AG718">
        <v>0</v>
      </c>
      <c r="AH718">
        <v>2</v>
      </c>
      <c r="AI718">
        <v>425759703</v>
      </c>
      <c r="AJ718">
        <v>718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ROW(Source!A356)</f>
        <v>356</v>
      </c>
      <c r="B719">
        <v>425759707</v>
      </c>
      <c r="C719">
        <v>425759701</v>
      </c>
      <c r="D719">
        <v>342646017</v>
      </c>
      <c r="E719">
        <v>113</v>
      </c>
      <c r="F719">
        <v>1</v>
      </c>
      <c r="G719">
        <v>1</v>
      </c>
      <c r="H719">
        <v>3</v>
      </c>
      <c r="I719" t="s">
        <v>1222</v>
      </c>
      <c r="J719" t="s">
        <v>3</v>
      </c>
      <c r="K719" t="s">
        <v>1223</v>
      </c>
      <c r="L719">
        <v>3277935</v>
      </c>
      <c r="N719">
        <v>1013</v>
      </c>
      <c r="O719" t="s">
        <v>1224</v>
      </c>
      <c r="P719" t="s">
        <v>1224</v>
      </c>
      <c r="Q719">
        <v>1</v>
      </c>
      <c r="X719">
        <v>2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 t="s">
        <v>21</v>
      </c>
      <c r="AG719">
        <v>0</v>
      </c>
      <c r="AH719">
        <v>2</v>
      </c>
      <c r="AI719">
        <v>425759704</v>
      </c>
      <c r="AJ719">
        <v>719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ROW(Source!A357)</f>
        <v>357</v>
      </c>
      <c r="B720">
        <v>425759712</v>
      </c>
      <c r="C720">
        <v>425759708</v>
      </c>
      <c r="D720">
        <v>342640360</v>
      </c>
      <c r="E720">
        <v>113</v>
      </c>
      <c r="F720">
        <v>1</v>
      </c>
      <c r="G720">
        <v>1</v>
      </c>
      <c r="H720">
        <v>1</v>
      </c>
      <c r="I720" t="s">
        <v>1203</v>
      </c>
      <c r="J720" t="s">
        <v>3</v>
      </c>
      <c r="K720" t="s">
        <v>1204</v>
      </c>
      <c r="L720">
        <v>1369</v>
      </c>
      <c r="N720">
        <v>1013</v>
      </c>
      <c r="O720" t="s">
        <v>899</v>
      </c>
      <c r="P720" t="s">
        <v>899</v>
      </c>
      <c r="Q720">
        <v>1</v>
      </c>
      <c r="X720">
        <v>4.24</v>
      </c>
      <c r="Y720">
        <v>0</v>
      </c>
      <c r="Z720">
        <v>0</v>
      </c>
      <c r="AA720">
        <v>0</v>
      </c>
      <c r="AB720">
        <v>687.23</v>
      </c>
      <c r="AC720">
        <v>0</v>
      </c>
      <c r="AD720">
        <v>1</v>
      </c>
      <c r="AE720">
        <v>1</v>
      </c>
      <c r="AF720" t="s">
        <v>416</v>
      </c>
      <c r="AG720">
        <v>1.0684799999999999</v>
      </c>
      <c r="AH720">
        <v>2</v>
      </c>
      <c r="AI720">
        <v>425759709</v>
      </c>
      <c r="AJ720">
        <v>720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ROW(Source!A357)</f>
        <v>357</v>
      </c>
      <c r="B721">
        <v>425759713</v>
      </c>
      <c r="C721">
        <v>425759708</v>
      </c>
      <c r="D721">
        <v>342714020</v>
      </c>
      <c r="E721">
        <v>1</v>
      </c>
      <c r="F721">
        <v>1</v>
      </c>
      <c r="G721">
        <v>1</v>
      </c>
      <c r="H721">
        <v>3</v>
      </c>
      <c r="I721" t="s">
        <v>1255</v>
      </c>
      <c r="J721" t="s">
        <v>1256</v>
      </c>
      <c r="K721" t="s">
        <v>1257</v>
      </c>
      <c r="L721">
        <v>1346</v>
      </c>
      <c r="N721">
        <v>1009</v>
      </c>
      <c r="O721" t="s">
        <v>1090</v>
      </c>
      <c r="P721" t="s">
        <v>1090</v>
      </c>
      <c r="Q721">
        <v>1</v>
      </c>
      <c r="X721">
        <v>1.1000000000000001</v>
      </c>
      <c r="Y721">
        <v>41.38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157</v>
      </c>
      <c r="AG721">
        <v>0</v>
      </c>
      <c r="AH721">
        <v>2</v>
      </c>
      <c r="AI721">
        <v>425759710</v>
      </c>
      <c r="AJ721">
        <v>721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ROW(Source!A357)</f>
        <v>357</v>
      </c>
      <c r="B722">
        <v>425759714</v>
      </c>
      <c r="C722">
        <v>425759708</v>
      </c>
      <c r="D722">
        <v>342646017</v>
      </c>
      <c r="E722">
        <v>113</v>
      </c>
      <c r="F722">
        <v>1</v>
      </c>
      <c r="G722">
        <v>1</v>
      </c>
      <c r="H722">
        <v>3</v>
      </c>
      <c r="I722" t="s">
        <v>1222</v>
      </c>
      <c r="J722" t="s">
        <v>3</v>
      </c>
      <c r="K722" t="s">
        <v>1223</v>
      </c>
      <c r="L722">
        <v>3277935</v>
      </c>
      <c r="N722">
        <v>1013</v>
      </c>
      <c r="O722" t="s">
        <v>1224</v>
      </c>
      <c r="P722" t="s">
        <v>1224</v>
      </c>
      <c r="Q722">
        <v>1</v>
      </c>
      <c r="X722">
        <v>2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</v>
      </c>
      <c r="AF722" t="s">
        <v>157</v>
      </c>
      <c r="AG722">
        <v>0</v>
      </c>
      <c r="AH722">
        <v>2</v>
      </c>
      <c r="AI722">
        <v>425759711</v>
      </c>
      <c r="AJ722">
        <v>722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ROW(Source!A358)</f>
        <v>358</v>
      </c>
      <c r="B723">
        <v>425759719</v>
      </c>
      <c r="C723">
        <v>425759715</v>
      </c>
      <c r="D723">
        <v>342640360</v>
      </c>
      <c r="E723">
        <v>113</v>
      </c>
      <c r="F723">
        <v>1</v>
      </c>
      <c r="G723">
        <v>1</v>
      </c>
      <c r="H723">
        <v>1</v>
      </c>
      <c r="I723" t="s">
        <v>1203</v>
      </c>
      <c r="J723" t="s">
        <v>3</v>
      </c>
      <c r="K723" t="s">
        <v>1204</v>
      </c>
      <c r="L723">
        <v>1369</v>
      </c>
      <c r="N723">
        <v>1013</v>
      </c>
      <c r="O723" t="s">
        <v>899</v>
      </c>
      <c r="P723" t="s">
        <v>899</v>
      </c>
      <c r="Q723">
        <v>1</v>
      </c>
      <c r="X723">
        <v>4.24</v>
      </c>
      <c r="Y723">
        <v>0</v>
      </c>
      <c r="Z723">
        <v>0</v>
      </c>
      <c r="AA723">
        <v>0</v>
      </c>
      <c r="AB723">
        <v>687.23</v>
      </c>
      <c r="AC723">
        <v>0</v>
      </c>
      <c r="AD723">
        <v>1</v>
      </c>
      <c r="AE723">
        <v>1</v>
      </c>
      <c r="AF723" t="s">
        <v>366</v>
      </c>
      <c r="AG723">
        <v>3.5615999999999999</v>
      </c>
      <c r="AH723">
        <v>2</v>
      </c>
      <c r="AI723">
        <v>425759716</v>
      </c>
      <c r="AJ723">
        <v>723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ROW(Source!A358)</f>
        <v>358</v>
      </c>
      <c r="B724">
        <v>425759720</v>
      </c>
      <c r="C724">
        <v>425759715</v>
      </c>
      <c r="D724">
        <v>342714020</v>
      </c>
      <c r="E724">
        <v>1</v>
      </c>
      <c r="F724">
        <v>1</v>
      </c>
      <c r="G724">
        <v>1</v>
      </c>
      <c r="H724">
        <v>3</v>
      </c>
      <c r="I724" t="s">
        <v>1255</v>
      </c>
      <c r="J724" t="s">
        <v>1256</v>
      </c>
      <c r="K724" t="s">
        <v>1257</v>
      </c>
      <c r="L724">
        <v>1346</v>
      </c>
      <c r="N724">
        <v>1009</v>
      </c>
      <c r="O724" t="s">
        <v>1090</v>
      </c>
      <c r="P724" t="s">
        <v>1090</v>
      </c>
      <c r="Q724">
        <v>1</v>
      </c>
      <c r="X724">
        <v>1.1000000000000001</v>
      </c>
      <c r="Y724">
        <v>41.38</v>
      </c>
      <c r="Z724">
        <v>0</v>
      </c>
      <c r="AA724">
        <v>0</v>
      </c>
      <c r="AB724">
        <v>0</v>
      </c>
      <c r="AC724">
        <v>0</v>
      </c>
      <c r="AD724">
        <v>1</v>
      </c>
      <c r="AE724">
        <v>0</v>
      </c>
      <c r="AF724" t="s">
        <v>21</v>
      </c>
      <c r="AG724">
        <v>0</v>
      </c>
      <c r="AH724">
        <v>2</v>
      </c>
      <c r="AI724">
        <v>425759717</v>
      </c>
      <c r="AJ724">
        <v>724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ROW(Source!A358)</f>
        <v>358</v>
      </c>
      <c r="B725">
        <v>425759721</v>
      </c>
      <c r="C725">
        <v>425759715</v>
      </c>
      <c r="D725">
        <v>342646017</v>
      </c>
      <c r="E725">
        <v>113</v>
      </c>
      <c r="F725">
        <v>1</v>
      </c>
      <c r="G725">
        <v>1</v>
      </c>
      <c r="H725">
        <v>3</v>
      </c>
      <c r="I725" t="s">
        <v>1222</v>
      </c>
      <c r="J725" t="s">
        <v>3</v>
      </c>
      <c r="K725" t="s">
        <v>1223</v>
      </c>
      <c r="L725">
        <v>3277935</v>
      </c>
      <c r="N725">
        <v>1013</v>
      </c>
      <c r="O725" t="s">
        <v>1224</v>
      </c>
      <c r="P725" t="s">
        <v>1224</v>
      </c>
      <c r="Q725">
        <v>1</v>
      </c>
      <c r="X725">
        <v>2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 t="s">
        <v>21</v>
      </c>
      <c r="AG725">
        <v>0</v>
      </c>
      <c r="AH725">
        <v>2</v>
      </c>
      <c r="AI725">
        <v>425759718</v>
      </c>
      <c r="AJ725">
        <v>725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ROW(Source!A360)</f>
        <v>360</v>
      </c>
      <c r="B726">
        <v>425759727</v>
      </c>
      <c r="C726">
        <v>425759723</v>
      </c>
      <c r="D726">
        <v>342640358</v>
      </c>
      <c r="E726">
        <v>113</v>
      </c>
      <c r="F726">
        <v>1</v>
      </c>
      <c r="G726">
        <v>1</v>
      </c>
      <c r="H726">
        <v>1</v>
      </c>
      <c r="I726" t="s">
        <v>1201</v>
      </c>
      <c r="J726" t="s">
        <v>3</v>
      </c>
      <c r="K726" t="s">
        <v>1202</v>
      </c>
      <c r="L726">
        <v>1369</v>
      </c>
      <c r="N726">
        <v>1013</v>
      </c>
      <c r="O726" t="s">
        <v>899</v>
      </c>
      <c r="P726" t="s">
        <v>899</v>
      </c>
      <c r="Q726">
        <v>1</v>
      </c>
      <c r="X726">
        <v>3.49</v>
      </c>
      <c r="Y726">
        <v>0</v>
      </c>
      <c r="Z726">
        <v>0</v>
      </c>
      <c r="AA726">
        <v>0</v>
      </c>
      <c r="AB726">
        <v>597.98</v>
      </c>
      <c r="AC726">
        <v>0</v>
      </c>
      <c r="AD726">
        <v>1</v>
      </c>
      <c r="AE726">
        <v>1</v>
      </c>
      <c r="AF726" t="s">
        <v>416</v>
      </c>
      <c r="AG726">
        <v>0.87947999999999993</v>
      </c>
      <c r="AH726">
        <v>2</v>
      </c>
      <c r="AI726">
        <v>425759724</v>
      </c>
      <c r="AJ726">
        <v>726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ROW(Source!A360)</f>
        <v>360</v>
      </c>
      <c r="B727">
        <v>425759728</v>
      </c>
      <c r="C727">
        <v>425759723</v>
      </c>
      <c r="D727">
        <v>342714020</v>
      </c>
      <c r="E727">
        <v>1</v>
      </c>
      <c r="F727">
        <v>1</v>
      </c>
      <c r="G727">
        <v>1</v>
      </c>
      <c r="H727">
        <v>3</v>
      </c>
      <c r="I727" t="s">
        <v>1255</v>
      </c>
      <c r="J727" t="s">
        <v>1256</v>
      </c>
      <c r="K727" t="s">
        <v>1257</v>
      </c>
      <c r="L727">
        <v>1346</v>
      </c>
      <c r="N727">
        <v>1009</v>
      </c>
      <c r="O727" t="s">
        <v>1090</v>
      </c>
      <c r="P727" t="s">
        <v>1090</v>
      </c>
      <c r="Q727">
        <v>1</v>
      </c>
      <c r="X727">
        <v>0.74</v>
      </c>
      <c r="Y727">
        <v>41.38</v>
      </c>
      <c r="Z727">
        <v>0</v>
      </c>
      <c r="AA727">
        <v>0</v>
      </c>
      <c r="AB727">
        <v>0</v>
      </c>
      <c r="AC727">
        <v>0</v>
      </c>
      <c r="AD727">
        <v>1</v>
      </c>
      <c r="AE727">
        <v>0</v>
      </c>
      <c r="AF727" t="s">
        <v>157</v>
      </c>
      <c r="AG727">
        <v>0</v>
      </c>
      <c r="AH727">
        <v>2</v>
      </c>
      <c r="AI727">
        <v>425759725</v>
      </c>
      <c r="AJ727">
        <v>727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ROW(Source!A360)</f>
        <v>360</v>
      </c>
      <c r="B728">
        <v>425759729</v>
      </c>
      <c r="C728">
        <v>425759723</v>
      </c>
      <c r="D728">
        <v>342646017</v>
      </c>
      <c r="E728">
        <v>113</v>
      </c>
      <c r="F728">
        <v>1</v>
      </c>
      <c r="G728">
        <v>1</v>
      </c>
      <c r="H728">
        <v>3</v>
      </c>
      <c r="I728" t="s">
        <v>1222</v>
      </c>
      <c r="J728" t="s">
        <v>3</v>
      </c>
      <c r="K728" t="s">
        <v>1223</v>
      </c>
      <c r="L728">
        <v>3277935</v>
      </c>
      <c r="N728">
        <v>1013</v>
      </c>
      <c r="O728" t="s">
        <v>1224</v>
      </c>
      <c r="P728" t="s">
        <v>1224</v>
      </c>
      <c r="Q728">
        <v>1</v>
      </c>
      <c r="X728">
        <v>2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 t="s">
        <v>157</v>
      </c>
      <c r="AG728">
        <v>0</v>
      </c>
      <c r="AH728">
        <v>2</v>
      </c>
      <c r="AI728">
        <v>425759726</v>
      </c>
      <c r="AJ728">
        <v>728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ROW(Source!A361)</f>
        <v>361</v>
      </c>
      <c r="B729">
        <v>425759734</v>
      </c>
      <c r="C729">
        <v>425759730</v>
      </c>
      <c r="D729">
        <v>342640358</v>
      </c>
      <c r="E729">
        <v>113</v>
      </c>
      <c r="F729">
        <v>1</v>
      </c>
      <c r="G729">
        <v>1</v>
      </c>
      <c r="H729">
        <v>1</v>
      </c>
      <c r="I729" t="s">
        <v>1201</v>
      </c>
      <c r="J729" t="s">
        <v>3</v>
      </c>
      <c r="K729" t="s">
        <v>1202</v>
      </c>
      <c r="L729">
        <v>1369</v>
      </c>
      <c r="N729">
        <v>1013</v>
      </c>
      <c r="O729" t="s">
        <v>899</v>
      </c>
      <c r="P729" t="s">
        <v>899</v>
      </c>
      <c r="Q729">
        <v>1</v>
      </c>
      <c r="X729">
        <v>3.49</v>
      </c>
      <c r="Y729">
        <v>0</v>
      </c>
      <c r="Z729">
        <v>0</v>
      </c>
      <c r="AA729">
        <v>0</v>
      </c>
      <c r="AB729">
        <v>597.98</v>
      </c>
      <c r="AC729">
        <v>0</v>
      </c>
      <c r="AD729">
        <v>1</v>
      </c>
      <c r="AE729">
        <v>1</v>
      </c>
      <c r="AF729" t="s">
        <v>366</v>
      </c>
      <c r="AG729">
        <v>2.9316</v>
      </c>
      <c r="AH729">
        <v>2</v>
      </c>
      <c r="AI729">
        <v>425759731</v>
      </c>
      <c r="AJ729">
        <v>729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ROW(Source!A361)</f>
        <v>361</v>
      </c>
      <c r="B730">
        <v>425759735</v>
      </c>
      <c r="C730">
        <v>425759730</v>
      </c>
      <c r="D730">
        <v>342714020</v>
      </c>
      <c r="E730">
        <v>1</v>
      </c>
      <c r="F730">
        <v>1</v>
      </c>
      <c r="G730">
        <v>1</v>
      </c>
      <c r="H730">
        <v>3</v>
      </c>
      <c r="I730" t="s">
        <v>1255</v>
      </c>
      <c r="J730" t="s">
        <v>1256</v>
      </c>
      <c r="K730" t="s">
        <v>1257</v>
      </c>
      <c r="L730">
        <v>1346</v>
      </c>
      <c r="N730">
        <v>1009</v>
      </c>
      <c r="O730" t="s">
        <v>1090</v>
      </c>
      <c r="P730" t="s">
        <v>1090</v>
      </c>
      <c r="Q730">
        <v>1</v>
      </c>
      <c r="X730">
        <v>0.74</v>
      </c>
      <c r="Y730">
        <v>41.38</v>
      </c>
      <c r="Z730">
        <v>0</v>
      </c>
      <c r="AA730">
        <v>0</v>
      </c>
      <c r="AB730">
        <v>0</v>
      </c>
      <c r="AC730">
        <v>0</v>
      </c>
      <c r="AD730">
        <v>1</v>
      </c>
      <c r="AE730">
        <v>0</v>
      </c>
      <c r="AF730" t="s">
        <v>21</v>
      </c>
      <c r="AG730">
        <v>0</v>
      </c>
      <c r="AH730">
        <v>2</v>
      </c>
      <c r="AI730">
        <v>425759732</v>
      </c>
      <c r="AJ730">
        <v>730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ROW(Source!A361)</f>
        <v>361</v>
      </c>
      <c r="B731">
        <v>425759736</v>
      </c>
      <c r="C731">
        <v>425759730</v>
      </c>
      <c r="D731">
        <v>342646017</v>
      </c>
      <c r="E731">
        <v>113</v>
      </c>
      <c r="F731">
        <v>1</v>
      </c>
      <c r="G731">
        <v>1</v>
      </c>
      <c r="H731">
        <v>3</v>
      </c>
      <c r="I731" t="s">
        <v>1222</v>
      </c>
      <c r="J731" t="s">
        <v>3</v>
      </c>
      <c r="K731" t="s">
        <v>1223</v>
      </c>
      <c r="L731">
        <v>3277935</v>
      </c>
      <c r="N731">
        <v>1013</v>
      </c>
      <c r="O731" t="s">
        <v>1224</v>
      </c>
      <c r="P731" t="s">
        <v>1224</v>
      </c>
      <c r="Q731">
        <v>1</v>
      </c>
      <c r="X731">
        <v>2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0</v>
      </c>
      <c r="AF731" t="s">
        <v>21</v>
      </c>
      <c r="AG731">
        <v>0</v>
      </c>
      <c r="AH731">
        <v>2</v>
      </c>
      <c r="AI731">
        <v>425759733</v>
      </c>
      <c r="AJ731">
        <v>731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ROW(Source!A362)</f>
        <v>362</v>
      </c>
      <c r="B732">
        <v>425759741</v>
      </c>
      <c r="C732">
        <v>425759737</v>
      </c>
      <c r="D732">
        <v>342640360</v>
      </c>
      <c r="E732">
        <v>113</v>
      </c>
      <c r="F732">
        <v>1</v>
      </c>
      <c r="G732">
        <v>1</v>
      </c>
      <c r="H732">
        <v>1</v>
      </c>
      <c r="I732" t="s">
        <v>1203</v>
      </c>
      <c r="J732" t="s">
        <v>3</v>
      </c>
      <c r="K732" t="s">
        <v>1204</v>
      </c>
      <c r="L732">
        <v>1369</v>
      </c>
      <c r="N732">
        <v>1013</v>
      </c>
      <c r="O732" t="s">
        <v>899</v>
      </c>
      <c r="P732" t="s">
        <v>899</v>
      </c>
      <c r="Q732">
        <v>1</v>
      </c>
      <c r="X732">
        <v>3.84</v>
      </c>
      <c r="Y732">
        <v>0</v>
      </c>
      <c r="Z732">
        <v>0</v>
      </c>
      <c r="AA732">
        <v>0</v>
      </c>
      <c r="AB732">
        <v>687.23</v>
      </c>
      <c r="AC732">
        <v>0</v>
      </c>
      <c r="AD732">
        <v>1</v>
      </c>
      <c r="AE732">
        <v>1</v>
      </c>
      <c r="AF732" t="s">
        <v>416</v>
      </c>
      <c r="AG732">
        <v>0.96767999999999987</v>
      </c>
      <c r="AH732">
        <v>2</v>
      </c>
      <c r="AI732">
        <v>425759738</v>
      </c>
      <c r="AJ732">
        <v>732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ROW(Source!A362)</f>
        <v>362</v>
      </c>
      <c r="B733">
        <v>425759742</v>
      </c>
      <c r="C733">
        <v>425759737</v>
      </c>
      <c r="D733">
        <v>342714020</v>
      </c>
      <c r="E733">
        <v>1</v>
      </c>
      <c r="F733">
        <v>1</v>
      </c>
      <c r="G733">
        <v>1</v>
      </c>
      <c r="H733">
        <v>3</v>
      </c>
      <c r="I733" t="s">
        <v>1255</v>
      </c>
      <c r="J733" t="s">
        <v>1256</v>
      </c>
      <c r="K733" t="s">
        <v>1257</v>
      </c>
      <c r="L733">
        <v>1346</v>
      </c>
      <c r="N733">
        <v>1009</v>
      </c>
      <c r="O733" t="s">
        <v>1090</v>
      </c>
      <c r="P733" t="s">
        <v>1090</v>
      </c>
      <c r="Q733">
        <v>1</v>
      </c>
      <c r="X733">
        <v>0.85</v>
      </c>
      <c r="Y733">
        <v>41.38</v>
      </c>
      <c r="Z733">
        <v>0</v>
      </c>
      <c r="AA733">
        <v>0</v>
      </c>
      <c r="AB733">
        <v>0</v>
      </c>
      <c r="AC733">
        <v>0</v>
      </c>
      <c r="AD733">
        <v>1</v>
      </c>
      <c r="AE733">
        <v>0</v>
      </c>
      <c r="AF733" t="s">
        <v>157</v>
      </c>
      <c r="AG733">
        <v>0</v>
      </c>
      <c r="AH733">
        <v>2</v>
      </c>
      <c r="AI733">
        <v>425759739</v>
      </c>
      <c r="AJ733">
        <v>733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ROW(Source!A362)</f>
        <v>362</v>
      </c>
      <c r="B734">
        <v>425759743</v>
      </c>
      <c r="C734">
        <v>425759737</v>
      </c>
      <c r="D734">
        <v>342646017</v>
      </c>
      <c r="E734">
        <v>113</v>
      </c>
      <c r="F734">
        <v>1</v>
      </c>
      <c r="G734">
        <v>1</v>
      </c>
      <c r="H734">
        <v>3</v>
      </c>
      <c r="I734" t="s">
        <v>1222</v>
      </c>
      <c r="J734" t="s">
        <v>3</v>
      </c>
      <c r="K734" t="s">
        <v>1223</v>
      </c>
      <c r="L734">
        <v>3277935</v>
      </c>
      <c r="N734">
        <v>1013</v>
      </c>
      <c r="O734" t="s">
        <v>1224</v>
      </c>
      <c r="P734" t="s">
        <v>1224</v>
      </c>
      <c r="Q734">
        <v>1</v>
      </c>
      <c r="X734">
        <v>2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 t="s">
        <v>157</v>
      </c>
      <c r="AG734">
        <v>0</v>
      </c>
      <c r="AH734">
        <v>2</v>
      </c>
      <c r="AI734">
        <v>425759740</v>
      </c>
      <c r="AJ734">
        <v>734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ROW(Source!A363)</f>
        <v>363</v>
      </c>
      <c r="B735">
        <v>425759748</v>
      </c>
      <c r="C735">
        <v>425759744</v>
      </c>
      <c r="D735">
        <v>342640360</v>
      </c>
      <c r="E735">
        <v>113</v>
      </c>
      <c r="F735">
        <v>1</v>
      </c>
      <c r="G735">
        <v>1</v>
      </c>
      <c r="H735">
        <v>1</v>
      </c>
      <c r="I735" t="s">
        <v>1203</v>
      </c>
      <c r="J735" t="s">
        <v>3</v>
      </c>
      <c r="K735" t="s">
        <v>1204</v>
      </c>
      <c r="L735">
        <v>1369</v>
      </c>
      <c r="N735">
        <v>1013</v>
      </c>
      <c r="O735" t="s">
        <v>899</v>
      </c>
      <c r="P735" t="s">
        <v>899</v>
      </c>
      <c r="Q735">
        <v>1</v>
      </c>
      <c r="X735">
        <v>3.84</v>
      </c>
      <c r="Y735">
        <v>0</v>
      </c>
      <c r="Z735">
        <v>0</v>
      </c>
      <c r="AA735">
        <v>0</v>
      </c>
      <c r="AB735">
        <v>687.23</v>
      </c>
      <c r="AC735">
        <v>0</v>
      </c>
      <c r="AD735">
        <v>1</v>
      </c>
      <c r="AE735">
        <v>1</v>
      </c>
      <c r="AF735" t="s">
        <v>366</v>
      </c>
      <c r="AG735">
        <v>3.2255999999999996</v>
      </c>
      <c r="AH735">
        <v>2</v>
      </c>
      <c r="AI735">
        <v>425759745</v>
      </c>
      <c r="AJ735">
        <v>735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ROW(Source!A363)</f>
        <v>363</v>
      </c>
      <c r="B736">
        <v>425759749</v>
      </c>
      <c r="C736">
        <v>425759744</v>
      </c>
      <c r="D736">
        <v>342714020</v>
      </c>
      <c r="E736">
        <v>1</v>
      </c>
      <c r="F736">
        <v>1</v>
      </c>
      <c r="G736">
        <v>1</v>
      </c>
      <c r="H736">
        <v>3</v>
      </c>
      <c r="I736" t="s">
        <v>1255</v>
      </c>
      <c r="J736" t="s">
        <v>1256</v>
      </c>
      <c r="K736" t="s">
        <v>1257</v>
      </c>
      <c r="L736">
        <v>1346</v>
      </c>
      <c r="N736">
        <v>1009</v>
      </c>
      <c r="O736" t="s">
        <v>1090</v>
      </c>
      <c r="P736" t="s">
        <v>1090</v>
      </c>
      <c r="Q736">
        <v>1</v>
      </c>
      <c r="X736">
        <v>0.85</v>
      </c>
      <c r="Y736">
        <v>41.38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21</v>
      </c>
      <c r="AG736">
        <v>0</v>
      </c>
      <c r="AH736">
        <v>2</v>
      </c>
      <c r="AI736">
        <v>425759746</v>
      </c>
      <c r="AJ736">
        <v>736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ROW(Source!A363)</f>
        <v>363</v>
      </c>
      <c r="B737">
        <v>425759750</v>
      </c>
      <c r="C737">
        <v>425759744</v>
      </c>
      <c r="D737">
        <v>342646017</v>
      </c>
      <c r="E737">
        <v>113</v>
      </c>
      <c r="F737">
        <v>1</v>
      </c>
      <c r="G737">
        <v>1</v>
      </c>
      <c r="H737">
        <v>3</v>
      </c>
      <c r="I737" t="s">
        <v>1222</v>
      </c>
      <c r="J737" t="s">
        <v>3</v>
      </c>
      <c r="K737" t="s">
        <v>1223</v>
      </c>
      <c r="L737">
        <v>3277935</v>
      </c>
      <c r="N737">
        <v>1013</v>
      </c>
      <c r="O737" t="s">
        <v>1224</v>
      </c>
      <c r="P737" t="s">
        <v>1224</v>
      </c>
      <c r="Q737">
        <v>1</v>
      </c>
      <c r="X737">
        <v>2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0</v>
      </c>
      <c r="AF737" t="s">
        <v>21</v>
      </c>
      <c r="AG737">
        <v>0</v>
      </c>
      <c r="AH737">
        <v>2</v>
      </c>
      <c r="AI737">
        <v>425759747</v>
      </c>
      <c r="AJ737">
        <v>737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ROW(Source!A364)</f>
        <v>364</v>
      </c>
      <c r="B738">
        <v>425759755</v>
      </c>
      <c r="C738">
        <v>425759751</v>
      </c>
      <c r="D738">
        <v>342640360</v>
      </c>
      <c r="E738">
        <v>113</v>
      </c>
      <c r="F738">
        <v>1</v>
      </c>
      <c r="G738">
        <v>1</v>
      </c>
      <c r="H738">
        <v>1</v>
      </c>
      <c r="I738" t="s">
        <v>1203</v>
      </c>
      <c r="J738" t="s">
        <v>3</v>
      </c>
      <c r="K738" t="s">
        <v>1204</v>
      </c>
      <c r="L738">
        <v>1369</v>
      </c>
      <c r="N738">
        <v>1013</v>
      </c>
      <c r="O738" t="s">
        <v>899</v>
      </c>
      <c r="P738" t="s">
        <v>899</v>
      </c>
      <c r="Q738">
        <v>1</v>
      </c>
      <c r="X738">
        <v>4.49</v>
      </c>
      <c r="Y738">
        <v>0</v>
      </c>
      <c r="Z738">
        <v>0</v>
      </c>
      <c r="AA738">
        <v>0</v>
      </c>
      <c r="AB738">
        <v>687.23</v>
      </c>
      <c r="AC738">
        <v>0</v>
      </c>
      <c r="AD738">
        <v>1</v>
      </c>
      <c r="AE738">
        <v>1</v>
      </c>
      <c r="AF738" t="s">
        <v>416</v>
      </c>
      <c r="AG738">
        <v>1.13148</v>
      </c>
      <c r="AH738">
        <v>2</v>
      </c>
      <c r="AI738">
        <v>425759752</v>
      </c>
      <c r="AJ738">
        <v>738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ROW(Source!A364)</f>
        <v>364</v>
      </c>
      <c r="B739">
        <v>425759756</v>
      </c>
      <c r="C739">
        <v>425759751</v>
      </c>
      <c r="D739">
        <v>342714020</v>
      </c>
      <c r="E739">
        <v>1</v>
      </c>
      <c r="F739">
        <v>1</v>
      </c>
      <c r="G739">
        <v>1</v>
      </c>
      <c r="H739">
        <v>3</v>
      </c>
      <c r="I739" t="s">
        <v>1255</v>
      </c>
      <c r="J739" t="s">
        <v>1256</v>
      </c>
      <c r="K739" t="s">
        <v>1257</v>
      </c>
      <c r="L739">
        <v>1346</v>
      </c>
      <c r="N739">
        <v>1009</v>
      </c>
      <c r="O739" t="s">
        <v>1090</v>
      </c>
      <c r="P739" t="s">
        <v>1090</v>
      </c>
      <c r="Q739">
        <v>1</v>
      </c>
      <c r="X739">
        <v>1.1000000000000001</v>
      </c>
      <c r="Y739">
        <v>41.38</v>
      </c>
      <c r="Z739">
        <v>0</v>
      </c>
      <c r="AA739">
        <v>0</v>
      </c>
      <c r="AB739">
        <v>0</v>
      </c>
      <c r="AC739">
        <v>0</v>
      </c>
      <c r="AD739">
        <v>1</v>
      </c>
      <c r="AE739">
        <v>0</v>
      </c>
      <c r="AF739" t="s">
        <v>157</v>
      </c>
      <c r="AG739">
        <v>0</v>
      </c>
      <c r="AH739">
        <v>2</v>
      </c>
      <c r="AI739">
        <v>425759753</v>
      </c>
      <c r="AJ739">
        <v>739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ROW(Source!A364)</f>
        <v>364</v>
      </c>
      <c r="B740">
        <v>425759757</v>
      </c>
      <c r="C740">
        <v>425759751</v>
      </c>
      <c r="D740">
        <v>342646017</v>
      </c>
      <c r="E740">
        <v>113</v>
      </c>
      <c r="F740">
        <v>1</v>
      </c>
      <c r="G740">
        <v>1</v>
      </c>
      <c r="H740">
        <v>3</v>
      </c>
      <c r="I740" t="s">
        <v>1222</v>
      </c>
      <c r="J740" t="s">
        <v>3</v>
      </c>
      <c r="K740" t="s">
        <v>1223</v>
      </c>
      <c r="L740">
        <v>3277935</v>
      </c>
      <c r="N740">
        <v>1013</v>
      </c>
      <c r="O740" t="s">
        <v>1224</v>
      </c>
      <c r="P740" t="s">
        <v>1224</v>
      </c>
      <c r="Q740">
        <v>1</v>
      </c>
      <c r="X740">
        <v>2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0</v>
      </c>
      <c r="AF740" t="s">
        <v>157</v>
      </c>
      <c r="AG740">
        <v>0</v>
      </c>
      <c r="AH740">
        <v>2</v>
      </c>
      <c r="AI740">
        <v>425759754</v>
      </c>
      <c r="AJ740">
        <v>740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ROW(Source!A365)</f>
        <v>365</v>
      </c>
      <c r="B741">
        <v>425759762</v>
      </c>
      <c r="C741">
        <v>425759758</v>
      </c>
      <c r="D741">
        <v>342640360</v>
      </c>
      <c r="E741">
        <v>113</v>
      </c>
      <c r="F741">
        <v>1</v>
      </c>
      <c r="G741">
        <v>1</v>
      </c>
      <c r="H741">
        <v>1</v>
      </c>
      <c r="I741" t="s">
        <v>1203</v>
      </c>
      <c r="J741" t="s">
        <v>3</v>
      </c>
      <c r="K741" t="s">
        <v>1204</v>
      </c>
      <c r="L741">
        <v>1369</v>
      </c>
      <c r="N741">
        <v>1013</v>
      </c>
      <c r="O741" t="s">
        <v>899</v>
      </c>
      <c r="P741" t="s">
        <v>899</v>
      </c>
      <c r="Q741">
        <v>1</v>
      </c>
      <c r="X741">
        <v>4.49</v>
      </c>
      <c r="Y741">
        <v>0</v>
      </c>
      <c r="Z741">
        <v>0</v>
      </c>
      <c r="AA741">
        <v>0</v>
      </c>
      <c r="AB741">
        <v>687.23</v>
      </c>
      <c r="AC741">
        <v>0</v>
      </c>
      <c r="AD741">
        <v>1</v>
      </c>
      <c r="AE741">
        <v>1</v>
      </c>
      <c r="AF741" t="s">
        <v>366</v>
      </c>
      <c r="AG741">
        <v>3.7715999999999998</v>
      </c>
      <c r="AH741">
        <v>2</v>
      </c>
      <c r="AI741">
        <v>425759759</v>
      </c>
      <c r="AJ741">
        <v>741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ROW(Source!A365)</f>
        <v>365</v>
      </c>
      <c r="B742">
        <v>425759763</v>
      </c>
      <c r="C742">
        <v>425759758</v>
      </c>
      <c r="D742">
        <v>342714020</v>
      </c>
      <c r="E742">
        <v>1</v>
      </c>
      <c r="F742">
        <v>1</v>
      </c>
      <c r="G742">
        <v>1</v>
      </c>
      <c r="H742">
        <v>3</v>
      </c>
      <c r="I742" t="s">
        <v>1255</v>
      </c>
      <c r="J742" t="s">
        <v>1256</v>
      </c>
      <c r="K742" t="s">
        <v>1257</v>
      </c>
      <c r="L742">
        <v>1346</v>
      </c>
      <c r="N742">
        <v>1009</v>
      </c>
      <c r="O742" t="s">
        <v>1090</v>
      </c>
      <c r="P742" t="s">
        <v>1090</v>
      </c>
      <c r="Q742">
        <v>1</v>
      </c>
      <c r="X742">
        <v>1.1000000000000001</v>
      </c>
      <c r="Y742">
        <v>41.38</v>
      </c>
      <c r="Z742">
        <v>0</v>
      </c>
      <c r="AA742">
        <v>0</v>
      </c>
      <c r="AB742">
        <v>0</v>
      </c>
      <c r="AC742">
        <v>0</v>
      </c>
      <c r="AD742">
        <v>1</v>
      </c>
      <c r="AE742">
        <v>0</v>
      </c>
      <c r="AF742" t="s">
        <v>21</v>
      </c>
      <c r="AG742">
        <v>0</v>
      </c>
      <c r="AH742">
        <v>2</v>
      </c>
      <c r="AI742">
        <v>425759760</v>
      </c>
      <c r="AJ742">
        <v>742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ROW(Source!A365)</f>
        <v>365</v>
      </c>
      <c r="B743">
        <v>425759764</v>
      </c>
      <c r="C743">
        <v>425759758</v>
      </c>
      <c r="D743">
        <v>342646017</v>
      </c>
      <c r="E743">
        <v>113</v>
      </c>
      <c r="F743">
        <v>1</v>
      </c>
      <c r="G743">
        <v>1</v>
      </c>
      <c r="H743">
        <v>3</v>
      </c>
      <c r="I743" t="s">
        <v>1222</v>
      </c>
      <c r="J743" t="s">
        <v>3</v>
      </c>
      <c r="K743" t="s">
        <v>1223</v>
      </c>
      <c r="L743">
        <v>3277935</v>
      </c>
      <c r="N743">
        <v>1013</v>
      </c>
      <c r="O743" t="s">
        <v>1224</v>
      </c>
      <c r="P743" t="s">
        <v>1224</v>
      </c>
      <c r="Q743">
        <v>1</v>
      </c>
      <c r="X743">
        <v>2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0</v>
      </c>
      <c r="AF743" t="s">
        <v>21</v>
      </c>
      <c r="AG743">
        <v>0</v>
      </c>
      <c r="AH743">
        <v>2</v>
      </c>
      <c r="AI743">
        <v>425759761</v>
      </c>
      <c r="AJ743">
        <v>743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ROW(Source!A367)</f>
        <v>367</v>
      </c>
      <c r="B744">
        <v>425759780</v>
      </c>
      <c r="C744">
        <v>425759766</v>
      </c>
      <c r="D744">
        <v>342640222</v>
      </c>
      <c r="E744">
        <v>113</v>
      </c>
      <c r="F744">
        <v>1</v>
      </c>
      <c r="G744">
        <v>1</v>
      </c>
      <c r="H744">
        <v>1</v>
      </c>
      <c r="I744" t="s">
        <v>1036</v>
      </c>
      <c r="J744" t="s">
        <v>3</v>
      </c>
      <c r="K744" t="s">
        <v>1037</v>
      </c>
      <c r="L744">
        <v>1191</v>
      </c>
      <c r="N744">
        <v>1013</v>
      </c>
      <c r="O744" t="s">
        <v>904</v>
      </c>
      <c r="P744" t="s">
        <v>904</v>
      </c>
      <c r="Q744">
        <v>1</v>
      </c>
      <c r="X744">
        <v>37.76</v>
      </c>
      <c r="Y744">
        <v>0</v>
      </c>
      <c r="Z744">
        <v>0</v>
      </c>
      <c r="AA744">
        <v>0</v>
      </c>
      <c r="AB744">
        <v>597.98</v>
      </c>
      <c r="AC744">
        <v>0</v>
      </c>
      <c r="AD744">
        <v>1</v>
      </c>
      <c r="AE744">
        <v>1</v>
      </c>
      <c r="AF744" t="s">
        <v>416</v>
      </c>
      <c r="AG744">
        <v>9.5155199999999986</v>
      </c>
      <c r="AH744">
        <v>2</v>
      </c>
      <c r="AI744">
        <v>425759767</v>
      </c>
      <c r="AJ744">
        <v>744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ROW(Source!A367)</f>
        <v>367</v>
      </c>
      <c r="B745">
        <v>425759781</v>
      </c>
      <c r="C745">
        <v>425759766</v>
      </c>
      <c r="D745">
        <v>342640393</v>
      </c>
      <c r="E745">
        <v>113</v>
      </c>
      <c r="F745">
        <v>1</v>
      </c>
      <c r="G745">
        <v>1</v>
      </c>
      <c r="H745">
        <v>1</v>
      </c>
      <c r="I745" t="s">
        <v>902</v>
      </c>
      <c r="J745" t="s">
        <v>3</v>
      </c>
      <c r="K745" t="s">
        <v>903</v>
      </c>
      <c r="L745">
        <v>1191</v>
      </c>
      <c r="N745">
        <v>1013</v>
      </c>
      <c r="O745" t="s">
        <v>904</v>
      </c>
      <c r="P745" t="s">
        <v>904</v>
      </c>
      <c r="Q745">
        <v>1</v>
      </c>
      <c r="X745">
        <v>0.16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1</v>
      </c>
      <c r="AE745">
        <v>2</v>
      </c>
      <c r="AF745" t="s">
        <v>416</v>
      </c>
      <c r="AG745">
        <v>4.0320000000000002E-2</v>
      </c>
      <c r="AH745">
        <v>2</v>
      </c>
      <c r="AI745">
        <v>425759768</v>
      </c>
      <c r="AJ745">
        <v>745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ROW(Source!A367)</f>
        <v>367</v>
      </c>
      <c r="B746">
        <v>425759782</v>
      </c>
      <c r="C746">
        <v>425759766</v>
      </c>
      <c r="D746">
        <v>342764741</v>
      </c>
      <c r="E746">
        <v>1</v>
      </c>
      <c r="F746">
        <v>1</v>
      </c>
      <c r="G746">
        <v>1</v>
      </c>
      <c r="H746">
        <v>2</v>
      </c>
      <c r="I746" t="s">
        <v>1028</v>
      </c>
      <c r="J746" t="s">
        <v>1029</v>
      </c>
      <c r="K746" t="s">
        <v>1030</v>
      </c>
      <c r="L746">
        <v>1368</v>
      </c>
      <c r="N746">
        <v>1011</v>
      </c>
      <c r="O746" t="s">
        <v>797</v>
      </c>
      <c r="P746" t="s">
        <v>797</v>
      </c>
      <c r="Q746">
        <v>1</v>
      </c>
      <c r="X746">
        <v>0.08</v>
      </c>
      <c r="Y746">
        <v>0</v>
      </c>
      <c r="Z746">
        <v>1552.12</v>
      </c>
      <c r="AA746">
        <v>803.25</v>
      </c>
      <c r="AB746">
        <v>0</v>
      </c>
      <c r="AC746">
        <v>0</v>
      </c>
      <c r="AD746">
        <v>1</v>
      </c>
      <c r="AE746">
        <v>0</v>
      </c>
      <c r="AF746" t="s">
        <v>416</v>
      </c>
      <c r="AG746">
        <v>2.0160000000000001E-2</v>
      </c>
      <c r="AH746">
        <v>2</v>
      </c>
      <c r="AI746">
        <v>425759769</v>
      </c>
      <c r="AJ746">
        <v>746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ROW(Source!A367)</f>
        <v>367</v>
      </c>
      <c r="B747">
        <v>425759783</v>
      </c>
      <c r="C747">
        <v>425759766</v>
      </c>
      <c r="D747">
        <v>342765643</v>
      </c>
      <c r="E747">
        <v>1</v>
      </c>
      <c r="F747">
        <v>1</v>
      </c>
      <c r="G747">
        <v>1</v>
      </c>
      <c r="H747">
        <v>2</v>
      </c>
      <c r="I747" t="s">
        <v>954</v>
      </c>
      <c r="J747" t="s">
        <v>955</v>
      </c>
      <c r="K747" t="s">
        <v>956</v>
      </c>
      <c r="L747">
        <v>1368</v>
      </c>
      <c r="N747">
        <v>1011</v>
      </c>
      <c r="O747" t="s">
        <v>797</v>
      </c>
      <c r="P747" t="s">
        <v>797</v>
      </c>
      <c r="Q747">
        <v>1</v>
      </c>
      <c r="X747">
        <v>0.08</v>
      </c>
      <c r="Y747">
        <v>0</v>
      </c>
      <c r="Z747">
        <v>477.92</v>
      </c>
      <c r="AA747">
        <v>597.98</v>
      </c>
      <c r="AB747">
        <v>0</v>
      </c>
      <c r="AC747">
        <v>0</v>
      </c>
      <c r="AD747">
        <v>1</v>
      </c>
      <c r="AE747">
        <v>0</v>
      </c>
      <c r="AF747" t="s">
        <v>416</v>
      </c>
      <c r="AG747">
        <v>2.0160000000000001E-2</v>
      </c>
      <c r="AH747">
        <v>2</v>
      </c>
      <c r="AI747">
        <v>425759770</v>
      </c>
      <c r="AJ747">
        <v>747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ROW(Source!A367)</f>
        <v>367</v>
      </c>
      <c r="B748">
        <v>425759784</v>
      </c>
      <c r="C748">
        <v>425759766</v>
      </c>
      <c r="D748">
        <v>342713769</v>
      </c>
      <c r="E748">
        <v>1</v>
      </c>
      <c r="F748">
        <v>1</v>
      </c>
      <c r="G748">
        <v>1</v>
      </c>
      <c r="H748">
        <v>3</v>
      </c>
      <c r="I748" t="s">
        <v>1258</v>
      </c>
      <c r="J748" t="s">
        <v>1259</v>
      </c>
      <c r="K748" t="s">
        <v>1260</v>
      </c>
      <c r="L748">
        <v>1346</v>
      </c>
      <c r="N748">
        <v>1009</v>
      </c>
      <c r="O748" t="s">
        <v>1090</v>
      </c>
      <c r="P748" t="s">
        <v>1090</v>
      </c>
      <c r="Q748">
        <v>1</v>
      </c>
      <c r="X748">
        <v>0.25</v>
      </c>
      <c r="Y748">
        <v>371.01</v>
      </c>
      <c r="Z748">
        <v>0</v>
      </c>
      <c r="AA748">
        <v>0</v>
      </c>
      <c r="AB748">
        <v>0</v>
      </c>
      <c r="AC748">
        <v>0</v>
      </c>
      <c r="AD748">
        <v>1</v>
      </c>
      <c r="AE748">
        <v>0</v>
      </c>
      <c r="AF748" t="s">
        <v>157</v>
      </c>
      <c r="AG748">
        <v>0</v>
      </c>
      <c r="AH748">
        <v>2</v>
      </c>
      <c r="AI748">
        <v>425759771</v>
      </c>
      <c r="AJ748">
        <v>748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ROW(Source!A367)</f>
        <v>367</v>
      </c>
      <c r="B749">
        <v>425759785</v>
      </c>
      <c r="C749">
        <v>425759766</v>
      </c>
      <c r="D749">
        <v>342713952</v>
      </c>
      <c r="E749">
        <v>1</v>
      </c>
      <c r="F749">
        <v>1</v>
      </c>
      <c r="G749">
        <v>1</v>
      </c>
      <c r="H749">
        <v>3</v>
      </c>
      <c r="I749" t="s">
        <v>1261</v>
      </c>
      <c r="J749" t="s">
        <v>1262</v>
      </c>
      <c r="K749" t="s">
        <v>1263</v>
      </c>
      <c r="L749">
        <v>1348</v>
      </c>
      <c r="N749">
        <v>1009</v>
      </c>
      <c r="O749" t="s">
        <v>685</v>
      </c>
      <c r="P749" t="s">
        <v>685</v>
      </c>
      <c r="Q749">
        <v>1000</v>
      </c>
      <c r="X749">
        <v>5.9999999999999995E-4</v>
      </c>
      <c r="Y749">
        <v>81827.199999999997</v>
      </c>
      <c r="Z749">
        <v>0</v>
      </c>
      <c r="AA749">
        <v>0</v>
      </c>
      <c r="AB749">
        <v>0</v>
      </c>
      <c r="AC749">
        <v>0</v>
      </c>
      <c r="AD749">
        <v>1</v>
      </c>
      <c r="AE749">
        <v>0</v>
      </c>
      <c r="AF749" t="s">
        <v>157</v>
      </c>
      <c r="AG749">
        <v>0</v>
      </c>
      <c r="AH749">
        <v>2</v>
      </c>
      <c r="AI749">
        <v>425759772</v>
      </c>
      <c r="AJ749">
        <v>749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ROW(Source!A367)</f>
        <v>367</v>
      </c>
      <c r="B750">
        <v>425759786</v>
      </c>
      <c r="C750">
        <v>425759766</v>
      </c>
      <c r="D750">
        <v>342714020</v>
      </c>
      <c r="E750">
        <v>1</v>
      </c>
      <c r="F750">
        <v>1</v>
      </c>
      <c r="G750">
        <v>1</v>
      </c>
      <c r="H750">
        <v>3</v>
      </c>
      <c r="I750" t="s">
        <v>1255</v>
      </c>
      <c r="J750" t="s">
        <v>1256</v>
      </c>
      <c r="K750" t="s">
        <v>1257</v>
      </c>
      <c r="L750">
        <v>1346</v>
      </c>
      <c r="N750">
        <v>1009</v>
      </c>
      <c r="O750" t="s">
        <v>1090</v>
      </c>
      <c r="P750" t="s">
        <v>1090</v>
      </c>
      <c r="Q750">
        <v>1</v>
      </c>
      <c r="X750">
        <v>5</v>
      </c>
      <c r="Y750">
        <v>41.38</v>
      </c>
      <c r="Z750">
        <v>0</v>
      </c>
      <c r="AA750">
        <v>0</v>
      </c>
      <c r="AB750">
        <v>0</v>
      </c>
      <c r="AC750">
        <v>0</v>
      </c>
      <c r="AD750">
        <v>1</v>
      </c>
      <c r="AE750">
        <v>0</v>
      </c>
      <c r="AF750" t="s">
        <v>157</v>
      </c>
      <c r="AG750">
        <v>0</v>
      </c>
      <c r="AH750">
        <v>2</v>
      </c>
      <c r="AI750">
        <v>425759773</v>
      </c>
      <c r="AJ750">
        <v>750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ROW(Source!A367)</f>
        <v>367</v>
      </c>
      <c r="B751">
        <v>425759787</v>
      </c>
      <c r="C751">
        <v>425759766</v>
      </c>
      <c r="D751">
        <v>342718353</v>
      </c>
      <c r="E751">
        <v>1</v>
      </c>
      <c r="F751">
        <v>1</v>
      </c>
      <c r="G751">
        <v>1</v>
      </c>
      <c r="H751">
        <v>3</v>
      </c>
      <c r="I751" t="s">
        <v>1264</v>
      </c>
      <c r="J751" t="s">
        <v>1265</v>
      </c>
      <c r="K751" t="s">
        <v>1266</v>
      </c>
      <c r="L751">
        <v>1330</v>
      </c>
      <c r="N751">
        <v>1005</v>
      </c>
      <c r="O751" t="s">
        <v>232</v>
      </c>
      <c r="P751" t="s">
        <v>232</v>
      </c>
      <c r="Q751">
        <v>10</v>
      </c>
      <c r="X751">
        <v>0.01</v>
      </c>
      <c r="Y751">
        <v>386.46</v>
      </c>
      <c r="Z751">
        <v>0</v>
      </c>
      <c r="AA751">
        <v>0</v>
      </c>
      <c r="AB751">
        <v>0</v>
      </c>
      <c r="AC751">
        <v>0</v>
      </c>
      <c r="AD751">
        <v>1</v>
      </c>
      <c r="AE751">
        <v>0</v>
      </c>
      <c r="AF751" t="s">
        <v>157</v>
      </c>
      <c r="AG751">
        <v>0</v>
      </c>
      <c r="AH751">
        <v>2</v>
      </c>
      <c r="AI751">
        <v>425759774</v>
      </c>
      <c r="AJ751">
        <v>751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ROW(Source!A367)</f>
        <v>367</v>
      </c>
      <c r="B752">
        <v>425759788</v>
      </c>
      <c r="C752">
        <v>425759766</v>
      </c>
      <c r="D752">
        <v>342725815</v>
      </c>
      <c r="E752">
        <v>1</v>
      </c>
      <c r="F752">
        <v>1</v>
      </c>
      <c r="G752">
        <v>1</v>
      </c>
      <c r="H752">
        <v>3</v>
      </c>
      <c r="I752" t="s">
        <v>1267</v>
      </c>
      <c r="J752" t="s">
        <v>1268</v>
      </c>
      <c r="K752" t="s">
        <v>1269</v>
      </c>
      <c r="L752">
        <v>1348</v>
      </c>
      <c r="N752">
        <v>1009</v>
      </c>
      <c r="O752" t="s">
        <v>685</v>
      </c>
      <c r="P752" t="s">
        <v>685</v>
      </c>
      <c r="Q752">
        <v>1000</v>
      </c>
      <c r="X752">
        <v>2.5000000000000001E-3</v>
      </c>
      <c r="Y752">
        <v>1050091.7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0</v>
      </c>
      <c r="AF752" t="s">
        <v>157</v>
      </c>
      <c r="AG752">
        <v>0</v>
      </c>
      <c r="AH752">
        <v>2</v>
      </c>
      <c r="AI752">
        <v>425759775</v>
      </c>
      <c r="AJ752">
        <v>752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ROW(Source!A367)</f>
        <v>367</v>
      </c>
      <c r="B753">
        <v>425759789</v>
      </c>
      <c r="C753">
        <v>425759766</v>
      </c>
      <c r="D753">
        <v>342725852</v>
      </c>
      <c r="E753">
        <v>1</v>
      </c>
      <c r="F753">
        <v>1</v>
      </c>
      <c r="G753">
        <v>1</v>
      </c>
      <c r="H753">
        <v>3</v>
      </c>
      <c r="I753" t="s">
        <v>1243</v>
      </c>
      <c r="J753" t="s">
        <v>1244</v>
      </c>
      <c r="K753" t="s">
        <v>1245</v>
      </c>
      <c r="L753">
        <v>1346</v>
      </c>
      <c r="N753">
        <v>1009</v>
      </c>
      <c r="O753" t="s">
        <v>1090</v>
      </c>
      <c r="P753" t="s">
        <v>1090</v>
      </c>
      <c r="Q753">
        <v>1</v>
      </c>
      <c r="X753">
        <v>5.8</v>
      </c>
      <c r="Y753">
        <v>931.11</v>
      </c>
      <c r="Z753">
        <v>0</v>
      </c>
      <c r="AA753">
        <v>0</v>
      </c>
      <c r="AB753">
        <v>0</v>
      </c>
      <c r="AC753">
        <v>0</v>
      </c>
      <c r="AD753">
        <v>1</v>
      </c>
      <c r="AE753">
        <v>0</v>
      </c>
      <c r="AF753" t="s">
        <v>157</v>
      </c>
      <c r="AG753">
        <v>0</v>
      </c>
      <c r="AH753">
        <v>2</v>
      </c>
      <c r="AI753">
        <v>425759776</v>
      </c>
      <c r="AJ753">
        <v>753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ROW(Source!A367)</f>
        <v>367</v>
      </c>
      <c r="B754">
        <v>425759790</v>
      </c>
      <c r="C754">
        <v>425759766</v>
      </c>
      <c r="D754">
        <v>342735756</v>
      </c>
      <c r="E754">
        <v>1</v>
      </c>
      <c r="F754">
        <v>1</v>
      </c>
      <c r="G754">
        <v>1</v>
      </c>
      <c r="H754">
        <v>3</v>
      </c>
      <c r="I754" t="s">
        <v>1237</v>
      </c>
      <c r="J754" t="s">
        <v>1238</v>
      </c>
      <c r="K754" t="s">
        <v>1239</v>
      </c>
      <c r="L754">
        <v>1346</v>
      </c>
      <c r="N754">
        <v>1009</v>
      </c>
      <c r="O754" t="s">
        <v>1090</v>
      </c>
      <c r="P754" t="s">
        <v>1090</v>
      </c>
      <c r="Q754">
        <v>1</v>
      </c>
      <c r="X754">
        <v>0.87</v>
      </c>
      <c r="Y754">
        <v>79.88</v>
      </c>
      <c r="Z754">
        <v>0</v>
      </c>
      <c r="AA754">
        <v>0</v>
      </c>
      <c r="AB754">
        <v>0</v>
      </c>
      <c r="AC754">
        <v>0</v>
      </c>
      <c r="AD754">
        <v>1</v>
      </c>
      <c r="AE754">
        <v>0</v>
      </c>
      <c r="AF754" t="s">
        <v>157</v>
      </c>
      <c r="AG754">
        <v>0</v>
      </c>
      <c r="AH754">
        <v>2</v>
      </c>
      <c r="AI754">
        <v>425759777</v>
      </c>
      <c r="AJ754">
        <v>754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ROW(Source!A367)</f>
        <v>367</v>
      </c>
      <c r="B755">
        <v>425759791</v>
      </c>
      <c r="C755">
        <v>425759766</v>
      </c>
      <c r="D755">
        <v>342742622</v>
      </c>
      <c r="E755">
        <v>1</v>
      </c>
      <c r="F755">
        <v>1</v>
      </c>
      <c r="G755">
        <v>1</v>
      </c>
      <c r="H755">
        <v>3</v>
      </c>
      <c r="I755" t="s">
        <v>1270</v>
      </c>
      <c r="J755" t="s">
        <v>1271</v>
      </c>
      <c r="K755" t="s">
        <v>1272</v>
      </c>
      <c r="L755">
        <v>1346</v>
      </c>
      <c r="N755">
        <v>1009</v>
      </c>
      <c r="O755" t="s">
        <v>1090</v>
      </c>
      <c r="P755" t="s">
        <v>1090</v>
      </c>
      <c r="Q755">
        <v>1</v>
      </c>
      <c r="X755">
        <v>0.06</v>
      </c>
      <c r="Y755">
        <v>646.78</v>
      </c>
      <c r="Z755">
        <v>0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157</v>
      </c>
      <c r="AG755">
        <v>0</v>
      </c>
      <c r="AH755">
        <v>2</v>
      </c>
      <c r="AI755">
        <v>425759778</v>
      </c>
      <c r="AJ755">
        <v>755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ROW(Source!A367)</f>
        <v>367</v>
      </c>
      <c r="B756">
        <v>425759792</v>
      </c>
      <c r="C756">
        <v>425759766</v>
      </c>
      <c r="D756">
        <v>342646017</v>
      </c>
      <c r="E756">
        <v>113</v>
      </c>
      <c r="F756">
        <v>1</v>
      </c>
      <c r="G756">
        <v>1</v>
      </c>
      <c r="H756">
        <v>3</v>
      </c>
      <c r="I756" t="s">
        <v>1222</v>
      </c>
      <c r="J756" t="s">
        <v>3</v>
      </c>
      <c r="K756" t="s">
        <v>1223</v>
      </c>
      <c r="L756">
        <v>3277935</v>
      </c>
      <c r="N756">
        <v>1013</v>
      </c>
      <c r="O756" t="s">
        <v>1224</v>
      </c>
      <c r="P756" t="s">
        <v>1224</v>
      </c>
      <c r="Q756">
        <v>1</v>
      </c>
      <c r="X756">
        <v>2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 t="s">
        <v>157</v>
      </c>
      <c r="AG756">
        <v>0</v>
      </c>
      <c r="AH756">
        <v>2</v>
      </c>
      <c r="AI756">
        <v>425759779</v>
      </c>
      <c r="AJ756">
        <v>756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ROW(Source!A368)</f>
        <v>368</v>
      </c>
      <c r="B757">
        <v>425759807</v>
      </c>
      <c r="C757">
        <v>425759793</v>
      </c>
      <c r="D757">
        <v>342640222</v>
      </c>
      <c r="E757">
        <v>113</v>
      </c>
      <c r="F757">
        <v>1</v>
      </c>
      <c r="G757">
        <v>1</v>
      </c>
      <c r="H757">
        <v>1</v>
      </c>
      <c r="I757" t="s">
        <v>1036</v>
      </c>
      <c r="J757" t="s">
        <v>3</v>
      </c>
      <c r="K757" t="s">
        <v>1037</v>
      </c>
      <c r="L757">
        <v>1191</v>
      </c>
      <c r="N757">
        <v>1013</v>
      </c>
      <c r="O757" t="s">
        <v>904</v>
      </c>
      <c r="P757" t="s">
        <v>904</v>
      </c>
      <c r="Q757">
        <v>1</v>
      </c>
      <c r="X757">
        <v>37.76</v>
      </c>
      <c r="Y757">
        <v>0</v>
      </c>
      <c r="Z757">
        <v>0</v>
      </c>
      <c r="AA757">
        <v>0</v>
      </c>
      <c r="AB757">
        <v>597.98</v>
      </c>
      <c r="AC757">
        <v>0</v>
      </c>
      <c r="AD757">
        <v>1</v>
      </c>
      <c r="AE757">
        <v>1</v>
      </c>
      <c r="AF757" t="s">
        <v>366</v>
      </c>
      <c r="AG757">
        <v>31.718399999999995</v>
      </c>
      <c r="AH757">
        <v>2</v>
      </c>
      <c r="AI757">
        <v>425759794</v>
      </c>
      <c r="AJ757">
        <v>757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ROW(Source!A368)</f>
        <v>368</v>
      </c>
      <c r="B758">
        <v>425759808</v>
      </c>
      <c r="C758">
        <v>425759793</v>
      </c>
      <c r="D758">
        <v>342640393</v>
      </c>
      <c r="E758">
        <v>113</v>
      </c>
      <c r="F758">
        <v>1</v>
      </c>
      <c r="G758">
        <v>1</v>
      </c>
      <c r="H758">
        <v>1</v>
      </c>
      <c r="I758" t="s">
        <v>902</v>
      </c>
      <c r="J758" t="s">
        <v>3</v>
      </c>
      <c r="K758" t="s">
        <v>903</v>
      </c>
      <c r="L758">
        <v>1191</v>
      </c>
      <c r="N758">
        <v>1013</v>
      </c>
      <c r="O758" t="s">
        <v>904</v>
      </c>
      <c r="P758" t="s">
        <v>904</v>
      </c>
      <c r="Q758">
        <v>1</v>
      </c>
      <c r="X758">
        <v>0.16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2</v>
      </c>
      <c r="AF758" t="s">
        <v>366</v>
      </c>
      <c r="AG758">
        <v>0.13439999999999999</v>
      </c>
      <c r="AH758">
        <v>2</v>
      </c>
      <c r="AI758">
        <v>425759795</v>
      </c>
      <c r="AJ758">
        <v>758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ROW(Source!A368)</f>
        <v>368</v>
      </c>
      <c r="B759">
        <v>425759809</v>
      </c>
      <c r="C759">
        <v>425759793</v>
      </c>
      <c r="D759">
        <v>342764741</v>
      </c>
      <c r="E759">
        <v>1</v>
      </c>
      <c r="F759">
        <v>1</v>
      </c>
      <c r="G759">
        <v>1</v>
      </c>
      <c r="H759">
        <v>2</v>
      </c>
      <c r="I759" t="s">
        <v>1028</v>
      </c>
      <c r="J759" t="s">
        <v>1029</v>
      </c>
      <c r="K759" t="s">
        <v>1030</v>
      </c>
      <c r="L759">
        <v>1368</v>
      </c>
      <c r="N759">
        <v>1011</v>
      </c>
      <c r="O759" t="s">
        <v>797</v>
      </c>
      <c r="P759" t="s">
        <v>797</v>
      </c>
      <c r="Q759">
        <v>1</v>
      </c>
      <c r="X759">
        <v>0.08</v>
      </c>
      <c r="Y759">
        <v>0</v>
      </c>
      <c r="Z759">
        <v>1552.12</v>
      </c>
      <c r="AA759">
        <v>803.25</v>
      </c>
      <c r="AB759">
        <v>0</v>
      </c>
      <c r="AC759">
        <v>0</v>
      </c>
      <c r="AD759">
        <v>1</v>
      </c>
      <c r="AE759">
        <v>0</v>
      </c>
      <c r="AF759" t="s">
        <v>366</v>
      </c>
      <c r="AG759">
        <v>6.7199999999999996E-2</v>
      </c>
      <c r="AH759">
        <v>2</v>
      </c>
      <c r="AI759">
        <v>425759796</v>
      </c>
      <c r="AJ759">
        <v>759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ROW(Source!A368)</f>
        <v>368</v>
      </c>
      <c r="B760">
        <v>425759810</v>
      </c>
      <c r="C760">
        <v>425759793</v>
      </c>
      <c r="D760">
        <v>342765643</v>
      </c>
      <c r="E760">
        <v>1</v>
      </c>
      <c r="F760">
        <v>1</v>
      </c>
      <c r="G760">
        <v>1</v>
      </c>
      <c r="H760">
        <v>2</v>
      </c>
      <c r="I760" t="s">
        <v>954</v>
      </c>
      <c r="J760" t="s">
        <v>955</v>
      </c>
      <c r="K760" t="s">
        <v>956</v>
      </c>
      <c r="L760">
        <v>1368</v>
      </c>
      <c r="N760">
        <v>1011</v>
      </c>
      <c r="O760" t="s">
        <v>797</v>
      </c>
      <c r="P760" t="s">
        <v>797</v>
      </c>
      <c r="Q760">
        <v>1</v>
      </c>
      <c r="X760">
        <v>0.08</v>
      </c>
      <c r="Y760">
        <v>0</v>
      </c>
      <c r="Z760">
        <v>477.92</v>
      </c>
      <c r="AA760">
        <v>597.98</v>
      </c>
      <c r="AB760">
        <v>0</v>
      </c>
      <c r="AC760">
        <v>0</v>
      </c>
      <c r="AD760">
        <v>1</v>
      </c>
      <c r="AE760">
        <v>0</v>
      </c>
      <c r="AF760" t="s">
        <v>366</v>
      </c>
      <c r="AG760">
        <v>6.7199999999999996E-2</v>
      </c>
      <c r="AH760">
        <v>2</v>
      </c>
      <c r="AI760">
        <v>425759797</v>
      </c>
      <c r="AJ760">
        <v>760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ROW(Source!A368)</f>
        <v>368</v>
      </c>
      <c r="B761">
        <v>425759811</v>
      </c>
      <c r="C761">
        <v>425759793</v>
      </c>
      <c r="D761">
        <v>342713769</v>
      </c>
      <c r="E761">
        <v>1</v>
      </c>
      <c r="F761">
        <v>1</v>
      </c>
      <c r="G761">
        <v>1</v>
      </c>
      <c r="H761">
        <v>3</v>
      </c>
      <c r="I761" t="s">
        <v>1258</v>
      </c>
      <c r="J761" t="s">
        <v>1259</v>
      </c>
      <c r="K761" t="s">
        <v>1260</v>
      </c>
      <c r="L761">
        <v>1346</v>
      </c>
      <c r="N761">
        <v>1009</v>
      </c>
      <c r="O761" t="s">
        <v>1090</v>
      </c>
      <c r="P761" t="s">
        <v>1090</v>
      </c>
      <c r="Q761">
        <v>1</v>
      </c>
      <c r="X761">
        <v>0.25</v>
      </c>
      <c r="Y761">
        <v>371.01</v>
      </c>
      <c r="Z761">
        <v>0</v>
      </c>
      <c r="AA761">
        <v>0</v>
      </c>
      <c r="AB761">
        <v>0</v>
      </c>
      <c r="AC761">
        <v>0</v>
      </c>
      <c r="AD761">
        <v>1</v>
      </c>
      <c r="AE761">
        <v>0</v>
      </c>
      <c r="AF761" t="s">
        <v>21</v>
      </c>
      <c r="AG761">
        <v>0</v>
      </c>
      <c r="AH761">
        <v>2</v>
      </c>
      <c r="AI761">
        <v>425759798</v>
      </c>
      <c r="AJ761">
        <v>761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ROW(Source!A368)</f>
        <v>368</v>
      </c>
      <c r="B762">
        <v>425759812</v>
      </c>
      <c r="C762">
        <v>425759793</v>
      </c>
      <c r="D762">
        <v>342713952</v>
      </c>
      <c r="E762">
        <v>1</v>
      </c>
      <c r="F762">
        <v>1</v>
      </c>
      <c r="G762">
        <v>1</v>
      </c>
      <c r="H762">
        <v>3</v>
      </c>
      <c r="I762" t="s">
        <v>1261</v>
      </c>
      <c r="J762" t="s">
        <v>1262</v>
      </c>
      <c r="K762" t="s">
        <v>1263</v>
      </c>
      <c r="L762">
        <v>1348</v>
      </c>
      <c r="N762">
        <v>1009</v>
      </c>
      <c r="O762" t="s">
        <v>685</v>
      </c>
      <c r="P762" t="s">
        <v>685</v>
      </c>
      <c r="Q762">
        <v>1000</v>
      </c>
      <c r="X762">
        <v>5.9999999999999995E-4</v>
      </c>
      <c r="Y762">
        <v>81827.199999999997</v>
      </c>
      <c r="Z762">
        <v>0</v>
      </c>
      <c r="AA762">
        <v>0</v>
      </c>
      <c r="AB762">
        <v>0</v>
      </c>
      <c r="AC762">
        <v>0</v>
      </c>
      <c r="AD762">
        <v>1</v>
      </c>
      <c r="AE762">
        <v>0</v>
      </c>
      <c r="AF762" t="s">
        <v>21</v>
      </c>
      <c r="AG762">
        <v>0</v>
      </c>
      <c r="AH762">
        <v>2</v>
      </c>
      <c r="AI762">
        <v>425759799</v>
      </c>
      <c r="AJ762">
        <v>762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ROW(Source!A368)</f>
        <v>368</v>
      </c>
      <c r="B763">
        <v>425759813</v>
      </c>
      <c r="C763">
        <v>425759793</v>
      </c>
      <c r="D763">
        <v>342714020</v>
      </c>
      <c r="E763">
        <v>1</v>
      </c>
      <c r="F763">
        <v>1</v>
      </c>
      <c r="G763">
        <v>1</v>
      </c>
      <c r="H763">
        <v>3</v>
      </c>
      <c r="I763" t="s">
        <v>1255</v>
      </c>
      <c r="J763" t="s">
        <v>1256</v>
      </c>
      <c r="K763" t="s">
        <v>1257</v>
      </c>
      <c r="L763">
        <v>1346</v>
      </c>
      <c r="N763">
        <v>1009</v>
      </c>
      <c r="O763" t="s">
        <v>1090</v>
      </c>
      <c r="P763" t="s">
        <v>1090</v>
      </c>
      <c r="Q763">
        <v>1</v>
      </c>
      <c r="X763">
        <v>5</v>
      </c>
      <c r="Y763">
        <v>41.38</v>
      </c>
      <c r="Z763">
        <v>0</v>
      </c>
      <c r="AA763">
        <v>0</v>
      </c>
      <c r="AB763">
        <v>0</v>
      </c>
      <c r="AC763">
        <v>0</v>
      </c>
      <c r="AD763">
        <v>1</v>
      </c>
      <c r="AE763">
        <v>0</v>
      </c>
      <c r="AF763" t="s">
        <v>21</v>
      </c>
      <c r="AG763">
        <v>0</v>
      </c>
      <c r="AH763">
        <v>2</v>
      </c>
      <c r="AI763">
        <v>425759800</v>
      </c>
      <c r="AJ763">
        <v>763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ROW(Source!A368)</f>
        <v>368</v>
      </c>
      <c r="B764">
        <v>425759814</v>
      </c>
      <c r="C764">
        <v>425759793</v>
      </c>
      <c r="D764">
        <v>342718353</v>
      </c>
      <c r="E764">
        <v>1</v>
      </c>
      <c r="F764">
        <v>1</v>
      </c>
      <c r="G764">
        <v>1</v>
      </c>
      <c r="H764">
        <v>3</v>
      </c>
      <c r="I764" t="s">
        <v>1264</v>
      </c>
      <c r="J764" t="s">
        <v>1265</v>
      </c>
      <c r="K764" t="s">
        <v>1266</v>
      </c>
      <c r="L764">
        <v>1330</v>
      </c>
      <c r="N764">
        <v>1005</v>
      </c>
      <c r="O764" t="s">
        <v>232</v>
      </c>
      <c r="P764" t="s">
        <v>232</v>
      </c>
      <c r="Q764">
        <v>10</v>
      </c>
      <c r="X764">
        <v>0.01</v>
      </c>
      <c r="Y764">
        <v>386.46</v>
      </c>
      <c r="Z764">
        <v>0</v>
      </c>
      <c r="AA764">
        <v>0</v>
      </c>
      <c r="AB764">
        <v>0</v>
      </c>
      <c r="AC764">
        <v>0</v>
      </c>
      <c r="AD764">
        <v>1</v>
      </c>
      <c r="AE764">
        <v>0</v>
      </c>
      <c r="AF764" t="s">
        <v>21</v>
      </c>
      <c r="AG764">
        <v>0</v>
      </c>
      <c r="AH764">
        <v>2</v>
      </c>
      <c r="AI764">
        <v>425759801</v>
      </c>
      <c r="AJ764">
        <v>764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ROW(Source!A368)</f>
        <v>368</v>
      </c>
      <c r="B765">
        <v>425759815</v>
      </c>
      <c r="C765">
        <v>425759793</v>
      </c>
      <c r="D765">
        <v>342725815</v>
      </c>
      <c r="E765">
        <v>1</v>
      </c>
      <c r="F765">
        <v>1</v>
      </c>
      <c r="G765">
        <v>1</v>
      </c>
      <c r="H765">
        <v>3</v>
      </c>
      <c r="I765" t="s">
        <v>1267</v>
      </c>
      <c r="J765" t="s">
        <v>1268</v>
      </c>
      <c r="K765" t="s">
        <v>1269</v>
      </c>
      <c r="L765">
        <v>1348</v>
      </c>
      <c r="N765">
        <v>1009</v>
      </c>
      <c r="O765" t="s">
        <v>685</v>
      </c>
      <c r="P765" t="s">
        <v>685</v>
      </c>
      <c r="Q765">
        <v>1000</v>
      </c>
      <c r="X765">
        <v>2.5000000000000001E-3</v>
      </c>
      <c r="Y765">
        <v>1050091.7</v>
      </c>
      <c r="Z765">
        <v>0</v>
      </c>
      <c r="AA765">
        <v>0</v>
      </c>
      <c r="AB765">
        <v>0</v>
      </c>
      <c r="AC765">
        <v>0</v>
      </c>
      <c r="AD765">
        <v>1</v>
      </c>
      <c r="AE765">
        <v>0</v>
      </c>
      <c r="AF765" t="s">
        <v>21</v>
      </c>
      <c r="AG765">
        <v>0</v>
      </c>
      <c r="AH765">
        <v>2</v>
      </c>
      <c r="AI765">
        <v>425759802</v>
      </c>
      <c r="AJ765">
        <v>765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ROW(Source!A368)</f>
        <v>368</v>
      </c>
      <c r="B766">
        <v>425759816</v>
      </c>
      <c r="C766">
        <v>425759793</v>
      </c>
      <c r="D766">
        <v>342725852</v>
      </c>
      <c r="E766">
        <v>1</v>
      </c>
      <c r="F766">
        <v>1</v>
      </c>
      <c r="G766">
        <v>1</v>
      </c>
      <c r="H766">
        <v>3</v>
      </c>
      <c r="I766" t="s">
        <v>1243</v>
      </c>
      <c r="J766" t="s">
        <v>1244</v>
      </c>
      <c r="K766" t="s">
        <v>1245</v>
      </c>
      <c r="L766">
        <v>1346</v>
      </c>
      <c r="N766">
        <v>1009</v>
      </c>
      <c r="O766" t="s">
        <v>1090</v>
      </c>
      <c r="P766" t="s">
        <v>1090</v>
      </c>
      <c r="Q766">
        <v>1</v>
      </c>
      <c r="X766">
        <v>5.8</v>
      </c>
      <c r="Y766">
        <v>931.11</v>
      </c>
      <c r="Z766">
        <v>0</v>
      </c>
      <c r="AA766">
        <v>0</v>
      </c>
      <c r="AB766">
        <v>0</v>
      </c>
      <c r="AC766">
        <v>0</v>
      </c>
      <c r="AD766">
        <v>1</v>
      </c>
      <c r="AE766">
        <v>0</v>
      </c>
      <c r="AF766" t="s">
        <v>21</v>
      </c>
      <c r="AG766">
        <v>0</v>
      </c>
      <c r="AH766">
        <v>2</v>
      </c>
      <c r="AI766">
        <v>425759803</v>
      </c>
      <c r="AJ766">
        <v>766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ROW(Source!A368)</f>
        <v>368</v>
      </c>
      <c r="B767">
        <v>425759817</v>
      </c>
      <c r="C767">
        <v>425759793</v>
      </c>
      <c r="D767">
        <v>342735756</v>
      </c>
      <c r="E767">
        <v>1</v>
      </c>
      <c r="F767">
        <v>1</v>
      </c>
      <c r="G767">
        <v>1</v>
      </c>
      <c r="H767">
        <v>3</v>
      </c>
      <c r="I767" t="s">
        <v>1237</v>
      </c>
      <c r="J767" t="s">
        <v>1238</v>
      </c>
      <c r="K767" t="s">
        <v>1239</v>
      </c>
      <c r="L767">
        <v>1346</v>
      </c>
      <c r="N767">
        <v>1009</v>
      </c>
      <c r="O767" t="s">
        <v>1090</v>
      </c>
      <c r="P767" t="s">
        <v>1090</v>
      </c>
      <c r="Q767">
        <v>1</v>
      </c>
      <c r="X767">
        <v>0.87</v>
      </c>
      <c r="Y767">
        <v>79.88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0</v>
      </c>
      <c r="AF767" t="s">
        <v>21</v>
      </c>
      <c r="AG767">
        <v>0</v>
      </c>
      <c r="AH767">
        <v>2</v>
      </c>
      <c r="AI767">
        <v>425759804</v>
      </c>
      <c r="AJ767">
        <v>767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ROW(Source!A368)</f>
        <v>368</v>
      </c>
      <c r="B768">
        <v>425759818</v>
      </c>
      <c r="C768">
        <v>425759793</v>
      </c>
      <c r="D768">
        <v>342742622</v>
      </c>
      <c r="E768">
        <v>1</v>
      </c>
      <c r="F768">
        <v>1</v>
      </c>
      <c r="G768">
        <v>1</v>
      </c>
      <c r="H768">
        <v>3</v>
      </c>
      <c r="I768" t="s">
        <v>1270</v>
      </c>
      <c r="J768" t="s">
        <v>1271</v>
      </c>
      <c r="K768" t="s">
        <v>1272</v>
      </c>
      <c r="L768">
        <v>1346</v>
      </c>
      <c r="N768">
        <v>1009</v>
      </c>
      <c r="O768" t="s">
        <v>1090</v>
      </c>
      <c r="P768" t="s">
        <v>1090</v>
      </c>
      <c r="Q768">
        <v>1</v>
      </c>
      <c r="X768">
        <v>0.06</v>
      </c>
      <c r="Y768">
        <v>646.78</v>
      </c>
      <c r="Z768">
        <v>0</v>
      </c>
      <c r="AA768">
        <v>0</v>
      </c>
      <c r="AB768">
        <v>0</v>
      </c>
      <c r="AC768">
        <v>0</v>
      </c>
      <c r="AD768">
        <v>1</v>
      </c>
      <c r="AE768">
        <v>0</v>
      </c>
      <c r="AF768" t="s">
        <v>21</v>
      </c>
      <c r="AG768">
        <v>0</v>
      </c>
      <c r="AH768">
        <v>2</v>
      </c>
      <c r="AI768">
        <v>425759805</v>
      </c>
      <c r="AJ768">
        <v>768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ROW(Source!A368)</f>
        <v>368</v>
      </c>
      <c r="B769">
        <v>425759819</v>
      </c>
      <c r="C769">
        <v>425759793</v>
      </c>
      <c r="D769">
        <v>342646017</v>
      </c>
      <c r="E769">
        <v>113</v>
      </c>
      <c r="F769">
        <v>1</v>
      </c>
      <c r="G769">
        <v>1</v>
      </c>
      <c r="H769">
        <v>3</v>
      </c>
      <c r="I769" t="s">
        <v>1222</v>
      </c>
      <c r="J769" t="s">
        <v>3</v>
      </c>
      <c r="K769" t="s">
        <v>1223</v>
      </c>
      <c r="L769">
        <v>3277935</v>
      </c>
      <c r="N769">
        <v>1013</v>
      </c>
      <c r="O769" t="s">
        <v>1224</v>
      </c>
      <c r="P769" t="s">
        <v>1224</v>
      </c>
      <c r="Q769">
        <v>1</v>
      </c>
      <c r="X769">
        <v>2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0</v>
      </c>
      <c r="AF769" t="s">
        <v>21</v>
      </c>
      <c r="AG769">
        <v>0</v>
      </c>
      <c r="AH769">
        <v>2</v>
      </c>
      <c r="AI769">
        <v>425759806</v>
      </c>
      <c r="AJ769">
        <v>769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ROW(Source!A405)</f>
        <v>405</v>
      </c>
      <c r="B770">
        <v>425759825</v>
      </c>
      <c r="C770">
        <v>425759821</v>
      </c>
      <c r="D770">
        <v>342640208</v>
      </c>
      <c r="E770">
        <v>113</v>
      </c>
      <c r="F770">
        <v>1</v>
      </c>
      <c r="G770">
        <v>1</v>
      </c>
      <c r="H770">
        <v>1</v>
      </c>
      <c r="I770" t="s">
        <v>1273</v>
      </c>
      <c r="J770" t="s">
        <v>3</v>
      </c>
      <c r="K770" t="s">
        <v>1274</v>
      </c>
      <c r="L770">
        <v>1191</v>
      </c>
      <c r="N770">
        <v>1013</v>
      </c>
      <c r="O770" t="s">
        <v>904</v>
      </c>
      <c r="P770" t="s">
        <v>904</v>
      </c>
      <c r="Q770">
        <v>1</v>
      </c>
      <c r="X770">
        <v>2.65</v>
      </c>
      <c r="Y770">
        <v>0</v>
      </c>
      <c r="Z770">
        <v>0</v>
      </c>
      <c r="AA770">
        <v>0</v>
      </c>
      <c r="AB770">
        <v>564.51</v>
      </c>
      <c r="AC770">
        <v>0</v>
      </c>
      <c r="AD770">
        <v>1</v>
      </c>
      <c r="AE770">
        <v>1</v>
      </c>
      <c r="AF770" t="s">
        <v>416</v>
      </c>
      <c r="AG770">
        <v>0.66779999999999995</v>
      </c>
      <c r="AH770">
        <v>2</v>
      </c>
      <c r="AI770">
        <v>425759822</v>
      </c>
      <c r="AJ770">
        <v>770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ROW(Source!A405)</f>
        <v>405</v>
      </c>
      <c r="B771">
        <v>425759826</v>
      </c>
      <c r="C771">
        <v>425759821</v>
      </c>
      <c r="D771">
        <v>342714020</v>
      </c>
      <c r="E771">
        <v>1</v>
      </c>
      <c r="F771">
        <v>1</v>
      </c>
      <c r="G771">
        <v>1</v>
      </c>
      <c r="H771">
        <v>3</v>
      </c>
      <c r="I771" t="s">
        <v>1255</v>
      </c>
      <c r="J771" t="s">
        <v>1256</v>
      </c>
      <c r="K771" t="s">
        <v>1257</v>
      </c>
      <c r="L771">
        <v>1346</v>
      </c>
      <c r="N771">
        <v>1009</v>
      </c>
      <c r="O771" t="s">
        <v>1090</v>
      </c>
      <c r="P771" t="s">
        <v>1090</v>
      </c>
      <c r="Q771">
        <v>1</v>
      </c>
      <c r="X771">
        <v>0.66830000000000001</v>
      </c>
      <c r="Y771">
        <v>41.38</v>
      </c>
      <c r="Z771">
        <v>0</v>
      </c>
      <c r="AA771">
        <v>0</v>
      </c>
      <c r="AB771">
        <v>0</v>
      </c>
      <c r="AC771">
        <v>0</v>
      </c>
      <c r="AD771">
        <v>1</v>
      </c>
      <c r="AE771">
        <v>0</v>
      </c>
      <c r="AF771" t="s">
        <v>157</v>
      </c>
      <c r="AG771">
        <v>0</v>
      </c>
      <c r="AH771">
        <v>2</v>
      </c>
      <c r="AI771">
        <v>425759823</v>
      </c>
      <c r="AJ771">
        <v>771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ROW(Source!A405)</f>
        <v>405</v>
      </c>
      <c r="B772">
        <v>425759827</v>
      </c>
      <c r="C772">
        <v>425759821</v>
      </c>
      <c r="D772">
        <v>342646017</v>
      </c>
      <c r="E772">
        <v>113</v>
      </c>
      <c r="F772">
        <v>1</v>
      </c>
      <c r="G772">
        <v>1</v>
      </c>
      <c r="H772">
        <v>3</v>
      </c>
      <c r="I772" t="s">
        <v>1222</v>
      </c>
      <c r="J772" t="s">
        <v>3</v>
      </c>
      <c r="K772" t="s">
        <v>1223</v>
      </c>
      <c r="L772">
        <v>3277935</v>
      </c>
      <c r="N772">
        <v>1013</v>
      </c>
      <c r="O772" t="s">
        <v>1224</v>
      </c>
      <c r="P772" t="s">
        <v>1224</v>
      </c>
      <c r="Q772">
        <v>1</v>
      </c>
      <c r="X772">
        <v>2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 t="s">
        <v>157</v>
      </c>
      <c r="AG772">
        <v>0</v>
      </c>
      <c r="AH772">
        <v>2</v>
      </c>
      <c r="AI772">
        <v>425759824</v>
      </c>
      <c r="AJ772">
        <v>772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ROW(Source!A406)</f>
        <v>406</v>
      </c>
      <c r="B773">
        <v>425759832</v>
      </c>
      <c r="C773">
        <v>425759828</v>
      </c>
      <c r="D773">
        <v>342640208</v>
      </c>
      <c r="E773">
        <v>113</v>
      </c>
      <c r="F773">
        <v>1</v>
      </c>
      <c r="G773">
        <v>1</v>
      </c>
      <c r="H773">
        <v>1</v>
      </c>
      <c r="I773" t="s">
        <v>1273</v>
      </c>
      <c r="J773" t="s">
        <v>3</v>
      </c>
      <c r="K773" t="s">
        <v>1274</v>
      </c>
      <c r="L773">
        <v>1191</v>
      </c>
      <c r="N773">
        <v>1013</v>
      </c>
      <c r="O773" t="s">
        <v>904</v>
      </c>
      <c r="P773" t="s">
        <v>904</v>
      </c>
      <c r="Q773">
        <v>1</v>
      </c>
      <c r="X773">
        <v>2.65</v>
      </c>
      <c r="Y773">
        <v>0</v>
      </c>
      <c r="Z773">
        <v>0</v>
      </c>
      <c r="AA773">
        <v>0</v>
      </c>
      <c r="AB773">
        <v>564.51</v>
      </c>
      <c r="AC773">
        <v>0</v>
      </c>
      <c r="AD773">
        <v>1</v>
      </c>
      <c r="AE773">
        <v>1</v>
      </c>
      <c r="AF773" t="s">
        <v>366</v>
      </c>
      <c r="AG773">
        <v>2.226</v>
      </c>
      <c r="AH773">
        <v>2</v>
      </c>
      <c r="AI773">
        <v>425759829</v>
      </c>
      <c r="AJ773">
        <v>773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ROW(Source!A406)</f>
        <v>406</v>
      </c>
      <c r="B774">
        <v>425759833</v>
      </c>
      <c r="C774">
        <v>425759828</v>
      </c>
      <c r="D774">
        <v>342714020</v>
      </c>
      <c r="E774">
        <v>1</v>
      </c>
      <c r="F774">
        <v>1</v>
      </c>
      <c r="G774">
        <v>1</v>
      </c>
      <c r="H774">
        <v>3</v>
      </c>
      <c r="I774" t="s">
        <v>1255</v>
      </c>
      <c r="J774" t="s">
        <v>1256</v>
      </c>
      <c r="K774" t="s">
        <v>1257</v>
      </c>
      <c r="L774">
        <v>1346</v>
      </c>
      <c r="N774">
        <v>1009</v>
      </c>
      <c r="O774" t="s">
        <v>1090</v>
      </c>
      <c r="P774" t="s">
        <v>1090</v>
      </c>
      <c r="Q774">
        <v>1</v>
      </c>
      <c r="X774">
        <v>0.66830000000000001</v>
      </c>
      <c r="Y774">
        <v>41.38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0</v>
      </c>
      <c r="AF774" t="s">
        <v>157</v>
      </c>
      <c r="AG774">
        <v>0</v>
      </c>
      <c r="AH774">
        <v>2</v>
      </c>
      <c r="AI774">
        <v>425759830</v>
      </c>
      <c r="AJ774">
        <v>774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ROW(Source!A406)</f>
        <v>406</v>
      </c>
      <c r="B775">
        <v>425759834</v>
      </c>
      <c r="C775">
        <v>425759828</v>
      </c>
      <c r="D775">
        <v>342646017</v>
      </c>
      <c r="E775">
        <v>113</v>
      </c>
      <c r="F775">
        <v>1</v>
      </c>
      <c r="G775">
        <v>1</v>
      </c>
      <c r="H775">
        <v>3</v>
      </c>
      <c r="I775" t="s">
        <v>1222</v>
      </c>
      <c r="J775" t="s">
        <v>3</v>
      </c>
      <c r="K775" t="s">
        <v>1223</v>
      </c>
      <c r="L775">
        <v>3277935</v>
      </c>
      <c r="N775">
        <v>1013</v>
      </c>
      <c r="O775" t="s">
        <v>1224</v>
      </c>
      <c r="P775" t="s">
        <v>1224</v>
      </c>
      <c r="Q775">
        <v>1</v>
      </c>
      <c r="X775">
        <v>2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0</v>
      </c>
      <c r="AF775" t="s">
        <v>157</v>
      </c>
      <c r="AG775">
        <v>0</v>
      </c>
      <c r="AH775">
        <v>2</v>
      </c>
      <c r="AI775">
        <v>425759831</v>
      </c>
      <c r="AJ775">
        <v>775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ROW(Source!A407)</f>
        <v>407</v>
      </c>
      <c r="B776">
        <v>425759839</v>
      </c>
      <c r="C776">
        <v>425759835</v>
      </c>
      <c r="D776">
        <v>342640222</v>
      </c>
      <c r="E776">
        <v>113</v>
      </c>
      <c r="F776">
        <v>1</v>
      </c>
      <c r="G776">
        <v>1</v>
      </c>
      <c r="H776">
        <v>1</v>
      </c>
      <c r="I776" t="s">
        <v>1036</v>
      </c>
      <c r="J776" t="s">
        <v>3</v>
      </c>
      <c r="K776" t="s">
        <v>1037</v>
      </c>
      <c r="L776">
        <v>1191</v>
      </c>
      <c r="N776">
        <v>1013</v>
      </c>
      <c r="O776" t="s">
        <v>904</v>
      </c>
      <c r="P776" t="s">
        <v>904</v>
      </c>
      <c r="Q776">
        <v>1</v>
      </c>
      <c r="X776">
        <v>2.96</v>
      </c>
      <c r="Y776">
        <v>0</v>
      </c>
      <c r="Z776">
        <v>0</v>
      </c>
      <c r="AA776">
        <v>0</v>
      </c>
      <c r="AB776">
        <v>597.98</v>
      </c>
      <c r="AC776">
        <v>0</v>
      </c>
      <c r="AD776">
        <v>1</v>
      </c>
      <c r="AE776">
        <v>1</v>
      </c>
      <c r="AF776" t="s">
        <v>416</v>
      </c>
      <c r="AG776">
        <v>0.74592000000000003</v>
      </c>
      <c r="AH776">
        <v>2</v>
      </c>
      <c r="AI776">
        <v>425759836</v>
      </c>
      <c r="AJ776">
        <v>776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ROW(Source!A407)</f>
        <v>407</v>
      </c>
      <c r="B777">
        <v>425759840</v>
      </c>
      <c r="C777">
        <v>425759835</v>
      </c>
      <c r="D777">
        <v>342714020</v>
      </c>
      <c r="E777">
        <v>1</v>
      </c>
      <c r="F777">
        <v>1</v>
      </c>
      <c r="G777">
        <v>1</v>
      </c>
      <c r="H777">
        <v>3</v>
      </c>
      <c r="I777" t="s">
        <v>1255</v>
      </c>
      <c r="J777" t="s">
        <v>1256</v>
      </c>
      <c r="K777" t="s">
        <v>1257</v>
      </c>
      <c r="L777">
        <v>1346</v>
      </c>
      <c r="N777">
        <v>1009</v>
      </c>
      <c r="O777" t="s">
        <v>1090</v>
      </c>
      <c r="P777" t="s">
        <v>1090</v>
      </c>
      <c r="Q777">
        <v>1</v>
      </c>
      <c r="X777">
        <v>0.6956</v>
      </c>
      <c r="Y777">
        <v>41.38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157</v>
      </c>
      <c r="AG777">
        <v>0</v>
      </c>
      <c r="AH777">
        <v>2</v>
      </c>
      <c r="AI777">
        <v>425759837</v>
      </c>
      <c r="AJ777">
        <v>777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ROW(Source!A407)</f>
        <v>407</v>
      </c>
      <c r="B778">
        <v>425759841</v>
      </c>
      <c r="C778">
        <v>425759835</v>
      </c>
      <c r="D778">
        <v>342646017</v>
      </c>
      <c r="E778">
        <v>113</v>
      </c>
      <c r="F778">
        <v>1</v>
      </c>
      <c r="G778">
        <v>1</v>
      </c>
      <c r="H778">
        <v>3</v>
      </c>
      <c r="I778" t="s">
        <v>1222</v>
      </c>
      <c r="J778" t="s">
        <v>3</v>
      </c>
      <c r="K778" t="s">
        <v>1223</v>
      </c>
      <c r="L778">
        <v>3277935</v>
      </c>
      <c r="N778">
        <v>1013</v>
      </c>
      <c r="O778" t="s">
        <v>1224</v>
      </c>
      <c r="P778" t="s">
        <v>1224</v>
      </c>
      <c r="Q778">
        <v>1</v>
      </c>
      <c r="X778">
        <v>2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 t="s">
        <v>157</v>
      </c>
      <c r="AG778">
        <v>0</v>
      </c>
      <c r="AH778">
        <v>2</v>
      </c>
      <c r="AI778">
        <v>425759838</v>
      </c>
      <c r="AJ778">
        <v>778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ROW(Source!A408)</f>
        <v>408</v>
      </c>
      <c r="B779">
        <v>425759846</v>
      </c>
      <c r="C779">
        <v>425759842</v>
      </c>
      <c r="D779">
        <v>342640222</v>
      </c>
      <c r="E779">
        <v>113</v>
      </c>
      <c r="F779">
        <v>1</v>
      </c>
      <c r="G779">
        <v>1</v>
      </c>
      <c r="H779">
        <v>1</v>
      </c>
      <c r="I779" t="s">
        <v>1036</v>
      </c>
      <c r="J779" t="s">
        <v>3</v>
      </c>
      <c r="K779" t="s">
        <v>1037</v>
      </c>
      <c r="L779">
        <v>1191</v>
      </c>
      <c r="N779">
        <v>1013</v>
      </c>
      <c r="O779" t="s">
        <v>904</v>
      </c>
      <c r="P779" t="s">
        <v>904</v>
      </c>
      <c r="Q779">
        <v>1</v>
      </c>
      <c r="X779">
        <v>2.96</v>
      </c>
      <c r="Y779">
        <v>0</v>
      </c>
      <c r="Z779">
        <v>0</v>
      </c>
      <c r="AA779">
        <v>0</v>
      </c>
      <c r="AB779">
        <v>597.98</v>
      </c>
      <c r="AC779">
        <v>0</v>
      </c>
      <c r="AD779">
        <v>1</v>
      </c>
      <c r="AE779">
        <v>1</v>
      </c>
      <c r="AF779" t="s">
        <v>366</v>
      </c>
      <c r="AG779">
        <v>2.4863999999999997</v>
      </c>
      <c r="AH779">
        <v>2</v>
      </c>
      <c r="AI779">
        <v>425759843</v>
      </c>
      <c r="AJ779">
        <v>779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ROW(Source!A408)</f>
        <v>408</v>
      </c>
      <c r="B780">
        <v>425759847</v>
      </c>
      <c r="C780">
        <v>425759842</v>
      </c>
      <c r="D780">
        <v>342714020</v>
      </c>
      <c r="E780">
        <v>1</v>
      </c>
      <c r="F780">
        <v>1</v>
      </c>
      <c r="G780">
        <v>1</v>
      </c>
      <c r="H780">
        <v>3</v>
      </c>
      <c r="I780" t="s">
        <v>1255</v>
      </c>
      <c r="J780" t="s">
        <v>1256</v>
      </c>
      <c r="K780" t="s">
        <v>1257</v>
      </c>
      <c r="L780">
        <v>1346</v>
      </c>
      <c r="N780">
        <v>1009</v>
      </c>
      <c r="O780" t="s">
        <v>1090</v>
      </c>
      <c r="P780" t="s">
        <v>1090</v>
      </c>
      <c r="Q780">
        <v>1</v>
      </c>
      <c r="X780">
        <v>0.6956</v>
      </c>
      <c r="Y780">
        <v>41.38</v>
      </c>
      <c r="Z780">
        <v>0</v>
      </c>
      <c r="AA780">
        <v>0</v>
      </c>
      <c r="AB780">
        <v>0</v>
      </c>
      <c r="AC780">
        <v>0</v>
      </c>
      <c r="AD780">
        <v>1</v>
      </c>
      <c r="AE780">
        <v>0</v>
      </c>
      <c r="AF780" t="s">
        <v>21</v>
      </c>
      <c r="AG780">
        <v>0</v>
      </c>
      <c r="AH780">
        <v>2</v>
      </c>
      <c r="AI780">
        <v>425759844</v>
      </c>
      <c r="AJ780">
        <v>780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ROW(Source!A408)</f>
        <v>408</v>
      </c>
      <c r="B781">
        <v>425759848</v>
      </c>
      <c r="C781">
        <v>425759842</v>
      </c>
      <c r="D781">
        <v>342646017</v>
      </c>
      <c r="E781">
        <v>113</v>
      </c>
      <c r="F781">
        <v>1</v>
      </c>
      <c r="G781">
        <v>1</v>
      </c>
      <c r="H781">
        <v>3</v>
      </c>
      <c r="I781" t="s">
        <v>1222</v>
      </c>
      <c r="J781" t="s">
        <v>3</v>
      </c>
      <c r="K781" t="s">
        <v>1223</v>
      </c>
      <c r="L781">
        <v>3277935</v>
      </c>
      <c r="N781">
        <v>1013</v>
      </c>
      <c r="O781" t="s">
        <v>1224</v>
      </c>
      <c r="P781" t="s">
        <v>1224</v>
      </c>
      <c r="Q781">
        <v>1</v>
      </c>
      <c r="X781">
        <v>2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 t="s">
        <v>21</v>
      </c>
      <c r="AG781">
        <v>0</v>
      </c>
      <c r="AH781">
        <v>2</v>
      </c>
      <c r="AI781">
        <v>425759845</v>
      </c>
      <c r="AJ781">
        <v>781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ROW(Source!A409)</f>
        <v>409</v>
      </c>
      <c r="B782">
        <v>425759853</v>
      </c>
      <c r="C782">
        <v>425759849</v>
      </c>
      <c r="D782">
        <v>342640222</v>
      </c>
      <c r="E782">
        <v>113</v>
      </c>
      <c r="F782">
        <v>1</v>
      </c>
      <c r="G782">
        <v>1</v>
      </c>
      <c r="H782">
        <v>1</v>
      </c>
      <c r="I782" t="s">
        <v>1036</v>
      </c>
      <c r="J782" t="s">
        <v>3</v>
      </c>
      <c r="K782" t="s">
        <v>1037</v>
      </c>
      <c r="L782">
        <v>1191</v>
      </c>
      <c r="N782">
        <v>1013</v>
      </c>
      <c r="O782" t="s">
        <v>904</v>
      </c>
      <c r="P782" t="s">
        <v>904</v>
      </c>
      <c r="Q782">
        <v>1</v>
      </c>
      <c r="X782">
        <v>3.95</v>
      </c>
      <c r="Y782">
        <v>0</v>
      </c>
      <c r="Z782">
        <v>0</v>
      </c>
      <c r="AA782">
        <v>0</v>
      </c>
      <c r="AB782">
        <v>597.98</v>
      </c>
      <c r="AC782">
        <v>0</v>
      </c>
      <c r="AD782">
        <v>1</v>
      </c>
      <c r="AE782">
        <v>1</v>
      </c>
      <c r="AF782" t="s">
        <v>416</v>
      </c>
      <c r="AG782">
        <v>0.99540000000000006</v>
      </c>
      <c r="AH782">
        <v>2</v>
      </c>
      <c r="AI782">
        <v>425759850</v>
      </c>
      <c r="AJ782">
        <v>782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ROW(Source!A409)</f>
        <v>409</v>
      </c>
      <c r="B783">
        <v>425759854</v>
      </c>
      <c r="C783">
        <v>425759849</v>
      </c>
      <c r="D783">
        <v>342714020</v>
      </c>
      <c r="E783">
        <v>1</v>
      </c>
      <c r="F783">
        <v>1</v>
      </c>
      <c r="G783">
        <v>1</v>
      </c>
      <c r="H783">
        <v>3</v>
      </c>
      <c r="I783" t="s">
        <v>1255</v>
      </c>
      <c r="J783" t="s">
        <v>1256</v>
      </c>
      <c r="K783" t="s">
        <v>1257</v>
      </c>
      <c r="L783">
        <v>1346</v>
      </c>
      <c r="N783">
        <v>1009</v>
      </c>
      <c r="O783" t="s">
        <v>1090</v>
      </c>
      <c r="P783" t="s">
        <v>1090</v>
      </c>
      <c r="Q783">
        <v>1</v>
      </c>
      <c r="X783">
        <v>0.70599999999999996</v>
      </c>
      <c r="Y783">
        <v>41.38</v>
      </c>
      <c r="Z783">
        <v>0</v>
      </c>
      <c r="AA783">
        <v>0</v>
      </c>
      <c r="AB783">
        <v>0</v>
      </c>
      <c r="AC783">
        <v>0</v>
      </c>
      <c r="AD783">
        <v>1</v>
      </c>
      <c r="AE783">
        <v>0</v>
      </c>
      <c r="AF783" t="s">
        <v>157</v>
      </c>
      <c r="AG783">
        <v>0</v>
      </c>
      <c r="AH783">
        <v>2</v>
      </c>
      <c r="AI783">
        <v>425759851</v>
      </c>
      <c r="AJ783">
        <v>783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ROW(Source!A409)</f>
        <v>409</v>
      </c>
      <c r="B784">
        <v>425759855</v>
      </c>
      <c r="C784">
        <v>425759849</v>
      </c>
      <c r="D784">
        <v>342646017</v>
      </c>
      <c r="E784">
        <v>113</v>
      </c>
      <c r="F784">
        <v>1</v>
      </c>
      <c r="G784">
        <v>1</v>
      </c>
      <c r="H784">
        <v>3</v>
      </c>
      <c r="I784" t="s">
        <v>1222</v>
      </c>
      <c r="J784" t="s">
        <v>3</v>
      </c>
      <c r="K784" t="s">
        <v>1223</v>
      </c>
      <c r="L784">
        <v>3277935</v>
      </c>
      <c r="N784">
        <v>1013</v>
      </c>
      <c r="O784" t="s">
        <v>1224</v>
      </c>
      <c r="P784" t="s">
        <v>1224</v>
      </c>
      <c r="Q784">
        <v>1</v>
      </c>
      <c r="X784">
        <v>2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 t="s">
        <v>157</v>
      </c>
      <c r="AG784">
        <v>0</v>
      </c>
      <c r="AH784">
        <v>2</v>
      </c>
      <c r="AI784">
        <v>425759852</v>
      </c>
      <c r="AJ784">
        <v>784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ROW(Source!A410)</f>
        <v>410</v>
      </c>
      <c r="B785">
        <v>425759860</v>
      </c>
      <c r="C785">
        <v>425759856</v>
      </c>
      <c r="D785">
        <v>342640222</v>
      </c>
      <c r="E785">
        <v>113</v>
      </c>
      <c r="F785">
        <v>1</v>
      </c>
      <c r="G785">
        <v>1</v>
      </c>
      <c r="H785">
        <v>1</v>
      </c>
      <c r="I785" t="s">
        <v>1036</v>
      </c>
      <c r="J785" t="s">
        <v>3</v>
      </c>
      <c r="K785" t="s">
        <v>1037</v>
      </c>
      <c r="L785">
        <v>1191</v>
      </c>
      <c r="N785">
        <v>1013</v>
      </c>
      <c r="O785" t="s">
        <v>904</v>
      </c>
      <c r="P785" t="s">
        <v>904</v>
      </c>
      <c r="Q785">
        <v>1</v>
      </c>
      <c r="X785">
        <v>3.95</v>
      </c>
      <c r="Y785">
        <v>0</v>
      </c>
      <c r="Z785">
        <v>0</v>
      </c>
      <c r="AA785">
        <v>0</v>
      </c>
      <c r="AB785">
        <v>597.98</v>
      </c>
      <c r="AC785">
        <v>0</v>
      </c>
      <c r="AD785">
        <v>1</v>
      </c>
      <c r="AE785">
        <v>1</v>
      </c>
      <c r="AF785" t="s">
        <v>366</v>
      </c>
      <c r="AG785">
        <v>3.3180000000000001</v>
      </c>
      <c r="AH785">
        <v>2</v>
      </c>
      <c r="AI785">
        <v>425759857</v>
      </c>
      <c r="AJ785">
        <v>785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ROW(Source!A410)</f>
        <v>410</v>
      </c>
      <c r="B786">
        <v>425759861</v>
      </c>
      <c r="C786">
        <v>425759856</v>
      </c>
      <c r="D786">
        <v>342714020</v>
      </c>
      <c r="E786">
        <v>1</v>
      </c>
      <c r="F786">
        <v>1</v>
      </c>
      <c r="G786">
        <v>1</v>
      </c>
      <c r="H786">
        <v>3</v>
      </c>
      <c r="I786" t="s">
        <v>1255</v>
      </c>
      <c r="J786" t="s">
        <v>1256</v>
      </c>
      <c r="K786" t="s">
        <v>1257</v>
      </c>
      <c r="L786">
        <v>1346</v>
      </c>
      <c r="N786">
        <v>1009</v>
      </c>
      <c r="O786" t="s">
        <v>1090</v>
      </c>
      <c r="P786" t="s">
        <v>1090</v>
      </c>
      <c r="Q786">
        <v>1</v>
      </c>
      <c r="X786">
        <v>0.70599999999999996</v>
      </c>
      <c r="Y786">
        <v>41.38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0</v>
      </c>
      <c r="AF786" t="s">
        <v>157</v>
      </c>
      <c r="AG786">
        <v>0</v>
      </c>
      <c r="AH786">
        <v>2</v>
      </c>
      <c r="AI786">
        <v>425759858</v>
      </c>
      <c r="AJ786">
        <v>786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ROW(Source!A410)</f>
        <v>410</v>
      </c>
      <c r="B787">
        <v>425759862</v>
      </c>
      <c r="C787">
        <v>425759856</v>
      </c>
      <c r="D787">
        <v>342646017</v>
      </c>
      <c r="E787">
        <v>113</v>
      </c>
      <c r="F787">
        <v>1</v>
      </c>
      <c r="G787">
        <v>1</v>
      </c>
      <c r="H787">
        <v>3</v>
      </c>
      <c r="I787" t="s">
        <v>1222</v>
      </c>
      <c r="J787" t="s">
        <v>3</v>
      </c>
      <c r="K787" t="s">
        <v>1223</v>
      </c>
      <c r="L787">
        <v>3277935</v>
      </c>
      <c r="N787">
        <v>1013</v>
      </c>
      <c r="O787" t="s">
        <v>1224</v>
      </c>
      <c r="P787" t="s">
        <v>1224</v>
      </c>
      <c r="Q787">
        <v>1</v>
      </c>
      <c r="X787">
        <v>2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0</v>
      </c>
      <c r="AF787" t="s">
        <v>157</v>
      </c>
      <c r="AG787">
        <v>0</v>
      </c>
      <c r="AH787">
        <v>2</v>
      </c>
      <c r="AI787">
        <v>425759859</v>
      </c>
      <c r="AJ787">
        <v>787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ROW(Source!A412)</f>
        <v>412</v>
      </c>
      <c r="B788">
        <v>425759870</v>
      </c>
      <c r="C788">
        <v>425759864</v>
      </c>
      <c r="D788">
        <v>342640208</v>
      </c>
      <c r="E788">
        <v>113</v>
      </c>
      <c r="F788">
        <v>1</v>
      </c>
      <c r="G788">
        <v>1</v>
      </c>
      <c r="H788">
        <v>1</v>
      </c>
      <c r="I788" t="s">
        <v>1273</v>
      </c>
      <c r="J788" t="s">
        <v>3</v>
      </c>
      <c r="K788" t="s">
        <v>1274</v>
      </c>
      <c r="L788">
        <v>1191</v>
      </c>
      <c r="N788">
        <v>1013</v>
      </c>
      <c r="O788" t="s">
        <v>904</v>
      </c>
      <c r="P788" t="s">
        <v>904</v>
      </c>
      <c r="Q788">
        <v>1</v>
      </c>
      <c r="X788">
        <v>3.65</v>
      </c>
      <c r="Y788">
        <v>0</v>
      </c>
      <c r="Z788">
        <v>0</v>
      </c>
      <c r="AA788">
        <v>0</v>
      </c>
      <c r="AB788">
        <v>564.51</v>
      </c>
      <c r="AC788">
        <v>0</v>
      </c>
      <c r="AD788">
        <v>1</v>
      </c>
      <c r="AE788">
        <v>1</v>
      </c>
      <c r="AF788" t="s">
        <v>416</v>
      </c>
      <c r="AG788">
        <v>0.91979999999999995</v>
      </c>
      <c r="AH788">
        <v>2</v>
      </c>
      <c r="AI788">
        <v>425759865</v>
      </c>
      <c r="AJ788">
        <v>788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ROW(Source!A412)</f>
        <v>412</v>
      </c>
      <c r="B789">
        <v>425759871</v>
      </c>
      <c r="C789">
        <v>425759864</v>
      </c>
      <c r="D789">
        <v>342640393</v>
      </c>
      <c r="E789">
        <v>113</v>
      </c>
      <c r="F789">
        <v>1</v>
      </c>
      <c r="G789">
        <v>1</v>
      </c>
      <c r="H789">
        <v>1</v>
      </c>
      <c r="I789" t="s">
        <v>902</v>
      </c>
      <c r="J789" t="s">
        <v>3</v>
      </c>
      <c r="K789" t="s">
        <v>903</v>
      </c>
      <c r="L789">
        <v>1191</v>
      </c>
      <c r="N789">
        <v>1013</v>
      </c>
      <c r="O789" t="s">
        <v>904</v>
      </c>
      <c r="P789" t="s">
        <v>904</v>
      </c>
      <c r="Q789">
        <v>1</v>
      </c>
      <c r="X789">
        <v>0.53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2</v>
      </c>
      <c r="AF789" t="s">
        <v>416</v>
      </c>
      <c r="AG789">
        <v>0.13355999999999998</v>
      </c>
      <c r="AH789">
        <v>2</v>
      </c>
      <c r="AI789">
        <v>425759866</v>
      </c>
      <c r="AJ789">
        <v>789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ROW(Source!A412)</f>
        <v>412</v>
      </c>
      <c r="B790">
        <v>425759872</v>
      </c>
      <c r="C790">
        <v>425759864</v>
      </c>
      <c r="D790">
        <v>342764914</v>
      </c>
      <c r="E790">
        <v>1</v>
      </c>
      <c r="F790">
        <v>1</v>
      </c>
      <c r="G790">
        <v>1</v>
      </c>
      <c r="H790">
        <v>2</v>
      </c>
      <c r="I790" t="s">
        <v>1275</v>
      </c>
      <c r="J790" t="s">
        <v>1276</v>
      </c>
      <c r="K790" t="s">
        <v>1277</v>
      </c>
      <c r="L790">
        <v>1368</v>
      </c>
      <c r="N790">
        <v>1011</v>
      </c>
      <c r="O790" t="s">
        <v>797</v>
      </c>
      <c r="P790" t="s">
        <v>797</v>
      </c>
      <c r="Q790">
        <v>1</v>
      </c>
      <c r="X790">
        <v>0.53</v>
      </c>
      <c r="Y790">
        <v>0</v>
      </c>
      <c r="Z790">
        <v>346.73</v>
      </c>
      <c r="AA790">
        <v>597.98</v>
      </c>
      <c r="AB790">
        <v>0</v>
      </c>
      <c r="AC790">
        <v>0</v>
      </c>
      <c r="AD790">
        <v>1</v>
      </c>
      <c r="AE790">
        <v>0</v>
      </c>
      <c r="AF790" t="s">
        <v>416</v>
      </c>
      <c r="AG790">
        <v>0.13355999999999998</v>
      </c>
      <c r="AH790">
        <v>2</v>
      </c>
      <c r="AI790">
        <v>425759867</v>
      </c>
      <c r="AJ790">
        <v>790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ROW(Source!A412)</f>
        <v>412</v>
      </c>
      <c r="B791">
        <v>425759873</v>
      </c>
      <c r="C791">
        <v>425759864</v>
      </c>
      <c r="D791">
        <v>342714020</v>
      </c>
      <c r="E791">
        <v>1</v>
      </c>
      <c r="F791">
        <v>1</v>
      </c>
      <c r="G791">
        <v>1</v>
      </c>
      <c r="H791">
        <v>3</v>
      </c>
      <c r="I791" t="s">
        <v>1255</v>
      </c>
      <c r="J791" t="s">
        <v>1256</v>
      </c>
      <c r="K791" t="s">
        <v>1257</v>
      </c>
      <c r="L791">
        <v>1346</v>
      </c>
      <c r="N791">
        <v>1009</v>
      </c>
      <c r="O791" t="s">
        <v>1090</v>
      </c>
      <c r="P791" t="s">
        <v>1090</v>
      </c>
      <c r="Q791">
        <v>1</v>
      </c>
      <c r="X791">
        <v>1.014</v>
      </c>
      <c r="Y791">
        <v>41.38</v>
      </c>
      <c r="Z791">
        <v>0</v>
      </c>
      <c r="AA791">
        <v>0</v>
      </c>
      <c r="AB791">
        <v>0</v>
      </c>
      <c r="AC791">
        <v>0</v>
      </c>
      <c r="AD791">
        <v>1</v>
      </c>
      <c r="AE791">
        <v>0</v>
      </c>
      <c r="AF791" t="s">
        <v>157</v>
      </c>
      <c r="AG791">
        <v>0</v>
      </c>
      <c r="AH791">
        <v>2</v>
      </c>
      <c r="AI791">
        <v>425759868</v>
      </c>
      <c r="AJ791">
        <v>791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ROW(Source!A412)</f>
        <v>412</v>
      </c>
      <c r="B792">
        <v>425759874</v>
      </c>
      <c r="C792">
        <v>425759864</v>
      </c>
      <c r="D792">
        <v>342646017</v>
      </c>
      <c r="E792">
        <v>113</v>
      </c>
      <c r="F792">
        <v>1</v>
      </c>
      <c r="G792">
        <v>1</v>
      </c>
      <c r="H792">
        <v>3</v>
      </c>
      <c r="I792" t="s">
        <v>1222</v>
      </c>
      <c r="J792" t="s">
        <v>3</v>
      </c>
      <c r="K792" t="s">
        <v>1223</v>
      </c>
      <c r="L792">
        <v>3277935</v>
      </c>
      <c r="N792">
        <v>1013</v>
      </c>
      <c r="O792" t="s">
        <v>1224</v>
      </c>
      <c r="P792" t="s">
        <v>1224</v>
      </c>
      <c r="Q792">
        <v>1</v>
      </c>
      <c r="X792">
        <v>2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 t="s">
        <v>157</v>
      </c>
      <c r="AG792">
        <v>0</v>
      </c>
      <c r="AH792">
        <v>2</v>
      </c>
      <c r="AI792">
        <v>425759869</v>
      </c>
      <c r="AJ792">
        <v>792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ROW(Source!A413)</f>
        <v>413</v>
      </c>
      <c r="B793">
        <v>425759881</v>
      </c>
      <c r="C793">
        <v>425759875</v>
      </c>
      <c r="D793">
        <v>342640208</v>
      </c>
      <c r="E793">
        <v>113</v>
      </c>
      <c r="F793">
        <v>1</v>
      </c>
      <c r="G793">
        <v>1</v>
      </c>
      <c r="H793">
        <v>1</v>
      </c>
      <c r="I793" t="s">
        <v>1273</v>
      </c>
      <c r="J793" t="s">
        <v>3</v>
      </c>
      <c r="K793" t="s">
        <v>1274</v>
      </c>
      <c r="L793">
        <v>1191</v>
      </c>
      <c r="N793">
        <v>1013</v>
      </c>
      <c r="O793" t="s">
        <v>904</v>
      </c>
      <c r="P793" t="s">
        <v>904</v>
      </c>
      <c r="Q793">
        <v>1</v>
      </c>
      <c r="X793">
        <v>3.65</v>
      </c>
      <c r="Y793">
        <v>0</v>
      </c>
      <c r="Z793">
        <v>0</v>
      </c>
      <c r="AA793">
        <v>0</v>
      </c>
      <c r="AB793">
        <v>564.51</v>
      </c>
      <c r="AC793">
        <v>0</v>
      </c>
      <c r="AD793">
        <v>1</v>
      </c>
      <c r="AE793">
        <v>1</v>
      </c>
      <c r="AF793" t="s">
        <v>366</v>
      </c>
      <c r="AG793">
        <v>3.0659999999999998</v>
      </c>
      <c r="AH793">
        <v>2</v>
      </c>
      <c r="AI793">
        <v>425759876</v>
      </c>
      <c r="AJ793">
        <v>793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ROW(Source!A413)</f>
        <v>413</v>
      </c>
      <c r="B794">
        <v>425759882</v>
      </c>
      <c r="C794">
        <v>425759875</v>
      </c>
      <c r="D794">
        <v>342640393</v>
      </c>
      <c r="E794">
        <v>113</v>
      </c>
      <c r="F794">
        <v>1</v>
      </c>
      <c r="G794">
        <v>1</v>
      </c>
      <c r="H794">
        <v>1</v>
      </c>
      <c r="I794" t="s">
        <v>902</v>
      </c>
      <c r="J794" t="s">
        <v>3</v>
      </c>
      <c r="K794" t="s">
        <v>903</v>
      </c>
      <c r="L794">
        <v>1191</v>
      </c>
      <c r="N794">
        <v>1013</v>
      </c>
      <c r="O794" t="s">
        <v>904</v>
      </c>
      <c r="P794" t="s">
        <v>904</v>
      </c>
      <c r="Q794">
        <v>1</v>
      </c>
      <c r="X794">
        <v>0.53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1</v>
      </c>
      <c r="AE794">
        <v>2</v>
      </c>
      <c r="AF794" t="s">
        <v>366</v>
      </c>
      <c r="AG794">
        <v>0.44519999999999998</v>
      </c>
      <c r="AH794">
        <v>2</v>
      </c>
      <c r="AI794">
        <v>425759877</v>
      </c>
      <c r="AJ794">
        <v>794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ROW(Source!A413)</f>
        <v>413</v>
      </c>
      <c r="B795">
        <v>425759883</v>
      </c>
      <c r="C795">
        <v>425759875</v>
      </c>
      <c r="D795">
        <v>342764914</v>
      </c>
      <c r="E795">
        <v>1</v>
      </c>
      <c r="F795">
        <v>1</v>
      </c>
      <c r="G795">
        <v>1</v>
      </c>
      <c r="H795">
        <v>2</v>
      </c>
      <c r="I795" t="s">
        <v>1275</v>
      </c>
      <c r="J795" t="s">
        <v>1276</v>
      </c>
      <c r="K795" t="s">
        <v>1277</v>
      </c>
      <c r="L795">
        <v>1368</v>
      </c>
      <c r="N795">
        <v>1011</v>
      </c>
      <c r="O795" t="s">
        <v>797</v>
      </c>
      <c r="P795" t="s">
        <v>797</v>
      </c>
      <c r="Q795">
        <v>1</v>
      </c>
      <c r="X795">
        <v>0.53</v>
      </c>
      <c r="Y795">
        <v>0</v>
      </c>
      <c r="Z795">
        <v>346.73</v>
      </c>
      <c r="AA795">
        <v>597.98</v>
      </c>
      <c r="AB795">
        <v>0</v>
      </c>
      <c r="AC795">
        <v>0</v>
      </c>
      <c r="AD795">
        <v>1</v>
      </c>
      <c r="AE795">
        <v>0</v>
      </c>
      <c r="AF795" t="s">
        <v>366</v>
      </c>
      <c r="AG795">
        <v>0.44519999999999998</v>
      </c>
      <c r="AH795">
        <v>2</v>
      </c>
      <c r="AI795">
        <v>425759878</v>
      </c>
      <c r="AJ795">
        <v>795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ROW(Source!A413)</f>
        <v>413</v>
      </c>
      <c r="B796">
        <v>425759884</v>
      </c>
      <c r="C796">
        <v>425759875</v>
      </c>
      <c r="D796">
        <v>342714020</v>
      </c>
      <c r="E796">
        <v>1</v>
      </c>
      <c r="F796">
        <v>1</v>
      </c>
      <c r="G796">
        <v>1</v>
      </c>
      <c r="H796">
        <v>3</v>
      </c>
      <c r="I796" t="s">
        <v>1255</v>
      </c>
      <c r="J796" t="s">
        <v>1256</v>
      </c>
      <c r="K796" t="s">
        <v>1257</v>
      </c>
      <c r="L796">
        <v>1346</v>
      </c>
      <c r="N796">
        <v>1009</v>
      </c>
      <c r="O796" t="s">
        <v>1090</v>
      </c>
      <c r="P796" t="s">
        <v>1090</v>
      </c>
      <c r="Q796">
        <v>1</v>
      </c>
      <c r="X796">
        <v>1.014</v>
      </c>
      <c r="Y796">
        <v>41.38</v>
      </c>
      <c r="Z796">
        <v>0</v>
      </c>
      <c r="AA796">
        <v>0</v>
      </c>
      <c r="AB796">
        <v>0</v>
      </c>
      <c r="AC796">
        <v>0</v>
      </c>
      <c r="AD796">
        <v>1</v>
      </c>
      <c r="AE796">
        <v>0</v>
      </c>
      <c r="AF796" t="s">
        <v>21</v>
      </c>
      <c r="AG796">
        <v>0</v>
      </c>
      <c r="AH796">
        <v>2</v>
      </c>
      <c r="AI796">
        <v>425759879</v>
      </c>
      <c r="AJ796">
        <v>796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ROW(Source!A413)</f>
        <v>413</v>
      </c>
      <c r="B797">
        <v>425759885</v>
      </c>
      <c r="C797">
        <v>425759875</v>
      </c>
      <c r="D797">
        <v>342646017</v>
      </c>
      <c r="E797">
        <v>113</v>
      </c>
      <c r="F797">
        <v>1</v>
      </c>
      <c r="G797">
        <v>1</v>
      </c>
      <c r="H797">
        <v>3</v>
      </c>
      <c r="I797" t="s">
        <v>1222</v>
      </c>
      <c r="J797" t="s">
        <v>3</v>
      </c>
      <c r="K797" t="s">
        <v>1223</v>
      </c>
      <c r="L797">
        <v>3277935</v>
      </c>
      <c r="N797">
        <v>1013</v>
      </c>
      <c r="O797" t="s">
        <v>1224</v>
      </c>
      <c r="P797" t="s">
        <v>1224</v>
      </c>
      <c r="Q797">
        <v>1</v>
      </c>
      <c r="X797">
        <v>2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 t="s">
        <v>21</v>
      </c>
      <c r="AG797">
        <v>0</v>
      </c>
      <c r="AH797">
        <v>2</v>
      </c>
      <c r="AI797">
        <v>425759880</v>
      </c>
      <c r="AJ797">
        <v>797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ROW(Source!A414)</f>
        <v>414</v>
      </c>
      <c r="B798">
        <v>425759892</v>
      </c>
      <c r="C798">
        <v>425759886</v>
      </c>
      <c r="D798">
        <v>342640222</v>
      </c>
      <c r="E798">
        <v>113</v>
      </c>
      <c r="F798">
        <v>1</v>
      </c>
      <c r="G798">
        <v>1</v>
      </c>
      <c r="H798">
        <v>1</v>
      </c>
      <c r="I798" t="s">
        <v>1036</v>
      </c>
      <c r="J798" t="s">
        <v>3</v>
      </c>
      <c r="K798" t="s">
        <v>1037</v>
      </c>
      <c r="L798">
        <v>1191</v>
      </c>
      <c r="N798">
        <v>1013</v>
      </c>
      <c r="O798" t="s">
        <v>904</v>
      </c>
      <c r="P798" t="s">
        <v>904</v>
      </c>
      <c r="Q798">
        <v>1</v>
      </c>
      <c r="X798">
        <v>3.97</v>
      </c>
      <c r="Y798">
        <v>0</v>
      </c>
      <c r="Z798">
        <v>0</v>
      </c>
      <c r="AA798">
        <v>0</v>
      </c>
      <c r="AB798">
        <v>597.98</v>
      </c>
      <c r="AC798">
        <v>0</v>
      </c>
      <c r="AD798">
        <v>1</v>
      </c>
      <c r="AE798">
        <v>1</v>
      </c>
      <c r="AF798" t="s">
        <v>416</v>
      </c>
      <c r="AG798">
        <v>1.00044</v>
      </c>
      <c r="AH798">
        <v>2</v>
      </c>
      <c r="AI798">
        <v>425759887</v>
      </c>
      <c r="AJ798">
        <v>798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ROW(Source!A414)</f>
        <v>414</v>
      </c>
      <c r="B799">
        <v>425759893</v>
      </c>
      <c r="C799">
        <v>425759886</v>
      </c>
      <c r="D799">
        <v>342640393</v>
      </c>
      <c r="E799">
        <v>113</v>
      </c>
      <c r="F799">
        <v>1</v>
      </c>
      <c r="G799">
        <v>1</v>
      </c>
      <c r="H799">
        <v>1</v>
      </c>
      <c r="I799" t="s">
        <v>902</v>
      </c>
      <c r="J799" t="s">
        <v>3</v>
      </c>
      <c r="K799" t="s">
        <v>903</v>
      </c>
      <c r="L799">
        <v>1191</v>
      </c>
      <c r="N799">
        <v>1013</v>
      </c>
      <c r="O799" t="s">
        <v>904</v>
      </c>
      <c r="P799" t="s">
        <v>904</v>
      </c>
      <c r="Q799">
        <v>1</v>
      </c>
      <c r="X799">
        <v>0.53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1</v>
      </c>
      <c r="AE799">
        <v>2</v>
      </c>
      <c r="AF799" t="s">
        <v>416</v>
      </c>
      <c r="AG799">
        <v>0.13355999999999998</v>
      </c>
      <c r="AH799">
        <v>2</v>
      </c>
      <c r="AI799">
        <v>425759888</v>
      </c>
      <c r="AJ799">
        <v>799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ROW(Source!A414)</f>
        <v>414</v>
      </c>
      <c r="B800">
        <v>425759894</v>
      </c>
      <c r="C800">
        <v>425759886</v>
      </c>
      <c r="D800">
        <v>342764914</v>
      </c>
      <c r="E800">
        <v>1</v>
      </c>
      <c r="F800">
        <v>1</v>
      </c>
      <c r="G800">
        <v>1</v>
      </c>
      <c r="H800">
        <v>2</v>
      </c>
      <c r="I800" t="s">
        <v>1275</v>
      </c>
      <c r="J800" t="s">
        <v>1276</v>
      </c>
      <c r="K800" t="s">
        <v>1277</v>
      </c>
      <c r="L800">
        <v>1368</v>
      </c>
      <c r="N800">
        <v>1011</v>
      </c>
      <c r="O800" t="s">
        <v>797</v>
      </c>
      <c r="P800" t="s">
        <v>797</v>
      </c>
      <c r="Q800">
        <v>1</v>
      </c>
      <c r="X800">
        <v>0.53</v>
      </c>
      <c r="Y800">
        <v>0</v>
      </c>
      <c r="Z800">
        <v>346.73</v>
      </c>
      <c r="AA800">
        <v>597.98</v>
      </c>
      <c r="AB800">
        <v>0</v>
      </c>
      <c r="AC800">
        <v>0</v>
      </c>
      <c r="AD800">
        <v>1</v>
      </c>
      <c r="AE800">
        <v>0</v>
      </c>
      <c r="AF800" t="s">
        <v>416</v>
      </c>
      <c r="AG800">
        <v>0.13355999999999998</v>
      </c>
      <c r="AH800">
        <v>2</v>
      </c>
      <c r="AI800">
        <v>425759889</v>
      </c>
      <c r="AJ800">
        <v>800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ROW(Source!A414)</f>
        <v>414</v>
      </c>
      <c r="B801">
        <v>425759895</v>
      </c>
      <c r="C801">
        <v>425759886</v>
      </c>
      <c r="D801">
        <v>342714020</v>
      </c>
      <c r="E801">
        <v>1</v>
      </c>
      <c r="F801">
        <v>1</v>
      </c>
      <c r="G801">
        <v>1</v>
      </c>
      <c r="H801">
        <v>3</v>
      </c>
      <c r="I801" t="s">
        <v>1255</v>
      </c>
      <c r="J801" t="s">
        <v>1256</v>
      </c>
      <c r="K801" t="s">
        <v>1257</v>
      </c>
      <c r="L801">
        <v>1346</v>
      </c>
      <c r="N801">
        <v>1009</v>
      </c>
      <c r="O801" t="s">
        <v>1090</v>
      </c>
      <c r="P801" t="s">
        <v>1090</v>
      </c>
      <c r="Q801">
        <v>1</v>
      </c>
      <c r="X801">
        <v>1.0412999999999999</v>
      </c>
      <c r="Y801">
        <v>41.38</v>
      </c>
      <c r="Z801">
        <v>0</v>
      </c>
      <c r="AA801">
        <v>0</v>
      </c>
      <c r="AB801">
        <v>0</v>
      </c>
      <c r="AC801">
        <v>0</v>
      </c>
      <c r="AD801">
        <v>1</v>
      </c>
      <c r="AE801">
        <v>0</v>
      </c>
      <c r="AF801" t="s">
        <v>157</v>
      </c>
      <c r="AG801">
        <v>0</v>
      </c>
      <c r="AH801">
        <v>2</v>
      </c>
      <c r="AI801">
        <v>425759890</v>
      </c>
      <c r="AJ801">
        <v>801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ROW(Source!A414)</f>
        <v>414</v>
      </c>
      <c r="B802">
        <v>425759896</v>
      </c>
      <c r="C802">
        <v>425759886</v>
      </c>
      <c r="D802">
        <v>342646017</v>
      </c>
      <c r="E802">
        <v>113</v>
      </c>
      <c r="F802">
        <v>1</v>
      </c>
      <c r="G802">
        <v>1</v>
      </c>
      <c r="H802">
        <v>3</v>
      </c>
      <c r="I802" t="s">
        <v>1222</v>
      </c>
      <c r="J802" t="s">
        <v>3</v>
      </c>
      <c r="K802" t="s">
        <v>1223</v>
      </c>
      <c r="L802">
        <v>3277935</v>
      </c>
      <c r="N802">
        <v>1013</v>
      </c>
      <c r="O802" t="s">
        <v>1224</v>
      </c>
      <c r="P802" t="s">
        <v>1224</v>
      </c>
      <c r="Q802">
        <v>1</v>
      </c>
      <c r="X802">
        <v>2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0</v>
      </c>
      <c r="AF802" t="s">
        <v>157</v>
      </c>
      <c r="AG802">
        <v>0</v>
      </c>
      <c r="AH802">
        <v>2</v>
      </c>
      <c r="AI802">
        <v>425759891</v>
      </c>
      <c r="AJ802">
        <v>802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ROW(Source!A415)</f>
        <v>415</v>
      </c>
      <c r="B803">
        <v>425759903</v>
      </c>
      <c r="C803">
        <v>425759897</v>
      </c>
      <c r="D803">
        <v>342640222</v>
      </c>
      <c r="E803">
        <v>113</v>
      </c>
      <c r="F803">
        <v>1</v>
      </c>
      <c r="G803">
        <v>1</v>
      </c>
      <c r="H803">
        <v>1</v>
      </c>
      <c r="I803" t="s">
        <v>1036</v>
      </c>
      <c r="J803" t="s">
        <v>3</v>
      </c>
      <c r="K803" t="s">
        <v>1037</v>
      </c>
      <c r="L803">
        <v>1191</v>
      </c>
      <c r="N803">
        <v>1013</v>
      </c>
      <c r="O803" t="s">
        <v>904</v>
      </c>
      <c r="P803" t="s">
        <v>904</v>
      </c>
      <c r="Q803">
        <v>1</v>
      </c>
      <c r="X803">
        <v>3.97</v>
      </c>
      <c r="Y803">
        <v>0</v>
      </c>
      <c r="Z803">
        <v>0</v>
      </c>
      <c r="AA803">
        <v>0</v>
      </c>
      <c r="AB803">
        <v>597.98</v>
      </c>
      <c r="AC803">
        <v>0</v>
      </c>
      <c r="AD803">
        <v>1</v>
      </c>
      <c r="AE803">
        <v>1</v>
      </c>
      <c r="AF803" t="s">
        <v>366</v>
      </c>
      <c r="AG803">
        <v>3.3348</v>
      </c>
      <c r="AH803">
        <v>2</v>
      </c>
      <c r="AI803">
        <v>425759898</v>
      </c>
      <c r="AJ803">
        <v>803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ROW(Source!A415)</f>
        <v>415</v>
      </c>
      <c r="B804">
        <v>425759904</v>
      </c>
      <c r="C804">
        <v>425759897</v>
      </c>
      <c r="D804">
        <v>342640393</v>
      </c>
      <c r="E804">
        <v>113</v>
      </c>
      <c r="F804">
        <v>1</v>
      </c>
      <c r="G804">
        <v>1</v>
      </c>
      <c r="H804">
        <v>1</v>
      </c>
      <c r="I804" t="s">
        <v>902</v>
      </c>
      <c r="J804" t="s">
        <v>3</v>
      </c>
      <c r="K804" t="s">
        <v>903</v>
      </c>
      <c r="L804">
        <v>1191</v>
      </c>
      <c r="N804">
        <v>1013</v>
      </c>
      <c r="O804" t="s">
        <v>904</v>
      </c>
      <c r="P804" t="s">
        <v>904</v>
      </c>
      <c r="Q804">
        <v>1</v>
      </c>
      <c r="X804">
        <v>0.53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1</v>
      </c>
      <c r="AE804">
        <v>2</v>
      </c>
      <c r="AF804" t="s">
        <v>366</v>
      </c>
      <c r="AG804">
        <v>0.44519999999999998</v>
      </c>
      <c r="AH804">
        <v>2</v>
      </c>
      <c r="AI804">
        <v>425759899</v>
      </c>
      <c r="AJ804">
        <v>804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ROW(Source!A415)</f>
        <v>415</v>
      </c>
      <c r="B805">
        <v>425759905</v>
      </c>
      <c r="C805">
        <v>425759897</v>
      </c>
      <c r="D805">
        <v>342764914</v>
      </c>
      <c r="E805">
        <v>1</v>
      </c>
      <c r="F805">
        <v>1</v>
      </c>
      <c r="G805">
        <v>1</v>
      </c>
      <c r="H805">
        <v>2</v>
      </c>
      <c r="I805" t="s">
        <v>1275</v>
      </c>
      <c r="J805" t="s">
        <v>1276</v>
      </c>
      <c r="K805" t="s">
        <v>1277</v>
      </c>
      <c r="L805">
        <v>1368</v>
      </c>
      <c r="N805">
        <v>1011</v>
      </c>
      <c r="O805" t="s">
        <v>797</v>
      </c>
      <c r="P805" t="s">
        <v>797</v>
      </c>
      <c r="Q805">
        <v>1</v>
      </c>
      <c r="X805">
        <v>0.53</v>
      </c>
      <c r="Y805">
        <v>0</v>
      </c>
      <c r="Z805">
        <v>346.73</v>
      </c>
      <c r="AA805">
        <v>597.98</v>
      </c>
      <c r="AB805">
        <v>0</v>
      </c>
      <c r="AC805">
        <v>0</v>
      </c>
      <c r="AD805">
        <v>1</v>
      </c>
      <c r="AE805">
        <v>0</v>
      </c>
      <c r="AF805" t="s">
        <v>366</v>
      </c>
      <c r="AG805">
        <v>0.44519999999999998</v>
      </c>
      <c r="AH805">
        <v>2</v>
      </c>
      <c r="AI805">
        <v>425759900</v>
      </c>
      <c r="AJ805">
        <v>805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ROW(Source!A415)</f>
        <v>415</v>
      </c>
      <c r="B806">
        <v>425759906</v>
      </c>
      <c r="C806">
        <v>425759897</v>
      </c>
      <c r="D806">
        <v>342714020</v>
      </c>
      <c r="E806">
        <v>1</v>
      </c>
      <c r="F806">
        <v>1</v>
      </c>
      <c r="G806">
        <v>1</v>
      </c>
      <c r="H806">
        <v>3</v>
      </c>
      <c r="I806" t="s">
        <v>1255</v>
      </c>
      <c r="J806" t="s">
        <v>1256</v>
      </c>
      <c r="K806" t="s">
        <v>1257</v>
      </c>
      <c r="L806">
        <v>1346</v>
      </c>
      <c r="N806">
        <v>1009</v>
      </c>
      <c r="O806" t="s">
        <v>1090</v>
      </c>
      <c r="P806" t="s">
        <v>1090</v>
      </c>
      <c r="Q806">
        <v>1</v>
      </c>
      <c r="X806">
        <v>1.0412999999999999</v>
      </c>
      <c r="Y806">
        <v>41.38</v>
      </c>
      <c r="Z806">
        <v>0</v>
      </c>
      <c r="AA806">
        <v>0</v>
      </c>
      <c r="AB806">
        <v>0</v>
      </c>
      <c r="AC806">
        <v>0</v>
      </c>
      <c r="AD806">
        <v>1</v>
      </c>
      <c r="AE806">
        <v>0</v>
      </c>
      <c r="AF806" t="s">
        <v>157</v>
      </c>
      <c r="AG806">
        <v>0</v>
      </c>
      <c r="AH806">
        <v>2</v>
      </c>
      <c r="AI806">
        <v>425759901</v>
      </c>
      <c r="AJ806">
        <v>806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ROW(Source!A415)</f>
        <v>415</v>
      </c>
      <c r="B807">
        <v>425759907</v>
      </c>
      <c r="C807">
        <v>425759897</v>
      </c>
      <c r="D807">
        <v>342646017</v>
      </c>
      <c r="E807">
        <v>113</v>
      </c>
      <c r="F807">
        <v>1</v>
      </c>
      <c r="G807">
        <v>1</v>
      </c>
      <c r="H807">
        <v>3</v>
      </c>
      <c r="I807" t="s">
        <v>1222</v>
      </c>
      <c r="J807" t="s">
        <v>3</v>
      </c>
      <c r="K807" t="s">
        <v>1223</v>
      </c>
      <c r="L807">
        <v>3277935</v>
      </c>
      <c r="N807">
        <v>1013</v>
      </c>
      <c r="O807" t="s">
        <v>1224</v>
      </c>
      <c r="P807" t="s">
        <v>1224</v>
      </c>
      <c r="Q807">
        <v>1</v>
      </c>
      <c r="X807">
        <v>2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0</v>
      </c>
      <c r="AF807" t="s">
        <v>157</v>
      </c>
      <c r="AG807">
        <v>0</v>
      </c>
      <c r="AH807">
        <v>2</v>
      </c>
      <c r="AI807">
        <v>425759902</v>
      </c>
      <c r="AJ807">
        <v>807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ROW(Source!A416)</f>
        <v>416</v>
      </c>
      <c r="B808">
        <v>425759914</v>
      </c>
      <c r="C808">
        <v>425759908</v>
      </c>
      <c r="D808">
        <v>342640222</v>
      </c>
      <c r="E808">
        <v>113</v>
      </c>
      <c r="F808">
        <v>1</v>
      </c>
      <c r="G808">
        <v>1</v>
      </c>
      <c r="H808">
        <v>1</v>
      </c>
      <c r="I808" t="s">
        <v>1036</v>
      </c>
      <c r="J808" t="s">
        <v>3</v>
      </c>
      <c r="K808" t="s">
        <v>1037</v>
      </c>
      <c r="L808">
        <v>1191</v>
      </c>
      <c r="N808">
        <v>1013</v>
      </c>
      <c r="O808" t="s">
        <v>904</v>
      </c>
      <c r="P808" t="s">
        <v>904</v>
      </c>
      <c r="Q808">
        <v>1</v>
      </c>
      <c r="X808">
        <v>4.96</v>
      </c>
      <c r="Y808">
        <v>0</v>
      </c>
      <c r="Z808">
        <v>0</v>
      </c>
      <c r="AA808">
        <v>0</v>
      </c>
      <c r="AB808">
        <v>597.98</v>
      </c>
      <c r="AC808">
        <v>0</v>
      </c>
      <c r="AD808">
        <v>1</v>
      </c>
      <c r="AE808">
        <v>1</v>
      </c>
      <c r="AF808" t="s">
        <v>416</v>
      </c>
      <c r="AG808">
        <v>1.2499199999999999</v>
      </c>
      <c r="AH808">
        <v>2</v>
      </c>
      <c r="AI808">
        <v>425759909</v>
      </c>
      <c r="AJ808">
        <v>808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ROW(Source!A416)</f>
        <v>416</v>
      </c>
      <c r="B809">
        <v>425759915</v>
      </c>
      <c r="C809">
        <v>425759908</v>
      </c>
      <c r="D809">
        <v>342640393</v>
      </c>
      <c r="E809">
        <v>113</v>
      </c>
      <c r="F809">
        <v>1</v>
      </c>
      <c r="G809">
        <v>1</v>
      </c>
      <c r="H809">
        <v>1</v>
      </c>
      <c r="I809" t="s">
        <v>902</v>
      </c>
      <c r="J809" t="s">
        <v>3</v>
      </c>
      <c r="K809" t="s">
        <v>903</v>
      </c>
      <c r="L809">
        <v>1191</v>
      </c>
      <c r="N809">
        <v>1013</v>
      </c>
      <c r="O809" t="s">
        <v>904</v>
      </c>
      <c r="P809" t="s">
        <v>904</v>
      </c>
      <c r="Q809">
        <v>1</v>
      </c>
      <c r="X809">
        <v>0.53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1</v>
      </c>
      <c r="AE809">
        <v>2</v>
      </c>
      <c r="AF809" t="s">
        <v>416</v>
      </c>
      <c r="AG809">
        <v>0.13355999999999998</v>
      </c>
      <c r="AH809">
        <v>2</v>
      </c>
      <c r="AI809">
        <v>425759910</v>
      </c>
      <c r="AJ809">
        <v>809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ROW(Source!A416)</f>
        <v>416</v>
      </c>
      <c r="B810">
        <v>425759916</v>
      </c>
      <c r="C810">
        <v>425759908</v>
      </c>
      <c r="D810">
        <v>342764914</v>
      </c>
      <c r="E810">
        <v>1</v>
      </c>
      <c r="F810">
        <v>1</v>
      </c>
      <c r="G810">
        <v>1</v>
      </c>
      <c r="H810">
        <v>2</v>
      </c>
      <c r="I810" t="s">
        <v>1275</v>
      </c>
      <c r="J810" t="s">
        <v>1276</v>
      </c>
      <c r="K810" t="s">
        <v>1277</v>
      </c>
      <c r="L810">
        <v>1368</v>
      </c>
      <c r="N810">
        <v>1011</v>
      </c>
      <c r="O810" t="s">
        <v>797</v>
      </c>
      <c r="P810" t="s">
        <v>797</v>
      </c>
      <c r="Q810">
        <v>1</v>
      </c>
      <c r="X810">
        <v>0.53</v>
      </c>
      <c r="Y810">
        <v>0</v>
      </c>
      <c r="Z810">
        <v>346.73</v>
      </c>
      <c r="AA810">
        <v>597.98</v>
      </c>
      <c r="AB810">
        <v>0</v>
      </c>
      <c r="AC810">
        <v>0</v>
      </c>
      <c r="AD810">
        <v>1</v>
      </c>
      <c r="AE810">
        <v>0</v>
      </c>
      <c r="AF810" t="s">
        <v>416</v>
      </c>
      <c r="AG810">
        <v>0.13355999999999998</v>
      </c>
      <c r="AH810">
        <v>2</v>
      </c>
      <c r="AI810">
        <v>425759911</v>
      </c>
      <c r="AJ810">
        <v>810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ROW(Source!A416)</f>
        <v>416</v>
      </c>
      <c r="B811">
        <v>425759917</v>
      </c>
      <c r="C811">
        <v>425759908</v>
      </c>
      <c r="D811">
        <v>342714020</v>
      </c>
      <c r="E811">
        <v>1</v>
      </c>
      <c r="F811">
        <v>1</v>
      </c>
      <c r="G811">
        <v>1</v>
      </c>
      <c r="H811">
        <v>3</v>
      </c>
      <c r="I811" t="s">
        <v>1255</v>
      </c>
      <c r="J811" t="s">
        <v>1256</v>
      </c>
      <c r="K811" t="s">
        <v>1257</v>
      </c>
      <c r="L811">
        <v>1346</v>
      </c>
      <c r="N811">
        <v>1009</v>
      </c>
      <c r="O811" t="s">
        <v>1090</v>
      </c>
      <c r="P811" t="s">
        <v>1090</v>
      </c>
      <c r="Q811">
        <v>1</v>
      </c>
      <c r="X811">
        <v>1.0517000000000001</v>
      </c>
      <c r="Y811">
        <v>41.38</v>
      </c>
      <c r="Z811">
        <v>0</v>
      </c>
      <c r="AA811">
        <v>0</v>
      </c>
      <c r="AB811">
        <v>0</v>
      </c>
      <c r="AC811">
        <v>0</v>
      </c>
      <c r="AD811">
        <v>1</v>
      </c>
      <c r="AE811">
        <v>0</v>
      </c>
      <c r="AF811" t="s">
        <v>157</v>
      </c>
      <c r="AG811">
        <v>0</v>
      </c>
      <c r="AH811">
        <v>2</v>
      </c>
      <c r="AI811">
        <v>425759912</v>
      </c>
      <c r="AJ811">
        <v>811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ROW(Source!A416)</f>
        <v>416</v>
      </c>
      <c r="B812">
        <v>425759918</v>
      </c>
      <c r="C812">
        <v>425759908</v>
      </c>
      <c r="D812">
        <v>342646017</v>
      </c>
      <c r="E812">
        <v>113</v>
      </c>
      <c r="F812">
        <v>1</v>
      </c>
      <c r="G812">
        <v>1</v>
      </c>
      <c r="H812">
        <v>3</v>
      </c>
      <c r="I812" t="s">
        <v>1222</v>
      </c>
      <c r="J812" t="s">
        <v>3</v>
      </c>
      <c r="K812" t="s">
        <v>1223</v>
      </c>
      <c r="L812">
        <v>3277935</v>
      </c>
      <c r="N812">
        <v>1013</v>
      </c>
      <c r="O812" t="s">
        <v>1224</v>
      </c>
      <c r="P812" t="s">
        <v>1224</v>
      </c>
      <c r="Q812">
        <v>1</v>
      </c>
      <c r="X812">
        <v>2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 t="s">
        <v>157</v>
      </c>
      <c r="AG812">
        <v>0</v>
      </c>
      <c r="AH812">
        <v>2</v>
      </c>
      <c r="AI812">
        <v>425759913</v>
      </c>
      <c r="AJ812">
        <v>812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ROW(Source!A417)</f>
        <v>417</v>
      </c>
      <c r="B813">
        <v>425759925</v>
      </c>
      <c r="C813">
        <v>425759919</v>
      </c>
      <c r="D813">
        <v>342640222</v>
      </c>
      <c r="E813">
        <v>113</v>
      </c>
      <c r="F813">
        <v>1</v>
      </c>
      <c r="G813">
        <v>1</v>
      </c>
      <c r="H813">
        <v>1</v>
      </c>
      <c r="I813" t="s">
        <v>1036</v>
      </c>
      <c r="J813" t="s">
        <v>3</v>
      </c>
      <c r="K813" t="s">
        <v>1037</v>
      </c>
      <c r="L813">
        <v>1191</v>
      </c>
      <c r="N813">
        <v>1013</v>
      </c>
      <c r="O813" t="s">
        <v>904</v>
      </c>
      <c r="P813" t="s">
        <v>904</v>
      </c>
      <c r="Q813">
        <v>1</v>
      </c>
      <c r="X813">
        <v>4.96</v>
      </c>
      <c r="Y813">
        <v>0</v>
      </c>
      <c r="Z813">
        <v>0</v>
      </c>
      <c r="AA813">
        <v>0</v>
      </c>
      <c r="AB813">
        <v>597.98</v>
      </c>
      <c r="AC813">
        <v>0</v>
      </c>
      <c r="AD813">
        <v>1</v>
      </c>
      <c r="AE813">
        <v>1</v>
      </c>
      <c r="AF813" t="s">
        <v>366</v>
      </c>
      <c r="AG813">
        <v>4.1663999999999994</v>
      </c>
      <c r="AH813">
        <v>2</v>
      </c>
      <c r="AI813">
        <v>425759920</v>
      </c>
      <c r="AJ813">
        <v>813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ROW(Source!A417)</f>
        <v>417</v>
      </c>
      <c r="B814">
        <v>425759926</v>
      </c>
      <c r="C814">
        <v>425759919</v>
      </c>
      <c r="D814">
        <v>342640393</v>
      </c>
      <c r="E814">
        <v>113</v>
      </c>
      <c r="F814">
        <v>1</v>
      </c>
      <c r="G814">
        <v>1</v>
      </c>
      <c r="H814">
        <v>1</v>
      </c>
      <c r="I814" t="s">
        <v>902</v>
      </c>
      <c r="J814" t="s">
        <v>3</v>
      </c>
      <c r="K814" t="s">
        <v>903</v>
      </c>
      <c r="L814">
        <v>1191</v>
      </c>
      <c r="N814">
        <v>1013</v>
      </c>
      <c r="O814" t="s">
        <v>904</v>
      </c>
      <c r="P814" t="s">
        <v>904</v>
      </c>
      <c r="Q814">
        <v>1</v>
      </c>
      <c r="X814">
        <v>0.53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1</v>
      </c>
      <c r="AE814">
        <v>2</v>
      </c>
      <c r="AF814" t="s">
        <v>366</v>
      </c>
      <c r="AG814">
        <v>0.44519999999999998</v>
      </c>
      <c r="AH814">
        <v>2</v>
      </c>
      <c r="AI814">
        <v>425759921</v>
      </c>
      <c r="AJ814">
        <v>814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ROW(Source!A417)</f>
        <v>417</v>
      </c>
      <c r="B815">
        <v>425759927</v>
      </c>
      <c r="C815">
        <v>425759919</v>
      </c>
      <c r="D815">
        <v>342764914</v>
      </c>
      <c r="E815">
        <v>1</v>
      </c>
      <c r="F815">
        <v>1</v>
      </c>
      <c r="G815">
        <v>1</v>
      </c>
      <c r="H815">
        <v>2</v>
      </c>
      <c r="I815" t="s">
        <v>1275</v>
      </c>
      <c r="J815" t="s">
        <v>1276</v>
      </c>
      <c r="K815" t="s">
        <v>1277</v>
      </c>
      <c r="L815">
        <v>1368</v>
      </c>
      <c r="N815">
        <v>1011</v>
      </c>
      <c r="O815" t="s">
        <v>797</v>
      </c>
      <c r="P815" t="s">
        <v>797</v>
      </c>
      <c r="Q815">
        <v>1</v>
      </c>
      <c r="X815">
        <v>0.53</v>
      </c>
      <c r="Y815">
        <v>0</v>
      </c>
      <c r="Z815">
        <v>346.73</v>
      </c>
      <c r="AA815">
        <v>597.98</v>
      </c>
      <c r="AB815">
        <v>0</v>
      </c>
      <c r="AC815">
        <v>0</v>
      </c>
      <c r="AD815">
        <v>1</v>
      </c>
      <c r="AE815">
        <v>0</v>
      </c>
      <c r="AF815" t="s">
        <v>366</v>
      </c>
      <c r="AG815">
        <v>0.44519999999999998</v>
      </c>
      <c r="AH815">
        <v>2</v>
      </c>
      <c r="AI815">
        <v>425759922</v>
      </c>
      <c r="AJ815">
        <v>815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ROW(Source!A417)</f>
        <v>417</v>
      </c>
      <c r="B816">
        <v>425759928</v>
      </c>
      <c r="C816">
        <v>425759919</v>
      </c>
      <c r="D816">
        <v>342714020</v>
      </c>
      <c r="E816">
        <v>1</v>
      </c>
      <c r="F816">
        <v>1</v>
      </c>
      <c r="G816">
        <v>1</v>
      </c>
      <c r="H816">
        <v>3</v>
      </c>
      <c r="I816" t="s">
        <v>1255</v>
      </c>
      <c r="J816" t="s">
        <v>1256</v>
      </c>
      <c r="K816" t="s">
        <v>1257</v>
      </c>
      <c r="L816">
        <v>1346</v>
      </c>
      <c r="N816">
        <v>1009</v>
      </c>
      <c r="O816" t="s">
        <v>1090</v>
      </c>
      <c r="P816" t="s">
        <v>1090</v>
      </c>
      <c r="Q816">
        <v>1</v>
      </c>
      <c r="X816">
        <v>1.0517000000000001</v>
      </c>
      <c r="Y816">
        <v>41.38</v>
      </c>
      <c r="Z816">
        <v>0</v>
      </c>
      <c r="AA816">
        <v>0</v>
      </c>
      <c r="AB816">
        <v>0</v>
      </c>
      <c r="AC816">
        <v>0</v>
      </c>
      <c r="AD816">
        <v>1</v>
      </c>
      <c r="AE816">
        <v>0</v>
      </c>
      <c r="AF816" t="s">
        <v>21</v>
      </c>
      <c r="AG816">
        <v>0</v>
      </c>
      <c r="AH816">
        <v>2</v>
      </c>
      <c r="AI816">
        <v>425759923</v>
      </c>
      <c r="AJ816">
        <v>816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ROW(Source!A417)</f>
        <v>417</v>
      </c>
      <c r="B817">
        <v>425759929</v>
      </c>
      <c r="C817">
        <v>425759919</v>
      </c>
      <c r="D817">
        <v>342646017</v>
      </c>
      <c r="E817">
        <v>113</v>
      </c>
      <c r="F817">
        <v>1</v>
      </c>
      <c r="G817">
        <v>1</v>
      </c>
      <c r="H817">
        <v>3</v>
      </c>
      <c r="I817" t="s">
        <v>1222</v>
      </c>
      <c r="J817" t="s">
        <v>3</v>
      </c>
      <c r="K817" t="s">
        <v>1223</v>
      </c>
      <c r="L817">
        <v>3277935</v>
      </c>
      <c r="N817">
        <v>1013</v>
      </c>
      <c r="O817" t="s">
        <v>1224</v>
      </c>
      <c r="P817" t="s">
        <v>1224</v>
      </c>
      <c r="Q817">
        <v>1</v>
      </c>
      <c r="X817">
        <v>2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  <c r="AF817" t="s">
        <v>21</v>
      </c>
      <c r="AG817">
        <v>0</v>
      </c>
      <c r="AH817">
        <v>2</v>
      </c>
      <c r="AI817">
        <v>425759924</v>
      </c>
      <c r="AJ817">
        <v>817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ROW(Source!A419)</f>
        <v>419</v>
      </c>
      <c r="B818">
        <v>425759936</v>
      </c>
      <c r="C818">
        <v>425759931</v>
      </c>
      <c r="D818">
        <v>342640356</v>
      </c>
      <c r="E818">
        <v>113</v>
      </c>
      <c r="F818">
        <v>1</v>
      </c>
      <c r="G818">
        <v>1</v>
      </c>
      <c r="H818">
        <v>1</v>
      </c>
      <c r="I818" t="s">
        <v>900</v>
      </c>
      <c r="J818" t="s">
        <v>3</v>
      </c>
      <c r="K818" t="s">
        <v>901</v>
      </c>
      <c r="L818">
        <v>1369</v>
      </c>
      <c r="N818">
        <v>1013</v>
      </c>
      <c r="O818" t="s">
        <v>899</v>
      </c>
      <c r="P818" t="s">
        <v>899</v>
      </c>
      <c r="Q818">
        <v>1</v>
      </c>
      <c r="X818">
        <v>1.51</v>
      </c>
      <c r="Y818">
        <v>0</v>
      </c>
      <c r="Z818">
        <v>0</v>
      </c>
      <c r="AA818">
        <v>0</v>
      </c>
      <c r="AB818">
        <v>531.04</v>
      </c>
      <c r="AC818">
        <v>0</v>
      </c>
      <c r="AD818">
        <v>1</v>
      </c>
      <c r="AE818">
        <v>1</v>
      </c>
      <c r="AF818" t="s">
        <v>416</v>
      </c>
      <c r="AG818">
        <v>0.38051999999999997</v>
      </c>
      <c r="AH818">
        <v>2</v>
      </c>
      <c r="AI818">
        <v>425759932</v>
      </c>
      <c r="AJ818">
        <v>818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ROW(Source!A419)</f>
        <v>419</v>
      </c>
      <c r="B819">
        <v>425759937</v>
      </c>
      <c r="C819">
        <v>425759931</v>
      </c>
      <c r="D819">
        <v>342640358</v>
      </c>
      <c r="E819">
        <v>113</v>
      </c>
      <c r="F819">
        <v>1</v>
      </c>
      <c r="G819">
        <v>1</v>
      </c>
      <c r="H819">
        <v>1</v>
      </c>
      <c r="I819" t="s">
        <v>1201</v>
      </c>
      <c r="J819" t="s">
        <v>3</v>
      </c>
      <c r="K819" t="s">
        <v>1202</v>
      </c>
      <c r="L819">
        <v>1369</v>
      </c>
      <c r="N819">
        <v>1013</v>
      </c>
      <c r="O819" t="s">
        <v>899</v>
      </c>
      <c r="P819" t="s">
        <v>899</v>
      </c>
      <c r="Q819">
        <v>1</v>
      </c>
      <c r="X819">
        <v>1.51</v>
      </c>
      <c r="Y819">
        <v>0</v>
      </c>
      <c r="Z819">
        <v>0</v>
      </c>
      <c r="AA819">
        <v>0</v>
      </c>
      <c r="AB819">
        <v>597.98</v>
      </c>
      <c r="AC819">
        <v>0</v>
      </c>
      <c r="AD819">
        <v>1</v>
      </c>
      <c r="AE819">
        <v>1</v>
      </c>
      <c r="AF819" t="s">
        <v>416</v>
      </c>
      <c r="AG819">
        <v>0.38051999999999997</v>
      </c>
      <c r="AH819">
        <v>2</v>
      </c>
      <c r="AI819">
        <v>425759933</v>
      </c>
      <c r="AJ819">
        <v>819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ROW(Source!A419)</f>
        <v>419</v>
      </c>
      <c r="B820">
        <v>425759938</v>
      </c>
      <c r="C820">
        <v>425759931</v>
      </c>
      <c r="D820">
        <v>342714020</v>
      </c>
      <c r="E820">
        <v>1</v>
      </c>
      <c r="F820">
        <v>1</v>
      </c>
      <c r="G820">
        <v>1</v>
      </c>
      <c r="H820">
        <v>3</v>
      </c>
      <c r="I820" t="s">
        <v>1255</v>
      </c>
      <c r="J820" t="s">
        <v>1256</v>
      </c>
      <c r="K820" t="s">
        <v>1257</v>
      </c>
      <c r="L820">
        <v>1346</v>
      </c>
      <c r="N820">
        <v>1009</v>
      </c>
      <c r="O820" t="s">
        <v>1090</v>
      </c>
      <c r="P820" t="s">
        <v>1090</v>
      </c>
      <c r="Q820">
        <v>1</v>
      </c>
      <c r="X820">
        <v>2.4563000000000001</v>
      </c>
      <c r="Y820">
        <v>41.38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0</v>
      </c>
      <c r="AF820" t="s">
        <v>157</v>
      </c>
      <c r="AG820">
        <v>0</v>
      </c>
      <c r="AH820">
        <v>2</v>
      </c>
      <c r="AI820">
        <v>425759934</v>
      </c>
      <c r="AJ820">
        <v>820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ROW(Source!A419)</f>
        <v>419</v>
      </c>
      <c r="B821">
        <v>425759939</v>
      </c>
      <c r="C821">
        <v>425759931</v>
      </c>
      <c r="D821">
        <v>342646017</v>
      </c>
      <c r="E821">
        <v>113</v>
      </c>
      <c r="F821">
        <v>1</v>
      </c>
      <c r="G821">
        <v>1</v>
      </c>
      <c r="H821">
        <v>3</v>
      </c>
      <c r="I821" t="s">
        <v>1222</v>
      </c>
      <c r="J821" t="s">
        <v>3</v>
      </c>
      <c r="K821" t="s">
        <v>1223</v>
      </c>
      <c r="L821">
        <v>3277935</v>
      </c>
      <c r="N821">
        <v>1013</v>
      </c>
      <c r="O821" t="s">
        <v>1224</v>
      </c>
      <c r="P821" t="s">
        <v>1224</v>
      </c>
      <c r="Q821">
        <v>1</v>
      </c>
      <c r="X821">
        <v>2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 t="s">
        <v>157</v>
      </c>
      <c r="AG821">
        <v>0</v>
      </c>
      <c r="AH821">
        <v>2</v>
      </c>
      <c r="AI821">
        <v>425759935</v>
      </c>
      <c r="AJ821">
        <v>821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ROW(Source!A420)</f>
        <v>420</v>
      </c>
      <c r="B822">
        <v>425759945</v>
      </c>
      <c r="C822">
        <v>425759940</v>
      </c>
      <c r="D822">
        <v>342640356</v>
      </c>
      <c r="E822">
        <v>113</v>
      </c>
      <c r="F822">
        <v>1</v>
      </c>
      <c r="G822">
        <v>1</v>
      </c>
      <c r="H822">
        <v>1</v>
      </c>
      <c r="I822" t="s">
        <v>900</v>
      </c>
      <c r="J822" t="s">
        <v>3</v>
      </c>
      <c r="K822" t="s">
        <v>901</v>
      </c>
      <c r="L822">
        <v>1369</v>
      </c>
      <c r="N822">
        <v>1013</v>
      </c>
      <c r="O822" t="s">
        <v>899</v>
      </c>
      <c r="P822" t="s">
        <v>899</v>
      </c>
      <c r="Q822">
        <v>1</v>
      </c>
      <c r="X822">
        <v>1.51</v>
      </c>
      <c r="Y822">
        <v>0</v>
      </c>
      <c r="Z822">
        <v>0</v>
      </c>
      <c r="AA822">
        <v>0</v>
      </c>
      <c r="AB822">
        <v>531.04</v>
      </c>
      <c r="AC822">
        <v>0</v>
      </c>
      <c r="AD822">
        <v>1</v>
      </c>
      <c r="AE822">
        <v>1</v>
      </c>
      <c r="AF822" t="s">
        <v>366</v>
      </c>
      <c r="AG822">
        <v>1.2684</v>
      </c>
      <c r="AH822">
        <v>2</v>
      </c>
      <c r="AI822">
        <v>425759941</v>
      </c>
      <c r="AJ822">
        <v>822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ROW(Source!A420)</f>
        <v>420</v>
      </c>
      <c r="B823">
        <v>425759946</v>
      </c>
      <c r="C823">
        <v>425759940</v>
      </c>
      <c r="D823">
        <v>342640358</v>
      </c>
      <c r="E823">
        <v>113</v>
      </c>
      <c r="F823">
        <v>1</v>
      </c>
      <c r="G823">
        <v>1</v>
      </c>
      <c r="H823">
        <v>1</v>
      </c>
      <c r="I823" t="s">
        <v>1201</v>
      </c>
      <c r="J823" t="s">
        <v>3</v>
      </c>
      <c r="K823" t="s">
        <v>1202</v>
      </c>
      <c r="L823">
        <v>1369</v>
      </c>
      <c r="N823">
        <v>1013</v>
      </c>
      <c r="O823" t="s">
        <v>899</v>
      </c>
      <c r="P823" t="s">
        <v>899</v>
      </c>
      <c r="Q823">
        <v>1</v>
      </c>
      <c r="X823">
        <v>1.51</v>
      </c>
      <c r="Y823">
        <v>0</v>
      </c>
      <c r="Z823">
        <v>0</v>
      </c>
      <c r="AA823">
        <v>0</v>
      </c>
      <c r="AB823">
        <v>597.98</v>
      </c>
      <c r="AC823">
        <v>0</v>
      </c>
      <c r="AD823">
        <v>1</v>
      </c>
      <c r="AE823">
        <v>1</v>
      </c>
      <c r="AF823" t="s">
        <v>366</v>
      </c>
      <c r="AG823">
        <v>1.2684</v>
      </c>
      <c r="AH823">
        <v>2</v>
      </c>
      <c r="AI823">
        <v>425759942</v>
      </c>
      <c r="AJ823">
        <v>823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ROW(Source!A420)</f>
        <v>420</v>
      </c>
      <c r="B824">
        <v>425759947</v>
      </c>
      <c r="C824">
        <v>425759940</v>
      </c>
      <c r="D824">
        <v>342714020</v>
      </c>
      <c r="E824">
        <v>1</v>
      </c>
      <c r="F824">
        <v>1</v>
      </c>
      <c r="G824">
        <v>1</v>
      </c>
      <c r="H824">
        <v>3</v>
      </c>
      <c r="I824" t="s">
        <v>1255</v>
      </c>
      <c r="J824" t="s">
        <v>1256</v>
      </c>
      <c r="K824" t="s">
        <v>1257</v>
      </c>
      <c r="L824">
        <v>1346</v>
      </c>
      <c r="N824">
        <v>1009</v>
      </c>
      <c r="O824" t="s">
        <v>1090</v>
      </c>
      <c r="P824" t="s">
        <v>1090</v>
      </c>
      <c r="Q824">
        <v>1</v>
      </c>
      <c r="X824">
        <v>2.4563000000000001</v>
      </c>
      <c r="Y824">
        <v>41.38</v>
      </c>
      <c r="Z824">
        <v>0</v>
      </c>
      <c r="AA824">
        <v>0</v>
      </c>
      <c r="AB824">
        <v>0</v>
      </c>
      <c r="AC824">
        <v>0</v>
      </c>
      <c r="AD824">
        <v>1</v>
      </c>
      <c r="AE824">
        <v>0</v>
      </c>
      <c r="AF824" t="s">
        <v>157</v>
      </c>
      <c r="AG824">
        <v>0</v>
      </c>
      <c r="AH824">
        <v>2</v>
      </c>
      <c r="AI824">
        <v>425759943</v>
      </c>
      <c r="AJ824">
        <v>824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ROW(Source!A420)</f>
        <v>420</v>
      </c>
      <c r="B825">
        <v>425759948</v>
      </c>
      <c r="C825">
        <v>425759940</v>
      </c>
      <c r="D825">
        <v>342646017</v>
      </c>
      <c r="E825">
        <v>113</v>
      </c>
      <c r="F825">
        <v>1</v>
      </c>
      <c r="G825">
        <v>1</v>
      </c>
      <c r="H825">
        <v>3</v>
      </c>
      <c r="I825" t="s">
        <v>1222</v>
      </c>
      <c r="J825" t="s">
        <v>3</v>
      </c>
      <c r="K825" t="s">
        <v>1223</v>
      </c>
      <c r="L825">
        <v>3277935</v>
      </c>
      <c r="N825">
        <v>1013</v>
      </c>
      <c r="O825" t="s">
        <v>1224</v>
      </c>
      <c r="P825" t="s">
        <v>1224</v>
      </c>
      <c r="Q825">
        <v>1</v>
      </c>
      <c r="X825">
        <v>2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 t="s">
        <v>157</v>
      </c>
      <c r="AG825">
        <v>0</v>
      </c>
      <c r="AH825">
        <v>2</v>
      </c>
      <c r="AI825">
        <v>425759944</v>
      </c>
      <c r="AJ825">
        <v>825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ROW(Source!A421)</f>
        <v>421</v>
      </c>
      <c r="B826">
        <v>425759954</v>
      </c>
      <c r="C826">
        <v>425759949</v>
      </c>
      <c r="D826">
        <v>342640356</v>
      </c>
      <c r="E826">
        <v>113</v>
      </c>
      <c r="F826">
        <v>1</v>
      </c>
      <c r="G826">
        <v>1</v>
      </c>
      <c r="H826">
        <v>1</v>
      </c>
      <c r="I826" t="s">
        <v>900</v>
      </c>
      <c r="J826" t="s">
        <v>3</v>
      </c>
      <c r="K826" t="s">
        <v>901</v>
      </c>
      <c r="L826">
        <v>1369</v>
      </c>
      <c r="N826">
        <v>1013</v>
      </c>
      <c r="O826" t="s">
        <v>899</v>
      </c>
      <c r="P826" t="s">
        <v>899</v>
      </c>
      <c r="Q826">
        <v>1</v>
      </c>
      <c r="X826">
        <v>1.88</v>
      </c>
      <c r="Y826">
        <v>0</v>
      </c>
      <c r="Z826">
        <v>0</v>
      </c>
      <c r="AA826">
        <v>0</v>
      </c>
      <c r="AB826">
        <v>531.04</v>
      </c>
      <c r="AC826">
        <v>0</v>
      </c>
      <c r="AD826">
        <v>1</v>
      </c>
      <c r="AE826">
        <v>1</v>
      </c>
      <c r="AF826" t="s">
        <v>416</v>
      </c>
      <c r="AG826">
        <v>0.47375999999999996</v>
      </c>
      <c r="AH826">
        <v>2</v>
      </c>
      <c r="AI826">
        <v>425759950</v>
      </c>
      <c r="AJ826">
        <v>826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ROW(Source!A421)</f>
        <v>421</v>
      </c>
      <c r="B827">
        <v>425759955</v>
      </c>
      <c r="C827">
        <v>425759949</v>
      </c>
      <c r="D827">
        <v>342640360</v>
      </c>
      <c r="E827">
        <v>113</v>
      </c>
      <c r="F827">
        <v>1</v>
      </c>
      <c r="G827">
        <v>1</v>
      </c>
      <c r="H827">
        <v>1</v>
      </c>
      <c r="I827" t="s">
        <v>1203</v>
      </c>
      <c r="J827" t="s">
        <v>3</v>
      </c>
      <c r="K827" t="s">
        <v>1204</v>
      </c>
      <c r="L827">
        <v>1369</v>
      </c>
      <c r="N827">
        <v>1013</v>
      </c>
      <c r="O827" t="s">
        <v>899</v>
      </c>
      <c r="P827" t="s">
        <v>899</v>
      </c>
      <c r="Q827">
        <v>1</v>
      </c>
      <c r="X827">
        <v>1.88</v>
      </c>
      <c r="Y827">
        <v>0</v>
      </c>
      <c r="Z827">
        <v>0</v>
      </c>
      <c r="AA827">
        <v>0</v>
      </c>
      <c r="AB827">
        <v>687.23</v>
      </c>
      <c r="AC827">
        <v>0</v>
      </c>
      <c r="AD827">
        <v>1</v>
      </c>
      <c r="AE827">
        <v>1</v>
      </c>
      <c r="AF827" t="s">
        <v>416</v>
      </c>
      <c r="AG827">
        <v>0.47375999999999996</v>
      </c>
      <c r="AH827">
        <v>2</v>
      </c>
      <c r="AI827">
        <v>425759951</v>
      </c>
      <c r="AJ827">
        <v>827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ROW(Source!A421)</f>
        <v>421</v>
      </c>
      <c r="B828">
        <v>425759956</v>
      </c>
      <c r="C828">
        <v>425759949</v>
      </c>
      <c r="D828">
        <v>342714020</v>
      </c>
      <c r="E828">
        <v>1</v>
      </c>
      <c r="F828">
        <v>1</v>
      </c>
      <c r="G828">
        <v>1</v>
      </c>
      <c r="H828">
        <v>3</v>
      </c>
      <c r="I828" t="s">
        <v>1255</v>
      </c>
      <c r="J828" t="s">
        <v>1256</v>
      </c>
      <c r="K828" t="s">
        <v>1257</v>
      </c>
      <c r="L828">
        <v>1346</v>
      </c>
      <c r="N828">
        <v>1009</v>
      </c>
      <c r="O828" t="s">
        <v>1090</v>
      </c>
      <c r="P828" t="s">
        <v>1090</v>
      </c>
      <c r="Q828">
        <v>1</v>
      </c>
      <c r="X828">
        <v>3.0911</v>
      </c>
      <c r="Y828">
        <v>41.38</v>
      </c>
      <c r="Z828">
        <v>0</v>
      </c>
      <c r="AA828">
        <v>0</v>
      </c>
      <c r="AB828">
        <v>0</v>
      </c>
      <c r="AC828">
        <v>0</v>
      </c>
      <c r="AD828">
        <v>1</v>
      </c>
      <c r="AE828">
        <v>0</v>
      </c>
      <c r="AF828" t="s">
        <v>157</v>
      </c>
      <c r="AG828">
        <v>0</v>
      </c>
      <c r="AH828">
        <v>2</v>
      </c>
      <c r="AI828">
        <v>425759952</v>
      </c>
      <c r="AJ828">
        <v>828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ROW(Source!A421)</f>
        <v>421</v>
      </c>
      <c r="B829">
        <v>425759957</v>
      </c>
      <c r="C829">
        <v>425759949</v>
      </c>
      <c r="D829">
        <v>342646017</v>
      </c>
      <c r="E829">
        <v>113</v>
      </c>
      <c r="F829">
        <v>1</v>
      </c>
      <c r="G829">
        <v>1</v>
      </c>
      <c r="H829">
        <v>3</v>
      </c>
      <c r="I829" t="s">
        <v>1222</v>
      </c>
      <c r="J829" t="s">
        <v>3</v>
      </c>
      <c r="K829" t="s">
        <v>1223</v>
      </c>
      <c r="L829">
        <v>3277935</v>
      </c>
      <c r="N829">
        <v>1013</v>
      </c>
      <c r="O829" t="s">
        <v>1224</v>
      </c>
      <c r="P829" t="s">
        <v>1224</v>
      </c>
      <c r="Q829">
        <v>1</v>
      </c>
      <c r="X829">
        <v>2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 t="s">
        <v>157</v>
      </c>
      <c r="AG829">
        <v>0</v>
      </c>
      <c r="AH829">
        <v>2</v>
      </c>
      <c r="AI829">
        <v>425759953</v>
      </c>
      <c r="AJ829">
        <v>829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ROW(Source!A422)</f>
        <v>422</v>
      </c>
      <c r="B830">
        <v>425759963</v>
      </c>
      <c r="C830">
        <v>425759958</v>
      </c>
      <c r="D830">
        <v>342640356</v>
      </c>
      <c r="E830">
        <v>113</v>
      </c>
      <c r="F830">
        <v>1</v>
      </c>
      <c r="G830">
        <v>1</v>
      </c>
      <c r="H830">
        <v>1</v>
      </c>
      <c r="I830" t="s">
        <v>900</v>
      </c>
      <c r="J830" t="s">
        <v>3</v>
      </c>
      <c r="K830" t="s">
        <v>901</v>
      </c>
      <c r="L830">
        <v>1369</v>
      </c>
      <c r="N830">
        <v>1013</v>
      </c>
      <c r="O830" t="s">
        <v>899</v>
      </c>
      <c r="P830" t="s">
        <v>899</v>
      </c>
      <c r="Q830">
        <v>1</v>
      </c>
      <c r="X830">
        <v>1.88</v>
      </c>
      <c r="Y830">
        <v>0</v>
      </c>
      <c r="Z830">
        <v>0</v>
      </c>
      <c r="AA830">
        <v>0</v>
      </c>
      <c r="AB830">
        <v>531.04</v>
      </c>
      <c r="AC830">
        <v>0</v>
      </c>
      <c r="AD830">
        <v>1</v>
      </c>
      <c r="AE830">
        <v>1</v>
      </c>
      <c r="AF830" t="s">
        <v>366</v>
      </c>
      <c r="AG830">
        <v>1.5791999999999999</v>
      </c>
      <c r="AH830">
        <v>2</v>
      </c>
      <c r="AI830">
        <v>425759959</v>
      </c>
      <c r="AJ830">
        <v>830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ROW(Source!A422)</f>
        <v>422</v>
      </c>
      <c r="B831">
        <v>425759964</v>
      </c>
      <c r="C831">
        <v>425759958</v>
      </c>
      <c r="D831">
        <v>342640360</v>
      </c>
      <c r="E831">
        <v>113</v>
      </c>
      <c r="F831">
        <v>1</v>
      </c>
      <c r="G831">
        <v>1</v>
      </c>
      <c r="H831">
        <v>1</v>
      </c>
      <c r="I831" t="s">
        <v>1203</v>
      </c>
      <c r="J831" t="s">
        <v>3</v>
      </c>
      <c r="K831" t="s">
        <v>1204</v>
      </c>
      <c r="L831">
        <v>1369</v>
      </c>
      <c r="N831">
        <v>1013</v>
      </c>
      <c r="O831" t="s">
        <v>899</v>
      </c>
      <c r="P831" t="s">
        <v>899</v>
      </c>
      <c r="Q831">
        <v>1</v>
      </c>
      <c r="X831">
        <v>1.88</v>
      </c>
      <c r="Y831">
        <v>0</v>
      </c>
      <c r="Z831">
        <v>0</v>
      </c>
      <c r="AA831">
        <v>0</v>
      </c>
      <c r="AB831">
        <v>687.23</v>
      </c>
      <c r="AC831">
        <v>0</v>
      </c>
      <c r="AD831">
        <v>1</v>
      </c>
      <c r="AE831">
        <v>1</v>
      </c>
      <c r="AF831" t="s">
        <v>366</v>
      </c>
      <c r="AG831">
        <v>1.5791999999999999</v>
      </c>
      <c r="AH831">
        <v>2</v>
      </c>
      <c r="AI831">
        <v>425759960</v>
      </c>
      <c r="AJ831">
        <v>831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ROW(Source!A422)</f>
        <v>422</v>
      </c>
      <c r="B832">
        <v>425759965</v>
      </c>
      <c r="C832">
        <v>425759958</v>
      </c>
      <c r="D832">
        <v>342714020</v>
      </c>
      <c r="E832">
        <v>1</v>
      </c>
      <c r="F832">
        <v>1</v>
      </c>
      <c r="G832">
        <v>1</v>
      </c>
      <c r="H832">
        <v>3</v>
      </c>
      <c r="I832" t="s">
        <v>1255</v>
      </c>
      <c r="J832" t="s">
        <v>1256</v>
      </c>
      <c r="K832" t="s">
        <v>1257</v>
      </c>
      <c r="L832">
        <v>1346</v>
      </c>
      <c r="N832">
        <v>1009</v>
      </c>
      <c r="O832" t="s">
        <v>1090</v>
      </c>
      <c r="P832" t="s">
        <v>1090</v>
      </c>
      <c r="Q832">
        <v>1</v>
      </c>
      <c r="X832">
        <v>3.0911</v>
      </c>
      <c r="Y832">
        <v>41.38</v>
      </c>
      <c r="Z832">
        <v>0</v>
      </c>
      <c r="AA832">
        <v>0</v>
      </c>
      <c r="AB832">
        <v>0</v>
      </c>
      <c r="AC832">
        <v>0</v>
      </c>
      <c r="AD832">
        <v>1</v>
      </c>
      <c r="AE832">
        <v>0</v>
      </c>
      <c r="AF832" t="s">
        <v>21</v>
      </c>
      <c r="AG832">
        <v>0</v>
      </c>
      <c r="AH832">
        <v>2</v>
      </c>
      <c r="AI832">
        <v>425759961</v>
      </c>
      <c r="AJ832">
        <v>832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ROW(Source!A422)</f>
        <v>422</v>
      </c>
      <c r="B833">
        <v>425759966</v>
      </c>
      <c r="C833">
        <v>425759958</v>
      </c>
      <c r="D833">
        <v>342646017</v>
      </c>
      <c r="E833">
        <v>113</v>
      </c>
      <c r="F833">
        <v>1</v>
      </c>
      <c r="G833">
        <v>1</v>
      </c>
      <c r="H833">
        <v>3</v>
      </c>
      <c r="I833" t="s">
        <v>1222</v>
      </c>
      <c r="J833" t="s">
        <v>3</v>
      </c>
      <c r="K833" t="s">
        <v>1223</v>
      </c>
      <c r="L833">
        <v>3277935</v>
      </c>
      <c r="N833">
        <v>1013</v>
      </c>
      <c r="O833" t="s">
        <v>1224</v>
      </c>
      <c r="P833" t="s">
        <v>1224</v>
      </c>
      <c r="Q833">
        <v>1</v>
      </c>
      <c r="X833">
        <v>2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 t="s">
        <v>21</v>
      </c>
      <c r="AG833">
        <v>0</v>
      </c>
      <c r="AH833">
        <v>2</v>
      </c>
      <c r="AI833">
        <v>425759962</v>
      </c>
      <c r="AJ833">
        <v>833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ROW(Source!A423)</f>
        <v>423</v>
      </c>
      <c r="B834">
        <v>425759972</v>
      </c>
      <c r="C834">
        <v>425759967</v>
      </c>
      <c r="D834">
        <v>342640356</v>
      </c>
      <c r="E834">
        <v>113</v>
      </c>
      <c r="F834">
        <v>1</v>
      </c>
      <c r="G834">
        <v>1</v>
      </c>
      <c r="H834">
        <v>1</v>
      </c>
      <c r="I834" t="s">
        <v>900</v>
      </c>
      <c r="J834" t="s">
        <v>3</v>
      </c>
      <c r="K834" t="s">
        <v>901</v>
      </c>
      <c r="L834">
        <v>1369</v>
      </c>
      <c r="N834">
        <v>1013</v>
      </c>
      <c r="O834" t="s">
        <v>899</v>
      </c>
      <c r="P834" t="s">
        <v>899</v>
      </c>
      <c r="Q834">
        <v>1</v>
      </c>
      <c r="X834">
        <v>2.5099999999999998</v>
      </c>
      <c r="Y834">
        <v>0</v>
      </c>
      <c r="Z834">
        <v>0</v>
      </c>
      <c r="AA834">
        <v>0</v>
      </c>
      <c r="AB834">
        <v>531.04</v>
      </c>
      <c r="AC834">
        <v>0</v>
      </c>
      <c r="AD834">
        <v>1</v>
      </c>
      <c r="AE834">
        <v>1</v>
      </c>
      <c r="AF834" t="s">
        <v>416</v>
      </c>
      <c r="AG834">
        <v>0.63251999999999986</v>
      </c>
      <c r="AH834">
        <v>2</v>
      </c>
      <c r="AI834">
        <v>425759968</v>
      </c>
      <c r="AJ834">
        <v>834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ROW(Source!A423)</f>
        <v>423</v>
      </c>
      <c r="B835">
        <v>425759973</v>
      </c>
      <c r="C835">
        <v>425759967</v>
      </c>
      <c r="D835">
        <v>342640360</v>
      </c>
      <c r="E835">
        <v>113</v>
      </c>
      <c r="F835">
        <v>1</v>
      </c>
      <c r="G835">
        <v>1</v>
      </c>
      <c r="H835">
        <v>1</v>
      </c>
      <c r="I835" t="s">
        <v>1203</v>
      </c>
      <c r="J835" t="s">
        <v>3</v>
      </c>
      <c r="K835" t="s">
        <v>1204</v>
      </c>
      <c r="L835">
        <v>1369</v>
      </c>
      <c r="N835">
        <v>1013</v>
      </c>
      <c r="O835" t="s">
        <v>899</v>
      </c>
      <c r="P835" t="s">
        <v>899</v>
      </c>
      <c r="Q835">
        <v>1</v>
      </c>
      <c r="X835">
        <v>2.5099999999999998</v>
      </c>
      <c r="Y835">
        <v>0</v>
      </c>
      <c r="Z835">
        <v>0</v>
      </c>
      <c r="AA835">
        <v>0</v>
      </c>
      <c r="AB835">
        <v>687.23</v>
      </c>
      <c r="AC835">
        <v>0</v>
      </c>
      <c r="AD835">
        <v>1</v>
      </c>
      <c r="AE835">
        <v>1</v>
      </c>
      <c r="AF835" t="s">
        <v>416</v>
      </c>
      <c r="AG835">
        <v>0.63251999999999986</v>
      </c>
      <c r="AH835">
        <v>2</v>
      </c>
      <c r="AI835">
        <v>425759969</v>
      </c>
      <c r="AJ835">
        <v>835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ROW(Source!A423)</f>
        <v>423</v>
      </c>
      <c r="B836">
        <v>425759974</v>
      </c>
      <c r="C836">
        <v>425759967</v>
      </c>
      <c r="D836">
        <v>342714020</v>
      </c>
      <c r="E836">
        <v>1</v>
      </c>
      <c r="F836">
        <v>1</v>
      </c>
      <c r="G836">
        <v>1</v>
      </c>
      <c r="H836">
        <v>3</v>
      </c>
      <c r="I836" t="s">
        <v>1255</v>
      </c>
      <c r="J836" t="s">
        <v>1256</v>
      </c>
      <c r="K836" t="s">
        <v>1257</v>
      </c>
      <c r="L836">
        <v>1346</v>
      </c>
      <c r="N836">
        <v>1009</v>
      </c>
      <c r="O836" t="s">
        <v>1090</v>
      </c>
      <c r="P836" t="s">
        <v>1090</v>
      </c>
      <c r="Q836">
        <v>1</v>
      </c>
      <c r="X836">
        <v>3.9948000000000001</v>
      </c>
      <c r="Y836">
        <v>41.38</v>
      </c>
      <c r="Z836">
        <v>0</v>
      </c>
      <c r="AA836">
        <v>0</v>
      </c>
      <c r="AB836">
        <v>0</v>
      </c>
      <c r="AC836">
        <v>0</v>
      </c>
      <c r="AD836">
        <v>1</v>
      </c>
      <c r="AE836">
        <v>0</v>
      </c>
      <c r="AF836" t="s">
        <v>157</v>
      </c>
      <c r="AG836">
        <v>0</v>
      </c>
      <c r="AH836">
        <v>2</v>
      </c>
      <c r="AI836">
        <v>425759970</v>
      </c>
      <c r="AJ836">
        <v>836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ROW(Source!A423)</f>
        <v>423</v>
      </c>
      <c r="B837">
        <v>425759975</v>
      </c>
      <c r="C837">
        <v>425759967</v>
      </c>
      <c r="D837">
        <v>342646017</v>
      </c>
      <c r="E837">
        <v>113</v>
      </c>
      <c r="F837">
        <v>1</v>
      </c>
      <c r="G837">
        <v>1</v>
      </c>
      <c r="H837">
        <v>3</v>
      </c>
      <c r="I837" t="s">
        <v>1222</v>
      </c>
      <c r="J837" t="s">
        <v>3</v>
      </c>
      <c r="K837" t="s">
        <v>1223</v>
      </c>
      <c r="L837">
        <v>3277935</v>
      </c>
      <c r="N837">
        <v>1013</v>
      </c>
      <c r="O837" t="s">
        <v>1224</v>
      </c>
      <c r="P837" t="s">
        <v>1224</v>
      </c>
      <c r="Q837">
        <v>1</v>
      </c>
      <c r="X837">
        <v>2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0</v>
      </c>
      <c r="AF837" t="s">
        <v>157</v>
      </c>
      <c r="AG837">
        <v>0</v>
      </c>
      <c r="AH837">
        <v>2</v>
      </c>
      <c r="AI837">
        <v>425759971</v>
      </c>
      <c r="AJ837">
        <v>837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ROW(Source!A424)</f>
        <v>424</v>
      </c>
      <c r="B838">
        <v>425759981</v>
      </c>
      <c r="C838">
        <v>425759976</v>
      </c>
      <c r="D838">
        <v>342640356</v>
      </c>
      <c r="E838">
        <v>113</v>
      </c>
      <c r="F838">
        <v>1</v>
      </c>
      <c r="G838">
        <v>1</v>
      </c>
      <c r="H838">
        <v>1</v>
      </c>
      <c r="I838" t="s">
        <v>900</v>
      </c>
      <c r="J838" t="s">
        <v>3</v>
      </c>
      <c r="K838" t="s">
        <v>901</v>
      </c>
      <c r="L838">
        <v>1369</v>
      </c>
      <c r="N838">
        <v>1013</v>
      </c>
      <c r="O838" t="s">
        <v>899</v>
      </c>
      <c r="P838" t="s">
        <v>899</v>
      </c>
      <c r="Q838">
        <v>1</v>
      </c>
      <c r="X838">
        <v>2.5099999999999998</v>
      </c>
      <c r="Y838">
        <v>0</v>
      </c>
      <c r="Z838">
        <v>0</v>
      </c>
      <c r="AA838">
        <v>0</v>
      </c>
      <c r="AB838">
        <v>531.04</v>
      </c>
      <c r="AC838">
        <v>0</v>
      </c>
      <c r="AD838">
        <v>1</v>
      </c>
      <c r="AE838">
        <v>1</v>
      </c>
      <c r="AF838" t="s">
        <v>366</v>
      </c>
      <c r="AG838">
        <v>2.1083999999999996</v>
      </c>
      <c r="AH838">
        <v>2</v>
      </c>
      <c r="AI838">
        <v>425759977</v>
      </c>
      <c r="AJ838">
        <v>838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ROW(Source!A424)</f>
        <v>424</v>
      </c>
      <c r="B839">
        <v>425759982</v>
      </c>
      <c r="C839">
        <v>425759976</v>
      </c>
      <c r="D839">
        <v>342640360</v>
      </c>
      <c r="E839">
        <v>113</v>
      </c>
      <c r="F839">
        <v>1</v>
      </c>
      <c r="G839">
        <v>1</v>
      </c>
      <c r="H839">
        <v>1</v>
      </c>
      <c r="I839" t="s">
        <v>1203</v>
      </c>
      <c r="J839" t="s">
        <v>3</v>
      </c>
      <c r="K839" t="s">
        <v>1204</v>
      </c>
      <c r="L839">
        <v>1369</v>
      </c>
      <c r="N839">
        <v>1013</v>
      </c>
      <c r="O839" t="s">
        <v>899</v>
      </c>
      <c r="P839" t="s">
        <v>899</v>
      </c>
      <c r="Q839">
        <v>1</v>
      </c>
      <c r="X839">
        <v>2.5099999999999998</v>
      </c>
      <c r="Y839">
        <v>0</v>
      </c>
      <c r="Z839">
        <v>0</v>
      </c>
      <c r="AA839">
        <v>0</v>
      </c>
      <c r="AB839">
        <v>687.23</v>
      </c>
      <c r="AC839">
        <v>0</v>
      </c>
      <c r="AD839">
        <v>1</v>
      </c>
      <c r="AE839">
        <v>1</v>
      </c>
      <c r="AF839" t="s">
        <v>366</v>
      </c>
      <c r="AG839">
        <v>2.1083999999999996</v>
      </c>
      <c r="AH839">
        <v>2</v>
      </c>
      <c r="AI839">
        <v>425759978</v>
      </c>
      <c r="AJ839">
        <v>839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ROW(Source!A424)</f>
        <v>424</v>
      </c>
      <c r="B840">
        <v>425759983</v>
      </c>
      <c r="C840">
        <v>425759976</v>
      </c>
      <c r="D840">
        <v>342714020</v>
      </c>
      <c r="E840">
        <v>1</v>
      </c>
      <c r="F840">
        <v>1</v>
      </c>
      <c r="G840">
        <v>1</v>
      </c>
      <c r="H840">
        <v>3</v>
      </c>
      <c r="I840" t="s">
        <v>1255</v>
      </c>
      <c r="J840" t="s">
        <v>1256</v>
      </c>
      <c r="K840" t="s">
        <v>1257</v>
      </c>
      <c r="L840">
        <v>1346</v>
      </c>
      <c r="N840">
        <v>1009</v>
      </c>
      <c r="O840" t="s">
        <v>1090</v>
      </c>
      <c r="P840" t="s">
        <v>1090</v>
      </c>
      <c r="Q840">
        <v>1</v>
      </c>
      <c r="X840">
        <v>3.9948000000000001</v>
      </c>
      <c r="Y840">
        <v>41.38</v>
      </c>
      <c r="Z840">
        <v>0</v>
      </c>
      <c r="AA840">
        <v>0</v>
      </c>
      <c r="AB840">
        <v>0</v>
      </c>
      <c r="AC840">
        <v>0</v>
      </c>
      <c r="AD840">
        <v>1</v>
      </c>
      <c r="AE840">
        <v>0</v>
      </c>
      <c r="AF840" t="s">
        <v>157</v>
      </c>
      <c r="AG840">
        <v>0</v>
      </c>
      <c r="AH840">
        <v>2</v>
      </c>
      <c r="AI840">
        <v>425759979</v>
      </c>
      <c r="AJ840">
        <v>840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ROW(Source!A424)</f>
        <v>424</v>
      </c>
      <c r="B841">
        <v>425759984</v>
      </c>
      <c r="C841">
        <v>425759976</v>
      </c>
      <c r="D841">
        <v>342646017</v>
      </c>
      <c r="E841">
        <v>113</v>
      </c>
      <c r="F841">
        <v>1</v>
      </c>
      <c r="G841">
        <v>1</v>
      </c>
      <c r="H841">
        <v>3</v>
      </c>
      <c r="I841" t="s">
        <v>1222</v>
      </c>
      <c r="J841" t="s">
        <v>3</v>
      </c>
      <c r="K841" t="s">
        <v>1223</v>
      </c>
      <c r="L841">
        <v>3277935</v>
      </c>
      <c r="N841">
        <v>1013</v>
      </c>
      <c r="O841" t="s">
        <v>1224</v>
      </c>
      <c r="P841" t="s">
        <v>1224</v>
      </c>
      <c r="Q841">
        <v>1</v>
      </c>
      <c r="X841">
        <v>2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 t="s">
        <v>157</v>
      </c>
      <c r="AG841">
        <v>0</v>
      </c>
      <c r="AH841">
        <v>2</v>
      </c>
      <c r="AI841">
        <v>425759980</v>
      </c>
      <c r="AJ841">
        <v>841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ROW(Source!A426)</f>
        <v>426</v>
      </c>
      <c r="B842">
        <v>425759991</v>
      </c>
      <c r="C842">
        <v>425759986</v>
      </c>
      <c r="D842">
        <v>342640356</v>
      </c>
      <c r="E842">
        <v>113</v>
      </c>
      <c r="F842">
        <v>1</v>
      </c>
      <c r="G842">
        <v>1</v>
      </c>
      <c r="H842">
        <v>1</v>
      </c>
      <c r="I842" t="s">
        <v>900</v>
      </c>
      <c r="J842" t="s">
        <v>3</v>
      </c>
      <c r="K842" t="s">
        <v>901</v>
      </c>
      <c r="L842">
        <v>1369</v>
      </c>
      <c r="N842">
        <v>1013</v>
      </c>
      <c r="O842" t="s">
        <v>899</v>
      </c>
      <c r="P842" t="s">
        <v>899</v>
      </c>
      <c r="Q842">
        <v>1</v>
      </c>
      <c r="X842">
        <v>1.64</v>
      </c>
      <c r="Y842">
        <v>0</v>
      </c>
      <c r="Z842">
        <v>0</v>
      </c>
      <c r="AA842">
        <v>0</v>
      </c>
      <c r="AB842">
        <v>531.04</v>
      </c>
      <c r="AC842">
        <v>0</v>
      </c>
      <c r="AD842">
        <v>1</v>
      </c>
      <c r="AE842">
        <v>1</v>
      </c>
      <c r="AF842" t="s">
        <v>416</v>
      </c>
      <c r="AG842">
        <v>0.41327999999999993</v>
      </c>
      <c r="AH842">
        <v>2</v>
      </c>
      <c r="AI842">
        <v>425759987</v>
      </c>
      <c r="AJ842">
        <v>842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ROW(Source!A426)</f>
        <v>426</v>
      </c>
      <c r="B843">
        <v>425759992</v>
      </c>
      <c r="C843">
        <v>425759986</v>
      </c>
      <c r="D843">
        <v>342640358</v>
      </c>
      <c r="E843">
        <v>113</v>
      </c>
      <c r="F843">
        <v>1</v>
      </c>
      <c r="G843">
        <v>1</v>
      </c>
      <c r="H843">
        <v>1</v>
      </c>
      <c r="I843" t="s">
        <v>1201</v>
      </c>
      <c r="J843" t="s">
        <v>3</v>
      </c>
      <c r="K843" t="s">
        <v>1202</v>
      </c>
      <c r="L843">
        <v>1369</v>
      </c>
      <c r="N843">
        <v>1013</v>
      </c>
      <c r="O843" t="s">
        <v>899</v>
      </c>
      <c r="P843" t="s">
        <v>899</v>
      </c>
      <c r="Q843">
        <v>1</v>
      </c>
      <c r="X843">
        <v>1.64</v>
      </c>
      <c r="Y843">
        <v>0</v>
      </c>
      <c r="Z843">
        <v>0</v>
      </c>
      <c r="AA843">
        <v>0</v>
      </c>
      <c r="AB843">
        <v>597.98</v>
      </c>
      <c r="AC843">
        <v>0</v>
      </c>
      <c r="AD843">
        <v>1</v>
      </c>
      <c r="AE843">
        <v>1</v>
      </c>
      <c r="AF843" t="s">
        <v>416</v>
      </c>
      <c r="AG843">
        <v>0.41327999999999993</v>
      </c>
      <c r="AH843">
        <v>2</v>
      </c>
      <c r="AI843">
        <v>425759988</v>
      </c>
      <c r="AJ843">
        <v>843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ROW(Source!A426)</f>
        <v>426</v>
      </c>
      <c r="B844">
        <v>425759993</v>
      </c>
      <c r="C844">
        <v>425759986</v>
      </c>
      <c r="D844">
        <v>342714020</v>
      </c>
      <c r="E844">
        <v>1</v>
      </c>
      <c r="F844">
        <v>1</v>
      </c>
      <c r="G844">
        <v>1</v>
      </c>
      <c r="H844">
        <v>3</v>
      </c>
      <c r="I844" t="s">
        <v>1255</v>
      </c>
      <c r="J844" t="s">
        <v>1256</v>
      </c>
      <c r="K844" t="s">
        <v>1257</v>
      </c>
      <c r="L844">
        <v>1346</v>
      </c>
      <c r="N844">
        <v>1009</v>
      </c>
      <c r="O844" t="s">
        <v>1090</v>
      </c>
      <c r="P844" t="s">
        <v>1090</v>
      </c>
      <c r="Q844">
        <v>1</v>
      </c>
      <c r="X844">
        <v>2.5038</v>
      </c>
      <c r="Y844">
        <v>41.38</v>
      </c>
      <c r="Z844">
        <v>0</v>
      </c>
      <c r="AA844">
        <v>0</v>
      </c>
      <c r="AB844">
        <v>0</v>
      </c>
      <c r="AC844">
        <v>0</v>
      </c>
      <c r="AD844">
        <v>1</v>
      </c>
      <c r="AE844">
        <v>0</v>
      </c>
      <c r="AF844" t="s">
        <v>157</v>
      </c>
      <c r="AG844">
        <v>0</v>
      </c>
      <c r="AH844">
        <v>2</v>
      </c>
      <c r="AI844">
        <v>425759989</v>
      </c>
      <c r="AJ844">
        <v>844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ROW(Source!A426)</f>
        <v>426</v>
      </c>
      <c r="B845">
        <v>425759994</v>
      </c>
      <c r="C845">
        <v>425759986</v>
      </c>
      <c r="D845">
        <v>342646017</v>
      </c>
      <c r="E845">
        <v>113</v>
      </c>
      <c r="F845">
        <v>1</v>
      </c>
      <c r="G845">
        <v>1</v>
      </c>
      <c r="H845">
        <v>3</v>
      </c>
      <c r="I845" t="s">
        <v>1222</v>
      </c>
      <c r="J845" t="s">
        <v>3</v>
      </c>
      <c r="K845" t="s">
        <v>1223</v>
      </c>
      <c r="L845">
        <v>3277935</v>
      </c>
      <c r="N845">
        <v>1013</v>
      </c>
      <c r="O845" t="s">
        <v>1224</v>
      </c>
      <c r="P845" t="s">
        <v>1224</v>
      </c>
      <c r="Q845">
        <v>1</v>
      </c>
      <c r="X845">
        <v>2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0</v>
      </c>
      <c r="AF845" t="s">
        <v>157</v>
      </c>
      <c r="AG845">
        <v>0</v>
      </c>
      <c r="AH845">
        <v>2</v>
      </c>
      <c r="AI845">
        <v>425759990</v>
      </c>
      <c r="AJ845">
        <v>845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ROW(Source!A427)</f>
        <v>427</v>
      </c>
      <c r="B846">
        <v>425760000</v>
      </c>
      <c r="C846">
        <v>425759995</v>
      </c>
      <c r="D846">
        <v>342640356</v>
      </c>
      <c r="E846">
        <v>113</v>
      </c>
      <c r="F846">
        <v>1</v>
      </c>
      <c r="G846">
        <v>1</v>
      </c>
      <c r="H846">
        <v>1</v>
      </c>
      <c r="I846" t="s">
        <v>900</v>
      </c>
      <c r="J846" t="s">
        <v>3</v>
      </c>
      <c r="K846" t="s">
        <v>901</v>
      </c>
      <c r="L846">
        <v>1369</v>
      </c>
      <c r="N846">
        <v>1013</v>
      </c>
      <c r="O846" t="s">
        <v>899</v>
      </c>
      <c r="P846" t="s">
        <v>899</v>
      </c>
      <c r="Q846">
        <v>1</v>
      </c>
      <c r="X846">
        <v>1.64</v>
      </c>
      <c r="Y846">
        <v>0</v>
      </c>
      <c r="Z846">
        <v>0</v>
      </c>
      <c r="AA846">
        <v>0</v>
      </c>
      <c r="AB846">
        <v>531.04</v>
      </c>
      <c r="AC846">
        <v>0</v>
      </c>
      <c r="AD846">
        <v>1</v>
      </c>
      <c r="AE846">
        <v>1</v>
      </c>
      <c r="AF846" t="s">
        <v>366</v>
      </c>
      <c r="AG846">
        <v>1.3775999999999999</v>
      </c>
      <c r="AH846">
        <v>2</v>
      </c>
      <c r="AI846">
        <v>425759996</v>
      </c>
      <c r="AJ846">
        <v>846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ROW(Source!A427)</f>
        <v>427</v>
      </c>
      <c r="B847">
        <v>425760001</v>
      </c>
      <c r="C847">
        <v>425759995</v>
      </c>
      <c r="D847">
        <v>342640358</v>
      </c>
      <c r="E847">
        <v>113</v>
      </c>
      <c r="F847">
        <v>1</v>
      </c>
      <c r="G847">
        <v>1</v>
      </c>
      <c r="H847">
        <v>1</v>
      </c>
      <c r="I847" t="s">
        <v>1201</v>
      </c>
      <c r="J847" t="s">
        <v>3</v>
      </c>
      <c r="K847" t="s">
        <v>1202</v>
      </c>
      <c r="L847">
        <v>1369</v>
      </c>
      <c r="N847">
        <v>1013</v>
      </c>
      <c r="O847" t="s">
        <v>899</v>
      </c>
      <c r="P847" t="s">
        <v>899</v>
      </c>
      <c r="Q847">
        <v>1</v>
      </c>
      <c r="X847">
        <v>1.64</v>
      </c>
      <c r="Y847">
        <v>0</v>
      </c>
      <c r="Z847">
        <v>0</v>
      </c>
      <c r="AA847">
        <v>0</v>
      </c>
      <c r="AB847">
        <v>597.98</v>
      </c>
      <c r="AC847">
        <v>0</v>
      </c>
      <c r="AD847">
        <v>1</v>
      </c>
      <c r="AE847">
        <v>1</v>
      </c>
      <c r="AF847" t="s">
        <v>366</v>
      </c>
      <c r="AG847">
        <v>1.3775999999999999</v>
      </c>
      <c r="AH847">
        <v>2</v>
      </c>
      <c r="AI847">
        <v>425759997</v>
      </c>
      <c r="AJ847">
        <v>847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ROW(Source!A427)</f>
        <v>427</v>
      </c>
      <c r="B848">
        <v>425760002</v>
      </c>
      <c r="C848">
        <v>425759995</v>
      </c>
      <c r="D848">
        <v>342714020</v>
      </c>
      <c r="E848">
        <v>1</v>
      </c>
      <c r="F848">
        <v>1</v>
      </c>
      <c r="G848">
        <v>1</v>
      </c>
      <c r="H848">
        <v>3</v>
      </c>
      <c r="I848" t="s">
        <v>1255</v>
      </c>
      <c r="J848" t="s">
        <v>1256</v>
      </c>
      <c r="K848" t="s">
        <v>1257</v>
      </c>
      <c r="L848">
        <v>1346</v>
      </c>
      <c r="N848">
        <v>1009</v>
      </c>
      <c r="O848" t="s">
        <v>1090</v>
      </c>
      <c r="P848" t="s">
        <v>1090</v>
      </c>
      <c r="Q848">
        <v>1</v>
      </c>
      <c r="X848">
        <v>2.5038</v>
      </c>
      <c r="Y848">
        <v>41.38</v>
      </c>
      <c r="Z848">
        <v>0</v>
      </c>
      <c r="AA848">
        <v>0</v>
      </c>
      <c r="AB848">
        <v>0</v>
      </c>
      <c r="AC848">
        <v>0</v>
      </c>
      <c r="AD848">
        <v>1</v>
      </c>
      <c r="AE848">
        <v>0</v>
      </c>
      <c r="AF848" t="s">
        <v>21</v>
      </c>
      <c r="AG848">
        <v>0</v>
      </c>
      <c r="AH848">
        <v>2</v>
      </c>
      <c r="AI848">
        <v>425759998</v>
      </c>
      <c r="AJ848">
        <v>848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ROW(Source!A427)</f>
        <v>427</v>
      </c>
      <c r="B849">
        <v>425760003</v>
      </c>
      <c r="C849">
        <v>425759995</v>
      </c>
      <c r="D849">
        <v>342646017</v>
      </c>
      <c r="E849">
        <v>113</v>
      </c>
      <c r="F849">
        <v>1</v>
      </c>
      <c r="G849">
        <v>1</v>
      </c>
      <c r="H849">
        <v>3</v>
      </c>
      <c r="I849" t="s">
        <v>1222</v>
      </c>
      <c r="J849" t="s">
        <v>3</v>
      </c>
      <c r="K849" t="s">
        <v>1223</v>
      </c>
      <c r="L849">
        <v>3277935</v>
      </c>
      <c r="N849">
        <v>1013</v>
      </c>
      <c r="O849" t="s">
        <v>1224</v>
      </c>
      <c r="P849" t="s">
        <v>1224</v>
      </c>
      <c r="Q849">
        <v>1</v>
      </c>
      <c r="X849">
        <v>2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0</v>
      </c>
      <c r="AF849" t="s">
        <v>21</v>
      </c>
      <c r="AG849">
        <v>0</v>
      </c>
      <c r="AH849">
        <v>2</v>
      </c>
      <c r="AI849">
        <v>425759999</v>
      </c>
      <c r="AJ849">
        <v>849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ROW(Source!A428)</f>
        <v>428</v>
      </c>
      <c r="B850">
        <v>425760009</v>
      </c>
      <c r="C850">
        <v>425760004</v>
      </c>
      <c r="D850">
        <v>342640356</v>
      </c>
      <c r="E850">
        <v>113</v>
      </c>
      <c r="F850">
        <v>1</v>
      </c>
      <c r="G850">
        <v>1</v>
      </c>
      <c r="H850">
        <v>1</v>
      </c>
      <c r="I850" t="s">
        <v>900</v>
      </c>
      <c r="J850" t="s">
        <v>3</v>
      </c>
      <c r="K850" t="s">
        <v>901</v>
      </c>
      <c r="L850">
        <v>1369</v>
      </c>
      <c r="N850">
        <v>1013</v>
      </c>
      <c r="O850" t="s">
        <v>899</v>
      </c>
      <c r="P850" t="s">
        <v>899</v>
      </c>
      <c r="Q850">
        <v>1</v>
      </c>
      <c r="X850">
        <v>2.0499999999999998</v>
      </c>
      <c r="Y850">
        <v>0</v>
      </c>
      <c r="Z850">
        <v>0</v>
      </c>
      <c r="AA850">
        <v>0</v>
      </c>
      <c r="AB850">
        <v>531.04</v>
      </c>
      <c r="AC850">
        <v>0</v>
      </c>
      <c r="AD850">
        <v>1</v>
      </c>
      <c r="AE850">
        <v>1</v>
      </c>
      <c r="AF850" t="s">
        <v>416</v>
      </c>
      <c r="AG850">
        <v>0.51659999999999984</v>
      </c>
      <c r="AH850">
        <v>2</v>
      </c>
      <c r="AI850">
        <v>425760005</v>
      </c>
      <c r="AJ850">
        <v>850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ROW(Source!A428)</f>
        <v>428</v>
      </c>
      <c r="B851">
        <v>425760010</v>
      </c>
      <c r="C851">
        <v>425760004</v>
      </c>
      <c r="D851">
        <v>342640360</v>
      </c>
      <c r="E851">
        <v>113</v>
      </c>
      <c r="F851">
        <v>1</v>
      </c>
      <c r="G851">
        <v>1</v>
      </c>
      <c r="H851">
        <v>1</v>
      </c>
      <c r="I851" t="s">
        <v>1203</v>
      </c>
      <c r="J851" t="s">
        <v>3</v>
      </c>
      <c r="K851" t="s">
        <v>1204</v>
      </c>
      <c r="L851">
        <v>1369</v>
      </c>
      <c r="N851">
        <v>1013</v>
      </c>
      <c r="O851" t="s">
        <v>899</v>
      </c>
      <c r="P851" t="s">
        <v>899</v>
      </c>
      <c r="Q851">
        <v>1</v>
      </c>
      <c r="X851">
        <v>2.0499999999999998</v>
      </c>
      <c r="Y851">
        <v>0</v>
      </c>
      <c r="Z851">
        <v>0</v>
      </c>
      <c r="AA851">
        <v>0</v>
      </c>
      <c r="AB851">
        <v>687.23</v>
      </c>
      <c r="AC851">
        <v>0</v>
      </c>
      <c r="AD851">
        <v>1</v>
      </c>
      <c r="AE851">
        <v>1</v>
      </c>
      <c r="AF851" t="s">
        <v>416</v>
      </c>
      <c r="AG851">
        <v>0.51659999999999984</v>
      </c>
      <c r="AH851">
        <v>2</v>
      </c>
      <c r="AI851">
        <v>425760006</v>
      </c>
      <c r="AJ851">
        <v>851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ROW(Source!A428)</f>
        <v>428</v>
      </c>
      <c r="B852">
        <v>425760011</v>
      </c>
      <c r="C852">
        <v>425760004</v>
      </c>
      <c r="D852">
        <v>342714020</v>
      </c>
      <c r="E852">
        <v>1</v>
      </c>
      <c r="F852">
        <v>1</v>
      </c>
      <c r="G852">
        <v>1</v>
      </c>
      <c r="H852">
        <v>3</v>
      </c>
      <c r="I852" t="s">
        <v>1255</v>
      </c>
      <c r="J852" t="s">
        <v>1256</v>
      </c>
      <c r="K852" t="s">
        <v>1257</v>
      </c>
      <c r="L852">
        <v>1346</v>
      </c>
      <c r="N852">
        <v>1009</v>
      </c>
      <c r="O852" t="s">
        <v>1090</v>
      </c>
      <c r="P852" t="s">
        <v>1090</v>
      </c>
      <c r="Q852">
        <v>1</v>
      </c>
      <c r="X852">
        <v>3.1644000000000001</v>
      </c>
      <c r="Y852">
        <v>41.38</v>
      </c>
      <c r="Z852">
        <v>0</v>
      </c>
      <c r="AA852">
        <v>0</v>
      </c>
      <c r="AB852">
        <v>0</v>
      </c>
      <c r="AC852">
        <v>0</v>
      </c>
      <c r="AD852">
        <v>1</v>
      </c>
      <c r="AE852">
        <v>0</v>
      </c>
      <c r="AF852" t="s">
        <v>157</v>
      </c>
      <c r="AG852">
        <v>0</v>
      </c>
      <c r="AH852">
        <v>2</v>
      </c>
      <c r="AI852">
        <v>425760007</v>
      </c>
      <c r="AJ852">
        <v>852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ROW(Source!A428)</f>
        <v>428</v>
      </c>
      <c r="B853">
        <v>425760012</v>
      </c>
      <c r="C853">
        <v>425760004</v>
      </c>
      <c r="D853">
        <v>342646017</v>
      </c>
      <c r="E853">
        <v>113</v>
      </c>
      <c r="F853">
        <v>1</v>
      </c>
      <c r="G853">
        <v>1</v>
      </c>
      <c r="H853">
        <v>3</v>
      </c>
      <c r="I853" t="s">
        <v>1222</v>
      </c>
      <c r="J853" t="s">
        <v>3</v>
      </c>
      <c r="K853" t="s">
        <v>1223</v>
      </c>
      <c r="L853">
        <v>3277935</v>
      </c>
      <c r="N853">
        <v>1013</v>
      </c>
      <c r="O853" t="s">
        <v>1224</v>
      </c>
      <c r="P853" t="s">
        <v>1224</v>
      </c>
      <c r="Q853">
        <v>1</v>
      </c>
      <c r="X853">
        <v>2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0</v>
      </c>
      <c r="AE853">
        <v>0</v>
      </c>
      <c r="AF853" t="s">
        <v>157</v>
      </c>
      <c r="AG853">
        <v>0</v>
      </c>
      <c r="AH853">
        <v>2</v>
      </c>
      <c r="AI853">
        <v>425760008</v>
      </c>
      <c r="AJ853">
        <v>853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ROW(Source!A429)</f>
        <v>429</v>
      </c>
      <c r="B854">
        <v>425760018</v>
      </c>
      <c r="C854">
        <v>425760013</v>
      </c>
      <c r="D854">
        <v>342640356</v>
      </c>
      <c r="E854">
        <v>113</v>
      </c>
      <c r="F854">
        <v>1</v>
      </c>
      <c r="G854">
        <v>1</v>
      </c>
      <c r="H854">
        <v>1</v>
      </c>
      <c r="I854" t="s">
        <v>900</v>
      </c>
      <c r="J854" t="s">
        <v>3</v>
      </c>
      <c r="K854" t="s">
        <v>901</v>
      </c>
      <c r="L854">
        <v>1369</v>
      </c>
      <c r="N854">
        <v>1013</v>
      </c>
      <c r="O854" t="s">
        <v>899</v>
      </c>
      <c r="P854" t="s">
        <v>899</v>
      </c>
      <c r="Q854">
        <v>1</v>
      </c>
      <c r="X854">
        <v>2.0499999999999998</v>
      </c>
      <c r="Y854">
        <v>0</v>
      </c>
      <c r="Z854">
        <v>0</v>
      </c>
      <c r="AA854">
        <v>0</v>
      </c>
      <c r="AB854">
        <v>531.04</v>
      </c>
      <c r="AC854">
        <v>0</v>
      </c>
      <c r="AD854">
        <v>1</v>
      </c>
      <c r="AE854">
        <v>1</v>
      </c>
      <c r="AF854" t="s">
        <v>366</v>
      </c>
      <c r="AG854">
        <v>1.7219999999999998</v>
      </c>
      <c r="AH854">
        <v>2</v>
      </c>
      <c r="AI854">
        <v>425760014</v>
      </c>
      <c r="AJ854">
        <v>854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ROW(Source!A429)</f>
        <v>429</v>
      </c>
      <c r="B855">
        <v>425760019</v>
      </c>
      <c r="C855">
        <v>425760013</v>
      </c>
      <c r="D855">
        <v>342640360</v>
      </c>
      <c r="E855">
        <v>113</v>
      </c>
      <c r="F855">
        <v>1</v>
      </c>
      <c r="G855">
        <v>1</v>
      </c>
      <c r="H855">
        <v>1</v>
      </c>
      <c r="I855" t="s">
        <v>1203</v>
      </c>
      <c r="J855" t="s">
        <v>3</v>
      </c>
      <c r="K855" t="s">
        <v>1204</v>
      </c>
      <c r="L855">
        <v>1369</v>
      </c>
      <c r="N855">
        <v>1013</v>
      </c>
      <c r="O855" t="s">
        <v>899</v>
      </c>
      <c r="P855" t="s">
        <v>899</v>
      </c>
      <c r="Q855">
        <v>1</v>
      </c>
      <c r="X855">
        <v>2.0499999999999998</v>
      </c>
      <c r="Y855">
        <v>0</v>
      </c>
      <c r="Z855">
        <v>0</v>
      </c>
      <c r="AA855">
        <v>0</v>
      </c>
      <c r="AB855">
        <v>687.23</v>
      </c>
      <c r="AC855">
        <v>0</v>
      </c>
      <c r="AD855">
        <v>1</v>
      </c>
      <c r="AE855">
        <v>1</v>
      </c>
      <c r="AF855" t="s">
        <v>366</v>
      </c>
      <c r="AG855">
        <v>1.7219999999999998</v>
      </c>
      <c r="AH855">
        <v>2</v>
      </c>
      <c r="AI855">
        <v>425760015</v>
      </c>
      <c r="AJ855">
        <v>855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ROW(Source!A429)</f>
        <v>429</v>
      </c>
      <c r="B856">
        <v>425760020</v>
      </c>
      <c r="C856">
        <v>425760013</v>
      </c>
      <c r="D856">
        <v>342714020</v>
      </c>
      <c r="E856">
        <v>1</v>
      </c>
      <c r="F856">
        <v>1</v>
      </c>
      <c r="G856">
        <v>1</v>
      </c>
      <c r="H856">
        <v>3</v>
      </c>
      <c r="I856" t="s">
        <v>1255</v>
      </c>
      <c r="J856" t="s">
        <v>1256</v>
      </c>
      <c r="K856" t="s">
        <v>1257</v>
      </c>
      <c r="L856">
        <v>1346</v>
      </c>
      <c r="N856">
        <v>1009</v>
      </c>
      <c r="O856" t="s">
        <v>1090</v>
      </c>
      <c r="P856" t="s">
        <v>1090</v>
      </c>
      <c r="Q856">
        <v>1</v>
      </c>
      <c r="X856">
        <v>3.1644000000000001</v>
      </c>
      <c r="Y856">
        <v>41.38</v>
      </c>
      <c r="Z856">
        <v>0</v>
      </c>
      <c r="AA856">
        <v>0</v>
      </c>
      <c r="AB856">
        <v>0</v>
      </c>
      <c r="AC856">
        <v>0</v>
      </c>
      <c r="AD856">
        <v>1</v>
      </c>
      <c r="AE856">
        <v>0</v>
      </c>
      <c r="AF856" t="s">
        <v>157</v>
      </c>
      <c r="AG856">
        <v>0</v>
      </c>
      <c r="AH856">
        <v>2</v>
      </c>
      <c r="AI856">
        <v>425760016</v>
      </c>
      <c r="AJ856">
        <v>856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ROW(Source!A429)</f>
        <v>429</v>
      </c>
      <c r="B857">
        <v>425760021</v>
      </c>
      <c r="C857">
        <v>425760013</v>
      </c>
      <c r="D857">
        <v>342646017</v>
      </c>
      <c r="E857">
        <v>113</v>
      </c>
      <c r="F857">
        <v>1</v>
      </c>
      <c r="G857">
        <v>1</v>
      </c>
      <c r="H857">
        <v>3</v>
      </c>
      <c r="I857" t="s">
        <v>1222</v>
      </c>
      <c r="J857" t="s">
        <v>3</v>
      </c>
      <c r="K857" t="s">
        <v>1223</v>
      </c>
      <c r="L857">
        <v>3277935</v>
      </c>
      <c r="N857">
        <v>1013</v>
      </c>
      <c r="O857" t="s">
        <v>1224</v>
      </c>
      <c r="P857" t="s">
        <v>1224</v>
      </c>
      <c r="Q857">
        <v>1</v>
      </c>
      <c r="X857">
        <v>2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 t="s">
        <v>157</v>
      </c>
      <c r="AG857">
        <v>0</v>
      </c>
      <c r="AH857">
        <v>2</v>
      </c>
      <c r="AI857">
        <v>425760017</v>
      </c>
      <c r="AJ857">
        <v>857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ROW(Source!A430)</f>
        <v>430</v>
      </c>
      <c r="B858">
        <v>425760027</v>
      </c>
      <c r="C858">
        <v>425760022</v>
      </c>
      <c r="D858">
        <v>342640356</v>
      </c>
      <c r="E858">
        <v>113</v>
      </c>
      <c r="F858">
        <v>1</v>
      </c>
      <c r="G858">
        <v>1</v>
      </c>
      <c r="H858">
        <v>1</v>
      </c>
      <c r="I858" t="s">
        <v>900</v>
      </c>
      <c r="J858" t="s">
        <v>3</v>
      </c>
      <c r="K858" t="s">
        <v>901</v>
      </c>
      <c r="L858">
        <v>1369</v>
      </c>
      <c r="N858">
        <v>1013</v>
      </c>
      <c r="O858" t="s">
        <v>899</v>
      </c>
      <c r="P858" t="s">
        <v>899</v>
      </c>
      <c r="Q858">
        <v>1</v>
      </c>
      <c r="X858">
        <v>2.74</v>
      </c>
      <c r="Y858">
        <v>0</v>
      </c>
      <c r="Z858">
        <v>0</v>
      </c>
      <c r="AA858">
        <v>0</v>
      </c>
      <c r="AB858">
        <v>531.04</v>
      </c>
      <c r="AC858">
        <v>0</v>
      </c>
      <c r="AD858">
        <v>1</v>
      </c>
      <c r="AE858">
        <v>1</v>
      </c>
      <c r="AF858" t="s">
        <v>416</v>
      </c>
      <c r="AG858">
        <v>0.69047999999999998</v>
      </c>
      <c r="AH858">
        <v>2</v>
      </c>
      <c r="AI858">
        <v>425760023</v>
      </c>
      <c r="AJ858">
        <v>858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ROW(Source!A430)</f>
        <v>430</v>
      </c>
      <c r="B859">
        <v>425760028</v>
      </c>
      <c r="C859">
        <v>425760022</v>
      </c>
      <c r="D859">
        <v>342640360</v>
      </c>
      <c r="E859">
        <v>113</v>
      </c>
      <c r="F859">
        <v>1</v>
      </c>
      <c r="G859">
        <v>1</v>
      </c>
      <c r="H859">
        <v>1</v>
      </c>
      <c r="I859" t="s">
        <v>1203</v>
      </c>
      <c r="J859" t="s">
        <v>3</v>
      </c>
      <c r="K859" t="s">
        <v>1204</v>
      </c>
      <c r="L859">
        <v>1369</v>
      </c>
      <c r="N859">
        <v>1013</v>
      </c>
      <c r="O859" t="s">
        <v>899</v>
      </c>
      <c r="P859" t="s">
        <v>899</v>
      </c>
      <c r="Q859">
        <v>1</v>
      </c>
      <c r="X859">
        <v>2.74</v>
      </c>
      <c r="Y859">
        <v>0</v>
      </c>
      <c r="Z859">
        <v>0</v>
      </c>
      <c r="AA859">
        <v>0</v>
      </c>
      <c r="AB859">
        <v>687.23</v>
      </c>
      <c r="AC859">
        <v>0</v>
      </c>
      <c r="AD859">
        <v>1</v>
      </c>
      <c r="AE859">
        <v>1</v>
      </c>
      <c r="AF859" t="s">
        <v>416</v>
      </c>
      <c r="AG859">
        <v>0.69047999999999998</v>
      </c>
      <c r="AH859">
        <v>2</v>
      </c>
      <c r="AI859">
        <v>425760024</v>
      </c>
      <c r="AJ859">
        <v>859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ROW(Source!A430)</f>
        <v>430</v>
      </c>
      <c r="B860">
        <v>425760029</v>
      </c>
      <c r="C860">
        <v>425760022</v>
      </c>
      <c r="D860">
        <v>342714020</v>
      </c>
      <c r="E860">
        <v>1</v>
      </c>
      <c r="F860">
        <v>1</v>
      </c>
      <c r="G860">
        <v>1</v>
      </c>
      <c r="H860">
        <v>3</v>
      </c>
      <c r="I860" t="s">
        <v>1255</v>
      </c>
      <c r="J860" t="s">
        <v>1256</v>
      </c>
      <c r="K860" t="s">
        <v>1257</v>
      </c>
      <c r="L860">
        <v>1346</v>
      </c>
      <c r="N860">
        <v>1009</v>
      </c>
      <c r="O860" t="s">
        <v>1090</v>
      </c>
      <c r="P860" t="s">
        <v>1090</v>
      </c>
      <c r="Q860">
        <v>1</v>
      </c>
      <c r="X860">
        <v>4.1150000000000002</v>
      </c>
      <c r="Y860">
        <v>41.38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0</v>
      </c>
      <c r="AF860" t="s">
        <v>157</v>
      </c>
      <c r="AG860">
        <v>0</v>
      </c>
      <c r="AH860">
        <v>2</v>
      </c>
      <c r="AI860">
        <v>425760025</v>
      </c>
      <c r="AJ860">
        <v>860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ROW(Source!A430)</f>
        <v>430</v>
      </c>
      <c r="B861">
        <v>425760030</v>
      </c>
      <c r="C861">
        <v>425760022</v>
      </c>
      <c r="D861">
        <v>342646017</v>
      </c>
      <c r="E861">
        <v>113</v>
      </c>
      <c r="F861">
        <v>1</v>
      </c>
      <c r="G861">
        <v>1</v>
      </c>
      <c r="H861">
        <v>3</v>
      </c>
      <c r="I861" t="s">
        <v>1222</v>
      </c>
      <c r="J861" t="s">
        <v>3</v>
      </c>
      <c r="K861" t="s">
        <v>1223</v>
      </c>
      <c r="L861">
        <v>3277935</v>
      </c>
      <c r="N861">
        <v>1013</v>
      </c>
      <c r="O861" t="s">
        <v>1224</v>
      </c>
      <c r="P861" t="s">
        <v>1224</v>
      </c>
      <c r="Q861">
        <v>1</v>
      </c>
      <c r="X861">
        <v>2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 t="s">
        <v>157</v>
      </c>
      <c r="AG861">
        <v>0</v>
      </c>
      <c r="AH861">
        <v>2</v>
      </c>
      <c r="AI861">
        <v>425760026</v>
      </c>
      <c r="AJ861">
        <v>861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ROW(Source!A431)</f>
        <v>431</v>
      </c>
      <c r="B862">
        <v>425760036</v>
      </c>
      <c r="C862">
        <v>425760031</v>
      </c>
      <c r="D862">
        <v>342640356</v>
      </c>
      <c r="E862">
        <v>113</v>
      </c>
      <c r="F862">
        <v>1</v>
      </c>
      <c r="G862">
        <v>1</v>
      </c>
      <c r="H862">
        <v>1</v>
      </c>
      <c r="I862" t="s">
        <v>900</v>
      </c>
      <c r="J862" t="s">
        <v>3</v>
      </c>
      <c r="K862" t="s">
        <v>901</v>
      </c>
      <c r="L862">
        <v>1369</v>
      </c>
      <c r="N862">
        <v>1013</v>
      </c>
      <c r="O862" t="s">
        <v>899</v>
      </c>
      <c r="P862" t="s">
        <v>899</v>
      </c>
      <c r="Q862">
        <v>1</v>
      </c>
      <c r="X862">
        <v>2.74</v>
      </c>
      <c r="Y862">
        <v>0</v>
      </c>
      <c r="Z862">
        <v>0</v>
      </c>
      <c r="AA862">
        <v>0</v>
      </c>
      <c r="AB862">
        <v>531.04</v>
      </c>
      <c r="AC862">
        <v>0</v>
      </c>
      <c r="AD862">
        <v>1</v>
      </c>
      <c r="AE862">
        <v>1</v>
      </c>
      <c r="AF862" t="s">
        <v>366</v>
      </c>
      <c r="AG862">
        <v>2.3016000000000001</v>
      </c>
      <c r="AH862">
        <v>2</v>
      </c>
      <c r="AI862">
        <v>425760032</v>
      </c>
      <c r="AJ862">
        <v>862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ROW(Source!A431)</f>
        <v>431</v>
      </c>
      <c r="B863">
        <v>425760037</v>
      </c>
      <c r="C863">
        <v>425760031</v>
      </c>
      <c r="D863">
        <v>342640360</v>
      </c>
      <c r="E863">
        <v>113</v>
      </c>
      <c r="F863">
        <v>1</v>
      </c>
      <c r="G863">
        <v>1</v>
      </c>
      <c r="H863">
        <v>1</v>
      </c>
      <c r="I863" t="s">
        <v>1203</v>
      </c>
      <c r="J863" t="s">
        <v>3</v>
      </c>
      <c r="K863" t="s">
        <v>1204</v>
      </c>
      <c r="L863">
        <v>1369</v>
      </c>
      <c r="N863">
        <v>1013</v>
      </c>
      <c r="O863" t="s">
        <v>899</v>
      </c>
      <c r="P863" t="s">
        <v>899</v>
      </c>
      <c r="Q863">
        <v>1</v>
      </c>
      <c r="X863">
        <v>2.74</v>
      </c>
      <c r="Y863">
        <v>0</v>
      </c>
      <c r="Z863">
        <v>0</v>
      </c>
      <c r="AA863">
        <v>0</v>
      </c>
      <c r="AB863">
        <v>687.23</v>
      </c>
      <c r="AC863">
        <v>0</v>
      </c>
      <c r="AD863">
        <v>1</v>
      </c>
      <c r="AE863">
        <v>1</v>
      </c>
      <c r="AF863" t="s">
        <v>366</v>
      </c>
      <c r="AG863">
        <v>2.3016000000000001</v>
      </c>
      <c r="AH863">
        <v>2</v>
      </c>
      <c r="AI863">
        <v>425760033</v>
      </c>
      <c r="AJ863">
        <v>863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ROW(Source!A431)</f>
        <v>431</v>
      </c>
      <c r="B864">
        <v>425760038</v>
      </c>
      <c r="C864">
        <v>425760031</v>
      </c>
      <c r="D864">
        <v>342714020</v>
      </c>
      <c r="E864">
        <v>1</v>
      </c>
      <c r="F864">
        <v>1</v>
      </c>
      <c r="G864">
        <v>1</v>
      </c>
      <c r="H864">
        <v>3</v>
      </c>
      <c r="I864" t="s">
        <v>1255</v>
      </c>
      <c r="J864" t="s">
        <v>1256</v>
      </c>
      <c r="K864" t="s">
        <v>1257</v>
      </c>
      <c r="L864">
        <v>1346</v>
      </c>
      <c r="N864">
        <v>1009</v>
      </c>
      <c r="O864" t="s">
        <v>1090</v>
      </c>
      <c r="P864" t="s">
        <v>1090</v>
      </c>
      <c r="Q864">
        <v>1</v>
      </c>
      <c r="X864">
        <v>4.1150000000000002</v>
      </c>
      <c r="Y864">
        <v>41.38</v>
      </c>
      <c r="Z864">
        <v>0</v>
      </c>
      <c r="AA864">
        <v>0</v>
      </c>
      <c r="AB864">
        <v>0</v>
      </c>
      <c r="AC864">
        <v>0</v>
      </c>
      <c r="AD864">
        <v>1</v>
      </c>
      <c r="AE864">
        <v>0</v>
      </c>
      <c r="AF864" t="s">
        <v>21</v>
      </c>
      <c r="AG864">
        <v>0</v>
      </c>
      <c r="AH864">
        <v>2</v>
      </c>
      <c r="AI864">
        <v>425760034</v>
      </c>
      <c r="AJ864">
        <v>864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ROW(Source!A431)</f>
        <v>431</v>
      </c>
      <c r="B865">
        <v>425760039</v>
      </c>
      <c r="C865">
        <v>425760031</v>
      </c>
      <c r="D865">
        <v>342646017</v>
      </c>
      <c r="E865">
        <v>113</v>
      </c>
      <c r="F865">
        <v>1</v>
      </c>
      <c r="G865">
        <v>1</v>
      </c>
      <c r="H865">
        <v>3</v>
      </c>
      <c r="I865" t="s">
        <v>1222</v>
      </c>
      <c r="J865" t="s">
        <v>3</v>
      </c>
      <c r="K865" t="s">
        <v>1223</v>
      </c>
      <c r="L865">
        <v>3277935</v>
      </c>
      <c r="N865">
        <v>1013</v>
      </c>
      <c r="O865" t="s">
        <v>1224</v>
      </c>
      <c r="P865" t="s">
        <v>1224</v>
      </c>
      <c r="Q865">
        <v>1</v>
      </c>
      <c r="X865">
        <v>2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 t="s">
        <v>21</v>
      </c>
      <c r="AG865">
        <v>0</v>
      </c>
      <c r="AH865">
        <v>2</v>
      </c>
      <c r="AI865">
        <v>425760035</v>
      </c>
      <c r="AJ865">
        <v>865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ROW(Source!A433)</f>
        <v>433</v>
      </c>
      <c r="B866">
        <v>425760048</v>
      </c>
      <c r="C866">
        <v>425760041</v>
      </c>
      <c r="D866">
        <v>342640356</v>
      </c>
      <c r="E866">
        <v>113</v>
      </c>
      <c r="F866">
        <v>1</v>
      </c>
      <c r="G866">
        <v>1</v>
      </c>
      <c r="H866">
        <v>1</v>
      </c>
      <c r="I866" t="s">
        <v>900</v>
      </c>
      <c r="J866" t="s">
        <v>3</v>
      </c>
      <c r="K866" t="s">
        <v>901</v>
      </c>
      <c r="L866">
        <v>1369</v>
      </c>
      <c r="N866">
        <v>1013</v>
      </c>
      <c r="O866" t="s">
        <v>899</v>
      </c>
      <c r="P866" t="s">
        <v>899</v>
      </c>
      <c r="Q866">
        <v>1</v>
      </c>
      <c r="X866">
        <v>2.0099999999999998</v>
      </c>
      <c r="Y866">
        <v>0</v>
      </c>
      <c r="Z866">
        <v>0</v>
      </c>
      <c r="AA866">
        <v>0</v>
      </c>
      <c r="AB866">
        <v>531.04</v>
      </c>
      <c r="AC866">
        <v>0</v>
      </c>
      <c r="AD866">
        <v>1</v>
      </c>
      <c r="AE866">
        <v>1</v>
      </c>
      <c r="AF866" t="s">
        <v>416</v>
      </c>
      <c r="AG866">
        <v>0.50651999999999986</v>
      </c>
      <c r="AH866">
        <v>2</v>
      </c>
      <c r="AI866">
        <v>425760042</v>
      </c>
      <c r="AJ866">
        <v>866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ROW(Source!A433)</f>
        <v>433</v>
      </c>
      <c r="B867">
        <v>425760049</v>
      </c>
      <c r="C867">
        <v>425760041</v>
      </c>
      <c r="D867">
        <v>342640358</v>
      </c>
      <c r="E867">
        <v>113</v>
      </c>
      <c r="F867">
        <v>1</v>
      </c>
      <c r="G867">
        <v>1</v>
      </c>
      <c r="H867">
        <v>1</v>
      </c>
      <c r="I867" t="s">
        <v>1201</v>
      </c>
      <c r="J867" t="s">
        <v>3</v>
      </c>
      <c r="K867" t="s">
        <v>1202</v>
      </c>
      <c r="L867">
        <v>1369</v>
      </c>
      <c r="N867">
        <v>1013</v>
      </c>
      <c r="O867" t="s">
        <v>899</v>
      </c>
      <c r="P867" t="s">
        <v>899</v>
      </c>
      <c r="Q867">
        <v>1</v>
      </c>
      <c r="X867">
        <v>2.0099999999999998</v>
      </c>
      <c r="Y867">
        <v>0</v>
      </c>
      <c r="Z867">
        <v>0</v>
      </c>
      <c r="AA867">
        <v>0</v>
      </c>
      <c r="AB867">
        <v>597.98</v>
      </c>
      <c r="AC867">
        <v>0</v>
      </c>
      <c r="AD867">
        <v>1</v>
      </c>
      <c r="AE867">
        <v>1</v>
      </c>
      <c r="AF867" t="s">
        <v>416</v>
      </c>
      <c r="AG867">
        <v>0.50651999999999986</v>
      </c>
      <c r="AH867">
        <v>2</v>
      </c>
      <c r="AI867">
        <v>425760043</v>
      </c>
      <c r="AJ867">
        <v>867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ROW(Source!A433)</f>
        <v>433</v>
      </c>
      <c r="B868">
        <v>425760050</v>
      </c>
      <c r="C868">
        <v>425760041</v>
      </c>
      <c r="D868">
        <v>342640393</v>
      </c>
      <c r="E868">
        <v>113</v>
      </c>
      <c r="F868">
        <v>1</v>
      </c>
      <c r="G868">
        <v>1</v>
      </c>
      <c r="H868">
        <v>1</v>
      </c>
      <c r="I868" t="s">
        <v>902</v>
      </c>
      <c r="J868" t="s">
        <v>3</v>
      </c>
      <c r="K868" t="s">
        <v>903</v>
      </c>
      <c r="L868">
        <v>1191</v>
      </c>
      <c r="N868">
        <v>1013</v>
      </c>
      <c r="O868" t="s">
        <v>904</v>
      </c>
      <c r="P868" t="s">
        <v>904</v>
      </c>
      <c r="Q868">
        <v>1</v>
      </c>
      <c r="X868">
        <v>0.49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2</v>
      </c>
      <c r="AF868" t="s">
        <v>416</v>
      </c>
      <c r="AG868">
        <v>0.12347999999999999</v>
      </c>
      <c r="AH868">
        <v>2</v>
      </c>
      <c r="AI868">
        <v>425760044</v>
      </c>
      <c r="AJ868">
        <v>868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ROW(Source!A433)</f>
        <v>433</v>
      </c>
      <c r="B869">
        <v>425760051</v>
      </c>
      <c r="C869">
        <v>425760041</v>
      </c>
      <c r="D869">
        <v>342764914</v>
      </c>
      <c r="E869">
        <v>1</v>
      </c>
      <c r="F869">
        <v>1</v>
      </c>
      <c r="G869">
        <v>1</v>
      </c>
      <c r="H869">
        <v>2</v>
      </c>
      <c r="I869" t="s">
        <v>1275</v>
      </c>
      <c r="J869" t="s">
        <v>1276</v>
      </c>
      <c r="K869" t="s">
        <v>1277</v>
      </c>
      <c r="L869">
        <v>1368</v>
      </c>
      <c r="N869">
        <v>1011</v>
      </c>
      <c r="O869" t="s">
        <v>797</v>
      </c>
      <c r="P869" t="s">
        <v>797</v>
      </c>
      <c r="Q869">
        <v>1</v>
      </c>
      <c r="X869">
        <v>0.49</v>
      </c>
      <c r="Y869">
        <v>0</v>
      </c>
      <c r="Z869">
        <v>346.73</v>
      </c>
      <c r="AA869">
        <v>597.98</v>
      </c>
      <c r="AB869">
        <v>0</v>
      </c>
      <c r="AC869">
        <v>0</v>
      </c>
      <c r="AD869">
        <v>1</v>
      </c>
      <c r="AE869">
        <v>0</v>
      </c>
      <c r="AF869" t="s">
        <v>416</v>
      </c>
      <c r="AG869">
        <v>0.12347999999999999</v>
      </c>
      <c r="AH869">
        <v>2</v>
      </c>
      <c r="AI869">
        <v>425760045</v>
      </c>
      <c r="AJ869">
        <v>869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ROW(Source!A433)</f>
        <v>433</v>
      </c>
      <c r="B870">
        <v>425760052</v>
      </c>
      <c r="C870">
        <v>425760041</v>
      </c>
      <c r="D870">
        <v>342714020</v>
      </c>
      <c r="E870">
        <v>1</v>
      </c>
      <c r="F870">
        <v>1</v>
      </c>
      <c r="G870">
        <v>1</v>
      </c>
      <c r="H870">
        <v>3</v>
      </c>
      <c r="I870" t="s">
        <v>1255</v>
      </c>
      <c r="J870" t="s">
        <v>1256</v>
      </c>
      <c r="K870" t="s">
        <v>1257</v>
      </c>
      <c r="L870">
        <v>1346</v>
      </c>
      <c r="N870">
        <v>1009</v>
      </c>
      <c r="O870" t="s">
        <v>1090</v>
      </c>
      <c r="P870" t="s">
        <v>1090</v>
      </c>
      <c r="Q870">
        <v>1</v>
      </c>
      <c r="X870">
        <v>2.7643</v>
      </c>
      <c r="Y870">
        <v>41.38</v>
      </c>
      <c r="Z870">
        <v>0</v>
      </c>
      <c r="AA870">
        <v>0</v>
      </c>
      <c r="AB870">
        <v>0</v>
      </c>
      <c r="AC870">
        <v>0</v>
      </c>
      <c r="AD870">
        <v>1</v>
      </c>
      <c r="AE870">
        <v>0</v>
      </c>
      <c r="AF870" t="s">
        <v>157</v>
      </c>
      <c r="AG870">
        <v>0</v>
      </c>
      <c r="AH870">
        <v>2</v>
      </c>
      <c r="AI870">
        <v>425760046</v>
      </c>
      <c r="AJ870">
        <v>870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ROW(Source!A433)</f>
        <v>433</v>
      </c>
      <c r="B871">
        <v>425760053</v>
      </c>
      <c r="C871">
        <v>425760041</v>
      </c>
      <c r="D871">
        <v>342646017</v>
      </c>
      <c r="E871">
        <v>113</v>
      </c>
      <c r="F871">
        <v>1</v>
      </c>
      <c r="G871">
        <v>1</v>
      </c>
      <c r="H871">
        <v>3</v>
      </c>
      <c r="I871" t="s">
        <v>1222</v>
      </c>
      <c r="J871" t="s">
        <v>3</v>
      </c>
      <c r="K871" t="s">
        <v>1223</v>
      </c>
      <c r="L871">
        <v>3277935</v>
      </c>
      <c r="N871">
        <v>1013</v>
      </c>
      <c r="O871" t="s">
        <v>1224</v>
      </c>
      <c r="P871" t="s">
        <v>1224</v>
      </c>
      <c r="Q871">
        <v>1</v>
      </c>
      <c r="X871">
        <v>2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 t="s">
        <v>157</v>
      </c>
      <c r="AG871">
        <v>0</v>
      </c>
      <c r="AH871">
        <v>2</v>
      </c>
      <c r="AI871">
        <v>425760047</v>
      </c>
      <c r="AJ871">
        <v>871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ROW(Source!A434)</f>
        <v>434</v>
      </c>
      <c r="B872">
        <v>425760061</v>
      </c>
      <c r="C872">
        <v>425760054</v>
      </c>
      <c r="D872">
        <v>342640356</v>
      </c>
      <c r="E872">
        <v>113</v>
      </c>
      <c r="F872">
        <v>1</v>
      </c>
      <c r="G872">
        <v>1</v>
      </c>
      <c r="H872">
        <v>1</v>
      </c>
      <c r="I872" t="s">
        <v>900</v>
      </c>
      <c r="J872" t="s">
        <v>3</v>
      </c>
      <c r="K872" t="s">
        <v>901</v>
      </c>
      <c r="L872">
        <v>1369</v>
      </c>
      <c r="N872">
        <v>1013</v>
      </c>
      <c r="O872" t="s">
        <v>899</v>
      </c>
      <c r="P872" t="s">
        <v>899</v>
      </c>
      <c r="Q872">
        <v>1</v>
      </c>
      <c r="X872">
        <v>2.0099999999999998</v>
      </c>
      <c r="Y872">
        <v>0</v>
      </c>
      <c r="Z872">
        <v>0</v>
      </c>
      <c r="AA872">
        <v>0</v>
      </c>
      <c r="AB872">
        <v>531.04</v>
      </c>
      <c r="AC872">
        <v>0</v>
      </c>
      <c r="AD872">
        <v>1</v>
      </c>
      <c r="AE872">
        <v>1</v>
      </c>
      <c r="AF872" t="s">
        <v>366</v>
      </c>
      <c r="AG872">
        <v>1.6883999999999997</v>
      </c>
      <c r="AH872">
        <v>2</v>
      </c>
      <c r="AI872">
        <v>425760055</v>
      </c>
      <c r="AJ872">
        <v>872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ROW(Source!A434)</f>
        <v>434</v>
      </c>
      <c r="B873">
        <v>425760062</v>
      </c>
      <c r="C873">
        <v>425760054</v>
      </c>
      <c r="D873">
        <v>342640358</v>
      </c>
      <c r="E873">
        <v>113</v>
      </c>
      <c r="F873">
        <v>1</v>
      </c>
      <c r="G873">
        <v>1</v>
      </c>
      <c r="H873">
        <v>1</v>
      </c>
      <c r="I873" t="s">
        <v>1201</v>
      </c>
      <c r="J873" t="s">
        <v>3</v>
      </c>
      <c r="K873" t="s">
        <v>1202</v>
      </c>
      <c r="L873">
        <v>1369</v>
      </c>
      <c r="N873">
        <v>1013</v>
      </c>
      <c r="O873" t="s">
        <v>899</v>
      </c>
      <c r="P873" t="s">
        <v>899</v>
      </c>
      <c r="Q873">
        <v>1</v>
      </c>
      <c r="X873">
        <v>2.0099999999999998</v>
      </c>
      <c r="Y873">
        <v>0</v>
      </c>
      <c r="Z873">
        <v>0</v>
      </c>
      <c r="AA873">
        <v>0</v>
      </c>
      <c r="AB873">
        <v>597.98</v>
      </c>
      <c r="AC873">
        <v>0</v>
      </c>
      <c r="AD873">
        <v>1</v>
      </c>
      <c r="AE873">
        <v>1</v>
      </c>
      <c r="AF873" t="s">
        <v>366</v>
      </c>
      <c r="AG873">
        <v>1.6883999999999997</v>
      </c>
      <c r="AH873">
        <v>2</v>
      </c>
      <c r="AI873">
        <v>425760056</v>
      </c>
      <c r="AJ873">
        <v>873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ROW(Source!A434)</f>
        <v>434</v>
      </c>
      <c r="B874">
        <v>425760063</v>
      </c>
      <c r="C874">
        <v>425760054</v>
      </c>
      <c r="D874">
        <v>342640393</v>
      </c>
      <c r="E874">
        <v>113</v>
      </c>
      <c r="F874">
        <v>1</v>
      </c>
      <c r="G874">
        <v>1</v>
      </c>
      <c r="H874">
        <v>1</v>
      </c>
      <c r="I874" t="s">
        <v>902</v>
      </c>
      <c r="J874" t="s">
        <v>3</v>
      </c>
      <c r="K874" t="s">
        <v>903</v>
      </c>
      <c r="L874">
        <v>1191</v>
      </c>
      <c r="N874">
        <v>1013</v>
      </c>
      <c r="O874" t="s">
        <v>904</v>
      </c>
      <c r="P874" t="s">
        <v>904</v>
      </c>
      <c r="Q874">
        <v>1</v>
      </c>
      <c r="X874">
        <v>0.49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1</v>
      </c>
      <c r="AE874">
        <v>2</v>
      </c>
      <c r="AF874" t="s">
        <v>366</v>
      </c>
      <c r="AG874">
        <v>0.41159999999999997</v>
      </c>
      <c r="AH874">
        <v>2</v>
      </c>
      <c r="AI874">
        <v>425760057</v>
      </c>
      <c r="AJ874">
        <v>874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ROW(Source!A434)</f>
        <v>434</v>
      </c>
      <c r="B875">
        <v>425760064</v>
      </c>
      <c r="C875">
        <v>425760054</v>
      </c>
      <c r="D875">
        <v>342764914</v>
      </c>
      <c r="E875">
        <v>1</v>
      </c>
      <c r="F875">
        <v>1</v>
      </c>
      <c r="G875">
        <v>1</v>
      </c>
      <c r="H875">
        <v>2</v>
      </c>
      <c r="I875" t="s">
        <v>1275</v>
      </c>
      <c r="J875" t="s">
        <v>1276</v>
      </c>
      <c r="K875" t="s">
        <v>1277</v>
      </c>
      <c r="L875">
        <v>1368</v>
      </c>
      <c r="N875">
        <v>1011</v>
      </c>
      <c r="O875" t="s">
        <v>797</v>
      </c>
      <c r="P875" t="s">
        <v>797</v>
      </c>
      <c r="Q875">
        <v>1</v>
      </c>
      <c r="X875">
        <v>0.49</v>
      </c>
      <c r="Y875">
        <v>0</v>
      </c>
      <c r="Z875">
        <v>346.73</v>
      </c>
      <c r="AA875">
        <v>597.98</v>
      </c>
      <c r="AB875">
        <v>0</v>
      </c>
      <c r="AC875">
        <v>0</v>
      </c>
      <c r="AD875">
        <v>1</v>
      </c>
      <c r="AE875">
        <v>0</v>
      </c>
      <c r="AF875" t="s">
        <v>366</v>
      </c>
      <c r="AG875">
        <v>0.41159999999999997</v>
      </c>
      <c r="AH875">
        <v>2</v>
      </c>
      <c r="AI875">
        <v>425760058</v>
      </c>
      <c r="AJ875">
        <v>875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ROW(Source!A434)</f>
        <v>434</v>
      </c>
      <c r="B876">
        <v>425760065</v>
      </c>
      <c r="C876">
        <v>425760054</v>
      </c>
      <c r="D876">
        <v>342714020</v>
      </c>
      <c r="E876">
        <v>1</v>
      </c>
      <c r="F876">
        <v>1</v>
      </c>
      <c r="G876">
        <v>1</v>
      </c>
      <c r="H876">
        <v>3</v>
      </c>
      <c r="I876" t="s">
        <v>1255</v>
      </c>
      <c r="J876" t="s">
        <v>1256</v>
      </c>
      <c r="K876" t="s">
        <v>1257</v>
      </c>
      <c r="L876">
        <v>1346</v>
      </c>
      <c r="N876">
        <v>1009</v>
      </c>
      <c r="O876" t="s">
        <v>1090</v>
      </c>
      <c r="P876" t="s">
        <v>1090</v>
      </c>
      <c r="Q876">
        <v>1</v>
      </c>
      <c r="X876">
        <v>2.7643</v>
      </c>
      <c r="Y876">
        <v>41.38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0</v>
      </c>
      <c r="AF876" t="s">
        <v>157</v>
      </c>
      <c r="AG876">
        <v>0</v>
      </c>
      <c r="AH876">
        <v>2</v>
      </c>
      <c r="AI876">
        <v>425760059</v>
      </c>
      <c r="AJ876">
        <v>876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ROW(Source!A434)</f>
        <v>434</v>
      </c>
      <c r="B877">
        <v>425760066</v>
      </c>
      <c r="C877">
        <v>425760054</v>
      </c>
      <c r="D877">
        <v>342646017</v>
      </c>
      <c r="E877">
        <v>113</v>
      </c>
      <c r="F877">
        <v>1</v>
      </c>
      <c r="G877">
        <v>1</v>
      </c>
      <c r="H877">
        <v>3</v>
      </c>
      <c r="I877" t="s">
        <v>1222</v>
      </c>
      <c r="J877" t="s">
        <v>3</v>
      </c>
      <c r="K877" t="s">
        <v>1223</v>
      </c>
      <c r="L877">
        <v>3277935</v>
      </c>
      <c r="N877">
        <v>1013</v>
      </c>
      <c r="O877" t="s">
        <v>1224</v>
      </c>
      <c r="P877" t="s">
        <v>1224</v>
      </c>
      <c r="Q877">
        <v>1</v>
      </c>
      <c r="X877">
        <v>2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0</v>
      </c>
      <c r="AE877">
        <v>0</v>
      </c>
      <c r="AF877" t="s">
        <v>157</v>
      </c>
      <c r="AG877">
        <v>0</v>
      </c>
      <c r="AH877">
        <v>2</v>
      </c>
      <c r="AI877">
        <v>425760060</v>
      </c>
      <c r="AJ877">
        <v>877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ROW(Source!A435)</f>
        <v>435</v>
      </c>
      <c r="B878">
        <v>425760074</v>
      </c>
      <c r="C878">
        <v>425760067</v>
      </c>
      <c r="D878">
        <v>342640356</v>
      </c>
      <c r="E878">
        <v>113</v>
      </c>
      <c r="F878">
        <v>1</v>
      </c>
      <c r="G878">
        <v>1</v>
      </c>
      <c r="H878">
        <v>1</v>
      </c>
      <c r="I878" t="s">
        <v>900</v>
      </c>
      <c r="J878" t="s">
        <v>3</v>
      </c>
      <c r="K878" t="s">
        <v>901</v>
      </c>
      <c r="L878">
        <v>1369</v>
      </c>
      <c r="N878">
        <v>1013</v>
      </c>
      <c r="O878" t="s">
        <v>899</v>
      </c>
      <c r="P878" t="s">
        <v>899</v>
      </c>
      <c r="Q878">
        <v>1</v>
      </c>
      <c r="X878">
        <v>2.37</v>
      </c>
      <c r="Y878">
        <v>0</v>
      </c>
      <c r="Z878">
        <v>0</v>
      </c>
      <c r="AA878">
        <v>0</v>
      </c>
      <c r="AB878">
        <v>531.04</v>
      </c>
      <c r="AC878">
        <v>0</v>
      </c>
      <c r="AD878">
        <v>1</v>
      </c>
      <c r="AE878">
        <v>1</v>
      </c>
      <c r="AF878" t="s">
        <v>416</v>
      </c>
      <c r="AG878">
        <v>0.59723999999999999</v>
      </c>
      <c r="AH878">
        <v>2</v>
      </c>
      <c r="AI878">
        <v>425760068</v>
      </c>
      <c r="AJ878">
        <v>878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ROW(Source!A435)</f>
        <v>435</v>
      </c>
      <c r="B879">
        <v>425760075</v>
      </c>
      <c r="C879">
        <v>425760067</v>
      </c>
      <c r="D879">
        <v>342640360</v>
      </c>
      <c r="E879">
        <v>113</v>
      </c>
      <c r="F879">
        <v>1</v>
      </c>
      <c r="G879">
        <v>1</v>
      </c>
      <c r="H879">
        <v>1</v>
      </c>
      <c r="I879" t="s">
        <v>1203</v>
      </c>
      <c r="J879" t="s">
        <v>3</v>
      </c>
      <c r="K879" t="s">
        <v>1204</v>
      </c>
      <c r="L879">
        <v>1369</v>
      </c>
      <c r="N879">
        <v>1013</v>
      </c>
      <c r="O879" t="s">
        <v>899</v>
      </c>
      <c r="P879" t="s">
        <v>899</v>
      </c>
      <c r="Q879">
        <v>1</v>
      </c>
      <c r="X879">
        <v>2.37</v>
      </c>
      <c r="Y879">
        <v>0</v>
      </c>
      <c r="Z879">
        <v>0</v>
      </c>
      <c r="AA879">
        <v>0</v>
      </c>
      <c r="AB879">
        <v>687.23</v>
      </c>
      <c r="AC879">
        <v>0</v>
      </c>
      <c r="AD879">
        <v>1</v>
      </c>
      <c r="AE879">
        <v>1</v>
      </c>
      <c r="AF879" t="s">
        <v>416</v>
      </c>
      <c r="AG879">
        <v>0.59723999999999999</v>
      </c>
      <c r="AH879">
        <v>2</v>
      </c>
      <c r="AI879">
        <v>425760069</v>
      </c>
      <c r="AJ879">
        <v>879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ROW(Source!A435)</f>
        <v>435</v>
      </c>
      <c r="B880">
        <v>425760076</v>
      </c>
      <c r="C880">
        <v>425760067</v>
      </c>
      <c r="D880">
        <v>342640393</v>
      </c>
      <c r="E880">
        <v>113</v>
      </c>
      <c r="F880">
        <v>1</v>
      </c>
      <c r="G880">
        <v>1</v>
      </c>
      <c r="H880">
        <v>1</v>
      </c>
      <c r="I880" t="s">
        <v>902</v>
      </c>
      <c r="J880" t="s">
        <v>3</v>
      </c>
      <c r="K880" t="s">
        <v>903</v>
      </c>
      <c r="L880">
        <v>1191</v>
      </c>
      <c r="N880">
        <v>1013</v>
      </c>
      <c r="O880" t="s">
        <v>904</v>
      </c>
      <c r="P880" t="s">
        <v>904</v>
      </c>
      <c r="Q880">
        <v>1</v>
      </c>
      <c r="X880">
        <v>0.49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2</v>
      </c>
      <c r="AF880" t="s">
        <v>416</v>
      </c>
      <c r="AG880">
        <v>0.12347999999999999</v>
      </c>
      <c r="AH880">
        <v>2</v>
      </c>
      <c r="AI880">
        <v>425760070</v>
      </c>
      <c r="AJ880">
        <v>880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ROW(Source!A435)</f>
        <v>435</v>
      </c>
      <c r="B881">
        <v>425760077</v>
      </c>
      <c r="C881">
        <v>425760067</v>
      </c>
      <c r="D881">
        <v>342764914</v>
      </c>
      <c r="E881">
        <v>1</v>
      </c>
      <c r="F881">
        <v>1</v>
      </c>
      <c r="G881">
        <v>1</v>
      </c>
      <c r="H881">
        <v>2</v>
      </c>
      <c r="I881" t="s">
        <v>1275</v>
      </c>
      <c r="J881" t="s">
        <v>1276</v>
      </c>
      <c r="K881" t="s">
        <v>1277</v>
      </c>
      <c r="L881">
        <v>1368</v>
      </c>
      <c r="N881">
        <v>1011</v>
      </c>
      <c r="O881" t="s">
        <v>797</v>
      </c>
      <c r="P881" t="s">
        <v>797</v>
      </c>
      <c r="Q881">
        <v>1</v>
      </c>
      <c r="X881">
        <v>0.49</v>
      </c>
      <c r="Y881">
        <v>0</v>
      </c>
      <c r="Z881">
        <v>346.73</v>
      </c>
      <c r="AA881">
        <v>597.98</v>
      </c>
      <c r="AB881">
        <v>0</v>
      </c>
      <c r="AC881">
        <v>0</v>
      </c>
      <c r="AD881">
        <v>1</v>
      </c>
      <c r="AE881">
        <v>0</v>
      </c>
      <c r="AF881" t="s">
        <v>416</v>
      </c>
      <c r="AG881">
        <v>0.12347999999999999</v>
      </c>
      <c r="AH881">
        <v>2</v>
      </c>
      <c r="AI881">
        <v>425760071</v>
      </c>
      <c r="AJ881">
        <v>881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ROW(Source!A435)</f>
        <v>435</v>
      </c>
      <c r="B882">
        <v>425760078</v>
      </c>
      <c r="C882">
        <v>425760067</v>
      </c>
      <c r="D882">
        <v>342714020</v>
      </c>
      <c r="E882">
        <v>1</v>
      </c>
      <c r="F882">
        <v>1</v>
      </c>
      <c r="G882">
        <v>1</v>
      </c>
      <c r="H882">
        <v>3</v>
      </c>
      <c r="I882" t="s">
        <v>1255</v>
      </c>
      <c r="J882" t="s">
        <v>1256</v>
      </c>
      <c r="K882" t="s">
        <v>1257</v>
      </c>
      <c r="L882">
        <v>1346</v>
      </c>
      <c r="N882">
        <v>1009</v>
      </c>
      <c r="O882" t="s">
        <v>1090</v>
      </c>
      <c r="P882" t="s">
        <v>1090</v>
      </c>
      <c r="Q882">
        <v>1</v>
      </c>
      <c r="X882">
        <v>3.4011999999999998</v>
      </c>
      <c r="Y882">
        <v>41.38</v>
      </c>
      <c r="Z882">
        <v>0</v>
      </c>
      <c r="AA882">
        <v>0</v>
      </c>
      <c r="AB882">
        <v>0</v>
      </c>
      <c r="AC882">
        <v>0</v>
      </c>
      <c r="AD882">
        <v>1</v>
      </c>
      <c r="AE882">
        <v>0</v>
      </c>
      <c r="AF882" t="s">
        <v>157</v>
      </c>
      <c r="AG882">
        <v>0</v>
      </c>
      <c r="AH882">
        <v>2</v>
      </c>
      <c r="AI882">
        <v>425760072</v>
      </c>
      <c r="AJ882">
        <v>882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ROW(Source!A435)</f>
        <v>435</v>
      </c>
      <c r="B883">
        <v>425760079</v>
      </c>
      <c r="C883">
        <v>425760067</v>
      </c>
      <c r="D883">
        <v>342646017</v>
      </c>
      <c r="E883">
        <v>113</v>
      </c>
      <c r="F883">
        <v>1</v>
      </c>
      <c r="G883">
        <v>1</v>
      </c>
      <c r="H883">
        <v>3</v>
      </c>
      <c r="I883" t="s">
        <v>1222</v>
      </c>
      <c r="J883" t="s">
        <v>3</v>
      </c>
      <c r="K883" t="s">
        <v>1223</v>
      </c>
      <c r="L883">
        <v>3277935</v>
      </c>
      <c r="N883">
        <v>1013</v>
      </c>
      <c r="O883" t="s">
        <v>1224</v>
      </c>
      <c r="P883" t="s">
        <v>1224</v>
      </c>
      <c r="Q883">
        <v>1</v>
      </c>
      <c r="X883">
        <v>2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0</v>
      </c>
      <c r="AF883" t="s">
        <v>157</v>
      </c>
      <c r="AG883">
        <v>0</v>
      </c>
      <c r="AH883">
        <v>2</v>
      </c>
      <c r="AI883">
        <v>425760073</v>
      </c>
      <c r="AJ883">
        <v>883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ROW(Source!A436)</f>
        <v>436</v>
      </c>
      <c r="B884">
        <v>425760087</v>
      </c>
      <c r="C884">
        <v>425760080</v>
      </c>
      <c r="D884">
        <v>342640356</v>
      </c>
      <c r="E884">
        <v>113</v>
      </c>
      <c r="F884">
        <v>1</v>
      </c>
      <c r="G884">
        <v>1</v>
      </c>
      <c r="H884">
        <v>1</v>
      </c>
      <c r="I884" t="s">
        <v>900</v>
      </c>
      <c r="J884" t="s">
        <v>3</v>
      </c>
      <c r="K884" t="s">
        <v>901</v>
      </c>
      <c r="L884">
        <v>1369</v>
      </c>
      <c r="N884">
        <v>1013</v>
      </c>
      <c r="O884" t="s">
        <v>899</v>
      </c>
      <c r="P884" t="s">
        <v>899</v>
      </c>
      <c r="Q884">
        <v>1</v>
      </c>
      <c r="X884">
        <v>2.37</v>
      </c>
      <c r="Y884">
        <v>0</v>
      </c>
      <c r="Z884">
        <v>0</v>
      </c>
      <c r="AA884">
        <v>0</v>
      </c>
      <c r="AB884">
        <v>531.04</v>
      </c>
      <c r="AC884">
        <v>0</v>
      </c>
      <c r="AD884">
        <v>1</v>
      </c>
      <c r="AE884">
        <v>1</v>
      </c>
      <c r="AF884" t="s">
        <v>366</v>
      </c>
      <c r="AG884">
        <v>1.9908000000000001</v>
      </c>
      <c r="AH884">
        <v>2</v>
      </c>
      <c r="AI884">
        <v>425760081</v>
      </c>
      <c r="AJ884">
        <v>884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ROW(Source!A436)</f>
        <v>436</v>
      </c>
      <c r="B885">
        <v>425760088</v>
      </c>
      <c r="C885">
        <v>425760080</v>
      </c>
      <c r="D885">
        <v>342640360</v>
      </c>
      <c r="E885">
        <v>113</v>
      </c>
      <c r="F885">
        <v>1</v>
      </c>
      <c r="G885">
        <v>1</v>
      </c>
      <c r="H885">
        <v>1</v>
      </c>
      <c r="I885" t="s">
        <v>1203</v>
      </c>
      <c r="J885" t="s">
        <v>3</v>
      </c>
      <c r="K885" t="s">
        <v>1204</v>
      </c>
      <c r="L885">
        <v>1369</v>
      </c>
      <c r="N885">
        <v>1013</v>
      </c>
      <c r="O885" t="s">
        <v>899</v>
      </c>
      <c r="P885" t="s">
        <v>899</v>
      </c>
      <c r="Q885">
        <v>1</v>
      </c>
      <c r="X885">
        <v>2.37</v>
      </c>
      <c r="Y885">
        <v>0</v>
      </c>
      <c r="Z885">
        <v>0</v>
      </c>
      <c r="AA885">
        <v>0</v>
      </c>
      <c r="AB885">
        <v>687.23</v>
      </c>
      <c r="AC885">
        <v>0</v>
      </c>
      <c r="AD885">
        <v>1</v>
      </c>
      <c r="AE885">
        <v>1</v>
      </c>
      <c r="AF885" t="s">
        <v>366</v>
      </c>
      <c r="AG885">
        <v>1.9908000000000001</v>
      </c>
      <c r="AH885">
        <v>2</v>
      </c>
      <c r="AI885">
        <v>425760082</v>
      </c>
      <c r="AJ885">
        <v>885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ROW(Source!A436)</f>
        <v>436</v>
      </c>
      <c r="B886">
        <v>425760089</v>
      </c>
      <c r="C886">
        <v>425760080</v>
      </c>
      <c r="D886">
        <v>342640393</v>
      </c>
      <c r="E886">
        <v>113</v>
      </c>
      <c r="F886">
        <v>1</v>
      </c>
      <c r="G886">
        <v>1</v>
      </c>
      <c r="H886">
        <v>1</v>
      </c>
      <c r="I886" t="s">
        <v>902</v>
      </c>
      <c r="J886" t="s">
        <v>3</v>
      </c>
      <c r="K886" t="s">
        <v>903</v>
      </c>
      <c r="L886">
        <v>1191</v>
      </c>
      <c r="N886">
        <v>1013</v>
      </c>
      <c r="O886" t="s">
        <v>904</v>
      </c>
      <c r="P886" t="s">
        <v>904</v>
      </c>
      <c r="Q886">
        <v>1</v>
      </c>
      <c r="X886">
        <v>0.49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1</v>
      </c>
      <c r="AE886">
        <v>2</v>
      </c>
      <c r="AF886" t="s">
        <v>366</v>
      </c>
      <c r="AG886">
        <v>0.41159999999999997</v>
      </c>
      <c r="AH886">
        <v>2</v>
      </c>
      <c r="AI886">
        <v>425760083</v>
      </c>
      <c r="AJ886">
        <v>886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ROW(Source!A436)</f>
        <v>436</v>
      </c>
      <c r="B887">
        <v>425760090</v>
      </c>
      <c r="C887">
        <v>425760080</v>
      </c>
      <c r="D887">
        <v>342764914</v>
      </c>
      <c r="E887">
        <v>1</v>
      </c>
      <c r="F887">
        <v>1</v>
      </c>
      <c r="G887">
        <v>1</v>
      </c>
      <c r="H887">
        <v>2</v>
      </c>
      <c r="I887" t="s">
        <v>1275</v>
      </c>
      <c r="J887" t="s">
        <v>1276</v>
      </c>
      <c r="K887" t="s">
        <v>1277</v>
      </c>
      <c r="L887">
        <v>1368</v>
      </c>
      <c r="N887">
        <v>1011</v>
      </c>
      <c r="O887" t="s">
        <v>797</v>
      </c>
      <c r="P887" t="s">
        <v>797</v>
      </c>
      <c r="Q887">
        <v>1</v>
      </c>
      <c r="X887">
        <v>0.49</v>
      </c>
      <c r="Y887">
        <v>0</v>
      </c>
      <c r="Z887">
        <v>346.73</v>
      </c>
      <c r="AA887">
        <v>597.98</v>
      </c>
      <c r="AB887">
        <v>0</v>
      </c>
      <c r="AC887">
        <v>0</v>
      </c>
      <c r="AD887">
        <v>1</v>
      </c>
      <c r="AE887">
        <v>0</v>
      </c>
      <c r="AF887" t="s">
        <v>366</v>
      </c>
      <c r="AG887">
        <v>0.41159999999999997</v>
      </c>
      <c r="AH887">
        <v>2</v>
      </c>
      <c r="AI887">
        <v>425760084</v>
      </c>
      <c r="AJ887">
        <v>887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ROW(Source!A436)</f>
        <v>436</v>
      </c>
      <c r="B888">
        <v>425760091</v>
      </c>
      <c r="C888">
        <v>425760080</v>
      </c>
      <c r="D888">
        <v>342714020</v>
      </c>
      <c r="E888">
        <v>1</v>
      </c>
      <c r="F888">
        <v>1</v>
      </c>
      <c r="G888">
        <v>1</v>
      </c>
      <c r="H888">
        <v>3</v>
      </c>
      <c r="I888" t="s">
        <v>1255</v>
      </c>
      <c r="J888" t="s">
        <v>1256</v>
      </c>
      <c r="K888" t="s">
        <v>1257</v>
      </c>
      <c r="L888">
        <v>1346</v>
      </c>
      <c r="N888">
        <v>1009</v>
      </c>
      <c r="O888" t="s">
        <v>1090</v>
      </c>
      <c r="P888" t="s">
        <v>1090</v>
      </c>
      <c r="Q888">
        <v>1</v>
      </c>
      <c r="X888">
        <v>3.4011999999999998</v>
      </c>
      <c r="Y888">
        <v>41.38</v>
      </c>
      <c r="Z888">
        <v>0</v>
      </c>
      <c r="AA888">
        <v>0</v>
      </c>
      <c r="AB888">
        <v>0</v>
      </c>
      <c r="AC888">
        <v>0</v>
      </c>
      <c r="AD888">
        <v>1</v>
      </c>
      <c r="AE888">
        <v>0</v>
      </c>
      <c r="AF888" t="s">
        <v>21</v>
      </c>
      <c r="AG888">
        <v>0</v>
      </c>
      <c r="AH888">
        <v>2</v>
      </c>
      <c r="AI888">
        <v>425760085</v>
      </c>
      <c r="AJ888">
        <v>888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ROW(Source!A436)</f>
        <v>436</v>
      </c>
      <c r="B889">
        <v>425760092</v>
      </c>
      <c r="C889">
        <v>425760080</v>
      </c>
      <c r="D889">
        <v>342646017</v>
      </c>
      <c r="E889">
        <v>113</v>
      </c>
      <c r="F889">
        <v>1</v>
      </c>
      <c r="G889">
        <v>1</v>
      </c>
      <c r="H889">
        <v>3</v>
      </c>
      <c r="I889" t="s">
        <v>1222</v>
      </c>
      <c r="J889" t="s">
        <v>3</v>
      </c>
      <c r="K889" t="s">
        <v>1223</v>
      </c>
      <c r="L889">
        <v>3277935</v>
      </c>
      <c r="N889">
        <v>1013</v>
      </c>
      <c r="O889" t="s">
        <v>1224</v>
      </c>
      <c r="P889" t="s">
        <v>1224</v>
      </c>
      <c r="Q889">
        <v>1</v>
      </c>
      <c r="X889">
        <v>2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0</v>
      </c>
      <c r="AF889" t="s">
        <v>21</v>
      </c>
      <c r="AG889">
        <v>0</v>
      </c>
      <c r="AH889">
        <v>2</v>
      </c>
      <c r="AI889">
        <v>425760086</v>
      </c>
      <c r="AJ889">
        <v>889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ROW(Source!A437)</f>
        <v>437</v>
      </c>
      <c r="B890">
        <v>425760100</v>
      </c>
      <c r="C890">
        <v>425760093</v>
      </c>
      <c r="D890">
        <v>342640356</v>
      </c>
      <c r="E890">
        <v>113</v>
      </c>
      <c r="F890">
        <v>1</v>
      </c>
      <c r="G890">
        <v>1</v>
      </c>
      <c r="H890">
        <v>1</v>
      </c>
      <c r="I890" t="s">
        <v>900</v>
      </c>
      <c r="J890" t="s">
        <v>3</v>
      </c>
      <c r="K890" t="s">
        <v>901</v>
      </c>
      <c r="L890">
        <v>1369</v>
      </c>
      <c r="N890">
        <v>1013</v>
      </c>
      <c r="O890" t="s">
        <v>899</v>
      </c>
      <c r="P890" t="s">
        <v>899</v>
      </c>
      <c r="Q890">
        <v>1</v>
      </c>
      <c r="X890">
        <v>2.99</v>
      </c>
      <c r="Y890">
        <v>0</v>
      </c>
      <c r="Z890">
        <v>0</v>
      </c>
      <c r="AA890">
        <v>0</v>
      </c>
      <c r="AB890">
        <v>531.04</v>
      </c>
      <c r="AC890">
        <v>0</v>
      </c>
      <c r="AD890">
        <v>1</v>
      </c>
      <c r="AE890">
        <v>1</v>
      </c>
      <c r="AF890" t="s">
        <v>416</v>
      </c>
      <c r="AG890">
        <v>0.75348000000000004</v>
      </c>
      <c r="AH890">
        <v>2</v>
      </c>
      <c r="AI890">
        <v>425760094</v>
      </c>
      <c r="AJ890">
        <v>890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ROW(Source!A437)</f>
        <v>437</v>
      </c>
      <c r="B891">
        <v>425760101</v>
      </c>
      <c r="C891">
        <v>425760093</v>
      </c>
      <c r="D891">
        <v>342640360</v>
      </c>
      <c r="E891">
        <v>113</v>
      </c>
      <c r="F891">
        <v>1</v>
      </c>
      <c r="G891">
        <v>1</v>
      </c>
      <c r="H891">
        <v>1</v>
      </c>
      <c r="I891" t="s">
        <v>1203</v>
      </c>
      <c r="J891" t="s">
        <v>3</v>
      </c>
      <c r="K891" t="s">
        <v>1204</v>
      </c>
      <c r="L891">
        <v>1369</v>
      </c>
      <c r="N891">
        <v>1013</v>
      </c>
      <c r="O891" t="s">
        <v>899</v>
      </c>
      <c r="P891" t="s">
        <v>899</v>
      </c>
      <c r="Q891">
        <v>1</v>
      </c>
      <c r="X891">
        <v>2.99</v>
      </c>
      <c r="Y891">
        <v>0</v>
      </c>
      <c r="Z891">
        <v>0</v>
      </c>
      <c r="AA891">
        <v>0</v>
      </c>
      <c r="AB891">
        <v>687.23</v>
      </c>
      <c r="AC891">
        <v>0</v>
      </c>
      <c r="AD891">
        <v>1</v>
      </c>
      <c r="AE891">
        <v>1</v>
      </c>
      <c r="AF891" t="s">
        <v>416</v>
      </c>
      <c r="AG891">
        <v>0.75348000000000004</v>
      </c>
      <c r="AH891">
        <v>2</v>
      </c>
      <c r="AI891">
        <v>425760095</v>
      </c>
      <c r="AJ891">
        <v>891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ROW(Source!A437)</f>
        <v>437</v>
      </c>
      <c r="B892">
        <v>425760102</v>
      </c>
      <c r="C892">
        <v>425760093</v>
      </c>
      <c r="D892">
        <v>342640393</v>
      </c>
      <c r="E892">
        <v>113</v>
      </c>
      <c r="F892">
        <v>1</v>
      </c>
      <c r="G892">
        <v>1</v>
      </c>
      <c r="H892">
        <v>1</v>
      </c>
      <c r="I892" t="s">
        <v>902</v>
      </c>
      <c r="J892" t="s">
        <v>3</v>
      </c>
      <c r="K892" t="s">
        <v>903</v>
      </c>
      <c r="L892">
        <v>1191</v>
      </c>
      <c r="N892">
        <v>1013</v>
      </c>
      <c r="O892" t="s">
        <v>904</v>
      </c>
      <c r="P892" t="s">
        <v>904</v>
      </c>
      <c r="Q892">
        <v>1</v>
      </c>
      <c r="X892">
        <v>0.49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1</v>
      </c>
      <c r="AE892">
        <v>2</v>
      </c>
      <c r="AF892" t="s">
        <v>416</v>
      </c>
      <c r="AG892">
        <v>0.12347999999999999</v>
      </c>
      <c r="AH892">
        <v>2</v>
      </c>
      <c r="AI892">
        <v>425760096</v>
      </c>
      <c r="AJ892">
        <v>892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ROW(Source!A437)</f>
        <v>437</v>
      </c>
      <c r="B893">
        <v>425760103</v>
      </c>
      <c r="C893">
        <v>425760093</v>
      </c>
      <c r="D893">
        <v>342764914</v>
      </c>
      <c r="E893">
        <v>1</v>
      </c>
      <c r="F893">
        <v>1</v>
      </c>
      <c r="G893">
        <v>1</v>
      </c>
      <c r="H893">
        <v>2</v>
      </c>
      <c r="I893" t="s">
        <v>1275</v>
      </c>
      <c r="J893" t="s">
        <v>1276</v>
      </c>
      <c r="K893" t="s">
        <v>1277</v>
      </c>
      <c r="L893">
        <v>1368</v>
      </c>
      <c r="N893">
        <v>1011</v>
      </c>
      <c r="O893" t="s">
        <v>797</v>
      </c>
      <c r="P893" t="s">
        <v>797</v>
      </c>
      <c r="Q893">
        <v>1</v>
      </c>
      <c r="X893">
        <v>0.49</v>
      </c>
      <c r="Y893">
        <v>0</v>
      </c>
      <c r="Z893">
        <v>346.73</v>
      </c>
      <c r="AA893">
        <v>597.98</v>
      </c>
      <c r="AB893">
        <v>0</v>
      </c>
      <c r="AC893">
        <v>0</v>
      </c>
      <c r="AD893">
        <v>1</v>
      </c>
      <c r="AE893">
        <v>0</v>
      </c>
      <c r="AF893" t="s">
        <v>416</v>
      </c>
      <c r="AG893">
        <v>0.12347999999999999</v>
      </c>
      <c r="AH893">
        <v>2</v>
      </c>
      <c r="AI893">
        <v>425760097</v>
      </c>
      <c r="AJ893">
        <v>893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ROW(Source!A437)</f>
        <v>437</v>
      </c>
      <c r="B894">
        <v>425760104</v>
      </c>
      <c r="C894">
        <v>425760093</v>
      </c>
      <c r="D894">
        <v>342714020</v>
      </c>
      <c r="E894">
        <v>1</v>
      </c>
      <c r="F894">
        <v>1</v>
      </c>
      <c r="G894">
        <v>1</v>
      </c>
      <c r="H894">
        <v>3</v>
      </c>
      <c r="I894" t="s">
        <v>1255</v>
      </c>
      <c r="J894" t="s">
        <v>1256</v>
      </c>
      <c r="K894" t="s">
        <v>1257</v>
      </c>
      <c r="L894">
        <v>1346</v>
      </c>
      <c r="N894">
        <v>1009</v>
      </c>
      <c r="O894" t="s">
        <v>1090</v>
      </c>
      <c r="P894" t="s">
        <v>1090</v>
      </c>
      <c r="Q894">
        <v>1</v>
      </c>
      <c r="X894">
        <v>4.3028000000000004</v>
      </c>
      <c r="Y894">
        <v>41.38</v>
      </c>
      <c r="Z894">
        <v>0</v>
      </c>
      <c r="AA894">
        <v>0</v>
      </c>
      <c r="AB894">
        <v>0</v>
      </c>
      <c r="AC894">
        <v>0</v>
      </c>
      <c r="AD894">
        <v>1</v>
      </c>
      <c r="AE894">
        <v>0</v>
      </c>
      <c r="AF894" t="s">
        <v>157</v>
      </c>
      <c r="AG894">
        <v>0</v>
      </c>
      <c r="AH894">
        <v>2</v>
      </c>
      <c r="AI894">
        <v>425760098</v>
      </c>
      <c r="AJ894">
        <v>894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ROW(Source!A437)</f>
        <v>437</v>
      </c>
      <c r="B895">
        <v>425760105</v>
      </c>
      <c r="C895">
        <v>425760093</v>
      </c>
      <c r="D895">
        <v>342646017</v>
      </c>
      <c r="E895">
        <v>113</v>
      </c>
      <c r="F895">
        <v>1</v>
      </c>
      <c r="G895">
        <v>1</v>
      </c>
      <c r="H895">
        <v>3</v>
      </c>
      <c r="I895" t="s">
        <v>1222</v>
      </c>
      <c r="J895" t="s">
        <v>3</v>
      </c>
      <c r="K895" t="s">
        <v>1223</v>
      </c>
      <c r="L895">
        <v>3277935</v>
      </c>
      <c r="N895">
        <v>1013</v>
      </c>
      <c r="O895" t="s">
        <v>1224</v>
      </c>
      <c r="P895" t="s">
        <v>1224</v>
      </c>
      <c r="Q895">
        <v>1</v>
      </c>
      <c r="X895">
        <v>2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0</v>
      </c>
      <c r="AF895" t="s">
        <v>157</v>
      </c>
      <c r="AG895">
        <v>0</v>
      </c>
      <c r="AH895">
        <v>2</v>
      </c>
      <c r="AI895">
        <v>425760099</v>
      </c>
      <c r="AJ895">
        <v>895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ROW(Source!A438)</f>
        <v>438</v>
      </c>
      <c r="B896">
        <v>425760113</v>
      </c>
      <c r="C896">
        <v>425760106</v>
      </c>
      <c r="D896">
        <v>342640356</v>
      </c>
      <c r="E896">
        <v>113</v>
      </c>
      <c r="F896">
        <v>1</v>
      </c>
      <c r="G896">
        <v>1</v>
      </c>
      <c r="H896">
        <v>1</v>
      </c>
      <c r="I896" t="s">
        <v>900</v>
      </c>
      <c r="J896" t="s">
        <v>3</v>
      </c>
      <c r="K896" t="s">
        <v>901</v>
      </c>
      <c r="L896">
        <v>1369</v>
      </c>
      <c r="N896">
        <v>1013</v>
      </c>
      <c r="O896" t="s">
        <v>899</v>
      </c>
      <c r="P896" t="s">
        <v>899</v>
      </c>
      <c r="Q896">
        <v>1</v>
      </c>
      <c r="X896">
        <v>2.99</v>
      </c>
      <c r="Y896">
        <v>0</v>
      </c>
      <c r="Z896">
        <v>0</v>
      </c>
      <c r="AA896">
        <v>0</v>
      </c>
      <c r="AB896">
        <v>531.04</v>
      </c>
      <c r="AC896">
        <v>0</v>
      </c>
      <c r="AD896">
        <v>1</v>
      </c>
      <c r="AE896">
        <v>1</v>
      </c>
      <c r="AF896" t="s">
        <v>366</v>
      </c>
      <c r="AG896">
        <v>2.5116000000000001</v>
      </c>
      <c r="AH896">
        <v>2</v>
      </c>
      <c r="AI896">
        <v>425760107</v>
      </c>
      <c r="AJ896">
        <v>896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ROW(Source!A438)</f>
        <v>438</v>
      </c>
      <c r="B897">
        <v>425760114</v>
      </c>
      <c r="C897">
        <v>425760106</v>
      </c>
      <c r="D897">
        <v>342640360</v>
      </c>
      <c r="E897">
        <v>113</v>
      </c>
      <c r="F897">
        <v>1</v>
      </c>
      <c r="G897">
        <v>1</v>
      </c>
      <c r="H897">
        <v>1</v>
      </c>
      <c r="I897" t="s">
        <v>1203</v>
      </c>
      <c r="J897" t="s">
        <v>3</v>
      </c>
      <c r="K897" t="s">
        <v>1204</v>
      </c>
      <c r="L897">
        <v>1369</v>
      </c>
      <c r="N897">
        <v>1013</v>
      </c>
      <c r="O897" t="s">
        <v>899</v>
      </c>
      <c r="P897" t="s">
        <v>899</v>
      </c>
      <c r="Q897">
        <v>1</v>
      </c>
      <c r="X897">
        <v>2.99</v>
      </c>
      <c r="Y897">
        <v>0</v>
      </c>
      <c r="Z897">
        <v>0</v>
      </c>
      <c r="AA897">
        <v>0</v>
      </c>
      <c r="AB897">
        <v>687.23</v>
      </c>
      <c r="AC897">
        <v>0</v>
      </c>
      <c r="AD897">
        <v>1</v>
      </c>
      <c r="AE897">
        <v>1</v>
      </c>
      <c r="AF897" t="s">
        <v>366</v>
      </c>
      <c r="AG897">
        <v>2.5116000000000001</v>
      </c>
      <c r="AH897">
        <v>2</v>
      </c>
      <c r="AI897">
        <v>425760108</v>
      </c>
      <c r="AJ897">
        <v>897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ROW(Source!A438)</f>
        <v>438</v>
      </c>
      <c r="B898">
        <v>425760115</v>
      </c>
      <c r="C898">
        <v>425760106</v>
      </c>
      <c r="D898">
        <v>342640393</v>
      </c>
      <c r="E898">
        <v>113</v>
      </c>
      <c r="F898">
        <v>1</v>
      </c>
      <c r="G898">
        <v>1</v>
      </c>
      <c r="H898">
        <v>1</v>
      </c>
      <c r="I898" t="s">
        <v>902</v>
      </c>
      <c r="J898" t="s">
        <v>3</v>
      </c>
      <c r="K898" t="s">
        <v>903</v>
      </c>
      <c r="L898">
        <v>1191</v>
      </c>
      <c r="N898">
        <v>1013</v>
      </c>
      <c r="O898" t="s">
        <v>904</v>
      </c>
      <c r="P898" t="s">
        <v>904</v>
      </c>
      <c r="Q898">
        <v>1</v>
      </c>
      <c r="X898">
        <v>0.49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1</v>
      </c>
      <c r="AE898">
        <v>2</v>
      </c>
      <c r="AF898" t="s">
        <v>366</v>
      </c>
      <c r="AG898">
        <v>0.41159999999999997</v>
      </c>
      <c r="AH898">
        <v>2</v>
      </c>
      <c r="AI898">
        <v>425760109</v>
      </c>
      <c r="AJ898">
        <v>898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ROW(Source!A438)</f>
        <v>438</v>
      </c>
      <c r="B899">
        <v>425760116</v>
      </c>
      <c r="C899">
        <v>425760106</v>
      </c>
      <c r="D899">
        <v>342764914</v>
      </c>
      <c r="E899">
        <v>1</v>
      </c>
      <c r="F899">
        <v>1</v>
      </c>
      <c r="G899">
        <v>1</v>
      </c>
      <c r="H899">
        <v>2</v>
      </c>
      <c r="I899" t="s">
        <v>1275</v>
      </c>
      <c r="J899" t="s">
        <v>1276</v>
      </c>
      <c r="K899" t="s">
        <v>1277</v>
      </c>
      <c r="L899">
        <v>1368</v>
      </c>
      <c r="N899">
        <v>1011</v>
      </c>
      <c r="O899" t="s">
        <v>797</v>
      </c>
      <c r="P899" t="s">
        <v>797</v>
      </c>
      <c r="Q899">
        <v>1</v>
      </c>
      <c r="X899">
        <v>0.49</v>
      </c>
      <c r="Y899">
        <v>0</v>
      </c>
      <c r="Z899">
        <v>346.73</v>
      </c>
      <c r="AA899">
        <v>597.98</v>
      </c>
      <c r="AB899">
        <v>0</v>
      </c>
      <c r="AC899">
        <v>0</v>
      </c>
      <c r="AD899">
        <v>1</v>
      </c>
      <c r="AE899">
        <v>0</v>
      </c>
      <c r="AF899" t="s">
        <v>366</v>
      </c>
      <c r="AG899">
        <v>0.41159999999999997</v>
      </c>
      <c r="AH899">
        <v>2</v>
      </c>
      <c r="AI899">
        <v>425760110</v>
      </c>
      <c r="AJ899">
        <v>899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ROW(Source!A438)</f>
        <v>438</v>
      </c>
      <c r="B900">
        <v>425760117</v>
      </c>
      <c r="C900">
        <v>425760106</v>
      </c>
      <c r="D900">
        <v>342714020</v>
      </c>
      <c r="E900">
        <v>1</v>
      </c>
      <c r="F900">
        <v>1</v>
      </c>
      <c r="G900">
        <v>1</v>
      </c>
      <c r="H900">
        <v>3</v>
      </c>
      <c r="I900" t="s">
        <v>1255</v>
      </c>
      <c r="J900" t="s">
        <v>1256</v>
      </c>
      <c r="K900" t="s">
        <v>1257</v>
      </c>
      <c r="L900">
        <v>1346</v>
      </c>
      <c r="N900">
        <v>1009</v>
      </c>
      <c r="O900" t="s">
        <v>1090</v>
      </c>
      <c r="P900" t="s">
        <v>1090</v>
      </c>
      <c r="Q900">
        <v>1</v>
      </c>
      <c r="X900">
        <v>4.3028000000000004</v>
      </c>
      <c r="Y900">
        <v>41.38</v>
      </c>
      <c r="Z900">
        <v>0</v>
      </c>
      <c r="AA900">
        <v>0</v>
      </c>
      <c r="AB900">
        <v>0</v>
      </c>
      <c r="AC900">
        <v>0</v>
      </c>
      <c r="AD900">
        <v>1</v>
      </c>
      <c r="AE900">
        <v>0</v>
      </c>
      <c r="AF900" t="s">
        <v>21</v>
      </c>
      <c r="AG900">
        <v>0</v>
      </c>
      <c r="AH900">
        <v>2</v>
      </c>
      <c r="AI900">
        <v>425760111</v>
      </c>
      <c r="AJ900">
        <v>900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ROW(Source!A438)</f>
        <v>438</v>
      </c>
      <c r="B901">
        <v>425760118</v>
      </c>
      <c r="C901">
        <v>425760106</v>
      </c>
      <c r="D901">
        <v>342646017</v>
      </c>
      <c r="E901">
        <v>113</v>
      </c>
      <c r="F901">
        <v>1</v>
      </c>
      <c r="G901">
        <v>1</v>
      </c>
      <c r="H901">
        <v>3</v>
      </c>
      <c r="I901" t="s">
        <v>1222</v>
      </c>
      <c r="J901" t="s">
        <v>3</v>
      </c>
      <c r="K901" t="s">
        <v>1223</v>
      </c>
      <c r="L901">
        <v>3277935</v>
      </c>
      <c r="N901">
        <v>1013</v>
      </c>
      <c r="O901" t="s">
        <v>1224</v>
      </c>
      <c r="P901" t="s">
        <v>1224</v>
      </c>
      <c r="Q901">
        <v>1</v>
      </c>
      <c r="X901">
        <v>2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0</v>
      </c>
      <c r="AF901" t="s">
        <v>21</v>
      </c>
      <c r="AG901">
        <v>0</v>
      </c>
      <c r="AH901">
        <v>2</v>
      </c>
      <c r="AI901">
        <v>425760112</v>
      </c>
      <c r="AJ901">
        <v>901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ROW(Source!A440)</f>
        <v>440</v>
      </c>
      <c r="B902">
        <v>425760127</v>
      </c>
      <c r="C902">
        <v>425760120</v>
      </c>
      <c r="D902">
        <v>342640356</v>
      </c>
      <c r="E902">
        <v>113</v>
      </c>
      <c r="F902">
        <v>1</v>
      </c>
      <c r="G902">
        <v>1</v>
      </c>
      <c r="H902">
        <v>1</v>
      </c>
      <c r="I902" t="s">
        <v>900</v>
      </c>
      <c r="J902" t="s">
        <v>3</v>
      </c>
      <c r="K902" t="s">
        <v>901</v>
      </c>
      <c r="L902">
        <v>1369</v>
      </c>
      <c r="N902">
        <v>1013</v>
      </c>
      <c r="O902" t="s">
        <v>899</v>
      </c>
      <c r="P902" t="s">
        <v>899</v>
      </c>
      <c r="Q902">
        <v>1</v>
      </c>
      <c r="X902">
        <v>2.13</v>
      </c>
      <c r="Y902">
        <v>0</v>
      </c>
      <c r="Z902">
        <v>0</v>
      </c>
      <c r="AA902">
        <v>0</v>
      </c>
      <c r="AB902">
        <v>531.04</v>
      </c>
      <c r="AC902">
        <v>0</v>
      </c>
      <c r="AD902">
        <v>1</v>
      </c>
      <c r="AE902">
        <v>1</v>
      </c>
      <c r="AF902" t="s">
        <v>416</v>
      </c>
      <c r="AG902">
        <v>0.5367599999999999</v>
      </c>
      <c r="AH902">
        <v>2</v>
      </c>
      <c r="AI902">
        <v>425760121</v>
      </c>
      <c r="AJ902">
        <v>902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ROW(Source!A440)</f>
        <v>440</v>
      </c>
      <c r="B903">
        <v>425760128</v>
      </c>
      <c r="C903">
        <v>425760120</v>
      </c>
      <c r="D903">
        <v>342640358</v>
      </c>
      <c r="E903">
        <v>113</v>
      </c>
      <c r="F903">
        <v>1</v>
      </c>
      <c r="G903">
        <v>1</v>
      </c>
      <c r="H903">
        <v>1</v>
      </c>
      <c r="I903" t="s">
        <v>1201</v>
      </c>
      <c r="J903" t="s">
        <v>3</v>
      </c>
      <c r="K903" t="s">
        <v>1202</v>
      </c>
      <c r="L903">
        <v>1369</v>
      </c>
      <c r="N903">
        <v>1013</v>
      </c>
      <c r="O903" t="s">
        <v>899</v>
      </c>
      <c r="P903" t="s">
        <v>899</v>
      </c>
      <c r="Q903">
        <v>1</v>
      </c>
      <c r="X903">
        <v>2.13</v>
      </c>
      <c r="Y903">
        <v>0</v>
      </c>
      <c r="Z903">
        <v>0</v>
      </c>
      <c r="AA903">
        <v>0</v>
      </c>
      <c r="AB903">
        <v>597.98</v>
      </c>
      <c r="AC903">
        <v>0</v>
      </c>
      <c r="AD903">
        <v>1</v>
      </c>
      <c r="AE903">
        <v>1</v>
      </c>
      <c r="AF903" t="s">
        <v>416</v>
      </c>
      <c r="AG903">
        <v>0.5367599999999999</v>
      </c>
      <c r="AH903">
        <v>2</v>
      </c>
      <c r="AI903">
        <v>425760122</v>
      </c>
      <c r="AJ903">
        <v>903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ROW(Source!A440)</f>
        <v>440</v>
      </c>
      <c r="B904">
        <v>425760129</v>
      </c>
      <c r="C904">
        <v>425760120</v>
      </c>
      <c r="D904">
        <v>342640393</v>
      </c>
      <c r="E904">
        <v>113</v>
      </c>
      <c r="F904">
        <v>1</v>
      </c>
      <c r="G904">
        <v>1</v>
      </c>
      <c r="H904">
        <v>1</v>
      </c>
      <c r="I904" t="s">
        <v>902</v>
      </c>
      <c r="J904" t="s">
        <v>3</v>
      </c>
      <c r="K904" t="s">
        <v>903</v>
      </c>
      <c r="L904">
        <v>1191</v>
      </c>
      <c r="N904">
        <v>1013</v>
      </c>
      <c r="O904" t="s">
        <v>904</v>
      </c>
      <c r="P904" t="s">
        <v>904</v>
      </c>
      <c r="Q904">
        <v>1</v>
      </c>
      <c r="X904">
        <v>0.49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1</v>
      </c>
      <c r="AE904">
        <v>2</v>
      </c>
      <c r="AF904" t="s">
        <v>416</v>
      </c>
      <c r="AG904">
        <v>0.12347999999999999</v>
      </c>
      <c r="AH904">
        <v>2</v>
      </c>
      <c r="AI904">
        <v>425760123</v>
      </c>
      <c r="AJ904">
        <v>904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ROW(Source!A440)</f>
        <v>440</v>
      </c>
      <c r="B905">
        <v>425760130</v>
      </c>
      <c r="C905">
        <v>425760120</v>
      </c>
      <c r="D905">
        <v>342764914</v>
      </c>
      <c r="E905">
        <v>1</v>
      </c>
      <c r="F905">
        <v>1</v>
      </c>
      <c r="G905">
        <v>1</v>
      </c>
      <c r="H905">
        <v>2</v>
      </c>
      <c r="I905" t="s">
        <v>1275</v>
      </c>
      <c r="J905" t="s">
        <v>1276</v>
      </c>
      <c r="K905" t="s">
        <v>1277</v>
      </c>
      <c r="L905">
        <v>1368</v>
      </c>
      <c r="N905">
        <v>1011</v>
      </c>
      <c r="O905" t="s">
        <v>797</v>
      </c>
      <c r="P905" t="s">
        <v>797</v>
      </c>
      <c r="Q905">
        <v>1</v>
      </c>
      <c r="X905">
        <v>0.49</v>
      </c>
      <c r="Y905">
        <v>0</v>
      </c>
      <c r="Z905">
        <v>346.73</v>
      </c>
      <c r="AA905">
        <v>597.98</v>
      </c>
      <c r="AB905">
        <v>0</v>
      </c>
      <c r="AC905">
        <v>0</v>
      </c>
      <c r="AD905">
        <v>1</v>
      </c>
      <c r="AE905">
        <v>0</v>
      </c>
      <c r="AF905" t="s">
        <v>416</v>
      </c>
      <c r="AG905">
        <v>0.12347999999999999</v>
      </c>
      <c r="AH905">
        <v>2</v>
      </c>
      <c r="AI905">
        <v>425760124</v>
      </c>
      <c r="AJ905">
        <v>905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ROW(Source!A440)</f>
        <v>440</v>
      </c>
      <c r="B906">
        <v>425760131</v>
      </c>
      <c r="C906">
        <v>425760120</v>
      </c>
      <c r="D906">
        <v>342714020</v>
      </c>
      <c r="E906">
        <v>1</v>
      </c>
      <c r="F906">
        <v>1</v>
      </c>
      <c r="G906">
        <v>1</v>
      </c>
      <c r="H906">
        <v>3</v>
      </c>
      <c r="I906" t="s">
        <v>1255</v>
      </c>
      <c r="J906" t="s">
        <v>1256</v>
      </c>
      <c r="K906" t="s">
        <v>1257</v>
      </c>
      <c r="L906">
        <v>1346</v>
      </c>
      <c r="N906">
        <v>1009</v>
      </c>
      <c r="O906" t="s">
        <v>1090</v>
      </c>
      <c r="P906" t="s">
        <v>1090</v>
      </c>
      <c r="Q906">
        <v>1</v>
      </c>
      <c r="X906">
        <v>2.8117999999999999</v>
      </c>
      <c r="Y906">
        <v>41.38</v>
      </c>
      <c r="Z906">
        <v>0</v>
      </c>
      <c r="AA906">
        <v>0</v>
      </c>
      <c r="AB906">
        <v>0</v>
      </c>
      <c r="AC906">
        <v>0</v>
      </c>
      <c r="AD906">
        <v>1</v>
      </c>
      <c r="AE906">
        <v>0</v>
      </c>
      <c r="AF906" t="s">
        <v>157</v>
      </c>
      <c r="AG906">
        <v>0</v>
      </c>
      <c r="AH906">
        <v>2</v>
      </c>
      <c r="AI906">
        <v>425760125</v>
      </c>
      <c r="AJ906">
        <v>906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ROW(Source!A440)</f>
        <v>440</v>
      </c>
      <c r="B907">
        <v>425760132</v>
      </c>
      <c r="C907">
        <v>425760120</v>
      </c>
      <c r="D907">
        <v>342646017</v>
      </c>
      <c r="E907">
        <v>113</v>
      </c>
      <c r="F907">
        <v>1</v>
      </c>
      <c r="G907">
        <v>1</v>
      </c>
      <c r="H907">
        <v>3</v>
      </c>
      <c r="I907" t="s">
        <v>1222</v>
      </c>
      <c r="J907" t="s">
        <v>3</v>
      </c>
      <c r="K907" t="s">
        <v>1223</v>
      </c>
      <c r="L907">
        <v>3277935</v>
      </c>
      <c r="N907">
        <v>1013</v>
      </c>
      <c r="O907" t="s">
        <v>1224</v>
      </c>
      <c r="P907" t="s">
        <v>1224</v>
      </c>
      <c r="Q907">
        <v>1</v>
      </c>
      <c r="X907">
        <v>2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0</v>
      </c>
      <c r="AE907">
        <v>0</v>
      </c>
      <c r="AF907" t="s">
        <v>157</v>
      </c>
      <c r="AG907">
        <v>0</v>
      </c>
      <c r="AH907">
        <v>2</v>
      </c>
      <c r="AI907">
        <v>425760126</v>
      </c>
      <c r="AJ907">
        <v>907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ROW(Source!A441)</f>
        <v>441</v>
      </c>
      <c r="B908">
        <v>425760140</v>
      </c>
      <c r="C908">
        <v>425760133</v>
      </c>
      <c r="D908">
        <v>342640356</v>
      </c>
      <c r="E908">
        <v>113</v>
      </c>
      <c r="F908">
        <v>1</v>
      </c>
      <c r="G908">
        <v>1</v>
      </c>
      <c r="H908">
        <v>1</v>
      </c>
      <c r="I908" t="s">
        <v>900</v>
      </c>
      <c r="J908" t="s">
        <v>3</v>
      </c>
      <c r="K908" t="s">
        <v>901</v>
      </c>
      <c r="L908">
        <v>1369</v>
      </c>
      <c r="N908">
        <v>1013</v>
      </c>
      <c r="O908" t="s">
        <v>899</v>
      </c>
      <c r="P908" t="s">
        <v>899</v>
      </c>
      <c r="Q908">
        <v>1</v>
      </c>
      <c r="X908">
        <v>2.13</v>
      </c>
      <c r="Y908">
        <v>0</v>
      </c>
      <c r="Z908">
        <v>0</v>
      </c>
      <c r="AA908">
        <v>0</v>
      </c>
      <c r="AB908">
        <v>531.04</v>
      </c>
      <c r="AC908">
        <v>0</v>
      </c>
      <c r="AD908">
        <v>1</v>
      </c>
      <c r="AE908">
        <v>1</v>
      </c>
      <c r="AF908" t="s">
        <v>366</v>
      </c>
      <c r="AG908">
        <v>1.7891999999999999</v>
      </c>
      <c r="AH908">
        <v>2</v>
      </c>
      <c r="AI908">
        <v>425760134</v>
      </c>
      <c r="AJ908">
        <v>908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ROW(Source!A441)</f>
        <v>441</v>
      </c>
      <c r="B909">
        <v>425760141</v>
      </c>
      <c r="C909">
        <v>425760133</v>
      </c>
      <c r="D909">
        <v>342640358</v>
      </c>
      <c r="E909">
        <v>113</v>
      </c>
      <c r="F909">
        <v>1</v>
      </c>
      <c r="G909">
        <v>1</v>
      </c>
      <c r="H909">
        <v>1</v>
      </c>
      <c r="I909" t="s">
        <v>1201</v>
      </c>
      <c r="J909" t="s">
        <v>3</v>
      </c>
      <c r="K909" t="s">
        <v>1202</v>
      </c>
      <c r="L909">
        <v>1369</v>
      </c>
      <c r="N909">
        <v>1013</v>
      </c>
      <c r="O909" t="s">
        <v>899</v>
      </c>
      <c r="P909" t="s">
        <v>899</v>
      </c>
      <c r="Q909">
        <v>1</v>
      </c>
      <c r="X909">
        <v>2.13</v>
      </c>
      <c r="Y909">
        <v>0</v>
      </c>
      <c r="Z909">
        <v>0</v>
      </c>
      <c r="AA909">
        <v>0</v>
      </c>
      <c r="AB909">
        <v>597.98</v>
      </c>
      <c r="AC909">
        <v>0</v>
      </c>
      <c r="AD909">
        <v>1</v>
      </c>
      <c r="AE909">
        <v>1</v>
      </c>
      <c r="AF909" t="s">
        <v>366</v>
      </c>
      <c r="AG909">
        <v>1.7891999999999999</v>
      </c>
      <c r="AH909">
        <v>2</v>
      </c>
      <c r="AI909">
        <v>425760135</v>
      </c>
      <c r="AJ909">
        <v>909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ROW(Source!A441)</f>
        <v>441</v>
      </c>
      <c r="B910">
        <v>425760142</v>
      </c>
      <c r="C910">
        <v>425760133</v>
      </c>
      <c r="D910">
        <v>342640393</v>
      </c>
      <c r="E910">
        <v>113</v>
      </c>
      <c r="F910">
        <v>1</v>
      </c>
      <c r="G910">
        <v>1</v>
      </c>
      <c r="H910">
        <v>1</v>
      </c>
      <c r="I910" t="s">
        <v>902</v>
      </c>
      <c r="J910" t="s">
        <v>3</v>
      </c>
      <c r="K910" t="s">
        <v>903</v>
      </c>
      <c r="L910">
        <v>1191</v>
      </c>
      <c r="N910">
        <v>1013</v>
      </c>
      <c r="O910" t="s">
        <v>904</v>
      </c>
      <c r="P910" t="s">
        <v>904</v>
      </c>
      <c r="Q910">
        <v>1</v>
      </c>
      <c r="X910">
        <v>0.49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1</v>
      </c>
      <c r="AE910">
        <v>2</v>
      </c>
      <c r="AF910" t="s">
        <v>366</v>
      </c>
      <c r="AG910">
        <v>0.41159999999999997</v>
      </c>
      <c r="AH910">
        <v>2</v>
      </c>
      <c r="AI910">
        <v>425760136</v>
      </c>
      <c r="AJ910">
        <v>910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ROW(Source!A441)</f>
        <v>441</v>
      </c>
      <c r="B911">
        <v>425760143</v>
      </c>
      <c r="C911">
        <v>425760133</v>
      </c>
      <c r="D911">
        <v>342764914</v>
      </c>
      <c r="E911">
        <v>1</v>
      </c>
      <c r="F911">
        <v>1</v>
      </c>
      <c r="G911">
        <v>1</v>
      </c>
      <c r="H911">
        <v>2</v>
      </c>
      <c r="I911" t="s">
        <v>1275</v>
      </c>
      <c r="J911" t="s">
        <v>1276</v>
      </c>
      <c r="K911" t="s">
        <v>1277</v>
      </c>
      <c r="L911">
        <v>1368</v>
      </c>
      <c r="N911">
        <v>1011</v>
      </c>
      <c r="O911" t="s">
        <v>797</v>
      </c>
      <c r="P911" t="s">
        <v>797</v>
      </c>
      <c r="Q911">
        <v>1</v>
      </c>
      <c r="X911">
        <v>0.49</v>
      </c>
      <c r="Y911">
        <v>0</v>
      </c>
      <c r="Z911">
        <v>346.73</v>
      </c>
      <c r="AA911">
        <v>597.98</v>
      </c>
      <c r="AB911">
        <v>0</v>
      </c>
      <c r="AC911">
        <v>0</v>
      </c>
      <c r="AD911">
        <v>1</v>
      </c>
      <c r="AE911">
        <v>0</v>
      </c>
      <c r="AF911" t="s">
        <v>366</v>
      </c>
      <c r="AG911">
        <v>0.41159999999999997</v>
      </c>
      <c r="AH911">
        <v>2</v>
      </c>
      <c r="AI911">
        <v>425760137</v>
      </c>
      <c r="AJ911">
        <v>911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ROW(Source!A441)</f>
        <v>441</v>
      </c>
      <c r="B912">
        <v>425760144</v>
      </c>
      <c r="C912">
        <v>425760133</v>
      </c>
      <c r="D912">
        <v>342714020</v>
      </c>
      <c r="E912">
        <v>1</v>
      </c>
      <c r="F912">
        <v>1</v>
      </c>
      <c r="G912">
        <v>1</v>
      </c>
      <c r="H912">
        <v>3</v>
      </c>
      <c r="I912" t="s">
        <v>1255</v>
      </c>
      <c r="J912" t="s">
        <v>1256</v>
      </c>
      <c r="K912" t="s">
        <v>1257</v>
      </c>
      <c r="L912">
        <v>1346</v>
      </c>
      <c r="N912">
        <v>1009</v>
      </c>
      <c r="O912" t="s">
        <v>1090</v>
      </c>
      <c r="P912" t="s">
        <v>1090</v>
      </c>
      <c r="Q912">
        <v>1</v>
      </c>
      <c r="X912">
        <v>2.8117999999999999</v>
      </c>
      <c r="Y912">
        <v>41.38</v>
      </c>
      <c r="Z912">
        <v>0</v>
      </c>
      <c r="AA912">
        <v>0</v>
      </c>
      <c r="AB912">
        <v>0</v>
      </c>
      <c r="AC912">
        <v>0</v>
      </c>
      <c r="AD912">
        <v>1</v>
      </c>
      <c r="AE912">
        <v>0</v>
      </c>
      <c r="AF912" t="s">
        <v>21</v>
      </c>
      <c r="AG912">
        <v>0</v>
      </c>
      <c r="AH912">
        <v>2</v>
      </c>
      <c r="AI912">
        <v>425760138</v>
      </c>
      <c r="AJ912">
        <v>912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ROW(Source!A441)</f>
        <v>441</v>
      </c>
      <c r="B913">
        <v>425760145</v>
      </c>
      <c r="C913">
        <v>425760133</v>
      </c>
      <c r="D913">
        <v>342646017</v>
      </c>
      <c r="E913">
        <v>113</v>
      </c>
      <c r="F913">
        <v>1</v>
      </c>
      <c r="G913">
        <v>1</v>
      </c>
      <c r="H913">
        <v>3</v>
      </c>
      <c r="I913" t="s">
        <v>1222</v>
      </c>
      <c r="J913" t="s">
        <v>3</v>
      </c>
      <c r="K913" t="s">
        <v>1223</v>
      </c>
      <c r="L913">
        <v>3277935</v>
      </c>
      <c r="N913">
        <v>1013</v>
      </c>
      <c r="O913" t="s">
        <v>1224</v>
      </c>
      <c r="P913" t="s">
        <v>1224</v>
      </c>
      <c r="Q913">
        <v>1</v>
      </c>
      <c r="X913">
        <v>2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0</v>
      </c>
      <c r="AE913">
        <v>0</v>
      </c>
      <c r="AF913" t="s">
        <v>21</v>
      </c>
      <c r="AG913">
        <v>0</v>
      </c>
      <c r="AH913">
        <v>2</v>
      </c>
      <c r="AI913">
        <v>425760139</v>
      </c>
      <c r="AJ913">
        <v>913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ROW(Source!A442)</f>
        <v>442</v>
      </c>
      <c r="B914">
        <v>425760153</v>
      </c>
      <c r="C914">
        <v>425760146</v>
      </c>
      <c r="D914">
        <v>342640356</v>
      </c>
      <c r="E914">
        <v>113</v>
      </c>
      <c r="F914">
        <v>1</v>
      </c>
      <c r="G914">
        <v>1</v>
      </c>
      <c r="H914">
        <v>1</v>
      </c>
      <c r="I914" t="s">
        <v>900</v>
      </c>
      <c r="J914" t="s">
        <v>3</v>
      </c>
      <c r="K914" t="s">
        <v>901</v>
      </c>
      <c r="L914">
        <v>1369</v>
      </c>
      <c r="N914">
        <v>1013</v>
      </c>
      <c r="O914" t="s">
        <v>899</v>
      </c>
      <c r="P914" t="s">
        <v>899</v>
      </c>
      <c r="Q914">
        <v>1</v>
      </c>
      <c r="X914">
        <v>2.54</v>
      </c>
      <c r="Y914">
        <v>0</v>
      </c>
      <c r="Z914">
        <v>0</v>
      </c>
      <c r="AA914">
        <v>0</v>
      </c>
      <c r="AB914">
        <v>531.04</v>
      </c>
      <c r="AC914">
        <v>0</v>
      </c>
      <c r="AD914">
        <v>1</v>
      </c>
      <c r="AE914">
        <v>1</v>
      </c>
      <c r="AF914" t="s">
        <v>416</v>
      </c>
      <c r="AG914">
        <v>0.64007999999999998</v>
      </c>
      <c r="AH914">
        <v>2</v>
      </c>
      <c r="AI914">
        <v>425760147</v>
      </c>
      <c r="AJ914">
        <v>914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ROW(Source!A442)</f>
        <v>442</v>
      </c>
      <c r="B915">
        <v>425760154</v>
      </c>
      <c r="C915">
        <v>425760146</v>
      </c>
      <c r="D915">
        <v>342640360</v>
      </c>
      <c r="E915">
        <v>113</v>
      </c>
      <c r="F915">
        <v>1</v>
      </c>
      <c r="G915">
        <v>1</v>
      </c>
      <c r="H915">
        <v>1</v>
      </c>
      <c r="I915" t="s">
        <v>1203</v>
      </c>
      <c r="J915" t="s">
        <v>3</v>
      </c>
      <c r="K915" t="s">
        <v>1204</v>
      </c>
      <c r="L915">
        <v>1369</v>
      </c>
      <c r="N915">
        <v>1013</v>
      </c>
      <c r="O915" t="s">
        <v>899</v>
      </c>
      <c r="P915" t="s">
        <v>899</v>
      </c>
      <c r="Q915">
        <v>1</v>
      </c>
      <c r="X915">
        <v>2.54</v>
      </c>
      <c r="Y915">
        <v>0</v>
      </c>
      <c r="Z915">
        <v>0</v>
      </c>
      <c r="AA915">
        <v>0</v>
      </c>
      <c r="AB915">
        <v>687.23</v>
      </c>
      <c r="AC915">
        <v>0</v>
      </c>
      <c r="AD915">
        <v>1</v>
      </c>
      <c r="AE915">
        <v>1</v>
      </c>
      <c r="AF915" t="s">
        <v>416</v>
      </c>
      <c r="AG915">
        <v>0.64007999999999998</v>
      </c>
      <c r="AH915">
        <v>2</v>
      </c>
      <c r="AI915">
        <v>425760148</v>
      </c>
      <c r="AJ915">
        <v>915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ROW(Source!A442)</f>
        <v>442</v>
      </c>
      <c r="B916">
        <v>425760155</v>
      </c>
      <c r="C916">
        <v>425760146</v>
      </c>
      <c r="D916">
        <v>342640393</v>
      </c>
      <c r="E916">
        <v>113</v>
      </c>
      <c r="F916">
        <v>1</v>
      </c>
      <c r="G916">
        <v>1</v>
      </c>
      <c r="H916">
        <v>1</v>
      </c>
      <c r="I916" t="s">
        <v>902</v>
      </c>
      <c r="J916" t="s">
        <v>3</v>
      </c>
      <c r="K916" t="s">
        <v>903</v>
      </c>
      <c r="L916">
        <v>1191</v>
      </c>
      <c r="N916">
        <v>1013</v>
      </c>
      <c r="O916" t="s">
        <v>904</v>
      </c>
      <c r="P916" t="s">
        <v>904</v>
      </c>
      <c r="Q916">
        <v>1</v>
      </c>
      <c r="X916">
        <v>0.49</v>
      </c>
      <c r="Y916">
        <v>0</v>
      </c>
      <c r="Z916">
        <v>0</v>
      </c>
      <c r="AA916">
        <v>0</v>
      </c>
      <c r="AB916">
        <v>0</v>
      </c>
      <c r="AC916">
        <v>0</v>
      </c>
      <c r="AD916">
        <v>1</v>
      </c>
      <c r="AE916">
        <v>2</v>
      </c>
      <c r="AF916" t="s">
        <v>416</v>
      </c>
      <c r="AG916">
        <v>0.12347999999999999</v>
      </c>
      <c r="AH916">
        <v>2</v>
      </c>
      <c r="AI916">
        <v>425760149</v>
      </c>
      <c r="AJ916">
        <v>916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ROW(Source!A442)</f>
        <v>442</v>
      </c>
      <c r="B917">
        <v>425760156</v>
      </c>
      <c r="C917">
        <v>425760146</v>
      </c>
      <c r="D917">
        <v>342764914</v>
      </c>
      <c r="E917">
        <v>1</v>
      </c>
      <c r="F917">
        <v>1</v>
      </c>
      <c r="G917">
        <v>1</v>
      </c>
      <c r="H917">
        <v>2</v>
      </c>
      <c r="I917" t="s">
        <v>1275</v>
      </c>
      <c r="J917" t="s">
        <v>1276</v>
      </c>
      <c r="K917" t="s">
        <v>1277</v>
      </c>
      <c r="L917">
        <v>1368</v>
      </c>
      <c r="N917">
        <v>1011</v>
      </c>
      <c r="O917" t="s">
        <v>797</v>
      </c>
      <c r="P917" t="s">
        <v>797</v>
      </c>
      <c r="Q917">
        <v>1</v>
      </c>
      <c r="X917">
        <v>0.49</v>
      </c>
      <c r="Y917">
        <v>0</v>
      </c>
      <c r="Z917">
        <v>346.73</v>
      </c>
      <c r="AA917">
        <v>597.98</v>
      </c>
      <c r="AB917">
        <v>0</v>
      </c>
      <c r="AC917">
        <v>0</v>
      </c>
      <c r="AD917">
        <v>1</v>
      </c>
      <c r="AE917">
        <v>0</v>
      </c>
      <c r="AF917" t="s">
        <v>416</v>
      </c>
      <c r="AG917">
        <v>0.12347999999999999</v>
      </c>
      <c r="AH917">
        <v>2</v>
      </c>
      <c r="AI917">
        <v>425760150</v>
      </c>
      <c r="AJ917">
        <v>917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ROW(Source!A442)</f>
        <v>442</v>
      </c>
      <c r="B918">
        <v>425760157</v>
      </c>
      <c r="C918">
        <v>425760146</v>
      </c>
      <c r="D918">
        <v>342714020</v>
      </c>
      <c r="E918">
        <v>1</v>
      </c>
      <c r="F918">
        <v>1</v>
      </c>
      <c r="G918">
        <v>1</v>
      </c>
      <c r="H918">
        <v>3</v>
      </c>
      <c r="I918" t="s">
        <v>1255</v>
      </c>
      <c r="J918" t="s">
        <v>1256</v>
      </c>
      <c r="K918" t="s">
        <v>1257</v>
      </c>
      <c r="L918">
        <v>1346</v>
      </c>
      <c r="N918">
        <v>1009</v>
      </c>
      <c r="O918" t="s">
        <v>1090</v>
      </c>
      <c r="P918" t="s">
        <v>1090</v>
      </c>
      <c r="Q918">
        <v>1</v>
      </c>
      <c r="X918">
        <v>3.4744999999999999</v>
      </c>
      <c r="Y918">
        <v>41.38</v>
      </c>
      <c r="Z918">
        <v>0</v>
      </c>
      <c r="AA918">
        <v>0</v>
      </c>
      <c r="AB918">
        <v>0</v>
      </c>
      <c r="AC918">
        <v>0</v>
      </c>
      <c r="AD918">
        <v>1</v>
      </c>
      <c r="AE918">
        <v>0</v>
      </c>
      <c r="AF918" t="s">
        <v>157</v>
      </c>
      <c r="AG918">
        <v>0</v>
      </c>
      <c r="AH918">
        <v>2</v>
      </c>
      <c r="AI918">
        <v>425760151</v>
      </c>
      <c r="AJ918">
        <v>918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ROW(Source!A442)</f>
        <v>442</v>
      </c>
      <c r="B919">
        <v>425760158</v>
      </c>
      <c r="C919">
        <v>425760146</v>
      </c>
      <c r="D919">
        <v>342646017</v>
      </c>
      <c r="E919">
        <v>113</v>
      </c>
      <c r="F919">
        <v>1</v>
      </c>
      <c r="G919">
        <v>1</v>
      </c>
      <c r="H919">
        <v>3</v>
      </c>
      <c r="I919" t="s">
        <v>1222</v>
      </c>
      <c r="J919" t="s">
        <v>3</v>
      </c>
      <c r="K919" t="s">
        <v>1223</v>
      </c>
      <c r="L919">
        <v>3277935</v>
      </c>
      <c r="N919">
        <v>1013</v>
      </c>
      <c r="O919" t="s">
        <v>1224</v>
      </c>
      <c r="P919" t="s">
        <v>1224</v>
      </c>
      <c r="Q919">
        <v>1</v>
      </c>
      <c r="X919">
        <v>2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0</v>
      </c>
      <c r="AF919" t="s">
        <v>157</v>
      </c>
      <c r="AG919">
        <v>0</v>
      </c>
      <c r="AH919">
        <v>2</v>
      </c>
      <c r="AI919">
        <v>425760152</v>
      </c>
      <c r="AJ919">
        <v>919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ROW(Source!A443)</f>
        <v>443</v>
      </c>
      <c r="B920">
        <v>425760166</v>
      </c>
      <c r="C920">
        <v>425760159</v>
      </c>
      <c r="D920">
        <v>342640356</v>
      </c>
      <c r="E920">
        <v>113</v>
      </c>
      <c r="F920">
        <v>1</v>
      </c>
      <c r="G920">
        <v>1</v>
      </c>
      <c r="H920">
        <v>1</v>
      </c>
      <c r="I920" t="s">
        <v>900</v>
      </c>
      <c r="J920" t="s">
        <v>3</v>
      </c>
      <c r="K920" t="s">
        <v>901</v>
      </c>
      <c r="L920">
        <v>1369</v>
      </c>
      <c r="N920">
        <v>1013</v>
      </c>
      <c r="O920" t="s">
        <v>899</v>
      </c>
      <c r="P920" t="s">
        <v>899</v>
      </c>
      <c r="Q920">
        <v>1</v>
      </c>
      <c r="X920">
        <v>2.54</v>
      </c>
      <c r="Y920">
        <v>0</v>
      </c>
      <c r="Z920">
        <v>0</v>
      </c>
      <c r="AA920">
        <v>0</v>
      </c>
      <c r="AB920">
        <v>531.04</v>
      </c>
      <c r="AC920">
        <v>0</v>
      </c>
      <c r="AD920">
        <v>1</v>
      </c>
      <c r="AE920">
        <v>1</v>
      </c>
      <c r="AF920" t="s">
        <v>366</v>
      </c>
      <c r="AG920">
        <v>2.1335999999999999</v>
      </c>
      <c r="AH920">
        <v>2</v>
      </c>
      <c r="AI920">
        <v>425760160</v>
      </c>
      <c r="AJ920">
        <v>920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ROW(Source!A443)</f>
        <v>443</v>
      </c>
      <c r="B921">
        <v>425760167</v>
      </c>
      <c r="C921">
        <v>425760159</v>
      </c>
      <c r="D921">
        <v>342640360</v>
      </c>
      <c r="E921">
        <v>113</v>
      </c>
      <c r="F921">
        <v>1</v>
      </c>
      <c r="G921">
        <v>1</v>
      </c>
      <c r="H921">
        <v>1</v>
      </c>
      <c r="I921" t="s">
        <v>1203</v>
      </c>
      <c r="J921" t="s">
        <v>3</v>
      </c>
      <c r="K921" t="s">
        <v>1204</v>
      </c>
      <c r="L921">
        <v>1369</v>
      </c>
      <c r="N921">
        <v>1013</v>
      </c>
      <c r="O921" t="s">
        <v>899</v>
      </c>
      <c r="P921" t="s">
        <v>899</v>
      </c>
      <c r="Q921">
        <v>1</v>
      </c>
      <c r="X921">
        <v>2.54</v>
      </c>
      <c r="Y921">
        <v>0</v>
      </c>
      <c r="Z921">
        <v>0</v>
      </c>
      <c r="AA921">
        <v>0</v>
      </c>
      <c r="AB921">
        <v>687.23</v>
      </c>
      <c r="AC921">
        <v>0</v>
      </c>
      <c r="AD921">
        <v>1</v>
      </c>
      <c r="AE921">
        <v>1</v>
      </c>
      <c r="AF921" t="s">
        <v>366</v>
      </c>
      <c r="AG921">
        <v>2.1335999999999999</v>
      </c>
      <c r="AH921">
        <v>2</v>
      </c>
      <c r="AI921">
        <v>425760161</v>
      </c>
      <c r="AJ921">
        <v>921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ROW(Source!A443)</f>
        <v>443</v>
      </c>
      <c r="B922">
        <v>425760168</v>
      </c>
      <c r="C922">
        <v>425760159</v>
      </c>
      <c r="D922">
        <v>342640393</v>
      </c>
      <c r="E922">
        <v>113</v>
      </c>
      <c r="F922">
        <v>1</v>
      </c>
      <c r="G922">
        <v>1</v>
      </c>
      <c r="H922">
        <v>1</v>
      </c>
      <c r="I922" t="s">
        <v>902</v>
      </c>
      <c r="J922" t="s">
        <v>3</v>
      </c>
      <c r="K922" t="s">
        <v>903</v>
      </c>
      <c r="L922">
        <v>1191</v>
      </c>
      <c r="N922">
        <v>1013</v>
      </c>
      <c r="O922" t="s">
        <v>904</v>
      </c>
      <c r="P922" t="s">
        <v>904</v>
      </c>
      <c r="Q922">
        <v>1</v>
      </c>
      <c r="X922">
        <v>0.49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1</v>
      </c>
      <c r="AE922">
        <v>2</v>
      </c>
      <c r="AF922" t="s">
        <v>366</v>
      </c>
      <c r="AG922">
        <v>0.41159999999999997</v>
      </c>
      <c r="AH922">
        <v>2</v>
      </c>
      <c r="AI922">
        <v>425760162</v>
      </c>
      <c r="AJ922">
        <v>922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ROW(Source!A443)</f>
        <v>443</v>
      </c>
      <c r="B923">
        <v>425760169</v>
      </c>
      <c r="C923">
        <v>425760159</v>
      </c>
      <c r="D923">
        <v>342764914</v>
      </c>
      <c r="E923">
        <v>1</v>
      </c>
      <c r="F923">
        <v>1</v>
      </c>
      <c r="G923">
        <v>1</v>
      </c>
      <c r="H923">
        <v>2</v>
      </c>
      <c r="I923" t="s">
        <v>1275</v>
      </c>
      <c r="J923" t="s">
        <v>1276</v>
      </c>
      <c r="K923" t="s">
        <v>1277</v>
      </c>
      <c r="L923">
        <v>1368</v>
      </c>
      <c r="N923">
        <v>1011</v>
      </c>
      <c r="O923" t="s">
        <v>797</v>
      </c>
      <c r="P923" t="s">
        <v>797</v>
      </c>
      <c r="Q923">
        <v>1</v>
      </c>
      <c r="X923">
        <v>0.49</v>
      </c>
      <c r="Y923">
        <v>0</v>
      </c>
      <c r="Z923">
        <v>346.73</v>
      </c>
      <c r="AA923">
        <v>597.98</v>
      </c>
      <c r="AB923">
        <v>0</v>
      </c>
      <c r="AC923">
        <v>0</v>
      </c>
      <c r="AD923">
        <v>1</v>
      </c>
      <c r="AE923">
        <v>0</v>
      </c>
      <c r="AF923" t="s">
        <v>366</v>
      </c>
      <c r="AG923">
        <v>0.41159999999999997</v>
      </c>
      <c r="AH923">
        <v>2</v>
      </c>
      <c r="AI923">
        <v>425760163</v>
      </c>
      <c r="AJ923">
        <v>923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ROW(Source!A443)</f>
        <v>443</v>
      </c>
      <c r="B924">
        <v>425760170</v>
      </c>
      <c r="C924">
        <v>425760159</v>
      </c>
      <c r="D924">
        <v>342714020</v>
      </c>
      <c r="E924">
        <v>1</v>
      </c>
      <c r="F924">
        <v>1</v>
      </c>
      <c r="G924">
        <v>1</v>
      </c>
      <c r="H924">
        <v>3</v>
      </c>
      <c r="I924" t="s">
        <v>1255</v>
      </c>
      <c r="J924" t="s">
        <v>1256</v>
      </c>
      <c r="K924" t="s">
        <v>1257</v>
      </c>
      <c r="L924">
        <v>1346</v>
      </c>
      <c r="N924">
        <v>1009</v>
      </c>
      <c r="O924" t="s">
        <v>1090</v>
      </c>
      <c r="P924" t="s">
        <v>1090</v>
      </c>
      <c r="Q924">
        <v>1</v>
      </c>
      <c r="X924">
        <v>3.4744999999999999</v>
      </c>
      <c r="Y924">
        <v>41.38</v>
      </c>
      <c r="Z924">
        <v>0</v>
      </c>
      <c r="AA924">
        <v>0</v>
      </c>
      <c r="AB924">
        <v>0</v>
      </c>
      <c r="AC924">
        <v>0</v>
      </c>
      <c r="AD924">
        <v>1</v>
      </c>
      <c r="AE924">
        <v>0</v>
      </c>
      <c r="AF924" t="s">
        <v>21</v>
      </c>
      <c r="AG924">
        <v>0</v>
      </c>
      <c r="AH924">
        <v>2</v>
      </c>
      <c r="AI924">
        <v>425760164</v>
      </c>
      <c r="AJ924">
        <v>924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ROW(Source!A443)</f>
        <v>443</v>
      </c>
      <c r="B925">
        <v>425760171</v>
      </c>
      <c r="C925">
        <v>425760159</v>
      </c>
      <c r="D925">
        <v>342646017</v>
      </c>
      <c r="E925">
        <v>113</v>
      </c>
      <c r="F925">
        <v>1</v>
      </c>
      <c r="G925">
        <v>1</v>
      </c>
      <c r="H925">
        <v>3</v>
      </c>
      <c r="I925" t="s">
        <v>1222</v>
      </c>
      <c r="J925" t="s">
        <v>3</v>
      </c>
      <c r="K925" t="s">
        <v>1223</v>
      </c>
      <c r="L925">
        <v>3277935</v>
      </c>
      <c r="N925">
        <v>1013</v>
      </c>
      <c r="O925" t="s">
        <v>1224</v>
      </c>
      <c r="P925" t="s">
        <v>1224</v>
      </c>
      <c r="Q925">
        <v>1</v>
      </c>
      <c r="X925">
        <v>2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0</v>
      </c>
      <c r="AF925" t="s">
        <v>21</v>
      </c>
      <c r="AG925">
        <v>0</v>
      </c>
      <c r="AH925">
        <v>2</v>
      </c>
      <c r="AI925">
        <v>425760165</v>
      </c>
      <c r="AJ925">
        <v>925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ROW(Source!A444)</f>
        <v>444</v>
      </c>
      <c r="B926">
        <v>425760179</v>
      </c>
      <c r="C926">
        <v>425760172</v>
      </c>
      <c r="D926">
        <v>342640356</v>
      </c>
      <c r="E926">
        <v>113</v>
      </c>
      <c r="F926">
        <v>1</v>
      </c>
      <c r="G926">
        <v>1</v>
      </c>
      <c r="H926">
        <v>1</v>
      </c>
      <c r="I926" t="s">
        <v>900</v>
      </c>
      <c r="J926" t="s">
        <v>3</v>
      </c>
      <c r="K926" t="s">
        <v>901</v>
      </c>
      <c r="L926">
        <v>1369</v>
      </c>
      <c r="N926">
        <v>1013</v>
      </c>
      <c r="O926" t="s">
        <v>899</v>
      </c>
      <c r="P926" t="s">
        <v>899</v>
      </c>
      <c r="Q926">
        <v>1</v>
      </c>
      <c r="X926">
        <v>3.23</v>
      </c>
      <c r="Y926">
        <v>0</v>
      </c>
      <c r="Z926">
        <v>0</v>
      </c>
      <c r="AA926">
        <v>0</v>
      </c>
      <c r="AB926">
        <v>531.04</v>
      </c>
      <c r="AC926">
        <v>0</v>
      </c>
      <c r="AD926">
        <v>1</v>
      </c>
      <c r="AE926">
        <v>1</v>
      </c>
      <c r="AF926" t="s">
        <v>416</v>
      </c>
      <c r="AG926">
        <v>0.81395999999999991</v>
      </c>
      <c r="AH926">
        <v>2</v>
      </c>
      <c r="AI926">
        <v>425760173</v>
      </c>
      <c r="AJ926">
        <v>926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 x14ac:dyDescent="0.2">
      <c r="A927">
        <f>ROW(Source!A444)</f>
        <v>444</v>
      </c>
      <c r="B927">
        <v>425760180</v>
      </c>
      <c r="C927">
        <v>425760172</v>
      </c>
      <c r="D927">
        <v>342640360</v>
      </c>
      <c r="E927">
        <v>113</v>
      </c>
      <c r="F927">
        <v>1</v>
      </c>
      <c r="G927">
        <v>1</v>
      </c>
      <c r="H927">
        <v>1</v>
      </c>
      <c r="I927" t="s">
        <v>1203</v>
      </c>
      <c r="J927" t="s">
        <v>3</v>
      </c>
      <c r="K927" t="s">
        <v>1204</v>
      </c>
      <c r="L927">
        <v>1369</v>
      </c>
      <c r="N927">
        <v>1013</v>
      </c>
      <c r="O927" t="s">
        <v>899</v>
      </c>
      <c r="P927" t="s">
        <v>899</v>
      </c>
      <c r="Q927">
        <v>1</v>
      </c>
      <c r="X927">
        <v>3.23</v>
      </c>
      <c r="Y927">
        <v>0</v>
      </c>
      <c r="Z927">
        <v>0</v>
      </c>
      <c r="AA927">
        <v>0</v>
      </c>
      <c r="AB927">
        <v>687.23</v>
      </c>
      <c r="AC927">
        <v>0</v>
      </c>
      <c r="AD927">
        <v>1</v>
      </c>
      <c r="AE927">
        <v>1</v>
      </c>
      <c r="AF927" t="s">
        <v>416</v>
      </c>
      <c r="AG927">
        <v>0.81395999999999991</v>
      </c>
      <c r="AH927">
        <v>2</v>
      </c>
      <c r="AI927">
        <v>425760174</v>
      </c>
      <c r="AJ927">
        <v>927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">
      <c r="A928">
        <f>ROW(Source!A444)</f>
        <v>444</v>
      </c>
      <c r="B928">
        <v>425760181</v>
      </c>
      <c r="C928">
        <v>425760172</v>
      </c>
      <c r="D928">
        <v>342640393</v>
      </c>
      <c r="E928">
        <v>113</v>
      </c>
      <c r="F928">
        <v>1</v>
      </c>
      <c r="G928">
        <v>1</v>
      </c>
      <c r="H928">
        <v>1</v>
      </c>
      <c r="I928" t="s">
        <v>902</v>
      </c>
      <c r="J928" t="s">
        <v>3</v>
      </c>
      <c r="K928" t="s">
        <v>903</v>
      </c>
      <c r="L928">
        <v>1191</v>
      </c>
      <c r="N928">
        <v>1013</v>
      </c>
      <c r="O928" t="s">
        <v>904</v>
      </c>
      <c r="P928" t="s">
        <v>904</v>
      </c>
      <c r="Q928">
        <v>1</v>
      </c>
      <c r="X928">
        <v>0.49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1</v>
      </c>
      <c r="AE928">
        <v>2</v>
      </c>
      <c r="AF928" t="s">
        <v>416</v>
      </c>
      <c r="AG928">
        <v>0.12347999999999999</v>
      </c>
      <c r="AH928">
        <v>2</v>
      </c>
      <c r="AI928">
        <v>425760175</v>
      </c>
      <c r="AJ928">
        <v>928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">
      <c r="A929">
        <f>ROW(Source!A444)</f>
        <v>444</v>
      </c>
      <c r="B929">
        <v>425760182</v>
      </c>
      <c r="C929">
        <v>425760172</v>
      </c>
      <c r="D929">
        <v>342764914</v>
      </c>
      <c r="E929">
        <v>1</v>
      </c>
      <c r="F929">
        <v>1</v>
      </c>
      <c r="G929">
        <v>1</v>
      </c>
      <c r="H929">
        <v>2</v>
      </c>
      <c r="I929" t="s">
        <v>1275</v>
      </c>
      <c r="J929" t="s">
        <v>1276</v>
      </c>
      <c r="K929" t="s">
        <v>1277</v>
      </c>
      <c r="L929">
        <v>1368</v>
      </c>
      <c r="N929">
        <v>1011</v>
      </c>
      <c r="O929" t="s">
        <v>797</v>
      </c>
      <c r="P929" t="s">
        <v>797</v>
      </c>
      <c r="Q929">
        <v>1</v>
      </c>
      <c r="X929">
        <v>0.49</v>
      </c>
      <c r="Y929">
        <v>0</v>
      </c>
      <c r="Z929">
        <v>346.73</v>
      </c>
      <c r="AA929">
        <v>597.98</v>
      </c>
      <c r="AB929">
        <v>0</v>
      </c>
      <c r="AC929">
        <v>0</v>
      </c>
      <c r="AD929">
        <v>1</v>
      </c>
      <c r="AE929">
        <v>0</v>
      </c>
      <c r="AF929" t="s">
        <v>416</v>
      </c>
      <c r="AG929">
        <v>0.12347999999999999</v>
      </c>
      <c r="AH929">
        <v>2</v>
      </c>
      <c r="AI929">
        <v>425760176</v>
      </c>
      <c r="AJ929">
        <v>929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 x14ac:dyDescent="0.2">
      <c r="A930">
        <f>ROW(Source!A444)</f>
        <v>444</v>
      </c>
      <c r="B930">
        <v>425760183</v>
      </c>
      <c r="C930">
        <v>425760172</v>
      </c>
      <c r="D930">
        <v>342714020</v>
      </c>
      <c r="E930">
        <v>1</v>
      </c>
      <c r="F930">
        <v>1</v>
      </c>
      <c r="G930">
        <v>1</v>
      </c>
      <c r="H930">
        <v>3</v>
      </c>
      <c r="I930" t="s">
        <v>1255</v>
      </c>
      <c r="J930" t="s">
        <v>1256</v>
      </c>
      <c r="K930" t="s">
        <v>1257</v>
      </c>
      <c r="L930">
        <v>1346</v>
      </c>
      <c r="N930">
        <v>1009</v>
      </c>
      <c r="O930" t="s">
        <v>1090</v>
      </c>
      <c r="P930" t="s">
        <v>1090</v>
      </c>
      <c r="Q930">
        <v>1</v>
      </c>
      <c r="X930">
        <v>4.423</v>
      </c>
      <c r="Y930">
        <v>41.38</v>
      </c>
      <c r="Z930">
        <v>0</v>
      </c>
      <c r="AA930">
        <v>0</v>
      </c>
      <c r="AB930">
        <v>0</v>
      </c>
      <c r="AC930">
        <v>0</v>
      </c>
      <c r="AD930">
        <v>1</v>
      </c>
      <c r="AE930">
        <v>0</v>
      </c>
      <c r="AF930" t="s">
        <v>157</v>
      </c>
      <c r="AG930">
        <v>0</v>
      </c>
      <c r="AH930">
        <v>2</v>
      </c>
      <c r="AI930">
        <v>425760177</v>
      </c>
      <c r="AJ930">
        <v>930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 x14ac:dyDescent="0.2">
      <c r="A931">
        <f>ROW(Source!A444)</f>
        <v>444</v>
      </c>
      <c r="B931">
        <v>425760184</v>
      </c>
      <c r="C931">
        <v>425760172</v>
      </c>
      <c r="D931">
        <v>342646017</v>
      </c>
      <c r="E931">
        <v>113</v>
      </c>
      <c r="F931">
        <v>1</v>
      </c>
      <c r="G931">
        <v>1</v>
      </c>
      <c r="H931">
        <v>3</v>
      </c>
      <c r="I931" t="s">
        <v>1222</v>
      </c>
      <c r="J931" t="s">
        <v>3</v>
      </c>
      <c r="K931" t="s">
        <v>1223</v>
      </c>
      <c r="L931">
        <v>3277935</v>
      </c>
      <c r="N931">
        <v>1013</v>
      </c>
      <c r="O931" t="s">
        <v>1224</v>
      </c>
      <c r="P931" t="s">
        <v>1224</v>
      </c>
      <c r="Q931">
        <v>1</v>
      </c>
      <c r="X931">
        <v>2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0</v>
      </c>
      <c r="AF931" t="s">
        <v>157</v>
      </c>
      <c r="AG931">
        <v>0</v>
      </c>
      <c r="AH931">
        <v>2</v>
      </c>
      <c r="AI931">
        <v>425760178</v>
      </c>
      <c r="AJ931">
        <v>931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 x14ac:dyDescent="0.2">
      <c r="A932">
        <f>ROW(Source!A445)</f>
        <v>445</v>
      </c>
      <c r="B932">
        <v>425760192</v>
      </c>
      <c r="C932">
        <v>425760185</v>
      </c>
      <c r="D932">
        <v>342640356</v>
      </c>
      <c r="E932">
        <v>113</v>
      </c>
      <c r="F932">
        <v>1</v>
      </c>
      <c r="G932">
        <v>1</v>
      </c>
      <c r="H932">
        <v>1</v>
      </c>
      <c r="I932" t="s">
        <v>900</v>
      </c>
      <c r="J932" t="s">
        <v>3</v>
      </c>
      <c r="K932" t="s">
        <v>901</v>
      </c>
      <c r="L932">
        <v>1369</v>
      </c>
      <c r="N932">
        <v>1013</v>
      </c>
      <c r="O932" t="s">
        <v>899</v>
      </c>
      <c r="P932" t="s">
        <v>899</v>
      </c>
      <c r="Q932">
        <v>1</v>
      </c>
      <c r="X932">
        <v>3.23</v>
      </c>
      <c r="Y932">
        <v>0</v>
      </c>
      <c r="Z932">
        <v>0</v>
      </c>
      <c r="AA932">
        <v>0</v>
      </c>
      <c r="AB932">
        <v>531.04</v>
      </c>
      <c r="AC932">
        <v>0</v>
      </c>
      <c r="AD932">
        <v>1</v>
      </c>
      <c r="AE932">
        <v>1</v>
      </c>
      <c r="AF932" t="s">
        <v>366</v>
      </c>
      <c r="AG932">
        <v>2.7132000000000001</v>
      </c>
      <c r="AH932">
        <v>2</v>
      </c>
      <c r="AI932">
        <v>425760186</v>
      </c>
      <c r="AJ932">
        <v>932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 x14ac:dyDescent="0.2">
      <c r="A933">
        <f>ROW(Source!A445)</f>
        <v>445</v>
      </c>
      <c r="B933">
        <v>425760193</v>
      </c>
      <c r="C933">
        <v>425760185</v>
      </c>
      <c r="D933">
        <v>342640360</v>
      </c>
      <c r="E933">
        <v>113</v>
      </c>
      <c r="F933">
        <v>1</v>
      </c>
      <c r="G933">
        <v>1</v>
      </c>
      <c r="H933">
        <v>1</v>
      </c>
      <c r="I933" t="s">
        <v>1203</v>
      </c>
      <c r="J933" t="s">
        <v>3</v>
      </c>
      <c r="K933" t="s">
        <v>1204</v>
      </c>
      <c r="L933">
        <v>1369</v>
      </c>
      <c r="N933">
        <v>1013</v>
      </c>
      <c r="O933" t="s">
        <v>899</v>
      </c>
      <c r="P933" t="s">
        <v>899</v>
      </c>
      <c r="Q933">
        <v>1</v>
      </c>
      <c r="X933">
        <v>3.23</v>
      </c>
      <c r="Y933">
        <v>0</v>
      </c>
      <c r="Z933">
        <v>0</v>
      </c>
      <c r="AA933">
        <v>0</v>
      </c>
      <c r="AB933">
        <v>687.23</v>
      </c>
      <c r="AC933">
        <v>0</v>
      </c>
      <c r="AD933">
        <v>1</v>
      </c>
      <c r="AE933">
        <v>1</v>
      </c>
      <c r="AF933" t="s">
        <v>366</v>
      </c>
      <c r="AG933">
        <v>2.7132000000000001</v>
      </c>
      <c r="AH933">
        <v>2</v>
      </c>
      <c r="AI933">
        <v>425760187</v>
      </c>
      <c r="AJ933">
        <v>933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 x14ac:dyDescent="0.2">
      <c r="A934">
        <f>ROW(Source!A445)</f>
        <v>445</v>
      </c>
      <c r="B934">
        <v>425760194</v>
      </c>
      <c r="C934">
        <v>425760185</v>
      </c>
      <c r="D934">
        <v>342640393</v>
      </c>
      <c r="E934">
        <v>113</v>
      </c>
      <c r="F934">
        <v>1</v>
      </c>
      <c r="G934">
        <v>1</v>
      </c>
      <c r="H934">
        <v>1</v>
      </c>
      <c r="I934" t="s">
        <v>902</v>
      </c>
      <c r="J934" t="s">
        <v>3</v>
      </c>
      <c r="K934" t="s">
        <v>903</v>
      </c>
      <c r="L934">
        <v>1191</v>
      </c>
      <c r="N934">
        <v>1013</v>
      </c>
      <c r="O934" t="s">
        <v>904</v>
      </c>
      <c r="P934" t="s">
        <v>904</v>
      </c>
      <c r="Q934">
        <v>1</v>
      </c>
      <c r="X934">
        <v>0.49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1</v>
      </c>
      <c r="AE934">
        <v>2</v>
      </c>
      <c r="AF934" t="s">
        <v>366</v>
      </c>
      <c r="AG934">
        <v>0.41159999999999997</v>
      </c>
      <c r="AH934">
        <v>2</v>
      </c>
      <c r="AI934">
        <v>425760188</v>
      </c>
      <c r="AJ934">
        <v>934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 x14ac:dyDescent="0.2">
      <c r="A935">
        <f>ROW(Source!A445)</f>
        <v>445</v>
      </c>
      <c r="B935">
        <v>425760195</v>
      </c>
      <c r="C935">
        <v>425760185</v>
      </c>
      <c r="D935">
        <v>342764914</v>
      </c>
      <c r="E935">
        <v>1</v>
      </c>
      <c r="F935">
        <v>1</v>
      </c>
      <c r="G935">
        <v>1</v>
      </c>
      <c r="H935">
        <v>2</v>
      </c>
      <c r="I935" t="s">
        <v>1275</v>
      </c>
      <c r="J935" t="s">
        <v>1276</v>
      </c>
      <c r="K935" t="s">
        <v>1277</v>
      </c>
      <c r="L935">
        <v>1368</v>
      </c>
      <c r="N935">
        <v>1011</v>
      </c>
      <c r="O935" t="s">
        <v>797</v>
      </c>
      <c r="P935" t="s">
        <v>797</v>
      </c>
      <c r="Q935">
        <v>1</v>
      </c>
      <c r="X935">
        <v>0.49</v>
      </c>
      <c r="Y935">
        <v>0</v>
      </c>
      <c r="Z935">
        <v>346.73</v>
      </c>
      <c r="AA935">
        <v>597.98</v>
      </c>
      <c r="AB935">
        <v>0</v>
      </c>
      <c r="AC935">
        <v>0</v>
      </c>
      <c r="AD935">
        <v>1</v>
      </c>
      <c r="AE935">
        <v>0</v>
      </c>
      <c r="AF935" t="s">
        <v>366</v>
      </c>
      <c r="AG935">
        <v>0.41159999999999997</v>
      </c>
      <c r="AH935">
        <v>2</v>
      </c>
      <c r="AI935">
        <v>425760189</v>
      </c>
      <c r="AJ935">
        <v>935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 x14ac:dyDescent="0.2">
      <c r="A936">
        <f>ROW(Source!A445)</f>
        <v>445</v>
      </c>
      <c r="B936">
        <v>425760196</v>
      </c>
      <c r="C936">
        <v>425760185</v>
      </c>
      <c r="D936">
        <v>342714020</v>
      </c>
      <c r="E936">
        <v>1</v>
      </c>
      <c r="F936">
        <v>1</v>
      </c>
      <c r="G936">
        <v>1</v>
      </c>
      <c r="H936">
        <v>3</v>
      </c>
      <c r="I936" t="s">
        <v>1255</v>
      </c>
      <c r="J936" t="s">
        <v>1256</v>
      </c>
      <c r="K936" t="s">
        <v>1257</v>
      </c>
      <c r="L936">
        <v>1346</v>
      </c>
      <c r="N936">
        <v>1009</v>
      </c>
      <c r="O936" t="s">
        <v>1090</v>
      </c>
      <c r="P936" t="s">
        <v>1090</v>
      </c>
      <c r="Q936">
        <v>1</v>
      </c>
      <c r="X936">
        <v>4.423</v>
      </c>
      <c r="Y936">
        <v>41.38</v>
      </c>
      <c r="Z936">
        <v>0</v>
      </c>
      <c r="AA936">
        <v>0</v>
      </c>
      <c r="AB936">
        <v>0</v>
      </c>
      <c r="AC936">
        <v>0</v>
      </c>
      <c r="AD936">
        <v>1</v>
      </c>
      <c r="AE936">
        <v>0</v>
      </c>
      <c r="AF936" t="s">
        <v>21</v>
      </c>
      <c r="AG936">
        <v>0</v>
      </c>
      <c r="AH936">
        <v>2</v>
      </c>
      <c r="AI936">
        <v>425760190</v>
      </c>
      <c r="AJ936">
        <v>936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 x14ac:dyDescent="0.2">
      <c r="A937">
        <f>ROW(Source!A445)</f>
        <v>445</v>
      </c>
      <c r="B937">
        <v>425760197</v>
      </c>
      <c r="C937">
        <v>425760185</v>
      </c>
      <c r="D937">
        <v>342646017</v>
      </c>
      <c r="E937">
        <v>113</v>
      </c>
      <c r="F937">
        <v>1</v>
      </c>
      <c r="G937">
        <v>1</v>
      </c>
      <c r="H937">
        <v>3</v>
      </c>
      <c r="I937" t="s">
        <v>1222</v>
      </c>
      <c r="J937" t="s">
        <v>3</v>
      </c>
      <c r="K937" t="s">
        <v>1223</v>
      </c>
      <c r="L937">
        <v>3277935</v>
      </c>
      <c r="N937">
        <v>1013</v>
      </c>
      <c r="O937" t="s">
        <v>1224</v>
      </c>
      <c r="P937" t="s">
        <v>1224</v>
      </c>
      <c r="Q937">
        <v>1</v>
      </c>
      <c r="X937">
        <v>2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0</v>
      </c>
      <c r="AF937" t="s">
        <v>21</v>
      </c>
      <c r="AG937">
        <v>0</v>
      </c>
      <c r="AH937">
        <v>2</v>
      </c>
      <c r="AI937">
        <v>425760191</v>
      </c>
      <c r="AJ937">
        <v>937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">
      <c r="A938">
        <f>ROW(Source!A447)</f>
        <v>447</v>
      </c>
      <c r="B938">
        <v>425760213</v>
      </c>
      <c r="C938">
        <v>425760199</v>
      </c>
      <c r="D938">
        <v>342640222</v>
      </c>
      <c r="E938">
        <v>113</v>
      </c>
      <c r="F938">
        <v>1</v>
      </c>
      <c r="G938">
        <v>1</v>
      </c>
      <c r="H938">
        <v>1</v>
      </c>
      <c r="I938" t="s">
        <v>1036</v>
      </c>
      <c r="J938" t="s">
        <v>3</v>
      </c>
      <c r="K938" t="s">
        <v>1037</v>
      </c>
      <c r="L938">
        <v>1191</v>
      </c>
      <c r="N938">
        <v>1013</v>
      </c>
      <c r="O938" t="s">
        <v>904</v>
      </c>
      <c r="P938" t="s">
        <v>904</v>
      </c>
      <c r="Q938">
        <v>1</v>
      </c>
      <c r="X938">
        <v>13.52</v>
      </c>
      <c r="Y938">
        <v>0</v>
      </c>
      <c r="Z938">
        <v>0</v>
      </c>
      <c r="AA938">
        <v>0</v>
      </c>
      <c r="AB938">
        <v>597.98</v>
      </c>
      <c r="AC938">
        <v>0</v>
      </c>
      <c r="AD938">
        <v>1</v>
      </c>
      <c r="AE938">
        <v>1</v>
      </c>
      <c r="AF938" t="s">
        <v>416</v>
      </c>
      <c r="AG938">
        <v>3.4070399999999998</v>
      </c>
      <c r="AH938">
        <v>2</v>
      </c>
      <c r="AI938">
        <v>425760200</v>
      </c>
      <c r="AJ938">
        <v>938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">
      <c r="A939">
        <f>ROW(Source!A447)</f>
        <v>447</v>
      </c>
      <c r="B939">
        <v>425760214</v>
      </c>
      <c r="C939">
        <v>425760199</v>
      </c>
      <c r="D939">
        <v>342640393</v>
      </c>
      <c r="E939">
        <v>113</v>
      </c>
      <c r="F939">
        <v>1</v>
      </c>
      <c r="G939">
        <v>1</v>
      </c>
      <c r="H939">
        <v>1</v>
      </c>
      <c r="I939" t="s">
        <v>902</v>
      </c>
      <c r="J939" t="s">
        <v>3</v>
      </c>
      <c r="K939" t="s">
        <v>903</v>
      </c>
      <c r="L939">
        <v>1191</v>
      </c>
      <c r="N939">
        <v>1013</v>
      </c>
      <c r="O939" t="s">
        <v>904</v>
      </c>
      <c r="P939" t="s">
        <v>904</v>
      </c>
      <c r="Q939">
        <v>1</v>
      </c>
      <c r="X939">
        <v>0.16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1</v>
      </c>
      <c r="AE939">
        <v>2</v>
      </c>
      <c r="AF939" t="s">
        <v>416</v>
      </c>
      <c r="AG939">
        <v>4.0320000000000002E-2</v>
      </c>
      <c r="AH939">
        <v>2</v>
      </c>
      <c r="AI939">
        <v>425760201</v>
      </c>
      <c r="AJ939">
        <v>939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">
      <c r="A940">
        <f>ROW(Source!A447)</f>
        <v>447</v>
      </c>
      <c r="B940">
        <v>425760215</v>
      </c>
      <c r="C940">
        <v>425760199</v>
      </c>
      <c r="D940">
        <v>342764741</v>
      </c>
      <c r="E940">
        <v>1</v>
      </c>
      <c r="F940">
        <v>1</v>
      </c>
      <c r="G940">
        <v>1</v>
      </c>
      <c r="H940">
        <v>2</v>
      </c>
      <c r="I940" t="s">
        <v>1028</v>
      </c>
      <c r="J940" t="s">
        <v>1029</v>
      </c>
      <c r="K940" t="s">
        <v>1030</v>
      </c>
      <c r="L940">
        <v>1368</v>
      </c>
      <c r="N940">
        <v>1011</v>
      </c>
      <c r="O940" t="s">
        <v>797</v>
      </c>
      <c r="P940" t="s">
        <v>797</v>
      </c>
      <c r="Q940">
        <v>1</v>
      </c>
      <c r="X940">
        <v>0.08</v>
      </c>
      <c r="Y940">
        <v>0</v>
      </c>
      <c r="Z940">
        <v>1552.12</v>
      </c>
      <c r="AA940">
        <v>803.25</v>
      </c>
      <c r="AB940">
        <v>0</v>
      </c>
      <c r="AC940">
        <v>0</v>
      </c>
      <c r="AD940">
        <v>1</v>
      </c>
      <c r="AE940">
        <v>0</v>
      </c>
      <c r="AF940" t="s">
        <v>416</v>
      </c>
      <c r="AG940">
        <v>2.0160000000000001E-2</v>
      </c>
      <c r="AH940">
        <v>2</v>
      </c>
      <c r="AI940">
        <v>425760202</v>
      </c>
      <c r="AJ940">
        <v>940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 x14ac:dyDescent="0.2">
      <c r="A941">
        <f>ROW(Source!A447)</f>
        <v>447</v>
      </c>
      <c r="B941">
        <v>425760216</v>
      </c>
      <c r="C941">
        <v>425760199</v>
      </c>
      <c r="D941">
        <v>342765643</v>
      </c>
      <c r="E941">
        <v>1</v>
      </c>
      <c r="F941">
        <v>1</v>
      </c>
      <c r="G941">
        <v>1</v>
      </c>
      <c r="H941">
        <v>2</v>
      </c>
      <c r="I941" t="s">
        <v>954</v>
      </c>
      <c r="J941" t="s">
        <v>955</v>
      </c>
      <c r="K941" t="s">
        <v>956</v>
      </c>
      <c r="L941">
        <v>1368</v>
      </c>
      <c r="N941">
        <v>1011</v>
      </c>
      <c r="O941" t="s">
        <v>797</v>
      </c>
      <c r="P941" t="s">
        <v>797</v>
      </c>
      <c r="Q941">
        <v>1</v>
      </c>
      <c r="X941">
        <v>0.08</v>
      </c>
      <c r="Y941">
        <v>0</v>
      </c>
      <c r="Z941">
        <v>477.92</v>
      </c>
      <c r="AA941">
        <v>597.98</v>
      </c>
      <c r="AB941">
        <v>0</v>
      </c>
      <c r="AC941">
        <v>0</v>
      </c>
      <c r="AD941">
        <v>1</v>
      </c>
      <c r="AE941">
        <v>0</v>
      </c>
      <c r="AF941" t="s">
        <v>416</v>
      </c>
      <c r="AG941">
        <v>2.0160000000000001E-2</v>
      </c>
      <c r="AH941">
        <v>2</v>
      </c>
      <c r="AI941">
        <v>425760203</v>
      </c>
      <c r="AJ941">
        <v>941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 x14ac:dyDescent="0.2">
      <c r="A942">
        <f>ROW(Source!A447)</f>
        <v>447</v>
      </c>
      <c r="B942">
        <v>425760217</v>
      </c>
      <c r="C942">
        <v>425760199</v>
      </c>
      <c r="D942">
        <v>342713769</v>
      </c>
      <c r="E942">
        <v>1</v>
      </c>
      <c r="F942">
        <v>1</v>
      </c>
      <c r="G942">
        <v>1</v>
      </c>
      <c r="H942">
        <v>3</v>
      </c>
      <c r="I942" t="s">
        <v>1258</v>
      </c>
      <c r="J942" t="s">
        <v>1259</v>
      </c>
      <c r="K942" t="s">
        <v>1260</v>
      </c>
      <c r="L942">
        <v>1346</v>
      </c>
      <c r="N942">
        <v>1009</v>
      </c>
      <c r="O942" t="s">
        <v>1090</v>
      </c>
      <c r="P942" t="s">
        <v>1090</v>
      </c>
      <c r="Q942">
        <v>1</v>
      </c>
      <c r="X942">
        <v>0.25</v>
      </c>
      <c r="Y942">
        <v>371.01</v>
      </c>
      <c r="Z942">
        <v>0</v>
      </c>
      <c r="AA942">
        <v>0</v>
      </c>
      <c r="AB942">
        <v>0</v>
      </c>
      <c r="AC942">
        <v>0</v>
      </c>
      <c r="AD942">
        <v>1</v>
      </c>
      <c r="AE942">
        <v>0</v>
      </c>
      <c r="AF942" t="s">
        <v>157</v>
      </c>
      <c r="AG942">
        <v>0</v>
      </c>
      <c r="AH942">
        <v>2</v>
      </c>
      <c r="AI942">
        <v>425760204</v>
      </c>
      <c r="AJ942">
        <v>942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 x14ac:dyDescent="0.2">
      <c r="A943">
        <f>ROW(Source!A447)</f>
        <v>447</v>
      </c>
      <c r="B943">
        <v>425760218</v>
      </c>
      <c r="C943">
        <v>425760199</v>
      </c>
      <c r="D943">
        <v>342713952</v>
      </c>
      <c r="E943">
        <v>1</v>
      </c>
      <c r="F943">
        <v>1</v>
      </c>
      <c r="G943">
        <v>1</v>
      </c>
      <c r="H943">
        <v>3</v>
      </c>
      <c r="I943" t="s">
        <v>1261</v>
      </c>
      <c r="J943" t="s">
        <v>1262</v>
      </c>
      <c r="K943" t="s">
        <v>1263</v>
      </c>
      <c r="L943">
        <v>1348</v>
      </c>
      <c r="N943">
        <v>1009</v>
      </c>
      <c r="O943" t="s">
        <v>685</v>
      </c>
      <c r="P943" t="s">
        <v>685</v>
      </c>
      <c r="Q943">
        <v>1000</v>
      </c>
      <c r="X943">
        <v>3.5E-4</v>
      </c>
      <c r="Y943">
        <v>81827.199999999997</v>
      </c>
      <c r="Z943">
        <v>0</v>
      </c>
      <c r="AA943">
        <v>0</v>
      </c>
      <c r="AB943">
        <v>0</v>
      </c>
      <c r="AC943">
        <v>0</v>
      </c>
      <c r="AD943">
        <v>1</v>
      </c>
      <c r="AE943">
        <v>0</v>
      </c>
      <c r="AF943" t="s">
        <v>157</v>
      </c>
      <c r="AG943">
        <v>0</v>
      </c>
      <c r="AH943">
        <v>2</v>
      </c>
      <c r="AI943">
        <v>425760205</v>
      </c>
      <c r="AJ943">
        <v>943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 x14ac:dyDescent="0.2">
      <c r="A944">
        <f>ROW(Source!A447)</f>
        <v>447</v>
      </c>
      <c r="B944">
        <v>425760219</v>
      </c>
      <c r="C944">
        <v>425760199</v>
      </c>
      <c r="D944">
        <v>342714020</v>
      </c>
      <c r="E944">
        <v>1</v>
      </c>
      <c r="F944">
        <v>1</v>
      </c>
      <c r="G944">
        <v>1</v>
      </c>
      <c r="H944">
        <v>3</v>
      </c>
      <c r="I944" t="s">
        <v>1255</v>
      </c>
      <c r="J944" t="s">
        <v>1256</v>
      </c>
      <c r="K944" t="s">
        <v>1257</v>
      </c>
      <c r="L944">
        <v>1346</v>
      </c>
      <c r="N944">
        <v>1009</v>
      </c>
      <c r="O944" t="s">
        <v>1090</v>
      </c>
      <c r="P944" t="s">
        <v>1090</v>
      </c>
      <c r="Q944">
        <v>1</v>
      </c>
      <c r="X944">
        <v>5</v>
      </c>
      <c r="Y944">
        <v>41.38</v>
      </c>
      <c r="Z944">
        <v>0</v>
      </c>
      <c r="AA944">
        <v>0</v>
      </c>
      <c r="AB944">
        <v>0</v>
      </c>
      <c r="AC944">
        <v>0</v>
      </c>
      <c r="AD944">
        <v>1</v>
      </c>
      <c r="AE944">
        <v>0</v>
      </c>
      <c r="AF944" t="s">
        <v>157</v>
      </c>
      <c r="AG944">
        <v>0</v>
      </c>
      <c r="AH944">
        <v>2</v>
      </c>
      <c r="AI944">
        <v>425760206</v>
      </c>
      <c r="AJ944">
        <v>944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 x14ac:dyDescent="0.2">
      <c r="A945">
        <f>ROW(Source!A447)</f>
        <v>447</v>
      </c>
      <c r="B945">
        <v>425760220</v>
      </c>
      <c r="C945">
        <v>425760199</v>
      </c>
      <c r="D945">
        <v>342718353</v>
      </c>
      <c r="E945">
        <v>1</v>
      </c>
      <c r="F945">
        <v>1</v>
      </c>
      <c r="G945">
        <v>1</v>
      </c>
      <c r="H945">
        <v>3</v>
      </c>
      <c r="I945" t="s">
        <v>1264</v>
      </c>
      <c r="J945" t="s">
        <v>1265</v>
      </c>
      <c r="K945" t="s">
        <v>1266</v>
      </c>
      <c r="L945">
        <v>1330</v>
      </c>
      <c r="N945">
        <v>1005</v>
      </c>
      <c r="O945" t="s">
        <v>232</v>
      </c>
      <c r="P945" t="s">
        <v>232</v>
      </c>
      <c r="Q945">
        <v>10</v>
      </c>
      <c r="X945">
        <v>0.01</v>
      </c>
      <c r="Y945">
        <v>386.46</v>
      </c>
      <c r="Z945">
        <v>0</v>
      </c>
      <c r="AA945">
        <v>0</v>
      </c>
      <c r="AB945">
        <v>0</v>
      </c>
      <c r="AC945">
        <v>0</v>
      </c>
      <c r="AD945">
        <v>1</v>
      </c>
      <c r="AE945">
        <v>0</v>
      </c>
      <c r="AF945" t="s">
        <v>157</v>
      </c>
      <c r="AG945">
        <v>0</v>
      </c>
      <c r="AH945">
        <v>2</v>
      </c>
      <c r="AI945">
        <v>425760207</v>
      </c>
      <c r="AJ945">
        <v>945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 x14ac:dyDescent="0.2">
      <c r="A946">
        <f>ROW(Source!A447)</f>
        <v>447</v>
      </c>
      <c r="B946">
        <v>425760221</v>
      </c>
      <c r="C946">
        <v>425760199</v>
      </c>
      <c r="D946">
        <v>342725815</v>
      </c>
      <c r="E946">
        <v>1</v>
      </c>
      <c r="F946">
        <v>1</v>
      </c>
      <c r="G946">
        <v>1</v>
      </c>
      <c r="H946">
        <v>3</v>
      </c>
      <c r="I946" t="s">
        <v>1267</v>
      </c>
      <c r="J946" t="s">
        <v>1268</v>
      </c>
      <c r="K946" t="s">
        <v>1269</v>
      </c>
      <c r="L946">
        <v>1348</v>
      </c>
      <c r="N946">
        <v>1009</v>
      </c>
      <c r="O946" t="s">
        <v>685</v>
      </c>
      <c r="P946" t="s">
        <v>685</v>
      </c>
      <c r="Q946">
        <v>1000</v>
      </c>
      <c r="X946">
        <v>6.9999999999999999E-4</v>
      </c>
      <c r="Y946">
        <v>1050091.7</v>
      </c>
      <c r="Z946">
        <v>0</v>
      </c>
      <c r="AA946">
        <v>0</v>
      </c>
      <c r="AB946">
        <v>0</v>
      </c>
      <c r="AC946">
        <v>0</v>
      </c>
      <c r="AD946">
        <v>1</v>
      </c>
      <c r="AE946">
        <v>0</v>
      </c>
      <c r="AF946" t="s">
        <v>157</v>
      </c>
      <c r="AG946">
        <v>0</v>
      </c>
      <c r="AH946">
        <v>2</v>
      </c>
      <c r="AI946">
        <v>425760208</v>
      </c>
      <c r="AJ946">
        <v>946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 x14ac:dyDescent="0.2">
      <c r="A947">
        <f>ROW(Source!A447)</f>
        <v>447</v>
      </c>
      <c r="B947">
        <v>425760222</v>
      </c>
      <c r="C947">
        <v>425760199</v>
      </c>
      <c r="D947">
        <v>342725852</v>
      </c>
      <c r="E947">
        <v>1</v>
      </c>
      <c r="F947">
        <v>1</v>
      </c>
      <c r="G947">
        <v>1</v>
      </c>
      <c r="H947">
        <v>3</v>
      </c>
      <c r="I947" t="s">
        <v>1243</v>
      </c>
      <c r="J947" t="s">
        <v>1244</v>
      </c>
      <c r="K947" t="s">
        <v>1245</v>
      </c>
      <c r="L947">
        <v>1346</v>
      </c>
      <c r="N947">
        <v>1009</v>
      </c>
      <c r="O947" t="s">
        <v>1090</v>
      </c>
      <c r="P947" t="s">
        <v>1090</v>
      </c>
      <c r="Q947">
        <v>1</v>
      </c>
      <c r="X947">
        <v>2.4</v>
      </c>
      <c r="Y947">
        <v>931.11</v>
      </c>
      <c r="Z947">
        <v>0</v>
      </c>
      <c r="AA947">
        <v>0</v>
      </c>
      <c r="AB947">
        <v>0</v>
      </c>
      <c r="AC947">
        <v>0</v>
      </c>
      <c r="AD947">
        <v>1</v>
      </c>
      <c r="AE947">
        <v>0</v>
      </c>
      <c r="AF947" t="s">
        <v>157</v>
      </c>
      <c r="AG947">
        <v>0</v>
      </c>
      <c r="AH947">
        <v>2</v>
      </c>
      <c r="AI947">
        <v>425760209</v>
      </c>
      <c r="AJ947">
        <v>947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 x14ac:dyDescent="0.2">
      <c r="A948">
        <f>ROW(Source!A447)</f>
        <v>447</v>
      </c>
      <c r="B948">
        <v>425760223</v>
      </c>
      <c r="C948">
        <v>425760199</v>
      </c>
      <c r="D948">
        <v>342735756</v>
      </c>
      <c r="E948">
        <v>1</v>
      </c>
      <c r="F948">
        <v>1</v>
      </c>
      <c r="G948">
        <v>1</v>
      </c>
      <c r="H948">
        <v>3</v>
      </c>
      <c r="I948" t="s">
        <v>1237</v>
      </c>
      <c r="J948" t="s">
        <v>1238</v>
      </c>
      <c r="K948" t="s">
        <v>1239</v>
      </c>
      <c r="L948">
        <v>1346</v>
      </c>
      <c r="N948">
        <v>1009</v>
      </c>
      <c r="O948" t="s">
        <v>1090</v>
      </c>
      <c r="P948" t="s">
        <v>1090</v>
      </c>
      <c r="Q948">
        <v>1</v>
      </c>
      <c r="X948">
        <v>0.4</v>
      </c>
      <c r="Y948">
        <v>79.88</v>
      </c>
      <c r="Z948">
        <v>0</v>
      </c>
      <c r="AA948">
        <v>0</v>
      </c>
      <c r="AB948">
        <v>0</v>
      </c>
      <c r="AC948">
        <v>0</v>
      </c>
      <c r="AD948">
        <v>1</v>
      </c>
      <c r="AE948">
        <v>0</v>
      </c>
      <c r="AF948" t="s">
        <v>157</v>
      </c>
      <c r="AG948">
        <v>0</v>
      </c>
      <c r="AH948">
        <v>2</v>
      </c>
      <c r="AI948">
        <v>425760210</v>
      </c>
      <c r="AJ948">
        <v>948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 x14ac:dyDescent="0.2">
      <c r="A949">
        <f>ROW(Source!A447)</f>
        <v>447</v>
      </c>
      <c r="B949">
        <v>425760224</v>
      </c>
      <c r="C949">
        <v>425760199</v>
      </c>
      <c r="D949">
        <v>342742622</v>
      </c>
      <c r="E949">
        <v>1</v>
      </c>
      <c r="F949">
        <v>1</v>
      </c>
      <c r="G949">
        <v>1</v>
      </c>
      <c r="H949">
        <v>3</v>
      </c>
      <c r="I949" t="s">
        <v>1270</v>
      </c>
      <c r="J949" t="s">
        <v>1271</v>
      </c>
      <c r="K949" t="s">
        <v>1272</v>
      </c>
      <c r="L949">
        <v>1346</v>
      </c>
      <c r="N949">
        <v>1009</v>
      </c>
      <c r="O949" t="s">
        <v>1090</v>
      </c>
      <c r="P949" t="s">
        <v>1090</v>
      </c>
      <c r="Q949">
        <v>1</v>
      </c>
      <c r="X949">
        <v>0.06</v>
      </c>
      <c r="Y949">
        <v>646.78</v>
      </c>
      <c r="Z949">
        <v>0</v>
      </c>
      <c r="AA949">
        <v>0</v>
      </c>
      <c r="AB949">
        <v>0</v>
      </c>
      <c r="AC949">
        <v>0</v>
      </c>
      <c r="AD949">
        <v>1</v>
      </c>
      <c r="AE949">
        <v>0</v>
      </c>
      <c r="AF949" t="s">
        <v>157</v>
      </c>
      <c r="AG949">
        <v>0</v>
      </c>
      <c r="AH949">
        <v>2</v>
      </c>
      <c r="AI949">
        <v>425760211</v>
      </c>
      <c r="AJ949">
        <v>949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 x14ac:dyDescent="0.2">
      <c r="A950">
        <f>ROW(Source!A447)</f>
        <v>447</v>
      </c>
      <c r="B950">
        <v>425760225</v>
      </c>
      <c r="C950">
        <v>425760199</v>
      </c>
      <c r="D950">
        <v>342646017</v>
      </c>
      <c r="E950">
        <v>113</v>
      </c>
      <c r="F950">
        <v>1</v>
      </c>
      <c r="G950">
        <v>1</v>
      </c>
      <c r="H950">
        <v>3</v>
      </c>
      <c r="I950" t="s">
        <v>1222</v>
      </c>
      <c r="J950" t="s">
        <v>3</v>
      </c>
      <c r="K950" t="s">
        <v>1223</v>
      </c>
      <c r="L950">
        <v>3277935</v>
      </c>
      <c r="N950">
        <v>1013</v>
      </c>
      <c r="O950" t="s">
        <v>1224</v>
      </c>
      <c r="P950" t="s">
        <v>1224</v>
      </c>
      <c r="Q950">
        <v>1</v>
      </c>
      <c r="X950">
        <v>2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0</v>
      </c>
      <c r="AF950" t="s">
        <v>157</v>
      </c>
      <c r="AG950">
        <v>0</v>
      </c>
      <c r="AH950">
        <v>2</v>
      </c>
      <c r="AI950">
        <v>425760212</v>
      </c>
      <c r="AJ950">
        <v>950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 x14ac:dyDescent="0.2">
      <c r="A951">
        <f>ROW(Source!A448)</f>
        <v>448</v>
      </c>
      <c r="B951">
        <v>425760240</v>
      </c>
      <c r="C951">
        <v>425760226</v>
      </c>
      <c r="D951">
        <v>342640222</v>
      </c>
      <c r="E951">
        <v>113</v>
      </c>
      <c r="F951">
        <v>1</v>
      </c>
      <c r="G951">
        <v>1</v>
      </c>
      <c r="H951">
        <v>1</v>
      </c>
      <c r="I951" t="s">
        <v>1036</v>
      </c>
      <c r="J951" t="s">
        <v>3</v>
      </c>
      <c r="K951" t="s">
        <v>1037</v>
      </c>
      <c r="L951">
        <v>1191</v>
      </c>
      <c r="N951">
        <v>1013</v>
      </c>
      <c r="O951" t="s">
        <v>904</v>
      </c>
      <c r="P951" t="s">
        <v>904</v>
      </c>
      <c r="Q951">
        <v>1</v>
      </c>
      <c r="X951">
        <v>13.52</v>
      </c>
      <c r="Y951">
        <v>0</v>
      </c>
      <c r="Z951">
        <v>0</v>
      </c>
      <c r="AA951">
        <v>0</v>
      </c>
      <c r="AB951">
        <v>597.98</v>
      </c>
      <c r="AC951">
        <v>0</v>
      </c>
      <c r="AD951">
        <v>1</v>
      </c>
      <c r="AE951">
        <v>1</v>
      </c>
      <c r="AF951" t="s">
        <v>366</v>
      </c>
      <c r="AG951">
        <v>11.3568</v>
      </c>
      <c r="AH951">
        <v>2</v>
      </c>
      <c r="AI951">
        <v>425760227</v>
      </c>
      <c r="AJ951">
        <v>951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 x14ac:dyDescent="0.2">
      <c r="A952">
        <f>ROW(Source!A448)</f>
        <v>448</v>
      </c>
      <c r="B952">
        <v>425760241</v>
      </c>
      <c r="C952">
        <v>425760226</v>
      </c>
      <c r="D952">
        <v>342640393</v>
      </c>
      <c r="E952">
        <v>113</v>
      </c>
      <c r="F952">
        <v>1</v>
      </c>
      <c r="G952">
        <v>1</v>
      </c>
      <c r="H952">
        <v>1</v>
      </c>
      <c r="I952" t="s">
        <v>902</v>
      </c>
      <c r="J952" t="s">
        <v>3</v>
      </c>
      <c r="K952" t="s">
        <v>903</v>
      </c>
      <c r="L952">
        <v>1191</v>
      </c>
      <c r="N952">
        <v>1013</v>
      </c>
      <c r="O952" t="s">
        <v>904</v>
      </c>
      <c r="P952" t="s">
        <v>904</v>
      </c>
      <c r="Q952">
        <v>1</v>
      </c>
      <c r="X952">
        <v>0.16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1</v>
      </c>
      <c r="AE952">
        <v>2</v>
      </c>
      <c r="AF952" t="s">
        <v>366</v>
      </c>
      <c r="AG952">
        <v>0.13439999999999999</v>
      </c>
      <c r="AH952">
        <v>2</v>
      </c>
      <c r="AI952">
        <v>425760228</v>
      </c>
      <c r="AJ952">
        <v>952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 x14ac:dyDescent="0.2">
      <c r="A953">
        <f>ROW(Source!A448)</f>
        <v>448</v>
      </c>
      <c r="B953">
        <v>425760242</v>
      </c>
      <c r="C953">
        <v>425760226</v>
      </c>
      <c r="D953">
        <v>342764741</v>
      </c>
      <c r="E953">
        <v>1</v>
      </c>
      <c r="F953">
        <v>1</v>
      </c>
      <c r="G953">
        <v>1</v>
      </c>
      <c r="H953">
        <v>2</v>
      </c>
      <c r="I953" t="s">
        <v>1028</v>
      </c>
      <c r="J953" t="s">
        <v>1029</v>
      </c>
      <c r="K953" t="s">
        <v>1030</v>
      </c>
      <c r="L953">
        <v>1368</v>
      </c>
      <c r="N953">
        <v>1011</v>
      </c>
      <c r="O953" t="s">
        <v>797</v>
      </c>
      <c r="P953" t="s">
        <v>797</v>
      </c>
      <c r="Q953">
        <v>1</v>
      </c>
      <c r="X953">
        <v>0.08</v>
      </c>
      <c r="Y953">
        <v>0</v>
      </c>
      <c r="Z953">
        <v>1552.12</v>
      </c>
      <c r="AA953">
        <v>803.25</v>
      </c>
      <c r="AB953">
        <v>0</v>
      </c>
      <c r="AC953">
        <v>0</v>
      </c>
      <c r="AD953">
        <v>1</v>
      </c>
      <c r="AE953">
        <v>0</v>
      </c>
      <c r="AF953" t="s">
        <v>366</v>
      </c>
      <c r="AG953">
        <v>6.7199999999999996E-2</v>
      </c>
      <c r="AH953">
        <v>2</v>
      </c>
      <c r="AI953">
        <v>425760229</v>
      </c>
      <c r="AJ953">
        <v>953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 x14ac:dyDescent="0.2">
      <c r="A954">
        <f>ROW(Source!A448)</f>
        <v>448</v>
      </c>
      <c r="B954">
        <v>425760243</v>
      </c>
      <c r="C954">
        <v>425760226</v>
      </c>
      <c r="D954">
        <v>342765643</v>
      </c>
      <c r="E954">
        <v>1</v>
      </c>
      <c r="F954">
        <v>1</v>
      </c>
      <c r="G954">
        <v>1</v>
      </c>
      <c r="H954">
        <v>2</v>
      </c>
      <c r="I954" t="s">
        <v>954</v>
      </c>
      <c r="J954" t="s">
        <v>955</v>
      </c>
      <c r="K954" t="s">
        <v>956</v>
      </c>
      <c r="L954">
        <v>1368</v>
      </c>
      <c r="N954">
        <v>1011</v>
      </c>
      <c r="O954" t="s">
        <v>797</v>
      </c>
      <c r="P954" t="s">
        <v>797</v>
      </c>
      <c r="Q954">
        <v>1</v>
      </c>
      <c r="X954">
        <v>0.08</v>
      </c>
      <c r="Y954">
        <v>0</v>
      </c>
      <c r="Z954">
        <v>477.92</v>
      </c>
      <c r="AA954">
        <v>597.98</v>
      </c>
      <c r="AB954">
        <v>0</v>
      </c>
      <c r="AC954">
        <v>0</v>
      </c>
      <c r="AD954">
        <v>1</v>
      </c>
      <c r="AE954">
        <v>0</v>
      </c>
      <c r="AF954" t="s">
        <v>366</v>
      </c>
      <c r="AG954">
        <v>6.7199999999999996E-2</v>
      </c>
      <c r="AH954">
        <v>2</v>
      </c>
      <c r="AI954">
        <v>425760230</v>
      </c>
      <c r="AJ954">
        <v>954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">
      <c r="A955">
        <f>ROW(Source!A448)</f>
        <v>448</v>
      </c>
      <c r="B955">
        <v>425760244</v>
      </c>
      <c r="C955">
        <v>425760226</v>
      </c>
      <c r="D955">
        <v>342713769</v>
      </c>
      <c r="E955">
        <v>1</v>
      </c>
      <c r="F955">
        <v>1</v>
      </c>
      <c r="G955">
        <v>1</v>
      </c>
      <c r="H955">
        <v>3</v>
      </c>
      <c r="I955" t="s">
        <v>1258</v>
      </c>
      <c r="J955" t="s">
        <v>1259</v>
      </c>
      <c r="K955" t="s">
        <v>1260</v>
      </c>
      <c r="L955">
        <v>1346</v>
      </c>
      <c r="N955">
        <v>1009</v>
      </c>
      <c r="O955" t="s">
        <v>1090</v>
      </c>
      <c r="P955" t="s">
        <v>1090</v>
      </c>
      <c r="Q955">
        <v>1</v>
      </c>
      <c r="X955">
        <v>0.25</v>
      </c>
      <c r="Y955">
        <v>371.01</v>
      </c>
      <c r="Z955">
        <v>0</v>
      </c>
      <c r="AA955">
        <v>0</v>
      </c>
      <c r="AB955">
        <v>0</v>
      </c>
      <c r="AC955">
        <v>0</v>
      </c>
      <c r="AD955">
        <v>1</v>
      </c>
      <c r="AE955">
        <v>0</v>
      </c>
      <c r="AF955" t="s">
        <v>21</v>
      </c>
      <c r="AG955">
        <v>0</v>
      </c>
      <c r="AH955">
        <v>2</v>
      </c>
      <c r="AI955">
        <v>425760231</v>
      </c>
      <c r="AJ955">
        <v>955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 x14ac:dyDescent="0.2">
      <c r="A956">
        <f>ROW(Source!A448)</f>
        <v>448</v>
      </c>
      <c r="B956">
        <v>425760245</v>
      </c>
      <c r="C956">
        <v>425760226</v>
      </c>
      <c r="D956">
        <v>342713952</v>
      </c>
      <c r="E956">
        <v>1</v>
      </c>
      <c r="F956">
        <v>1</v>
      </c>
      <c r="G956">
        <v>1</v>
      </c>
      <c r="H956">
        <v>3</v>
      </c>
      <c r="I956" t="s">
        <v>1261</v>
      </c>
      <c r="J956" t="s">
        <v>1262</v>
      </c>
      <c r="K956" t="s">
        <v>1263</v>
      </c>
      <c r="L956">
        <v>1348</v>
      </c>
      <c r="N956">
        <v>1009</v>
      </c>
      <c r="O956" t="s">
        <v>685</v>
      </c>
      <c r="P956" t="s">
        <v>685</v>
      </c>
      <c r="Q956">
        <v>1000</v>
      </c>
      <c r="X956">
        <v>3.5E-4</v>
      </c>
      <c r="Y956">
        <v>81827.199999999997</v>
      </c>
      <c r="Z956">
        <v>0</v>
      </c>
      <c r="AA956">
        <v>0</v>
      </c>
      <c r="AB956">
        <v>0</v>
      </c>
      <c r="AC956">
        <v>0</v>
      </c>
      <c r="AD956">
        <v>1</v>
      </c>
      <c r="AE956">
        <v>0</v>
      </c>
      <c r="AF956" t="s">
        <v>21</v>
      </c>
      <c r="AG956">
        <v>0</v>
      </c>
      <c r="AH956">
        <v>2</v>
      </c>
      <c r="AI956">
        <v>425760232</v>
      </c>
      <c r="AJ956">
        <v>956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 x14ac:dyDescent="0.2">
      <c r="A957">
        <f>ROW(Source!A448)</f>
        <v>448</v>
      </c>
      <c r="B957">
        <v>425760246</v>
      </c>
      <c r="C957">
        <v>425760226</v>
      </c>
      <c r="D957">
        <v>342714020</v>
      </c>
      <c r="E957">
        <v>1</v>
      </c>
      <c r="F957">
        <v>1</v>
      </c>
      <c r="G957">
        <v>1</v>
      </c>
      <c r="H957">
        <v>3</v>
      </c>
      <c r="I957" t="s">
        <v>1255</v>
      </c>
      <c r="J957" t="s">
        <v>1256</v>
      </c>
      <c r="K957" t="s">
        <v>1257</v>
      </c>
      <c r="L957">
        <v>1346</v>
      </c>
      <c r="N957">
        <v>1009</v>
      </c>
      <c r="O957" t="s">
        <v>1090</v>
      </c>
      <c r="P957" t="s">
        <v>1090</v>
      </c>
      <c r="Q957">
        <v>1</v>
      </c>
      <c r="X957">
        <v>5</v>
      </c>
      <c r="Y957">
        <v>41.38</v>
      </c>
      <c r="Z957">
        <v>0</v>
      </c>
      <c r="AA957">
        <v>0</v>
      </c>
      <c r="AB957">
        <v>0</v>
      </c>
      <c r="AC957">
        <v>0</v>
      </c>
      <c r="AD957">
        <v>1</v>
      </c>
      <c r="AE957">
        <v>0</v>
      </c>
      <c r="AF957" t="s">
        <v>21</v>
      </c>
      <c r="AG957">
        <v>0</v>
      </c>
      <c r="AH957">
        <v>2</v>
      </c>
      <c r="AI957">
        <v>425760233</v>
      </c>
      <c r="AJ957">
        <v>957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">
      <c r="A958">
        <f>ROW(Source!A448)</f>
        <v>448</v>
      </c>
      <c r="B958">
        <v>425760247</v>
      </c>
      <c r="C958">
        <v>425760226</v>
      </c>
      <c r="D958">
        <v>342718353</v>
      </c>
      <c r="E958">
        <v>1</v>
      </c>
      <c r="F958">
        <v>1</v>
      </c>
      <c r="G958">
        <v>1</v>
      </c>
      <c r="H958">
        <v>3</v>
      </c>
      <c r="I958" t="s">
        <v>1264</v>
      </c>
      <c r="J958" t="s">
        <v>1265</v>
      </c>
      <c r="K958" t="s">
        <v>1266</v>
      </c>
      <c r="L958">
        <v>1330</v>
      </c>
      <c r="N958">
        <v>1005</v>
      </c>
      <c r="O958" t="s">
        <v>232</v>
      </c>
      <c r="P958" t="s">
        <v>232</v>
      </c>
      <c r="Q958">
        <v>10</v>
      </c>
      <c r="X958">
        <v>0.01</v>
      </c>
      <c r="Y958">
        <v>386.46</v>
      </c>
      <c r="Z958">
        <v>0</v>
      </c>
      <c r="AA958">
        <v>0</v>
      </c>
      <c r="AB958">
        <v>0</v>
      </c>
      <c r="AC958">
        <v>0</v>
      </c>
      <c r="AD958">
        <v>1</v>
      </c>
      <c r="AE958">
        <v>0</v>
      </c>
      <c r="AF958" t="s">
        <v>21</v>
      </c>
      <c r="AG958">
        <v>0</v>
      </c>
      <c r="AH958">
        <v>2</v>
      </c>
      <c r="AI958">
        <v>425760234</v>
      </c>
      <c r="AJ958">
        <v>958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 x14ac:dyDescent="0.2">
      <c r="A959">
        <f>ROW(Source!A448)</f>
        <v>448</v>
      </c>
      <c r="B959">
        <v>425760248</v>
      </c>
      <c r="C959">
        <v>425760226</v>
      </c>
      <c r="D959">
        <v>342725815</v>
      </c>
      <c r="E959">
        <v>1</v>
      </c>
      <c r="F959">
        <v>1</v>
      </c>
      <c r="G959">
        <v>1</v>
      </c>
      <c r="H959">
        <v>3</v>
      </c>
      <c r="I959" t="s">
        <v>1267</v>
      </c>
      <c r="J959" t="s">
        <v>1268</v>
      </c>
      <c r="K959" t="s">
        <v>1269</v>
      </c>
      <c r="L959">
        <v>1348</v>
      </c>
      <c r="N959">
        <v>1009</v>
      </c>
      <c r="O959" t="s">
        <v>685</v>
      </c>
      <c r="P959" t="s">
        <v>685</v>
      </c>
      <c r="Q959">
        <v>1000</v>
      </c>
      <c r="X959">
        <v>6.9999999999999999E-4</v>
      </c>
      <c r="Y959">
        <v>1050091.7</v>
      </c>
      <c r="Z959">
        <v>0</v>
      </c>
      <c r="AA959">
        <v>0</v>
      </c>
      <c r="AB959">
        <v>0</v>
      </c>
      <c r="AC959">
        <v>0</v>
      </c>
      <c r="AD959">
        <v>1</v>
      </c>
      <c r="AE959">
        <v>0</v>
      </c>
      <c r="AF959" t="s">
        <v>21</v>
      </c>
      <c r="AG959">
        <v>0</v>
      </c>
      <c r="AH959">
        <v>2</v>
      </c>
      <c r="AI959">
        <v>425760235</v>
      </c>
      <c r="AJ959">
        <v>959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 x14ac:dyDescent="0.2">
      <c r="A960">
        <f>ROW(Source!A448)</f>
        <v>448</v>
      </c>
      <c r="B960">
        <v>425760249</v>
      </c>
      <c r="C960">
        <v>425760226</v>
      </c>
      <c r="D960">
        <v>342725852</v>
      </c>
      <c r="E960">
        <v>1</v>
      </c>
      <c r="F960">
        <v>1</v>
      </c>
      <c r="G960">
        <v>1</v>
      </c>
      <c r="H960">
        <v>3</v>
      </c>
      <c r="I960" t="s">
        <v>1243</v>
      </c>
      <c r="J960" t="s">
        <v>1244</v>
      </c>
      <c r="K960" t="s">
        <v>1245</v>
      </c>
      <c r="L960">
        <v>1346</v>
      </c>
      <c r="N960">
        <v>1009</v>
      </c>
      <c r="O960" t="s">
        <v>1090</v>
      </c>
      <c r="P960" t="s">
        <v>1090</v>
      </c>
      <c r="Q960">
        <v>1</v>
      </c>
      <c r="X960">
        <v>2.4</v>
      </c>
      <c r="Y960">
        <v>931.11</v>
      </c>
      <c r="Z960">
        <v>0</v>
      </c>
      <c r="AA960">
        <v>0</v>
      </c>
      <c r="AB960">
        <v>0</v>
      </c>
      <c r="AC960">
        <v>0</v>
      </c>
      <c r="AD960">
        <v>1</v>
      </c>
      <c r="AE960">
        <v>0</v>
      </c>
      <c r="AF960" t="s">
        <v>21</v>
      </c>
      <c r="AG960">
        <v>0</v>
      </c>
      <c r="AH960">
        <v>2</v>
      </c>
      <c r="AI960">
        <v>425760236</v>
      </c>
      <c r="AJ960">
        <v>960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 x14ac:dyDescent="0.2">
      <c r="A961">
        <f>ROW(Source!A448)</f>
        <v>448</v>
      </c>
      <c r="B961">
        <v>425760250</v>
      </c>
      <c r="C961">
        <v>425760226</v>
      </c>
      <c r="D961">
        <v>342735756</v>
      </c>
      <c r="E961">
        <v>1</v>
      </c>
      <c r="F961">
        <v>1</v>
      </c>
      <c r="G961">
        <v>1</v>
      </c>
      <c r="H961">
        <v>3</v>
      </c>
      <c r="I961" t="s">
        <v>1237</v>
      </c>
      <c r="J961" t="s">
        <v>1238</v>
      </c>
      <c r="K961" t="s">
        <v>1239</v>
      </c>
      <c r="L961">
        <v>1346</v>
      </c>
      <c r="N961">
        <v>1009</v>
      </c>
      <c r="O961" t="s">
        <v>1090</v>
      </c>
      <c r="P961" t="s">
        <v>1090</v>
      </c>
      <c r="Q961">
        <v>1</v>
      </c>
      <c r="X961">
        <v>0.4</v>
      </c>
      <c r="Y961">
        <v>79.88</v>
      </c>
      <c r="Z961">
        <v>0</v>
      </c>
      <c r="AA961">
        <v>0</v>
      </c>
      <c r="AB961">
        <v>0</v>
      </c>
      <c r="AC961">
        <v>0</v>
      </c>
      <c r="AD961">
        <v>1</v>
      </c>
      <c r="AE961">
        <v>0</v>
      </c>
      <c r="AF961" t="s">
        <v>21</v>
      </c>
      <c r="AG961">
        <v>0</v>
      </c>
      <c r="AH961">
        <v>2</v>
      </c>
      <c r="AI961">
        <v>425760237</v>
      </c>
      <c r="AJ961">
        <v>961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 x14ac:dyDescent="0.2">
      <c r="A962">
        <f>ROW(Source!A448)</f>
        <v>448</v>
      </c>
      <c r="B962">
        <v>425760251</v>
      </c>
      <c r="C962">
        <v>425760226</v>
      </c>
      <c r="D962">
        <v>342742622</v>
      </c>
      <c r="E962">
        <v>1</v>
      </c>
      <c r="F962">
        <v>1</v>
      </c>
      <c r="G962">
        <v>1</v>
      </c>
      <c r="H962">
        <v>3</v>
      </c>
      <c r="I962" t="s">
        <v>1270</v>
      </c>
      <c r="J962" t="s">
        <v>1271</v>
      </c>
      <c r="K962" t="s">
        <v>1272</v>
      </c>
      <c r="L962">
        <v>1346</v>
      </c>
      <c r="N962">
        <v>1009</v>
      </c>
      <c r="O962" t="s">
        <v>1090</v>
      </c>
      <c r="P962" t="s">
        <v>1090</v>
      </c>
      <c r="Q962">
        <v>1</v>
      </c>
      <c r="X962">
        <v>0.06</v>
      </c>
      <c r="Y962">
        <v>646.78</v>
      </c>
      <c r="Z962">
        <v>0</v>
      </c>
      <c r="AA962">
        <v>0</v>
      </c>
      <c r="AB962">
        <v>0</v>
      </c>
      <c r="AC962">
        <v>0</v>
      </c>
      <c r="AD962">
        <v>1</v>
      </c>
      <c r="AE962">
        <v>0</v>
      </c>
      <c r="AF962" t="s">
        <v>21</v>
      </c>
      <c r="AG962">
        <v>0</v>
      </c>
      <c r="AH962">
        <v>2</v>
      </c>
      <c r="AI962">
        <v>425760238</v>
      </c>
      <c r="AJ962">
        <v>962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 x14ac:dyDescent="0.2">
      <c r="A963">
        <f>ROW(Source!A448)</f>
        <v>448</v>
      </c>
      <c r="B963">
        <v>425760252</v>
      </c>
      <c r="C963">
        <v>425760226</v>
      </c>
      <c r="D963">
        <v>342646017</v>
      </c>
      <c r="E963">
        <v>113</v>
      </c>
      <c r="F963">
        <v>1</v>
      </c>
      <c r="G963">
        <v>1</v>
      </c>
      <c r="H963">
        <v>3</v>
      </c>
      <c r="I963" t="s">
        <v>1222</v>
      </c>
      <c r="J963" t="s">
        <v>3</v>
      </c>
      <c r="K963" t="s">
        <v>1223</v>
      </c>
      <c r="L963">
        <v>3277935</v>
      </c>
      <c r="N963">
        <v>1013</v>
      </c>
      <c r="O963" t="s">
        <v>1224</v>
      </c>
      <c r="P963" t="s">
        <v>1224</v>
      </c>
      <c r="Q963">
        <v>1</v>
      </c>
      <c r="X963">
        <v>2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0</v>
      </c>
      <c r="AE963">
        <v>0</v>
      </c>
      <c r="AF963" t="s">
        <v>21</v>
      </c>
      <c r="AG963">
        <v>0</v>
      </c>
      <c r="AH963">
        <v>2</v>
      </c>
      <c r="AI963">
        <v>425760239</v>
      </c>
      <c r="AJ963">
        <v>963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 x14ac:dyDescent="0.2">
      <c r="A964">
        <f>ROW(Source!A484)</f>
        <v>484</v>
      </c>
      <c r="B964">
        <v>425760263</v>
      </c>
      <c r="C964">
        <v>425760253</v>
      </c>
      <c r="D964">
        <v>342640216</v>
      </c>
      <c r="E964">
        <v>113</v>
      </c>
      <c r="F964">
        <v>1</v>
      </c>
      <c r="G964">
        <v>1</v>
      </c>
      <c r="H964">
        <v>1</v>
      </c>
      <c r="I964" t="s">
        <v>1185</v>
      </c>
      <c r="J964" t="s">
        <v>3</v>
      </c>
      <c r="K964" t="s">
        <v>1186</v>
      </c>
      <c r="L964">
        <v>1191</v>
      </c>
      <c r="N964">
        <v>1013</v>
      </c>
      <c r="O964" t="s">
        <v>904</v>
      </c>
      <c r="P964" t="s">
        <v>904</v>
      </c>
      <c r="Q964">
        <v>1</v>
      </c>
      <c r="X964">
        <v>54</v>
      </c>
      <c r="Y964">
        <v>0</v>
      </c>
      <c r="Z964">
        <v>0</v>
      </c>
      <c r="AA964">
        <v>0</v>
      </c>
      <c r="AB964">
        <v>584.59</v>
      </c>
      <c r="AC964">
        <v>0</v>
      </c>
      <c r="AD964">
        <v>1</v>
      </c>
      <c r="AE964">
        <v>1</v>
      </c>
      <c r="AF964" t="s">
        <v>366</v>
      </c>
      <c r="AG964">
        <v>45.36</v>
      </c>
      <c r="AH964">
        <v>2</v>
      </c>
      <c r="AI964">
        <v>425760254</v>
      </c>
      <c r="AJ964">
        <v>964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 x14ac:dyDescent="0.2">
      <c r="A965">
        <f>ROW(Source!A484)</f>
        <v>484</v>
      </c>
      <c r="B965">
        <v>425760264</v>
      </c>
      <c r="C965">
        <v>425760253</v>
      </c>
      <c r="D965">
        <v>342640393</v>
      </c>
      <c r="E965">
        <v>113</v>
      </c>
      <c r="F965">
        <v>1</v>
      </c>
      <c r="G965">
        <v>1</v>
      </c>
      <c r="H965">
        <v>1</v>
      </c>
      <c r="I965" t="s">
        <v>902</v>
      </c>
      <c r="J965" t="s">
        <v>3</v>
      </c>
      <c r="K965" t="s">
        <v>903</v>
      </c>
      <c r="L965">
        <v>1191</v>
      </c>
      <c r="N965">
        <v>1013</v>
      </c>
      <c r="O965" t="s">
        <v>904</v>
      </c>
      <c r="P965" t="s">
        <v>904</v>
      </c>
      <c r="Q965">
        <v>1</v>
      </c>
      <c r="X965">
        <v>0.4</v>
      </c>
      <c r="Y965">
        <v>0</v>
      </c>
      <c r="Z965">
        <v>0</v>
      </c>
      <c r="AA965">
        <v>0</v>
      </c>
      <c r="AB965">
        <v>0</v>
      </c>
      <c r="AC965">
        <v>0</v>
      </c>
      <c r="AD965">
        <v>1</v>
      </c>
      <c r="AE965">
        <v>2</v>
      </c>
      <c r="AF965" t="s">
        <v>366</v>
      </c>
      <c r="AG965">
        <v>0.33600000000000002</v>
      </c>
      <c r="AH965">
        <v>2</v>
      </c>
      <c r="AI965">
        <v>425760255</v>
      </c>
      <c r="AJ965">
        <v>965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 x14ac:dyDescent="0.2">
      <c r="A966">
        <f>ROW(Source!A484)</f>
        <v>484</v>
      </c>
      <c r="B966">
        <v>425760265</v>
      </c>
      <c r="C966">
        <v>425760253</v>
      </c>
      <c r="D966">
        <v>342764741</v>
      </c>
      <c r="E966">
        <v>1</v>
      </c>
      <c r="F966">
        <v>1</v>
      </c>
      <c r="G966">
        <v>1</v>
      </c>
      <c r="H966">
        <v>2</v>
      </c>
      <c r="I966" t="s">
        <v>1028</v>
      </c>
      <c r="J966" t="s">
        <v>1029</v>
      </c>
      <c r="K966" t="s">
        <v>1030</v>
      </c>
      <c r="L966">
        <v>1368</v>
      </c>
      <c r="N966">
        <v>1011</v>
      </c>
      <c r="O966" t="s">
        <v>797</v>
      </c>
      <c r="P966" t="s">
        <v>797</v>
      </c>
      <c r="Q966">
        <v>1</v>
      </c>
      <c r="X966">
        <v>0.2</v>
      </c>
      <c r="Y966">
        <v>0</v>
      </c>
      <c r="Z966">
        <v>1552.12</v>
      </c>
      <c r="AA966">
        <v>803.25</v>
      </c>
      <c r="AB966">
        <v>0</v>
      </c>
      <c r="AC966">
        <v>0</v>
      </c>
      <c r="AD966">
        <v>1</v>
      </c>
      <c r="AE966">
        <v>0</v>
      </c>
      <c r="AF966" t="s">
        <v>366</v>
      </c>
      <c r="AG966">
        <v>0.16800000000000001</v>
      </c>
      <c r="AH966">
        <v>2</v>
      </c>
      <c r="AI966">
        <v>425760256</v>
      </c>
      <c r="AJ966">
        <v>966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 x14ac:dyDescent="0.2">
      <c r="A967">
        <f>ROW(Source!A484)</f>
        <v>484</v>
      </c>
      <c r="B967">
        <v>425760266</v>
      </c>
      <c r="C967">
        <v>425760253</v>
      </c>
      <c r="D967">
        <v>342765643</v>
      </c>
      <c r="E967">
        <v>1</v>
      </c>
      <c r="F967">
        <v>1</v>
      </c>
      <c r="G967">
        <v>1</v>
      </c>
      <c r="H967">
        <v>2</v>
      </c>
      <c r="I967" t="s">
        <v>954</v>
      </c>
      <c r="J967" t="s">
        <v>955</v>
      </c>
      <c r="K967" t="s">
        <v>956</v>
      </c>
      <c r="L967">
        <v>1368</v>
      </c>
      <c r="N967">
        <v>1011</v>
      </c>
      <c r="O967" t="s">
        <v>797</v>
      </c>
      <c r="P967" t="s">
        <v>797</v>
      </c>
      <c r="Q967">
        <v>1</v>
      </c>
      <c r="X967">
        <v>0.2</v>
      </c>
      <c r="Y967">
        <v>0</v>
      </c>
      <c r="Z967">
        <v>477.92</v>
      </c>
      <c r="AA967">
        <v>597.98</v>
      </c>
      <c r="AB967">
        <v>0</v>
      </c>
      <c r="AC967">
        <v>0</v>
      </c>
      <c r="AD967">
        <v>1</v>
      </c>
      <c r="AE967">
        <v>0</v>
      </c>
      <c r="AF967" t="s">
        <v>366</v>
      </c>
      <c r="AG967">
        <v>0.16800000000000001</v>
      </c>
      <c r="AH967">
        <v>2</v>
      </c>
      <c r="AI967">
        <v>425760257</v>
      </c>
      <c r="AJ967">
        <v>967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 x14ac:dyDescent="0.2">
      <c r="A968">
        <f>ROW(Source!A484)</f>
        <v>484</v>
      </c>
      <c r="B968">
        <v>425760267</v>
      </c>
      <c r="C968">
        <v>425760253</v>
      </c>
      <c r="D968">
        <v>342765836</v>
      </c>
      <c r="E968">
        <v>1</v>
      </c>
      <c r="F968">
        <v>1</v>
      </c>
      <c r="G968">
        <v>1</v>
      </c>
      <c r="H968">
        <v>2</v>
      </c>
      <c r="I968" t="s">
        <v>1278</v>
      </c>
      <c r="J968" t="s">
        <v>1279</v>
      </c>
      <c r="K968" t="s">
        <v>1280</v>
      </c>
      <c r="L968">
        <v>1368</v>
      </c>
      <c r="N968">
        <v>1011</v>
      </c>
      <c r="O968" t="s">
        <v>797</v>
      </c>
      <c r="P968" t="s">
        <v>797</v>
      </c>
      <c r="Q968">
        <v>1</v>
      </c>
      <c r="X968">
        <v>14.88</v>
      </c>
      <c r="Y968">
        <v>0</v>
      </c>
      <c r="Z968">
        <v>27.7</v>
      </c>
      <c r="AA968">
        <v>0</v>
      </c>
      <c r="AB968">
        <v>0</v>
      </c>
      <c r="AC968">
        <v>0</v>
      </c>
      <c r="AD968">
        <v>1</v>
      </c>
      <c r="AE968">
        <v>0</v>
      </c>
      <c r="AF968" t="s">
        <v>366</v>
      </c>
      <c r="AG968">
        <v>12.4992</v>
      </c>
      <c r="AH968">
        <v>2</v>
      </c>
      <c r="AI968">
        <v>425760258</v>
      </c>
      <c r="AJ968">
        <v>968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 x14ac:dyDescent="0.2">
      <c r="A969">
        <f>ROW(Source!A484)</f>
        <v>484</v>
      </c>
      <c r="B969">
        <v>425760268</v>
      </c>
      <c r="C969">
        <v>425760253</v>
      </c>
      <c r="D969">
        <v>342716455</v>
      </c>
      <c r="E969">
        <v>1</v>
      </c>
      <c r="F969">
        <v>1</v>
      </c>
      <c r="G969">
        <v>1</v>
      </c>
      <c r="H969">
        <v>3</v>
      </c>
      <c r="I969" t="s">
        <v>1281</v>
      </c>
      <c r="J969" t="s">
        <v>1282</v>
      </c>
      <c r="K969" t="s">
        <v>1283</v>
      </c>
      <c r="L969">
        <v>1346</v>
      </c>
      <c r="N969">
        <v>1009</v>
      </c>
      <c r="O969" t="s">
        <v>1090</v>
      </c>
      <c r="P969" t="s">
        <v>1090</v>
      </c>
      <c r="Q969">
        <v>1</v>
      </c>
      <c r="X969">
        <v>1.49</v>
      </c>
      <c r="Y969">
        <v>155.63</v>
      </c>
      <c r="Z969">
        <v>0</v>
      </c>
      <c r="AA969">
        <v>0</v>
      </c>
      <c r="AB969">
        <v>0</v>
      </c>
      <c r="AC969">
        <v>0</v>
      </c>
      <c r="AD969">
        <v>1</v>
      </c>
      <c r="AE969">
        <v>0</v>
      </c>
      <c r="AF969" t="s">
        <v>21</v>
      </c>
      <c r="AG969">
        <v>0</v>
      </c>
      <c r="AH969">
        <v>2</v>
      </c>
      <c r="AI969">
        <v>425760259</v>
      </c>
      <c r="AJ969">
        <v>969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 x14ac:dyDescent="0.2">
      <c r="A970">
        <f>ROW(Source!A484)</f>
        <v>484</v>
      </c>
      <c r="B970">
        <v>425760269</v>
      </c>
      <c r="C970">
        <v>425760253</v>
      </c>
      <c r="D970">
        <v>342719015</v>
      </c>
      <c r="E970">
        <v>1</v>
      </c>
      <c r="F970">
        <v>1</v>
      </c>
      <c r="G970">
        <v>1</v>
      </c>
      <c r="H970">
        <v>3</v>
      </c>
      <c r="I970" t="s">
        <v>1284</v>
      </c>
      <c r="J970" t="s">
        <v>1285</v>
      </c>
      <c r="K970" t="s">
        <v>1286</v>
      </c>
      <c r="L970">
        <v>1348</v>
      </c>
      <c r="N970">
        <v>1009</v>
      </c>
      <c r="O970" t="s">
        <v>685</v>
      </c>
      <c r="P970" t="s">
        <v>685</v>
      </c>
      <c r="Q970">
        <v>1000</v>
      </c>
      <c r="X970">
        <v>3.7399999999999998E-3</v>
      </c>
      <c r="Y970">
        <v>4800.8500000000004</v>
      </c>
      <c r="Z970">
        <v>0</v>
      </c>
      <c r="AA970">
        <v>0</v>
      </c>
      <c r="AB970">
        <v>0</v>
      </c>
      <c r="AC970">
        <v>0</v>
      </c>
      <c r="AD970">
        <v>1</v>
      </c>
      <c r="AE970">
        <v>0</v>
      </c>
      <c r="AF970" t="s">
        <v>21</v>
      </c>
      <c r="AG970">
        <v>0</v>
      </c>
      <c r="AH970">
        <v>2</v>
      </c>
      <c r="AI970">
        <v>425760260</v>
      </c>
      <c r="AJ970">
        <v>970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 x14ac:dyDescent="0.2">
      <c r="A971">
        <f>ROW(Source!A484)</f>
        <v>484</v>
      </c>
      <c r="B971">
        <v>425760270</v>
      </c>
      <c r="C971">
        <v>425760253</v>
      </c>
      <c r="D971">
        <v>342735787</v>
      </c>
      <c r="E971">
        <v>1</v>
      </c>
      <c r="F971">
        <v>1</v>
      </c>
      <c r="G971">
        <v>1</v>
      </c>
      <c r="H971">
        <v>3</v>
      </c>
      <c r="I971" t="s">
        <v>1240</v>
      </c>
      <c r="J971" t="s">
        <v>1241</v>
      </c>
      <c r="K971" t="s">
        <v>1242</v>
      </c>
      <c r="L971">
        <v>1348</v>
      </c>
      <c r="N971">
        <v>1009</v>
      </c>
      <c r="O971" t="s">
        <v>685</v>
      </c>
      <c r="P971" t="s">
        <v>685</v>
      </c>
      <c r="Q971">
        <v>1000</v>
      </c>
      <c r="X971">
        <v>7.7999999999999996E-3</v>
      </c>
      <c r="Y971">
        <v>82698.14</v>
      </c>
      <c r="Z971">
        <v>0</v>
      </c>
      <c r="AA971">
        <v>0</v>
      </c>
      <c r="AB971">
        <v>0</v>
      </c>
      <c r="AC971">
        <v>0</v>
      </c>
      <c r="AD971">
        <v>1</v>
      </c>
      <c r="AE971">
        <v>0</v>
      </c>
      <c r="AF971" t="s">
        <v>21</v>
      </c>
      <c r="AG971">
        <v>0</v>
      </c>
      <c r="AH971">
        <v>2</v>
      </c>
      <c r="AI971">
        <v>425760261</v>
      </c>
      <c r="AJ971">
        <v>971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">
      <c r="A972">
        <f>ROW(Source!A484)</f>
        <v>484</v>
      </c>
      <c r="B972">
        <v>425760271</v>
      </c>
      <c r="C972">
        <v>425760253</v>
      </c>
      <c r="D972">
        <v>342646017</v>
      </c>
      <c r="E972">
        <v>113</v>
      </c>
      <c r="F972">
        <v>1</v>
      </c>
      <c r="G972">
        <v>1</v>
      </c>
      <c r="H972">
        <v>3</v>
      </c>
      <c r="I972" t="s">
        <v>1222</v>
      </c>
      <c r="J972" t="s">
        <v>3</v>
      </c>
      <c r="K972" t="s">
        <v>1223</v>
      </c>
      <c r="L972">
        <v>3277935</v>
      </c>
      <c r="N972">
        <v>1013</v>
      </c>
      <c r="O972" t="s">
        <v>1224</v>
      </c>
      <c r="P972" t="s">
        <v>1224</v>
      </c>
      <c r="Q972">
        <v>1</v>
      </c>
      <c r="X972">
        <v>2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0</v>
      </c>
      <c r="AF972" t="s">
        <v>21</v>
      </c>
      <c r="AG972">
        <v>0</v>
      </c>
      <c r="AH972">
        <v>2</v>
      </c>
      <c r="AI972">
        <v>425760262</v>
      </c>
      <c r="AJ972">
        <v>972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 x14ac:dyDescent="0.2">
      <c r="A973">
        <f>ROW(Source!A485)</f>
        <v>485</v>
      </c>
      <c r="B973">
        <v>425760278</v>
      </c>
      <c r="C973">
        <v>425760272</v>
      </c>
      <c r="D973">
        <v>342640216</v>
      </c>
      <c r="E973">
        <v>113</v>
      </c>
      <c r="F973">
        <v>1</v>
      </c>
      <c r="G973">
        <v>1</v>
      </c>
      <c r="H973">
        <v>1</v>
      </c>
      <c r="I973" t="s">
        <v>1185</v>
      </c>
      <c r="J973" t="s">
        <v>3</v>
      </c>
      <c r="K973" t="s">
        <v>1186</v>
      </c>
      <c r="L973">
        <v>1191</v>
      </c>
      <c r="N973">
        <v>1013</v>
      </c>
      <c r="O973" t="s">
        <v>904</v>
      </c>
      <c r="P973" t="s">
        <v>904</v>
      </c>
      <c r="Q973">
        <v>1</v>
      </c>
      <c r="X973">
        <v>0.51</v>
      </c>
      <c r="Y973">
        <v>0</v>
      </c>
      <c r="Z973">
        <v>0</v>
      </c>
      <c r="AA973">
        <v>0</v>
      </c>
      <c r="AB973">
        <v>584.59</v>
      </c>
      <c r="AC973">
        <v>0</v>
      </c>
      <c r="AD973">
        <v>1</v>
      </c>
      <c r="AE973">
        <v>1</v>
      </c>
      <c r="AF973" t="s">
        <v>366</v>
      </c>
      <c r="AG973">
        <v>0.4284</v>
      </c>
      <c r="AH973">
        <v>2</v>
      </c>
      <c r="AI973">
        <v>425760273</v>
      </c>
      <c r="AJ973">
        <v>973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 x14ac:dyDescent="0.2">
      <c r="A974">
        <f>ROW(Source!A485)</f>
        <v>485</v>
      </c>
      <c r="B974">
        <v>425760279</v>
      </c>
      <c r="C974">
        <v>425760272</v>
      </c>
      <c r="D974">
        <v>342724130</v>
      </c>
      <c r="E974">
        <v>1</v>
      </c>
      <c r="F974">
        <v>1</v>
      </c>
      <c r="G974">
        <v>1</v>
      </c>
      <c r="H974">
        <v>3</v>
      </c>
      <c r="I974" t="s">
        <v>1287</v>
      </c>
      <c r="J974" t="s">
        <v>1288</v>
      </c>
      <c r="K974" t="s">
        <v>1289</v>
      </c>
      <c r="L974">
        <v>1348</v>
      </c>
      <c r="N974">
        <v>1009</v>
      </c>
      <c r="O974" t="s">
        <v>685</v>
      </c>
      <c r="P974" t="s">
        <v>685</v>
      </c>
      <c r="Q974">
        <v>1000</v>
      </c>
      <c r="X974">
        <v>1.06E-3</v>
      </c>
      <c r="Y974">
        <v>71131.5</v>
      </c>
      <c r="Z974">
        <v>0</v>
      </c>
      <c r="AA974">
        <v>0</v>
      </c>
      <c r="AB974">
        <v>0</v>
      </c>
      <c r="AC974">
        <v>0</v>
      </c>
      <c r="AD974">
        <v>1</v>
      </c>
      <c r="AE974">
        <v>0</v>
      </c>
      <c r="AF974" t="s">
        <v>21</v>
      </c>
      <c r="AG974">
        <v>0</v>
      </c>
      <c r="AH974">
        <v>2</v>
      </c>
      <c r="AI974">
        <v>425760274</v>
      </c>
      <c r="AJ974">
        <v>974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 x14ac:dyDescent="0.2">
      <c r="A975">
        <f>ROW(Source!A485)</f>
        <v>485</v>
      </c>
      <c r="B975">
        <v>425760280</v>
      </c>
      <c r="C975">
        <v>425760272</v>
      </c>
      <c r="D975">
        <v>342724384</v>
      </c>
      <c r="E975">
        <v>1</v>
      </c>
      <c r="F975">
        <v>1</v>
      </c>
      <c r="G975">
        <v>1</v>
      </c>
      <c r="H975">
        <v>3</v>
      </c>
      <c r="I975" t="s">
        <v>1234</v>
      </c>
      <c r="J975" t="s">
        <v>1235</v>
      </c>
      <c r="K975" t="s">
        <v>1236</v>
      </c>
      <c r="L975">
        <v>1348</v>
      </c>
      <c r="N975">
        <v>1009</v>
      </c>
      <c r="O975" t="s">
        <v>685</v>
      </c>
      <c r="P975" t="s">
        <v>685</v>
      </c>
      <c r="Q975">
        <v>1000</v>
      </c>
      <c r="X975">
        <v>5.0899999999999999E-3</v>
      </c>
      <c r="Y975">
        <v>52914.63</v>
      </c>
      <c r="Z975">
        <v>0</v>
      </c>
      <c r="AA975">
        <v>0</v>
      </c>
      <c r="AB975">
        <v>0</v>
      </c>
      <c r="AC975">
        <v>0</v>
      </c>
      <c r="AD975">
        <v>1</v>
      </c>
      <c r="AE975">
        <v>0</v>
      </c>
      <c r="AF975" t="s">
        <v>21</v>
      </c>
      <c r="AG975">
        <v>0</v>
      </c>
      <c r="AH975">
        <v>2</v>
      </c>
      <c r="AI975">
        <v>425760275</v>
      </c>
      <c r="AJ975">
        <v>975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">
      <c r="A976">
        <f>ROW(Source!A485)</f>
        <v>485</v>
      </c>
      <c r="B976">
        <v>425760281</v>
      </c>
      <c r="C976">
        <v>425760272</v>
      </c>
      <c r="D976">
        <v>342735903</v>
      </c>
      <c r="E976">
        <v>1</v>
      </c>
      <c r="F976">
        <v>1</v>
      </c>
      <c r="G976">
        <v>1</v>
      </c>
      <c r="H976">
        <v>3</v>
      </c>
      <c r="I976" t="s">
        <v>1290</v>
      </c>
      <c r="J976" t="s">
        <v>1291</v>
      </c>
      <c r="K976" t="s">
        <v>1292</v>
      </c>
      <c r="L976">
        <v>1348</v>
      </c>
      <c r="N976">
        <v>1009</v>
      </c>
      <c r="O976" t="s">
        <v>685</v>
      </c>
      <c r="P976" t="s">
        <v>685</v>
      </c>
      <c r="Q976">
        <v>1000</v>
      </c>
      <c r="X976">
        <v>2.0000000000000001E-4</v>
      </c>
      <c r="Y976">
        <v>360146.05</v>
      </c>
      <c r="Z976">
        <v>0</v>
      </c>
      <c r="AA976">
        <v>0</v>
      </c>
      <c r="AB976">
        <v>0</v>
      </c>
      <c r="AC976">
        <v>0</v>
      </c>
      <c r="AD976">
        <v>1</v>
      </c>
      <c r="AE976">
        <v>0</v>
      </c>
      <c r="AF976" t="s">
        <v>21</v>
      </c>
      <c r="AG976">
        <v>0</v>
      </c>
      <c r="AH976">
        <v>2</v>
      </c>
      <c r="AI976">
        <v>425760276</v>
      </c>
      <c r="AJ976">
        <v>976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 x14ac:dyDescent="0.2">
      <c r="A977">
        <f>ROW(Source!A485)</f>
        <v>485</v>
      </c>
      <c r="B977">
        <v>425760282</v>
      </c>
      <c r="C977">
        <v>425760272</v>
      </c>
      <c r="D977">
        <v>342646017</v>
      </c>
      <c r="E977">
        <v>113</v>
      </c>
      <c r="F977">
        <v>1</v>
      </c>
      <c r="G977">
        <v>1</v>
      </c>
      <c r="H977">
        <v>3</v>
      </c>
      <c r="I977" t="s">
        <v>1222</v>
      </c>
      <c r="J977" t="s">
        <v>3</v>
      </c>
      <c r="K977" t="s">
        <v>1223</v>
      </c>
      <c r="L977">
        <v>3277935</v>
      </c>
      <c r="N977">
        <v>1013</v>
      </c>
      <c r="O977" t="s">
        <v>1224</v>
      </c>
      <c r="P977" t="s">
        <v>1224</v>
      </c>
      <c r="Q977">
        <v>1</v>
      </c>
      <c r="X977">
        <v>2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0</v>
      </c>
      <c r="AE977">
        <v>0</v>
      </c>
      <c r="AF977" t="s">
        <v>21</v>
      </c>
      <c r="AG977">
        <v>0</v>
      </c>
      <c r="AH977">
        <v>2</v>
      </c>
      <c r="AI977">
        <v>425760277</v>
      </c>
      <c r="AJ977">
        <v>977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 x14ac:dyDescent="0.2">
      <c r="A978">
        <f>ROW(Source!A486)</f>
        <v>486</v>
      </c>
      <c r="B978">
        <v>425760295</v>
      </c>
      <c r="C978">
        <v>425760283</v>
      </c>
      <c r="D978">
        <v>342640208</v>
      </c>
      <c r="E978">
        <v>113</v>
      </c>
      <c r="F978">
        <v>1</v>
      </c>
      <c r="G978">
        <v>1</v>
      </c>
      <c r="H978">
        <v>1</v>
      </c>
      <c r="I978" t="s">
        <v>1273</v>
      </c>
      <c r="J978" t="s">
        <v>3</v>
      </c>
      <c r="K978" t="s">
        <v>1274</v>
      </c>
      <c r="L978">
        <v>1191</v>
      </c>
      <c r="N978">
        <v>1013</v>
      </c>
      <c r="O978" t="s">
        <v>904</v>
      </c>
      <c r="P978" t="s">
        <v>904</v>
      </c>
      <c r="Q978">
        <v>1</v>
      </c>
      <c r="X978">
        <v>306</v>
      </c>
      <c r="Y978">
        <v>0</v>
      </c>
      <c r="Z978">
        <v>0</v>
      </c>
      <c r="AA978">
        <v>0</v>
      </c>
      <c r="AB978">
        <v>564.51</v>
      </c>
      <c r="AC978">
        <v>0</v>
      </c>
      <c r="AD978">
        <v>1</v>
      </c>
      <c r="AE978">
        <v>1</v>
      </c>
      <c r="AF978" t="s">
        <v>696</v>
      </c>
      <c r="AG978">
        <v>205.63200000000001</v>
      </c>
      <c r="AH978">
        <v>2</v>
      </c>
      <c r="AI978">
        <v>425760284</v>
      </c>
      <c r="AJ978">
        <v>978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 x14ac:dyDescent="0.2">
      <c r="A979">
        <f>ROW(Source!A486)</f>
        <v>486</v>
      </c>
      <c r="B979">
        <v>425760296</v>
      </c>
      <c r="C979">
        <v>425760283</v>
      </c>
      <c r="D979">
        <v>342640393</v>
      </c>
      <c r="E979">
        <v>113</v>
      </c>
      <c r="F979">
        <v>1</v>
      </c>
      <c r="G979">
        <v>1</v>
      </c>
      <c r="H979">
        <v>1</v>
      </c>
      <c r="I979" t="s">
        <v>902</v>
      </c>
      <c r="J979" t="s">
        <v>3</v>
      </c>
      <c r="K979" t="s">
        <v>903</v>
      </c>
      <c r="L979">
        <v>1191</v>
      </c>
      <c r="N979">
        <v>1013</v>
      </c>
      <c r="O979" t="s">
        <v>904</v>
      </c>
      <c r="P979" t="s">
        <v>904</v>
      </c>
      <c r="Q979">
        <v>1</v>
      </c>
      <c r="X979">
        <v>0.9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1</v>
      </c>
      <c r="AE979">
        <v>2</v>
      </c>
      <c r="AF979" t="s">
        <v>696</v>
      </c>
      <c r="AG979">
        <v>0.6048</v>
      </c>
      <c r="AH979">
        <v>2</v>
      </c>
      <c r="AI979">
        <v>425760285</v>
      </c>
      <c r="AJ979">
        <v>979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 x14ac:dyDescent="0.2">
      <c r="A980">
        <f>ROW(Source!A486)</f>
        <v>486</v>
      </c>
      <c r="B980">
        <v>425760297</v>
      </c>
      <c r="C980">
        <v>425760283</v>
      </c>
      <c r="D980">
        <v>342764741</v>
      </c>
      <c r="E980">
        <v>1</v>
      </c>
      <c r="F980">
        <v>1</v>
      </c>
      <c r="G980">
        <v>1</v>
      </c>
      <c r="H980">
        <v>2</v>
      </c>
      <c r="I980" t="s">
        <v>1028</v>
      </c>
      <c r="J980" t="s">
        <v>1029</v>
      </c>
      <c r="K980" t="s">
        <v>1030</v>
      </c>
      <c r="L980">
        <v>1368</v>
      </c>
      <c r="N980">
        <v>1011</v>
      </c>
      <c r="O980" t="s">
        <v>797</v>
      </c>
      <c r="P980" t="s">
        <v>797</v>
      </c>
      <c r="Q980">
        <v>1</v>
      </c>
      <c r="X980">
        <v>0.36</v>
      </c>
      <c r="Y980">
        <v>0</v>
      </c>
      <c r="Z980">
        <v>1552.12</v>
      </c>
      <c r="AA980">
        <v>803.25</v>
      </c>
      <c r="AB980">
        <v>0</v>
      </c>
      <c r="AC980">
        <v>0</v>
      </c>
      <c r="AD980">
        <v>1</v>
      </c>
      <c r="AE980">
        <v>0</v>
      </c>
      <c r="AF980" t="s">
        <v>696</v>
      </c>
      <c r="AG980">
        <v>0.24191999999999997</v>
      </c>
      <c r="AH980">
        <v>2</v>
      </c>
      <c r="AI980">
        <v>425760286</v>
      </c>
      <c r="AJ980">
        <v>980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 x14ac:dyDescent="0.2">
      <c r="A981">
        <f>ROW(Source!A486)</f>
        <v>486</v>
      </c>
      <c r="B981">
        <v>425760298</v>
      </c>
      <c r="C981">
        <v>425760283</v>
      </c>
      <c r="D981">
        <v>342765643</v>
      </c>
      <c r="E981">
        <v>1</v>
      </c>
      <c r="F981">
        <v>1</v>
      </c>
      <c r="G981">
        <v>1</v>
      </c>
      <c r="H981">
        <v>2</v>
      </c>
      <c r="I981" t="s">
        <v>954</v>
      </c>
      <c r="J981" t="s">
        <v>955</v>
      </c>
      <c r="K981" t="s">
        <v>956</v>
      </c>
      <c r="L981">
        <v>1368</v>
      </c>
      <c r="N981">
        <v>1011</v>
      </c>
      <c r="O981" t="s">
        <v>797</v>
      </c>
      <c r="P981" t="s">
        <v>797</v>
      </c>
      <c r="Q981">
        <v>1</v>
      </c>
      <c r="X981">
        <v>0.54</v>
      </c>
      <c r="Y981">
        <v>0</v>
      </c>
      <c r="Z981">
        <v>477.92</v>
      </c>
      <c r="AA981">
        <v>597.98</v>
      </c>
      <c r="AB981">
        <v>0</v>
      </c>
      <c r="AC981">
        <v>0</v>
      </c>
      <c r="AD981">
        <v>1</v>
      </c>
      <c r="AE981">
        <v>0</v>
      </c>
      <c r="AF981" t="s">
        <v>696</v>
      </c>
      <c r="AG981">
        <v>0.36288000000000004</v>
      </c>
      <c r="AH981">
        <v>2</v>
      </c>
      <c r="AI981">
        <v>425760287</v>
      </c>
      <c r="AJ981">
        <v>981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 x14ac:dyDescent="0.2">
      <c r="A982">
        <f>ROW(Source!A486)</f>
        <v>486</v>
      </c>
      <c r="B982">
        <v>425760299</v>
      </c>
      <c r="C982">
        <v>425760283</v>
      </c>
      <c r="D982">
        <v>342715725</v>
      </c>
      <c r="E982">
        <v>1</v>
      </c>
      <c r="F982">
        <v>1</v>
      </c>
      <c r="G982">
        <v>1</v>
      </c>
      <c r="H982">
        <v>3</v>
      </c>
      <c r="I982" t="s">
        <v>962</v>
      </c>
      <c r="J982" t="s">
        <v>963</v>
      </c>
      <c r="K982" t="s">
        <v>964</v>
      </c>
      <c r="L982">
        <v>1339</v>
      </c>
      <c r="N982">
        <v>1007</v>
      </c>
      <c r="O982" t="s">
        <v>965</v>
      </c>
      <c r="P982" t="s">
        <v>965</v>
      </c>
      <c r="Q982">
        <v>1</v>
      </c>
      <c r="X982">
        <v>18</v>
      </c>
      <c r="Y982">
        <v>35.71</v>
      </c>
      <c r="Z982">
        <v>0</v>
      </c>
      <c r="AA982">
        <v>0</v>
      </c>
      <c r="AB982">
        <v>0</v>
      </c>
      <c r="AC982">
        <v>0</v>
      </c>
      <c r="AD982">
        <v>1</v>
      </c>
      <c r="AE982">
        <v>0</v>
      </c>
      <c r="AF982" t="s">
        <v>21</v>
      </c>
      <c r="AG982">
        <v>0</v>
      </c>
      <c r="AH982">
        <v>2</v>
      </c>
      <c r="AI982">
        <v>425760288</v>
      </c>
      <c r="AJ982">
        <v>982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 x14ac:dyDescent="0.2">
      <c r="A983">
        <f>ROW(Source!A486)</f>
        <v>486</v>
      </c>
      <c r="B983">
        <v>425760300</v>
      </c>
      <c r="C983">
        <v>425760283</v>
      </c>
      <c r="D983">
        <v>342716176</v>
      </c>
      <c r="E983">
        <v>1</v>
      </c>
      <c r="F983">
        <v>1</v>
      </c>
      <c r="G983">
        <v>1</v>
      </c>
      <c r="H983">
        <v>3</v>
      </c>
      <c r="I983" t="s">
        <v>1293</v>
      </c>
      <c r="J983" t="s">
        <v>1294</v>
      </c>
      <c r="K983" t="s">
        <v>1295</v>
      </c>
      <c r="L983">
        <v>1348</v>
      </c>
      <c r="N983">
        <v>1009</v>
      </c>
      <c r="O983" t="s">
        <v>685</v>
      </c>
      <c r="P983" t="s">
        <v>685</v>
      </c>
      <c r="Q983">
        <v>1000</v>
      </c>
      <c r="X983">
        <v>0.11600000000000001</v>
      </c>
      <c r="Y983">
        <v>160056.6</v>
      </c>
      <c r="Z983">
        <v>0</v>
      </c>
      <c r="AA983">
        <v>0</v>
      </c>
      <c r="AB983">
        <v>0</v>
      </c>
      <c r="AC983">
        <v>0</v>
      </c>
      <c r="AD983">
        <v>1</v>
      </c>
      <c r="AE983">
        <v>0</v>
      </c>
      <c r="AF983" t="s">
        <v>21</v>
      </c>
      <c r="AG983">
        <v>0</v>
      </c>
      <c r="AH983">
        <v>2</v>
      </c>
      <c r="AI983">
        <v>425760289</v>
      </c>
      <c r="AJ983">
        <v>983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 x14ac:dyDescent="0.2">
      <c r="A984">
        <f>ROW(Source!A486)</f>
        <v>486</v>
      </c>
      <c r="B984">
        <v>425760301</v>
      </c>
      <c r="C984">
        <v>425760283</v>
      </c>
      <c r="D984">
        <v>342641183</v>
      </c>
      <c r="E984">
        <v>113</v>
      </c>
      <c r="F984">
        <v>1</v>
      </c>
      <c r="G984">
        <v>1</v>
      </c>
      <c r="H984">
        <v>3</v>
      </c>
      <c r="I984" t="s">
        <v>1296</v>
      </c>
      <c r="J984" t="s">
        <v>3</v>
      </c>
      <c r="K984" t="s">
        <v>1297</v>
      </c>
      <c r="L984">
        <v>1346</v>
      </c>
      <c r="N984">
        <v>1009</v>
      </c>
      <c r="O984" t="s">
        <v>1090</v>
      </c>
      <c r="P984" t="s">
        <v>1090</v>
      </c>
      <c r="Q984">
        <v>1</v>
      </c>
      <c r="X984">
        <v>82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0</v>
      </c>
      <c r="AF984" t="s">
        <v>21</v>
      </c>
      <c r="AG984">
        <v>0</v>
      </c>
      <c r="AH984">
        <v>2</v>
      </c>
      <c r="AI984">
        <v>425760290</v>
      </c>
      <c r="AJ984">
        <v>984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 x14ac:dyDescent="0.2">
      <c r="A985">
        <f>ROW(Source!A486)</f>
        <v>486</v>
      </c>
      <c r="B985">
        <v>425760302</v>
      </c>
      <c r="C985">
        <v>425760283</v>
      </c>
      <c r="D985">
        <v>342719390</v>
      </c>
      <c r="E985">
        <v>1</v>
      </c>
      <c r="F985">
        <v>1</v>
      </c>
      <c r="G985">
        <v>1</v>
      </c>
      <c r="H985">
        <v>3</v>
      </c>
      <c r="I985" t="s">
        <v>1066</v>
      </c>
      <c r="J985" t="s">
        <v>1067</v>
      </c>
      <c r="K985" t="s">
        <v>1068</v>
      </c>
      <c r="L985">
        <v>1339</v>
      </c>
      <c r="N985">
        <v>1007</v>
      </c>
      <c r="O985" t="s">
        <v>965</v>
      </c>
      <c r="P985" t="s">
        <v>965</v>
      </c>
      <c r="Q985">
        <v>1</v>
      </c>
      <c r="X985">
        <v>0.93</v>
      </c>
      <c r="Y985">
        <v>3778.62</v>
      </c>
      <c r="Z985">
        <v>0</v>
      </c>
      <c r="AA985">
        <v>0</v>
      </c>
      <c r="AB985">
        <v>0</v>
      </c>
      <c r="AC985">
        <v>0</v>
      </c>
      <c r="AD985">
        <v>1</v>
      </c>
      <c r="AE985">
        <v>0</v>
      </c>
      <c r="AF985" t="s">
        <v>21</v>
      </c>
      <c r="AG985">
        <v>0</v>
      </c>
      <c r="AH985">
        <v>2</v>
      </c>
      <c r="AI985">
        <v>425760291</v>
      </c>
      <c r="AJ985">
        <v>985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 x14ac:dyDescent="0.2">
      <c r="A986">
        <f>ROW(Source!A486)</f>
        <v>486</v>
      </c>
      <c r="B986">
        <v>425760303</v>
      </c>
      <c r="C986">
        <v>425760283</v>
      </c>
      <c r="D986">
        <v>342726236</v>
      </c>
      <c r="E986">
        <v>1</v>
      </c>
      <c r="F986">
        <v>1</v>
      </c>
      <c r="G986">
        <v>1</v>
      </c>
      <c r="H986">
        <v>3</v>
      </c>
      <c r="I986" t="s">
        <v>1298</v>
      </c>
      <c r="J986" t="s">
        <v>1299</v>
      </c>
      <c r="K986" t="s">
        <v>1300</v>
      </c>
      <c r="L986">
        <v>1339</v>
      </c>
      <c r="N986">
        <v>1007</v>
      </c>
      <c r="O986" t="s">
        <v>965</v>
      </c>
      <c r="P986" t="s">
        <v>965</v>
      </c>
      <c r="Q986">
        <v>1</v>
      </c>
      <c r="X986">
        <v>7.0000000000000007E-2</v>
      </c>
      <c r="Y986">
        <v>16496.03</v>
      </c>
      <c r="Z986">
        <v>0</v>
      </c>
      <c r="AA986">
        <v>0</v>
      </c>
      <c r="AB986">
        <v>0</v>
      </c>
      <c r="AC986">
        <v>0</v>
      </c>
      <c r="AD986">
        <v>1</v>
      </c>
      <c r="AE986">
        <v>0</v>
      </c>
      <c r="AF986" t="s">
        <v>21</v>
      </c>
      <c r="AG986">
        <v>0</v>
      </c>
      <c r="AH986">
        <v>2</v>
      </c>
      <c r="AI986">
        <v>425760292</v>
      </c>
      <c r="AJ986">
        <v>986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 x14ac:dyDescent="0.2">
      <c r="A987">
        <f>ROW(Source!A486)</f>
        <v>486</v>
      </c>
      <c r="B987">
        <v>425760304</v>
      </c>
      <c r="C987">
        <v>425760283</v>
      </c>
      <c r="D987">
        <v>342645587</v>
      </c>
      <c r="E987">
        <v>113</v>
      </c>
      <c r="F987">
        <v>1</v>
      </c>
      <c r="G987">
        <v>1</v>
      </c>
      <c r="H987">
        <v>3</v>
      </c>
      <c r="I987" t="s">
        <v>1301</v>
      </c>
      <c r="J987" t="s">
        <v>3</v>
      </c>
      <c r="K987" t="s">
        <v>1302</v>
      </c>
      <c r="L987">
        <v>1301</v>
      </c>
      <c r="N987">
        <v>1003</v>
      </c>
      <c r="O987" t="s">
        <v>349</v>
      </c>
      <c r="P987" t="s">
        <v>349</v>
      </c>
      <c r="Q987">
        <v>1</v>
      </c>
      <c r="X987">
        <v>1008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0</v>
      </c>
      <c r="AF987" t="s">
        <v>21</v>
      </c>
      <c r="AG987">
        <v>0</v>
      </c>
      <c r="AH987">
        <v>2</v>
      </c>
      <c r="AI987">
        <v>425760293</v>
      </c>
      <c r="AJ987">
        <v>987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 x14ac:dyDescent="0.2">
      <c r="A988">
        <f>ROW(Source!A486)</f>
        <v>486</v>
      </c>
      <c r="B988">
        <v>425760305</v>
      </c>
      <c r="C988">
        <v>425760283</v>
      </c>
      <c r="D988">
        <v>342645605</v>
      </c>
      <c r="E988">
        <v>113</v>
      </c>
      <c r="F988">
        <v>1</v>
      </c>
      <c r="G988">
        <v>1</v>
      </c>
      <c r="H988">
        <v>3</v>
      </c>
      <c r="I988" t="s">
        <v>1303</v>
      </c>
      <c r="J988" t="s">
        <v>3</v>
      </c>
      <c r="K988" t="s">
        <v>1304</v>
      </c>
      <c r="L988">
        <v>1371</v>
      </c>
      <c r="N988">
        <v>1013</v>
      </c>
      <c r="O988" t="s">
        <v>378</v>
      </c>
      <c r="P988" t="s">
        <v>378</v>
      </c>
      <c r="Q988">
        <v>1</v>
      </c>
      <c r="X988">
        <v>338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 t="s">
        <v>21</v>
      </c>
      <c r="AG988">
        <v>0</v>
      </c>
      <c r="AH988">
        <v>2</v>
      </c>
      <c r="AI988">
        <v>425760294</v>
      </c>
      <c r="AJ988">
        <v>988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 x14ac:dyDescent="0.2">
      <c r="A989">
        <f>ROW(Source!A487)</f>
        <v>487</v>
      </c>
      <c r="B989">
        <v>425760311</v>
      </c>
      <c r="C989">
        <v>425760306</v>
      </c>
      <c r="D989">
        <v>342640216</v>
      </c>
      <c r="E989">
        <v>113</v>
      </c>
      <c r="F989">
        <v>1</v>
      </c>
      <c r="G989">
        <v>1</v>
      </c>
      <c r="H989">
        <v>1</v>
      </c>
      <c r="I989" t="s">
        <v>1185</v>
      </c>
      <c r="J989" t="s">
        <v>3</v>
      </c>
      <c r="K989" t="s">
        <v>1186</v>
      </c>
      <c r="L989">
        <v>1191</v>
      </c>
      <c r="N989">
        <v>1013</v>
      </c>
      <c r="O989" t="s">
        <v>904</v>
      </c>
      <c r="P989" t="s">
        <v>904</v>
      </c>
      <c r="Q989">
        <v>1</v>
      </c>
      <c r="X989">
        <v>5.3</v>
      </c>
      <c r="Y989">
        <v>0</v>
      </c>
      <c r="Z989">
        <v>0</v>
      </c>
      <c r="AA989">
        <v>0</v>
      </c>
      <c r="AB989">
        <v>584.59</v>
      </c>
      <c r="AC989">
        <v>0</v>
      </c>
      <c r="AD989">
        <v>1</v>
      </c>
      <c r="AE989">
        <v>1</v>
      </c>
      <c r="AF989" t="s">
        <v>366</v>
      </c>
      <c r="AG989">
        <v>4.452</v>
      </c>
      <c r="AH989">
        <v>2</v>
      </c>
      <c r="AI989">
        <v>425760307</v>
      </c>
      <c r="AJ989">
        <v>989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 x14ac:dyDescent="0.2">
      <c r="A990">
        <f>ROW(Source!A487)</f>
        <v>487</v>
      </c>
      <c r="B990">
        <v>425760312</v>
      </c>
      <c r="C990">
        <v>425760306</v>
      </c>
      <c r="D990">
        <v>342640393</v>
      </c>
      <c r="E990">
        <v>113</v>
      </c>
      <c r="F990">
        <v>1</v>
      </c>
      <c r="G990">
        <v>1</v>
      </c>
      <c r="H990">
        <v>1</v>
      </c>
      <c r="I990" t="s">
        <v>902</v>
      </c>
      <c r="J990" t="s">
        <v>3</v>
      </c>
      <c r="K990" t="s">
        <v>903</v>
      </c>
      <c r="L990">
        <v>1191</v>
      </c>
      <c r="N990">
        <v>1013</v>
      </c>
      <c r="O990" t="s">
        <v>904</v>
      </c>
      <c r="P990" t="s">
        <v>904</v>
      </c>
      <c r="Q990">
        <v>1</v>
      </c>
      <c r="X990">
        <v>3.9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1</v>
      </c>
      <c r="AE990">
        <v>2</v>
      </c>
      <c r="AF990" t="s">
        <v>366</v>
      </c>
      <c r="AG990">
        <v>3.2759999999999998</v>
      </c>
      <c r="AH990">
        <v>2</v>
      </c>
      <c r="AI990">
        <v>425760308</v>
      </c>
      <c r="AJ990">
        <v>990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 x14ac:dyDescent="0.2">
      <c r="A991">
        <f>ROW(Source!A487)</f>
        <v>487</v>
      </c>
      <c r="B991">
        <v>425760313</v>
      </c>
      <c r="C991">
        <v>425760306</v>
      </c>
      <c r="D991">
        <v>342765643</v>
      </c>
      <c r="E991">
        <v>1</v>
      </c>
      <c r="F991">
        <v>1</v>
      </c>
      <c r="G991">
        <v>1</v>
      </c>
      <c r="H991">
        <v>2</v>
      </c>
      <c r="I991" t="s">
        <v>954</v>
      </c>
      <c r="J991" t="s">
        <v>955</v>
      </c>
      <c r="K991" t="s">
        <v>956</v>
      </c>
      <c r="L991">
        <v>1368</v>
      </c>
      <c r="N991">
        <v>1011</v>
      </c>
      <c r="O991" t="s">
        <v>797</v>
      </c>
      <c r="P991" t="s">
        <v>797</v>
      </c>
      <c r="Q991">
        <v>1</v>
      </c>
      <c r="X991">
        <v>3.9</v>
      </c>
      <c r="Y991">
        <v>0</v>
      </c>
      <c r="Z991">
        <v>477.92</v>
      </c>
      <c r="AA991">
        <v>597.98</v>
      </c>
      <c r="AB991">
        <v>0</v>
      </c>
      <c r="AC991">
        <v>0</v>
      </c>
      <c r="AD991">
        <v>1</v>
      </c>
      <c r="AE991">
        <v>0</v>
      </c>
      <c r="AF991" t="s">
        <v>366</v>
      </c>
      <c r="AG991">
        <v>3.2759999999999998</v>
      </c>
      <c r="AH991">
        <v>2</v>
      </c>
      <c r="AI991">
        <v>425760309</v>
      </c>
      <c r="AJ991">
        <v>991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 x14ac:dyDescent="0.2">
      <c r="A992">
        <f>ROW(Source!A487)</f>
        <v>487</v>
      </c>
      <c r="B992">
        <v>425760314</v>
      </c>
      <c r="C992">
        <v>425760306</v>
      </c>
      <c r="D992">
        <v>342646017</v>
      </c>
      <c r="E992">
        <v>113</v>
      </c>
      <c r="F992">
        <v>1</v>
      </c>
      <c r="G992">
        <v>1</v>
      </c>
      <c r="H992">
        <v>3</v>
      </c>
      <c r="I992" t="s">
        <v>1222</v>
      </c>
      <c r="J992" t="s">
        <v>3</v>
      </c>
      <c r="K992" t="s">
        <v>1223</v>
      </c>
      <c r="L992">
        <v>3277935</v>
      </c>
      <c r="N992">
        <v>1013</v>
      </c>
      <c r="O992" t="s">
        <v>1224</v>
      </c>
      <c r="P992" t="s">
        <v>1224</v>
      </c>
      <c r="Q992">
        <v>1</v>
      </c>
      <c r="X992">
        <v>2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0</v>
      </c>
      <c r="AF992" t="s">
        <v>21</v>
      </c>
      <c r="AG992">
        <v>0</v>
      </c>
      <c r="AH992">
        <v>2</v>
      </c>
      <c r="AI992">
        <v>425760310</v>
      </c>
      <c r="AJ992">
        <v>992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  <row r="993" spans="1:44" x14ac:dyDescent="0.2">
      <c r="A993">
        <f>ROW(Source!A488)</f>
        <v>488</v>
      </c>
      <c r="B993">
        <v>425760320</v>
      </c>
      <c r="C993">
        <v>425760315</v>
      </c>
      <c r="D993">
        <v>342640216</v>
      </c>
      <c r="E993">
        <v>113</v>
      </c>
      <c r="F993">
        <v>1</v>
      </c>
      <c r="G993">
        <v>1</v>
      </c>
      <c r="H993">
        <v>1</v>
      </c>
      <c r="I993" t="s">
        <v>1185</v>
      </c>
      <c r="J993" t="s">
        <v>3</v>
      </c>
      <c r="K993" t="s">
        <v>1186</v>
      </c>
      <c r="L993">
        <v>1191</v>
      </c>
      <c r="N993">
        <v>1013</v>
      </c>
      <c r="O993" t="s">
        <v>904</v>
      </c>
      <c r="P993" t="s">
        <v>904</v>
      </c>
      <c r="Q993">
        <v>1</v>
      </c>
      <c r="X993">
        <v>1.99</v>
      </c>
      <c r="Y993">
        <v>0</v>
      </c>
      <c r="Z993">
        <v>0</v>
      </c>
      <c r="AA993">
        <v>0</v>
      </c>
      <c r="AB993">
        <v>584.59</v>
      </c>
      <c r="AC993">
        <v>0</v>
      </c>
      <c r="AD993">
        <v>1</v>
      </c>
      <c r="AE993">
        <v>1</v>
      </c>
      <c r="AF993" t="s">
        <v>366</v>
      </c>
      <c r="AG993">
        <v>1.6716</v>
      </c>
      <c r="AH993">
        <v>2</v>
      </c>
      <c r="AI993">
        <v>425760316</v>
      </c>
      <c r="AJ993">
        <v>993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</row>
    <row r="994" spans="1:44" x14ac:dyDescent="0.2">
      <c r="A994">
        <f>ROW(Source!A488)</f>
        <v>488</v>
      </c>
      <c r="B994">
        <v>425760321</v>
      </c>
      <c r="C994">
        <v>425760315</v>
      </c>
      <c r="D994">
        <v>342640393</v>
      </c>
      <c r="E994">
        <v>113</v>
      </c>
      <c r="F994">
        <v>1</v>
      </c>
      <c r="G994">
        <v>1</v>
      </c>
      <c r="H994">
        <v>1</v>
      </c>
      <c r="I994" t="s">
        <v>902</v>
      </c>
      <c r="J994" t="s">
        <v>3</v>
      </c>
      <c r="K994" t="s">
        <v>903</v>
      </c>
      <c r="L994">
        <v>1191</v>
      </c>
      <c r="N994">
        <v>1013</v>
      </c>
      <c r="O994" t="s">
        <v>904</v>
      </c>
      <c r="P994" t="s">
        <v>904</v>
      </c>
      <c r="Q994">
        <v>1</v>
      </c>
      <c r="X994">
        <v>0.08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1</v>
      </c>
      <c r="AE994">
        <v>2</v>
      </c>
      <c r="AF994" t="s">
        <v>366</v>
      </c>
      <c r="AG994">
        <v>6.7199999999999996E-2</v>
      </c>
      <c r="AH994">
        <v>2</v>
      </c>
      <c r="AI994">
        <v>425760317</v>
      </c>
      <c r="AJ994">
        <v>994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</row>
    <row r="995" spans="1:44" x14ac:dyDescent="0.2">
      <c r="A995">
        <f>ROW(Source!A488)</f>
        <v>488</v>
      </c>
      <c r="B995">
        <v>425760322</v>
      </c>
      <c r="C995">
        <v>425760315</v>
      </c>
      <c r="D995">
        <v>342765643</v>
      </c>
      <c r="E995">
        <v>1</v>
      </c>
      <c r="F995">
        <v>1</v>
      </c>
      <c r="G995">
        <v>1</v>
      </c>
      <c r="H995">
        <v>2</v>
      </c>
      <c r="I995" t="s">
        <v>954</v>
      </c>
      <c r="J995" t="s">
        <v>955</v>
      </c>
      <c r="K995" t="s">
        <v>956</v>
      </c>
      <c r="L995">
        <v>1368</v>
      </c>
      <c r="N995">
        <v>1011</v>
      </c>
      <c r="O995" t="s">
        <v>797</v>
      </c>
      <c r="P995" t="s">
        <v>797</v>
      </c>
      <c r="Q995">
        <v>1</v>
      </c>
      <c r="X995">
        <v>0.08</v>
      </c>
      <c r="Y995">
        <v>0</v>
      </c>
      <c r="Z995">
        <v>477.92</v>
      </c>
      <c r="AA995">
        <v>597.98</v>
      </c>
      <c r="AB995">
        <v>0</v>
      </c>
      <c r="AC995">
        <v>0</v>
      </c>
      <c r="AD995">
        <v>1</v>
      </c>
      <c r="AE995">
        <v>0</v>
      </c>
      <c r="AF995" t="s">
        <v>366</v>
      </c>
      <c r="AG995">
        <v>6.7199999999999996E-2</v>
      </c>
      <c r="AH995">
        <v>2</v>
      </c>
      <c r="AI995">
        <v>425760318</v>
      </c>
      <c r="AJ995">
        <v>995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</row>
    <row r="996" spans="1:44" x14ac:dyDescent="0.2">
      <c r="A996">
        <f>ROW(Source!A488)</f>
        <v>488</v>
      </c>
      <c r="B996">
        <v>425760323</v>
      </c>
      <c r="C996">
        <v>425760315</v>
      </c>
      <c r="D996">
        <v>342646017</v>
      </c>
      <c r="E996">
        <v>113</v>
      </c>
      <c r="F996">
        <v>1</v>
      </c>
      <c r="G996">
        <v>1</v>
      </c>
      <c r="H996">
        <v>3</v>
      </c>
      <c r="I996" t="s">
        <v>1222</v>
      </c>
      <c r="J996" t="s">
        <v>3</v>
      </c>
      <c r="K996" t="s">
        <v>1223</v>
      </c>
      <c r="L996">
        <v>3277935</v>
      </c>
      <c r="N996">
        <v>1013</v>
      </c>
      <c r="O996" t="s">
        <v>1224</v>
      </c>
      <c r="P996" t="s">
        <v>1224</v>
      </c>
      <c r="Q996">
        <v>1</v>
      </c>
      <c r="X996">
        <v>2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0</v>
      </c>
      <c r="AE996">
        <v>0</v>
      </c>
      <c r="AF996" t="s">
        <v>21</v>
      </c>
      <c r="AG996">
        <v>0</v>
      </c>
      <c r="AH996">
        <v>2</v>
      </c>
      <c r="AI996">
        <v>425760319</v>
      </c>
      <c r="AJ996">
        <v>996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</row>
    <row r="997" spans="1:44" x14ac:dyDescent="0.2">
      <c r="A997">
        <f>ROW(Source!A489)</f>
        <v>489</v>
      </c>
      <c r="B997">
        <v>425760330</v>
      </c>
      <c r="C997">
        <v>425760324</v>
      </c>
      <c r="D997">
        <v>342640216</v>
      </c>
      <c r="E997">
        <v>113</v>
      </c>
      <c r="F997">
        <v>1</v>
      </c>
      <c r="G997">
        <v>1</v>
      </c>
      <c r="H997">
        <v>1</v>
      </c>
      <c r="I997" t="s">
        <v>1185</v>
      </c>
      <c r="J997" t="s">
        <v>3</v>
      </c>
      <c r="K997" t="s">
        <v>1186</v>
      </c>
      <c r="L997">
        <v>1191</v>
      </c>
      <c r="N997">
        <v>1013</v>
      </c>
      <c r="O997" t="s">
        <v>904</v>
      </c>
      <c r="P997" t="s">
        <v>904</v>
      </c>
      <c r="Q997">
        <v>1</v>
      </c>
      <c r="X997">
        <v>5.21</v>
      </c>
      <c r="Y997">
        <v>0</v>
      </c>
      <c r="Z997">
        <v>0</v>
      </c>
      <c r="AA997">
        <v>0</v>
      </c>
      <c r="AB997">
        <v>584.59</v>
      </c>
      <c r="AC997">
        <v>0</v>
      </c>
      <c r="AD997">
        <v>1</v>
      </c>
      <c r="AE997">
        <v>1</v>
      </c>
      <c r="AF997" t="s">
        <v>366</v>
      </c>
      <c r="AG997">
        <v>4.3763999999999994</v>
      </c>
      <c r="AH997">
        <v>2</v>
      </c>
      <c r="AI997">
        <v>425760325</v>
      </c>
      <c r="AJ997">
        <v>997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</row>
    <row r="998" spans="1:44" x14ac:dyDescent="0.2">
      <c r="A998">
        <f>ROW(Source!A489)</f>
        <v>489</v>
      </c>
      <c r="B998">
        <v>425760331</v>
      </c>
      <c r="C998">
        <v>425760324</v>
      </c>
      <c r="D998">
        <v>342640393</v>
      </c>
      <c r="E998">
        <v>113</v>
      </c>
      <c r="F998">
        <v>1</v>
      </c>
      <c r="G998">
        <v>1</v>
      </c>
      <c r="H998">
        <v>1</v>
      </c>
      <c r="I998" t="s">
        <v>902</v>
      </c>
      <c r="J998" t="s">
        <v>3</v>
      </c>
      <c r="K998" t="s">
        <v>903</v>
      </c>
      <c r="L998">
        <v>1191</v>
      </c>
      <c r="N998">
        <v>1013</v>
      </c>
      <c r="O998" t="s">
        <v>904</v>
      </c>
      <c r="P998" t="s">
        <v>904</v>
      </c>
      <c r="Q998">
        <v>1</v>
      </c>
      <c r="X998">
        <v>3.46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1</v>
      </c>
      <c r="AE998">
        <v>2</v>
      </c>
      <c r="AF998" t="s">
        <v>366</v>
      </c>
      <c r="AG998">
        <v>2.9063999999999997</v>
      </c>
      <c r="AH998">
        <v>2</v>
      </c>
      <c r="AI998">
        <v>425760326</v>
      </c>
      <c r="AJ998">
        <v>998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</row>
    <row r="999" spans="1:44" x14ac:dyDescent="0.2">
      <c r="A999">
        <f>ROW(Source!A489)</f>
        <v>489</v>
      </c>
      <c r="B999">
        <v>425760332</v>
      </c>
      <c r="C999">
        <v>425760324</v>
      </c>
      <c r="D999">
        <v>342764741</v>
      </c>
      <c r="E999">
        <v>1</v>
      </c>
      <c r="F999">
        <v>1</v>
      </c>
      <c r="G999">
        <v>1</v>
      </c>
      <c r="H999">
        <v>2</v>
      </c>
      <c r="I999" t="s">
        <v>1028</v>
      </c>
      <c r="J999" t="s">
        <v>1029</v>
      </c>
      <c r="K999" t="s">
        <v>1030</v>
      </c>
      <c r="L999">
        <v>1368</v>
      </c>
      <c r="N999">
        <v>1011</v>
      </c>
      <c r="O999" t="s">
        <v>797</v>
      </c>
      <c r="P999" t="s">
        <v>797</v>
      </c>
      <c r="Q999">
        <v>1</v>
      </c>
      <c r="X999">
        <v>1.73</v>
      </c>
      <c r="Y999">
        <v>0</v>
      </c>
      <c r="Z999">
        <v>1552.12</v>
      </c>
      <c r="AA999">
        <v>803.25</v>
      </c>
      <c r="AB999">
        <v>0</v>
      </c>
      <c r="AC999">
        <v>0</v>
      </c>
      <c r="AD999">
        <v>1</v>
      </c>
      <c r="AE999">
        <v>0</v>
      </c>
      <c r="AF999" t="s">
        <v>366</v>
      </c>
      <c r="AG999">
        <v>1.4531999999999998</v>
      </c>
      <c r="AH999">
        <v>2</v>
      </c>
      <c r="AI999">
        <v>425760327</v>
      </c>
      <c r="AJ999">
        <v>999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</row>
    <row r="1000" spans="1:44" x14ac:dyDescent="0.2">
      <c r="A1000">
        <f>ROW(Source!A489)</f>
        <v>489</v>
      </c>
      <c r="B1000">
        <v>425760333</v>
      </c>
      <c r="C1000">
        <v>425760324</v>
      </c>
      <c r="D1000">
        <v>342765643</v>
      </c>
      <c r="E1000">
        <v>1</v>
      </c>
      <c r="F1000">
        <v>1</v>
      </c>
      <c r="G1000">
        <v>1</v>
      </c>
      <c r="H1000">
        <v>2</v>
      </c>
      <c r="I1000" t="s">
        <v>954</v>
      </c>
      <c r="J1000" t="s">
        <v>955</v>
      </c>
      <c r="K1000" t="s">
        <v>956</v>
      </c>
      <c r="L1000">
        <v>1368</v>
      </c>
      <c r="N1000">
        <v>1011</v>
      </c>
      <c r="O1000" t="s">
        <v>797</v>
      </c>
      <c r="P1000" t="s">
        <v>797</v>
      </c>
      <c r="Q1000">
        <v>1</v>
      </c>
      <c r="X1000">
        <v>1.73</v>
      </c>
      <c r="Y1000">
        <v>0</v>
      </c>
      <c r="Z1000">
        <v>477.92</v>
      </c>
      <c r="AA1000">
        <v>597.98</v>
      </c>
      <c r="AB1000">
        <v>0</v>
      </c>
      <c r="AC1000">
        <v>0</v>
      </c>
      <c r="AD1000">
        <v>1</v>
      </c>
      <c r="AE1000">
        <v>0</v>
      </c>
      <c r="AF1000" t="s">
        <v>366</v>
      </c>
      <c r="AG1000">
        <v>1.4531999999999998</v>
      </c>
      <c r="AH1000">
        <v>2</v>
      </c>
      <c r="AI1000">
        <v>425760328</v>
      </c>
      <c r="AJ1000">
        <v>1000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</row>
    <row r="1001" spans="1:44" x14ac:dyDescent="0.2">
      <c r="A1001">
        <f>ROW(Source!A489)</f>
        <v>489</v>
      </c>
      <c r="B1001">
        <v>425760334</v>
      </c>
      <c r="C1001">
        <v>425760324</v>
      </c>
      <c r="D1001">
        <v>342646017</v>
      </c>
      <c r="E1001">
        <v>113</v>
      </c>
      <c r="F1001">
        <v>1</v>
      </c>
      <c r="G1001">
        <v>1</v>
      </c>
      <c r="H1001">
        <v>3</v>
      </c>
      <c r="I1001" t="s">
        <v>1222</v>
      </c>
      <c r="J1001" t="s">
        <v>3</v>
      </c>
      <c r="K1001" t="s">
        <v>1223</v>
      </c>
      <c r="L1001">
        <v>3277935</v>
      </c>
      <c r="N1001">
        <v>1013</v>
      </c>
      <c r="O1001" t="s">
        <v>1224</v>
      </c>
      <c r="P1001" t="s">
        <v>1224</v>
      </c>
      <c r="Q1001">
        <v>1</v>
      </c>
      <c r="X1001">
        <v>2</v>
      </c>
      <c r="Y1001">
        <v>0</v>
      </c>
      <c r="Z1001">
        <v>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 t="s">
        <v>21</v>
      </c>
      <c r="AG1001">
        <v>0</v>
      </c>
      <c r="AH1001">
        <v>2</v>
      </c>
      <c r="AI1001">
        <v>425760329</v>
      </c>
      <c r="AJ1001">
        <v>1001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</row>
    <row r="1002" spans="1:44" x14ac:dyDescent="0.2">
      <c r="A1002">
        <f>ROW(Source!A490)</f>
        <v>490</v>
      </c>
      <c r="B1002">
        <v>425760341</v>
      </c>
      <c r="C1002">
        <v>425760335</v>
      </c>
      <c r="D1002">
        <v>342640216</v>
      </c>
      <c r="E1002">
        <v>113</v>
      </c>
      <c r="F1002">
        <v>1</v>
      </c>
      <c r="G1002">
        <v>1</v>
      </c>
      <c r="H1002">
        <v>1</v>
      </c>
      <c r="I1002" t="s">
        <v>1185</v>
      </c>
      <c r="J1002" t="s">
        <v>3</v>
      </c>
      <c r="K1002" t="s">
        <v>1186</v>
      </c>
      <c r="L1002">
        <v>1191</v>
      </c>
      <c r="N1002">
        <v>1013</v>
      </c>
      <c r="O1002" t="s">
        <v>904</v>
      </c>
      <c r="P1002" t="s">
        <v>904</v>
      </c>
      <c r="Q1002">
        <v>1</v>
      </c>
      <c r="X1002">
        <v>2.72</v>
      </c>
      <c r="Y1002">
        <v>0</v>
      </c>
      <c r="Z1002">
        <v>0</v>
      </c>
      <c r="AA1002">
        <v>0</v>
      </c>
      <c r="AB1002">
        <v>584.59</v>
      </c>
      <c r="AC1002">
        <v>0</v>
      </c>
      <c r="AD1002">
        <v>1</v>
      </c>
      <c r="AE1002">
        <v>1</v>
      </c>
      <c r="AF1002" t="s">
        <v>366</v>
      </c>
      <c r="AG1002">
        <v>2.2848000000000002</v>
      </c>
      <c r="AH1002">
        <v>2</v>
      </c>
      <c r="AI1002">
        <v>425760336</v>
      </c>
      <c r="AJ1002">
        <v>1002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</row>
    <row r="1003" spans="1:44" x14ac:dyDescent="0.2">
      <c r="A1003">
        <f>ROW(Source!A490)</f>
        <v>490</v>
      </c>
      <c r="B1003">
        <v>425760342</v>
      </c>
      <c r="C1003">
        <v>425760335</v>
      </c>
      <c r="D1003">
        <v>342640393</v>
      </c>
      <c r="E1003">
        <v>113</v>
      </c>
      <c r="F1003">
        <v>1</v>
      </c>
      <c r="G1003">
        <v>1</v>
      </c>
      <c r="H1003">
        <v>1</v>
      </c>
      <c r="I1003" t="s">
        <v>902</v>
      </c>
      <c r="J1003" t="s">
        <v>3</v>
      </c>
      <c r="K1003" t="s">
        <v>903</v>
      </c>
      <c r="L1003">
        <v>1191</v>
      </c>
      <c r="N1003">
        <v>1013</v>
      </c>
      <c r="O1003" t="s">
        <v>904</v>
      </c>
      <c r="P1003" t="s">
        <v>904</v>
      </c>
      <c r="Q1003">
        <v>1</v>
      </c>
      <c r="X1003">
        <v>1.82</v>
      </c>
      <c r="Y1003">
        <v>0</v>
      </c>
      <c r="Z1003">
        <v>0</v>
      </c>
      <c r="AA1003">
        <v>0</v>
      </c>
      <c r="AB1003">
        <v>0</v>
      </c>
      <c r="AC1003">
        <v>0</v>
      </c>
      <c r="AD1003">
        <v>1</v>
      </c>
      <c r="AE1003">
        <v>2</v>
      </c>
      <c r="AF1003" t="s">
        <v>366</v>
      </c>
      <c r="AG1003">
        <v>1.5287999999999999</v>
      </c>
      <c r="AH1003">
        <v>2</v>
      </c>
      <c r="AI1003">
        <v>425760337</v>
      </c>
      <c r="AJ1003">
        <v>1003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</row>
    <row r="1004" spans="1:44" x14ac:dyDescent="0.2">
      <c r="A1004">
        <f>ROW(Source!A490)</f>
        <v>490</v>
      </c>
      <c r="B1004">
        <v>425760343</v>
      </c>
      <c r="C1004">
        <v>425760335</v>
      </c>
      <c r="D1004">
        <v>342764741</v>
      </c>
      <c r="E1004">
        <v>1</v>
      </c>
      <c r="F1004">
        <v>1</v>
      </c>
      <c r="G1004">
        <v>1</v>
      </c>
      <c r="H1004">
        <v>2</v>
      </c>
      <c r="I1004" t="s">
        <v>1028</v>
      </c>
      <c r="J1004" t="s">
        <v>1029</v>
      </c>
      <c r="K1004" t="s">
        <v>1030</v>
      </c>
      <c r="L1004">
        <v>1368</v>
      </c>
      <c r="N1004">
        <v>1011</v>
      </c>
      <c r="O1004" t="s">
        <v>797</v>
      </c>
      <c r="P1004" t="s">
        <v>797</v>
      </c>
      <c r="Q1004">
        <v>1</v>
      </c>
      <c r="X1004">
        <v>0.91</v>
      </c>
      <c r="Y1004">
        <v>0</v>
      </c>
      <c r="Z1004">
        <v>1552.12</v>
      </c>
      <c r="AA1004">
        <v>803.25</v>
      </c>
      <c r="AB1004">
        <v>0</v>
      </c>
      <c r="AC1004">
        <v>0</v>
      </c>
      <c r="AD1004">
        <v>1</v>
      </c>
      <c r="AE1004">
        <v>0</v>
      </c>
      <c r="AF1004" t="s">
        <v>366</v>
      </c>
      <c r="AG1004">
        <v>0.76439999999999997</v>
      </c>
      <c r="AH1004">
        <v>2</v>
      </c>
      <c r="AI1004">
        <v>425760338</v>
      </c>
      <c r="AJ1004">
        <v>1004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</row>
    <row r="1005" spans="1:44" x14ac:dyDescent="0.2">
      <c r="A1005">
        <f>ROW(Source!A490)</f>
        <v>490</v>
      </c>
      <c r="B1005">
        <v>425760344</v>
      </c>
      <c r="C1005">
        <v>425760335</v>
      </c>
      <c r="D1005">
        <v>342765643</v>
      </c>
      <c r="E1005">
        <v>1</v>
      </c>
      <c r="F1005">
        <v>1</v>
      </c>
      <c r="G1005">
        <v>1</v>
      </c>
      <c r="H1005">
        <v>2</v>
      </c>
      <c r="I1005" t="s">
        <v>954</v>
      </c>
      <c r="J1005" t="s">
        <v>955</v>
      </c>
      <c r="K1005" t="s">
        <v>956</v>
      </c>
      <c r="L1005">
        <v>1368</v>
      </c>
      <c r="N1005">
        <v>1011</v>
      </c>
      <c r="O1005" t="s">
        <v>797</v>
      </c>
      <c r="P1005" t="s">
        <v>797</v>
      </c>
      <c r="Q1005">
        <v>1</v>
      </c>
      <c r="X1005">
        <v>0.91</v>
      </c>
      <c r="Y1005">
        <v>0</v>
      </c>
      <c r="Z1005">
        <v>477.92</v>
      </c>
      <c r="AA1005">
        <v>597.98</v>
      </c>
      <c r="AB1005">
        <v>0</v>
      </c>
      <c r="AC1005">
        <v>0</v>
      </c>
      <c r="AD1005">
        <v>1</v>
      </c>
      <c r="AE1005">
        <v>0</v>
      </c>
      <c r="AF1005" t="s">
        <v>366</v>
      </c>
      <c r="AG1005">
        <v>0.76439999999999997</v>
      </c>
      <c r="AH1005">
        <v>2</v>
      </c>
      <c r="AI1005">
        <v>425760339</v>
      </c>
      <c r="AJ1005">
        <v>1005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</row>
    <row r="1006" spans="1:44" x14ac:dyDescent="0.2">
      <c r="A1006">
        <f>ROW(Source!A490)</f>
        <v>490</v>
      </c>
      <c r="B1006">
        <v>425760345</v>
      </c>
      <c r="C1006">
        <v>425760335</v>
      </c>
      <c r="D1006">
        <v>342646017</v>
      </c>
      <c r="E1006">
        <v>113</v>
      </c>
      <c r="F1006">
        <v>1</v>
      </c>
      <c r="G1006">
        <v>1</v>
      </c>
      <c r="H1006">
        <v>3</v>
      </c>
      <c r="I1006" t="s">
        <v>1222</v>
      </c>
      <c r="J1006" t="s">
        <v>3</v>
      </c>
      <c r="K1006" t="s">
        <v>1223</v>
      </c>
      <c r="L1006">
        <v>3277935</v>
      </c>
      <c r="N1006">
        <v>1013</v>
      </c>
      <c r="O1006" t="s">
        <v>1224</v>
      </c>
      <c r="P1006" t="s">
        <v>1224</v>
      </c>
      <c r="Q1006">
        <v>1</v>
      </c>
      <c r="X1006">
        <v>2</v>
      </c>
      <c r="Y1006">
        <v>0</v>
      </c>
      <c r="Z1006">
        <v>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 t="s">
        <v>21</v>
      </c>
      <c r="AG1006">
        <v>0</v>
      </c>
      <c r="AH1006">
        <v>2</v>
      </c>
      <c r="AI1006">
        <v>425760340</v>
      </c>
      <c r="AJ1006">
        <v>1006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</row>
    <row r="1007" spans="1:44" x14ac:dyDescent="0.2">
      <c r="A1007">
        <f>ROW(Source!A491)</f>
        <v>491</v>
      </c>
      <c r="B1007">
        <v>425760352</v>
      </c>
      <c r="C1007">
        <v>425760346</v>
      </c>
      <c r="D1007">
        <v>342640216</v>
      </c>
      <c r="E1007">
        <v>113</v>
      </c>
      <c r="F1007">
        <v>1</v>
      </c>
      <c r="G1007">
        <v>1</v>
      </c>
      <c r="H1007">
        <v>1</v>
      </c>
      <c r="I1007" t="s">
        <v>1185</v>
      </c>
      <c r="J1007" t="s">
        <v>3</v>
      </c>
      <c r="K1007" t="s">
        <v>1186</v>
      </c>
      <c r="L1007">
        <v>1191</v>
      </c>
      <c r="N1007">
        <v>1013</v>
      </c>
      <c r="O1007" t="s">
        <v>904</v>
      </c>
      <c r="P1007" t="s">
        <v>904</v>
      </c>
      <c r="Q1007">
        <v>1</v>
      </c>
      <c r="X1007">
        <v>5.74</v>
      </c>
      <c r="Y1007">
        <v>0</v>
      </c>
      <c r="Z1007">
        <v>0</v>
      </c>
      <c r="AA1007">
        <v>0</v>
      </c>
      <c r="AB1007">
        <v>584.59</v>
      </c>
      <c r="AC1007">
        <v>0</v>
      </c>
      <c r="AD1007">
        <v>1</v>
      </c>
      <c r="AE1007">
        <v>1</v>
      </c>
      <c r="AF1007" t="s">
        <v>366</v>
      </c>
      <c r="AG1007">
        <v>4.8216000000000001</v>
      </c>
      <c r="AH1007">
        <v>2</v>
      </c>
      <c r="AI1007">
        <v>425760347</v>
      </c>
      <c r="AJ1007">
        <v>1007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</row>
    <row r="1008" spans="1:44" x14ac:dyDescent="0.2">
      <c r="A1008">
        <f>ROW(Source!A491)</f>
        <v>491</v>
      </c>
      <c r="B1008">
        <v>425760353</v>
      </c>
      <c r="C1008">
        <v>425760346</v>
      </c>
      <c r="D1008">
        <v>342640393</v>
      </c>
      <c r="E1008">
        <v>113</v>
      </c>
      <c r="F1008">
        <v>1</v>
      </c>
      <c r="G1008">
        <v>1</v>
      </c>
      <c r="H1008">
        <v>1</v>
      </c>
      <c r="I1008" t="s">
        <v>902</v>
      </c>
      <c r="J1008" t="s">
        <v>3</v>
      </c>
      <c r="K1008" t="s">
        <v>903</v>
      </c>
      <c r="L1008">
        <v>1191</v>
      </c>
      <c r="N1008">
        <v>1013</v>
      </c>
      <c r="O1008" t="s">
        <v>904</v>
      </c>
      <c r="P1008" t="s">
        <v>904</v>
      </c>
      <c r="Q1008">
        <v>1</v>
      </c>
      <c r="X1008">
        <v>3.84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1</v>
      </c>
      <c r="AE1008">
        <v>2</v>
      </c>
      <c r="AF1008" t="s">
        <v>366</v>
      </c>
      <c r="AG1008">
        <v>3.2255999999999996</v>
      </c>
      <c r="AH1008">
        <v>2</v>
      </c>
      <c r="AI1008">
        <v>425760348</v>
      </c>
      <c r="AJ1008">
        <v>1008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</row>
    <row r="1009" spans="1:44" x14ac:dyDescent="0.2">
      <c r="A1009">
        <f>ROW(Source!A491)</f>
        <v>491</v>
      </c>
      <c r="B1009">
        <v>425760354</v>
      </c>
      <c r="C1009">
        <v>425760346</v>
      </c>
      <c r="D1009">
        <v>342764741</v>
      </c>
      <c r="E1009">
        <v>1</v>
      </c>
      <c r="F1009">
        <v>1</v>
      </c>
      <c r="G1009">
        <v>1</v>
      </c>
      <c r="H1009">
        <v>2</v>
      </c>
      <c r="I1009" t="s">
        <v>1028</v>
      </c>
      <c r="J1009" t="s">
        <v>1029</v>
      </c>
      <c r="K1009" t="s">
        <v>1030</v>
      </c>
      <c r="L1009">
        <v>1368</v>
      </c>
      <c r="N1009">
        <v>1011</v>
      </c>
      <c r="O1009" t="s">
        <v>797</v>
      </c>
      <c r="P1009" t="s">
        <v>797</v>
      </c>
      <c r="Q1009">
        <v>1</v>
      </c>
      <c r="X1009">
        <v>1.92</v>
      </c>
      <c r="Y1009">
        <v>0</v>
      </c>
      <c r="Z1009">
        <v>1552.12</v>
      </c>
      <c r="AA1009">
        <v>803.25</v>
      </c>
      <c r="AB1009">
        <v>0</v>
      </c>
      <c r="AC1009">
        <v>0</v>
      </c>
      <c r="AD1009">
        <v>1</v>
      </c>
      <c r="AE1009">
        <v>0</v>
      </c>
      <c r="AF1009" t="s">
        <v>366</v>
      </c>
      <c r="AG1009">
        <v>1.6127999999999998</v>
      </c>
      <c r="AH1009">
        <v>2</v>
      </c>
      <c r="AI1009">
        <v>425760349</v>
      </c>
      <c r="AJ1009">
        <v>1009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</row>
    <row r="1010" spans="1:44" x14ac:dyDescent="0.2">
      <c r="A1010">
        <f>ROW(Source!A491)</f>
        <v>491</v>
      </c>
      <c r="B1010">
        <v>425760355</v>
      </c>
      <c r="C1010">
        <v>425760346</v>
      </c>
      <c r="D1010">
        <v>342765643</v>
      </c>
      <c r="E1010">
        <v>1</v>
      </c>
      <c r="F1010">
        <v>1</v>
      </c>
      <c r="G1010">
        <v>1</v>
      </c>
      <c r="H1010">
        <v>2</v>
      </c>
      <c r="I1010" t="s">
        <v>954</v>
      </c>
      <c r="J1010" t="s">
        <v>955</v>
      </c>
      <c r="K1010" t="s">
        <v>956</v>
      </c>
      <c r="L1010">
        <v>1368</v>
      </c>
      <c r="N1010">
        <v>1011</v>
      </c>
      <c r="O1010" t="s">
        <v>797</v>
      </c>
      <c r="P1010" t="s">
        <v>797</v>
      </c>
      <c r="Q1010">
        <v>1</v>
      </c>
      <c r="X1010">
        <v>1.92</v>
      </c>
      <c r="Y1010">
        <v>0</v>
      </c>
      <c r="Z1010">
        <v>477.92</v>
      </c>
      <c r="AA1010">
        <v>597.98</v>
      </c>
      <c r="AB1010">
        <v>0</v>
      </c>
      <c r="AC1010">
        <v>0</v>
      </c>
      <c r="AD1010">
        <v>1</v>
      </c>
      <c r="AE1010">
        <v>0</v>
      </c>
      <c r="AF1010" t="s">
        <v>366</v>
      </c>
      <c r="AG1010">
        <v>1.6127999999999998</v>
      </c>
      <c r="AH1010">
        <v>2</v>
      </c>
      <c r="AI1010">
        <v>425760350</v>
      </c>
      <c r="AJ1010">
        <v>1010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</row>
    <row r="1011" spans="1:44" x14ac:dyDescent="0.2">
      <c r="A1011">
        <f>ROW(Source!A491)</f>
        <v>491</v>
      </c>
      <c r="B1011">
        <v>425760356</v>
      </c>
      <c r="C1011">
        <v>425760346</v>
      </c>
      <c r="D1011">
        <v>342646017</v>
      </c>
      <c r="E1011">
        <v>113</v>
      </c>
      <c r="F1011">
        <v>1</v>
      </c>
      <c r="G1011">
        <v>1</v>
      </c>
      <c r="H1011">
        <v>3</v>
      </c>
      <c r="I1011" t="s">
        <v>1222</v>
      </c>
      <c r="J1011" t="s">
        <v>3</v>
      </c>
      <c r="K1011" t="s">
        <v>1223</v>
      </c>
      <c r="L1011">
        <v>3277935</v>
      </c>
      <c r="N1011">
        <v>1013</v>
      </c>
      <c r="O1011" t="s">
        <v>1224</v>
      </c>
      <c r="P1011" t="s">
        <v>1224</v>
      </c>
      <c r="Q1011">
        <v>1</v>
      </c>
      <c r="X1011">
        <v>2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 t="s">
        <v>21</v>
      </c>
      <c r="AG1011">
        <v>0</v>
      </c>
      <c r="AH1011">
        <v>2</v>
      </c>
      <c r="AI1011">
        <v>425760351</v>
      </c>
      <c r="AJ1011">
        <v>1011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</row>
    <row r="1012" spans="1:44" x14ac:dyDescent="0.2">
      <c r="A1012">
        <f>ROW(Source!A492)</f>
        <v>492</v>
      </c>
      <c r="B1012">
        <v>425760363</v>
      </c>
      <c r="C1012">
        <v>425760357</v>
      </c>
      <c r="D1012">
        <v>342640216</v>
      </c>
      <c r="E1012">
        <v>113</v>
      </c>
      <c r="F1012">
        <v>1</v>
      </c>
      <c r="G1012">
        <v>1</v>
      </c>
      <c r="H1012">
        <v>1</v>
      </c>
      <c r="I1012" t="s">
        <v>1185</v>
      </c>
      <c r="J1012" t="s">
        <v>3</v>
      </c>
      <c r="K1012" t="s">
        <v>1186</v>
      </c>
      <c r="L1012">
        <v>1191</v>
      </c>
      <c r="N1012">
        <v>1013</v>
      </c>
      <c r="O1012" t="s">
        <v>904</v>
      </c>
      <c r="P1012" t="s">
        <v>904</v>
      </c>
      <c r="Q1012">
        <v>1</v>
      </c>
      <c r="X1012">
        <v>2.78</v>
      </c>
      <c r="Y1012">
        <v>0</v>
      </c>
      <c r="Z1012">
        <v>0</v>
      </c>
      <c r="AA1012">
        <v>0</v>
      </c>
      <c r="AB1012">
        <v>584.59</v>
      </c>
      <c r="AC1012">
        <v>0</v>
      </c>
      <c r="AD1012">
        <v>1</v>
      </c>
      <c r="AE1012">
        <v>1</v>
      </c>
      <c r="AF1012" t="s">
        <v>366</v>
      </c>
      <c r="AG1012">
        <v>2.3351999999999999</v>
      </c>
      <c r="AH1012">
        <v>2</v>
      </c>
      <c r="AI1012">
        <v>425760358</v>
      </c>
      <c r="AJ1012">
        <v>1012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</row>
    <row r="1013" spans="1:44" x14ac:dyDescent="0.2">
      <c r="A1013">
        <f>ROW(Source!A492)</f>
        <v>492</v>
      </c>
      <c r="B1013">
        <v>425760364</v>
      </c>
      <c r="C1013">
        <v>425760357</v>
      </c>
      <c r="D1013">
        <v>342640393</v>
      </c>
      <c r="E1013">
        <v>113</v>
      </c>
      <c r="F1013">
        <v>1</v>
      </c>
      <c r="G1013">
        <v>1</v>
      </c>
      <c r="H1013">
        <v>1</v>
      </c>
      <c r="I1013" t="s">
        <v>902</v>
      </c>
      <c r="J1013" t="s">
        <v>3</v>
      </c>
      <c r="K1013" t="s">
        <v>903</v>
      </c>
      <c r="L1013">
        <v>1191</v>
      </c>
      <c r="N1013">
        <v>1013</v>
      </c>
      <c r="O1013" t="s">
        <v>904</v>
      </c>
      <c r="P1013" t="s">
        <v>904</v>
      </c>
      <c r="Q1013">
        <v>1</v>
      </c>
      <c r="X1013">
        <v>1.84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1</v>
      </c>
      <c r="AE1013">
        <v>2</v>
      </c>
      <c r="AF1013" t="s">
        <v>366</v>
      </c>
      <c r="AG1013">
        <v>1.5456000000000001</v>
      </c>
      <c r="AH1013">
        <v>2</v>
      </c>
      <c r="AI1013">
        <v>425760359</v>
      </c>
      <c r="AJ1013">
        <v>1013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</row>
    <row r="1014" spans="1:44" x14ac:dyDescent="0.2">
      <c r="A1014">
        <f>ROW(Source!A492)</f>
        <v>492</v>
      </c>
      <c r="B1014">
        <v>425760365</v>
      </c>
      <c r="C1014">
        <v>425760357</v>
      </c>
      <c r="D1014">
        <v>342764741</v>
      </c>
      <c r="E1014">
        <v>1</v>
      </c>
      <c r="F1014">
        <v>1</v>
      </c>
      <c r="G1014">
        <v>1</v>
      </c>
      <c r="H1014">
        <v>2</v>
      </c>
      <c r="I1014" t="s">
        <v>1028</v>
      </c>
      <c r="J1014" t="s">
        <v>1029</v>
      </c>
      <c r="K1014" t="s">
        <v>1030</v>
      </c>
      <c r="L1014">
        <v>1368</v>
      </c>
      <c r="N1014">
        <v>1011</v>
      </c>
      <c r="O1014" t="s">
        <v>797</v>
      </c>
      <c r="P1014" t="s">
        <v>797</v>
      </c>
      <c r="Q1014">
        <v>1</v>
      </c>
      <c r="X1014">
        <v>0.92</v>
      </c>
      <c r="Y1014">
        <v>0</v>
      </c>
      <c r="Z1014">
        <v>1552.12</v>
      </c>
      <c r="AA1014">
        <v>803.25</v>
      </c>
      <c r="AB1014">
        <v>0</v>
      </c>
      <c r="AC1014">
        <v>0</v>
      </c>
      <c r="AD1014">
        <v>1</v>
      </c>
      <c r="AE1014">
        <v>0</v>
      </c>
      <c r="AF1014" t="s">
        <v>366</v>
      </c>
      <c r="AG1014">
        <v>0.77280000000000004</v>
      </c>
      <c r="AH1014">
        <v>2</v>
      </c>
      <c r="AI1014">
        <v>425760360</v>
      </c>
      <c r="AJ1014">
        <v>1014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</row>
    <row r="1015" spans="1:44" x14ac:dyDescent="0.2">
      <c r="A1015">
        <f>ROW(Source!A492)</f>
        <v>492</v>
      </c>
      <c r="B1015">
        <v>425760366</v>
      </c>
      <c r="C1015">
        <v>425760357</v>
      </c>
      <c r="D1015">
        <v>342765643</v>
      </c>
      <c r="E1015">
        <v>1</v>
      </c>
      <c r="F1015">
        <v>1</v>
      </c>
      <c r="G1015">
        <v>1</v>
      </c>
      <c r="H1015">
        <v>2</v>
      </c>
      <c r="I1015" t="s">
        <v>954</v>
      </c>
      <c r="J1015" t="s">
        <v>955</v>
      </c>
      <c r="K1015" t="s">
        <v>956</v>
      </c>
      <c r="L1015">
        <v>1368</v>
      </c>
      <c r="N1015">
        <v>1011</v>
      </c>
      <c r="O1015" t="s">
        <v>797</v>
      </c>
      <c r="P1015" t="s">
        <v>797</v>
      </c>
      <c r="Q1015">
        <v>1</v>
      </c>
      <c r="X1015">
        <v>0.92</v>
      </c>
      <c r="Y1015">
        <v>0</v>
      </c>
      <c r="Z1015">
        <v>477.92</v>
      </c>
      <c r="AA1015">
        <v>597.98</v>
      </c>
      <c r="AB1015">
        <v>0</v>
      </c>
      <c r="AC1015">
        <v>0</v>
      </c>
      <c r="AD1015">
        <v>1</v>
      </c>
      <c r="AE1015">
        <v>0</v>
      </c>
      <c r="AF1015" t="s">
        <v>366</v>
      </c>
      <c r="AG1015">
        <v>0.77280000000000004</v>
      </c>
      <c r="AH1015">
        <v>2</v>
      </c>
      <c r="AI1015">
        <v>425760361</v>
      </c>
      <c r="AJ1015">
        <v>1015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</row>
    <row r="1016" spans="1:44" x14ac:dyDescent="0.2">
      <c r="A1016">
        <f>ROW(Source!A492)</f>
        <v>492</v>
      </c>
      <c r="B1016">
        <v>425760367</v>
      </c>
      <c r="C1016">
        <v>425760357</v>
      </c>
      <c r="D1016">
        <v>342646017</v>
      </c>
      <c r="E1016">
        <v>113</v>
      </c>
      <c r="F1016">
        <v>1</v>
      </c>
      <c r="G1016">
        <v>1</v>
      </c>
      <c r="H1016">
        <v>3</v>
      </c>
      <c r="I1016" t="s">
        <v>1222</v>
      </c>
      <c r="J1016" t="s">
        <v>3</v>
      </c>
      <c r="K1016" t="s">
        <v>1223</v>
      </c>
      <c r="L1016">
        <v>3277935</v>
      </c>
      <c r="N1016">
        <v>1013</v>
      </c>
      <c r="O1016" t="s">
        <v>1224</v>
      </c>
      <c r="P1016" t="s">
        <v>1224</v>
      </c>
      <c r="Q1016">
        <v>1</v>
      </c>
      <c r="X1016">
        <v>2</v>
      </c>
      <c r="Y1016">
        <v>0</v>
      </c>
      <c r="Z1016">
        <v>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 t="s">
        <v>21</v>
      </c>
      <c r="AG1016">
        <v>0</v>
      </c>
      <c r="AH1016">
        <v>2</v>
      </c>
      <c r="AI1016">
        <v>425760362</v>
      </c>
      <c r="AJ1016">
        <v>1016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</row>
    <row r="1017" spans="1:44" x14ac:dyDescent="0.2">
      <c r="A1017">
        <f>ROW(Source!A493)</f>
        <v>493</v>
      </c>
      <c r="B1017">
        <v>425760373</v>
      </c>
      <c r="C1017">
        <v>425760368</v>
      </c>
      <c r="D1017">
        <v>342640173</v>
      </c>
      <c r="E1017">
        <v>113</v>
      </c>
      <c r="F1017">
        <v>1</v>
      </c>
      <c r="G1017">
        <v>1</v>
      </c>
      <c r="H1017">
        <v>1</v>
      </c>
      <c r="I1017" t="s">
        <v>1016</v>
      </c>
      <c r="J1017" t="s">
        <v>3</v>
      </c>
      <c r="K1017" t="s">
        <v>1017</v>
      </c>
      <c r="L1017">
        <v>1191</v>
      </c>
      <c r="N1017">
        <v>1013</v>
      </c>
      <c r="O1017" t="s">
        <v>904</v>
      </c>
      <c r="P1017" t="s">
        <v>904</v>
      </c>
      <c r="Q1017">
        <v>1</v>
      </c>
      <c r="X1017">
        <v>0.48</v>
      </c>
      <c r="Y1017">
        <v>0</v>
      </c>
      <c r="Z1017">
        <v>0</v>
      </c>
      <c r="AA1017">
        <v>0</v>
      </c>
      <c r="AB1017">
        <v>499.8</v>
      </c>
      <c r="AC1017">
        <v>0</v>
      </c>
      <c r="AD1017">
        <v>1</v>
      </c>
      <c r="AE1017">
        <v>1</v>
      </c>
      <c r="AF1017" t="s">
        <v>366</v>
      </c>
      <c r="AG1017">
        <v>0.40319999999999995</v>
      </c>
      <c r="AH1017">
        <v>2</v>
      </c>
      <c r="AI1017">
        <v>425760369</v>
      </c>
      <c r="AJ1017">
        <v>1017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</row>
    <row r="1018" spans="1:44" x14ac:dyDescent="0.2">
      <c r="A1018">
        <f>ROW(Source!A493)</f>
        <v>493</v>
      </c>
      <c r="B1018">
        <v>425760374</v>
      </c>
      <c r="C1018">
        <v>425760368</v>
      </c>
      <c r="D1018">
        <v>342640393</v>
      </c>
      <c r="E1018">
        <v>113</v>
      </c>
      <c r="F1018">
        <v>1</v>
      </c>
      <c r="G1018">
        <v>1</v>
      </c>
      <c r="H1018">
        <v>1</v>
      </c>
      <c r="I1018" t="s">
        <v>902</v>
      </c>
      <c r="J1018" t="s">
        <v>3</v>
      </c>
      <c r="K1018" t="s">
        <v>903</v>
      </c>
      <c r="L1018">
        <v>1191</v>
      </c>
      <c r="N1018">
        <v>1013</v>
      </c>
      <c r="O1018" t="s">
        <v>904</v>
      </c>
      <c r="P1018" t="s">
        <v>904</v>
      </c>
      <c r="Q1018">
        <v>1</v>
      </c>
      <c r="X1018">
        <v>0.02</v>
      </c>
      <c r="Y1018">
        <v>0</v>
      </c>
      <c r="Z1018">
        <v>0</v>
      </c>
      <c r="AA1018">
        <v>0</v>
      </c>
      <c r="AB1018">
        <v>0</v>
      </c>
      <c r="AC1018">
        <v>0</v>
      </c>
      <c r="AD1018">
        <v>1</v>
      </c>
      <c r="AE1018">
        <v>2</v>
      </c>
      <c r="AF1018" t="s">
        <v>366</v>
      </c>
      <c r="AG1018">
        <v>1.6799999999999999E-2</v>
      </c>
      <c r="AH1018">
        <v>2</v>
      </c>
      <c r="AI1018">
        <v>425760370</v>
      </c>
      <c r="AJ1018">
        <v>1018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</row>
    <row r="1019" spans="1:44" x14ac:dyDescent="0.2">
      <c r="A1019">
        <f>ROW(Source!A493)</f>
        <v>493</v>
      </c>
      <c r="B1019">
        <v>425760375</v>
      </c>
      <c r="C1019">
        <v>425760368</v>
      </c>
      <c r="D1019">
        <v>342765643</v>
      </c>
      <c r="E1019">
        <v>1</v>
      </c>
      <c r="F1019">
        <v>1</v>
      </c>
      <c r="G1019">
        <v>1</v>
      </c>
      <c r="H1019">
        <v>2</v>
      </c>
      <c r="I1019" t="s">
        <v>954</v>
      </c>
      <c r="J1019" t="s">
        <v>955</v>
      </c>
      <c r="K1019" t="s">
        <v>956</v>
      </c>
      <c r="L1019">
        <v>1368</v>
      </c>
      <c r="N1019">
        <v>1011</v>
      </c>
      <c r="O1019" t="s">
        <v>797</v>
      </c>
      <c r="P1019" t="s">
        <v>797</v>
      </c>
      <c r="Q1019">
        <v>1</v>
      </c>
      <c r="X1019">
        <v>0.02</v>
      </c>
      <c r="Y1019">
        <v>0</v>
      </c>
      <c r="Z1019">
        <v>477.92</v>
      </c>
      <c r="AA1019">
        <v>597.98</v>
      </c>
      <c r="AB1019">
        <v>0</v>
      </c>
      <c r="AC1019">
        <v>0</v>
      </c>
      <c r="AD1019">
        <v>1</v>
      </c>
      <c r="AE1019">
        <v>0</v>
      </c>
      <c r="AF1019" t="s">
        <v>366</v>
      </c>
      <c r="AG1019">
        <v>1.6799999999999999E-2</v>
      </c>
      <c r="AH1019">
        <v>2</v>
      </c>
      <c r="AI1019">
        <v>425760371</v>
      </c>
      <c r="AJ1019">
        <v>1019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</row>
    <row r="1020" spans="1:44" x14ac:dyDescent="0.2">
      <c r="A1020">
        <f>ROW(Source!A493)</f>
        <v>493</v>
      </c>
      <c r="B1020">
        <v>425760376</v>
      </c>
      <c r="C1020">
        <v>425760368</v>
      </c>
      <c r="D1020">
        <v>342646017</v>
      </c>
      <c r="E1020">
        <v>113</v>
      </c>
      <c r="F1020">
        <v>1</v>
      </c>
      <c r="G1020">
        <v>1</v>
      </c>
      <c r="H1020">
        <v>3</v>
      </c>
      <c r="I1020" t="s">
        <v>1222</v>
      </c>
      <c r="J1020" t="s">
        <v>3</v>
      </c>
      <c r="K1020" t="s">
        <v>1223</v>
      </c>
      <c r="L1020">
        <v>3277935</v>
      </c>
      <c r="N1020">
        <v>1013</v>
      </c>
      <c r="O1020" t="s">
        <v>1224</v>
      </c>
      <c r="P1020" t="s">
        <v>1224</v>
      </c>
      <c r="Q1020">
        <v>1</v>
      </c>
      <c r="X1020">
        <v>2</v>
      </c>
      <c r="Y1020">
        <v>0</v>
      </c>
      <c r="Z1020">
        <v>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 t="s">
        <v>21</v>
      </c>
      <c r="AG1020">
        <v>0</v>
      </c>
      <c r="AH1020">
        <v>2</v>
      </c>
      <c r="AI1020">
        <v>425760372</v>
      </c>
      <c r="AJ1020">
        <v>1020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</row>
    <row r="1021" spans="1:44" x14ac:dyDescent="0.2">
      <c r="A1021">
        <f>ROW(Source!A494)</f>
        <v>494</v>
      </c>
      <c r="B1021">
        <v>425760381</v>
      </c>
      <c r="C1021">
        <v>425760377</v>
      </c>
      <c r="D1021">
        <v>342640220</v>
      </c>
      <c r="E1021">
        <v>113</v>
      </c>
      <c r="F1021">
        <v>1</v>
      </c>
      <c r="G1021">
        <v>1</v>
      </c>
      <c r="H1021">
        <v>1</v>
      </c>
      <c r="I1021" t="s">
        <v>1039</v>
      </c>
      <c r="J1021" t="s">
        <v>3</v>
      </c>
      <c r="K1021" t="s">
        <v>1040</v>
      </c>
      <c r="L1021">
        <v>1191</v>
      </c>
      <c r="N1021">
        <v>1013</v>
      </c>
      <c r="O1021" t="s">
        <v>904</v>
      </c>
      <c r="P1021" t="s">
        <v>904</v>
      </c>
      <c r="Q1021">
        <v>1</v>
      </c>
      <c r="X1021">
        <v>95.38</v>
      </c>
      <c r="Y1021">
        <v>0</v>
      </c>
      <c r="Z1021">
        <v>0</v>
      </c>
      <c r="AA1021">
        <v>0</v>
      </c>
      <c r="AB1021">
        <v>591.28</v>
      </c>
      <c r="AC1021">
        <v>0</v>
      </c>
      <c r="AD1021">
        <v>1</v>
      </c>
      <c r="AE1021">
        <v>1</v>
      </c>
      <c r="AF1021" t="s">
        <v>366</v>
      </c>
      <c r="AG1021">
        <v>80.119199999999992</v>
      </c>
      <c r="AH1021">
        <v>2</v>
      </c>
      <c r="AI1021">
        <v>425760378</v>
      </c>
      <c r="AJ1021">
        <v>1021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</row>
    <row r="1022" spans="1:44" x14ac:dyDescent="0.2">
      <c r="A1022">
        <f>ROW(Source!A494)</f>
        <v>494</v>
      </c>
      <c r="B1022">
        <v>425760382</v>
      </c>
      <c r="C1022">
        <v>425760377</v>
      </c>
      <c r="D1022">
        <v>342765856</v>
      </c>
      <c r="E1022">
        <v>1</v>
      </c>
      <c r="F1022">
        <v>1</v>
      </c>
      <c r="G1022">
        <v>1</v>
      </c>
      <c r="H1022">
        <v>2</v>
      </c>
      <c r="I1022" t="s">
        <v>1305</v>
      </c>
      <c r="J1022" t="s">
        <v>1306</v>
      </c>
      <c r="K1022" t="s">
        <v>1307</v>
      </c>
      <c r="L1022">
        <v>1368</v>
      </c>
      <c r="N1022">
        <v>1011</v>
      </c>
      <c r="O1022" t="s">
        <v>797</v>
      </c>
      <c r="P1022" t="s">
        <v>797</v>
      </c>
      <c r="Q1022">
        <v>1</v>
      </c>
      <c r="X1022">
        <v>26.36</v>
      </c>
      <c r="Y1022">
        <v>0</v>
      </c>
      <c r="Z1022">
        <v>115.43</v>
      </c>
      <c r="AA1022">
        <v>0</v>
      </c>
      <c r="AB1022">
        <v>0</v>
      </c>
      <c r="AC1022">
        <v>0</v>
      </c>
      <c r="AD1022">
        <v>1</v>
      </c>
      <c r="AE1022">
        <v>0</v>
      </c>
      <c r="AF1022" t="s">
        <v>366</v>
      </c>
      <c r="AG1022">
        <v>22.142399999999999</v>
      </c>
      <c r="AH1022">
        <v>2</v>
      </c>
      <c r="AI1022">
        <v>425760379</v>
      </c>
      <c r="AJ1022">
        <v>1022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</row>
    <row r="1023" spans="1:44" x14ac:dyDescent="0.2">
      <c r="A1023">
        <f>ROW(Source!A494)</f>
        <v>494</v>
      </c>
      <c r="B1023">
        <v>425760383</v>
      </c>
      <c r="C1023">
        <v>425760377</v>
      </c>
      <c r="D1023">
        <v>342766242</v>
      </c>
      <c r="E1023">
        <v>1</v>
      </c>
      <c r="F1023">
        <v>1</v>
      </c>
      <c r="G1023">
        <v>1</v>
      </c>
      <c r="H1023">
        <v>2</v>
      </c>
      <c r="I1023" t="s">
        <v>916</v>
      </c>
      <c r="J1023" t="s">
        <v>917</v>
      </c>
      <c r="K1023" t="s">
        <v>918</v>
      </c>
      <c r="L1023">
        <v>1368</v>
      </c>
      <c r="N1023">
        <v>1011</v>
      </c>
      <c r="O1023" t="s">
        <v>797</v>
      </c>
      <c r="P1023" t="s">
        <v>797</v>
      </c>
      <c r="Q1023">
        <v>1</v>
      </c>
      <c r="X1023">
        <v>52.71</v>
      </c>
      <c r="Y1023">
        <v>0</v>
      </c>
      <c r="Z1023">
        <v>3.04</v>
      </c>
      <c r="AA1023">
        <v>0</v>
      </c>
      <c r="AB1023">
        <v>0</v>
      </c>
      <c r="AC1023">
        <v>0</v>
      </c>
      <c r="AD1023">
        <v>1</v>
      </c>
      <c r="AE1023">
        <v>0</v>
      </c>
      <c r="AF1023" t="s">
        <v>366</v>
      </c>
      <c r="AG1023">
        <v>44.276400000000002</v>
      </c>
      <c r="AH1023">
        <v>2</v>
      </c>
      <c r="AI1023">
        <v>425760380</v>
      </c>
      <c r="AJ1023">
        <v>1023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</row>
    <row r="1024" spans="1:44" x14ac:dyDescent="0.2">
      <c r="A1024">
        <f>ROW(Source!A495)</f>
        <v>495</v>
      </c>
      <c r="B1024">
        <v>425760388</v>
      </c>
      <c r="C1024">
        <v>425760384</v>
      </c>
      <c r="D1024">
        <v>342640220</v>
      </c>
      <c r="E1024">
        <v>113</v>
      </c>
      <c r="F1024">
        <v>1</v>
      </c>
      <c r="G1024">
        <v>1</v>
      </c>
      <c r="H1024">
        <v>1</v>
      </c>
      <c r="I1024" t="s">
        <v>1039</v>
      </c>
      <c r="J1024" t="s">
        <v>3</v>
      </c>
      <c r="K1024" t="s">
        <v>1040</v>
      </c>
      <c r="L1024">
        <v>1191</v>
      </c>
      <c r="N1024">
        <v>1013</v>
      </c>
      <c r="O1024" t="s">
        <v>904</v>
      </c>
      <c r="P1024" t="s">
        <v>904</v>
      </c>
      <c r="Q1024">
        <v>1</v>
      </c>
      <c r="X1024">
        <v>127.59</v>
      </c>
      <c r="Y1024">
        <v>0</v>
      </c>
      <c r="Z1024">
        <v>0</v>
      </c>
      <c r="AA1024">
        <v>0</v>
      </c>
      <c r="AB1024">
        <v>591.28</v>
      </c>
      <c r="AC1024">
        <v>0</v>
      </c>
      <c r="AD1024">
        <v>1</v>
      </c>
      <c r="AE1024">
        <v>1</v>
      </c>
      <c r="AF1024" t="s">
        <v>366</v>
      </c>
      <c r="AG1024">
        <v>107.1756</v>
      </c>
      <c r="AH1024">
        <v>2</v>
      </c>
      <c r="AI1024">
        <v>425760385</v>
      </c>
      <c r="AJ1024">
        <v>1024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</row>
    <row r="1025" spans="1:44" x14ac:dyDescent="0.2">
      <c r="A1025">
        <f>ROW(Source!A495)</f>
        <v>495</v>
      </c>
      <c r="B1025">
        <v>425760389</v>
      </c>
      <c r="C1025">
        <v>425760384</v>
      </c>
      <c r="D1025">
        <v>342765856</v>
      </c>
      <c r="E1025">
        <v>1</v>
      </c>
      <c r="F1025">
        <v>1</v>
      </c>
      <c r="G1025">
        <v>1</v>
      </c>
      <c r="H1025">
        <v>2</v>
      </c>
      <c r="I1025" t="s">
        <v>1305</v>
      </c>
      <c r="J1025" t="s">
        <v>1306</v>
      </c>
      <c r="K1025" t="s">
        <v>1307</v>
      </c>
      <c r="L1025">
        <v>1368</v>
      </c>
      <c r="N1025">
        <v>1011</v>
      </c>
      <c r="O1025" t="s">
        <v>797</v>
      </c>
      <c r="P1025" t="s">
        <v>797</v>
      </c>
      <c r="Q1025">
        <v>1</v>
      </c>
      <c r="X1025">
        <v>35.36</v>
      </c>
      <c r="Y1025">
        <v>0</v>
      </c>
      <c r="Z1025">
        <v>115.43</v>
      </c>
      <c r="AA1025">
        <v>0</v>
      </c>
      <c r="AB1025">
        <v>0</v>
      </c>
      <c r="AC1025">
        <v>0</v>
      </c>
      <c r="AD1025">
        <v>1</v>
      </c>
      <c r="AE1025">
        <v>0</v>
      </c>
      <c r="AF1025" t="s">
        <v>366</v>
      </c>
      <c r="AG1025">
        <v>29.702399999999997</v>
      </c>
      <c r="AH1025">
        <v>2</v>
      </c>
      <c r="AI1025">
        <v>425760386</v>
      </c>
      <c r="AJ1025">
        <v>1025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</row>
    <row r="1026" spans="1:44" x14ac:dyDescent="0.2">
      <c r="A1026">
        <f>ROW(Source!A495)</f>
        <v>495</v>
      </c>
      <c r="B1026">
        <v>425760390</v>
      </c>
      <c r="C1026">
        <v>425760384</v>
      </c>
      <c r="D1026">
        <v>342766242</v>
      </c>
      <c r="E1026">
        <v>1</v>
      </c>
      <c r="F1026">
        <v>1</v>
      </c>
      <c r="G1026">
        <v>1</v>
      </c>
      <c r="H1026">
        <v>2</v>
      </c>
      <c r="I1026" t="s">
        <v>916</v>
      </c>
      <c r="J1026" t="s">
        <v>917</v>
      </c>
      <c r="K1026" t="s">
        <v>918</v>
      </c>
      <c r="L1026">
        <v>1368</v>
      </c>
      <c r="N1026">
        <v>1011</v>
      </c>
      <c r="O1026" t="s">
        <v>797</v>
      </c>
      <c r="P1026" t="s">
        <v>797</v>
      </c>
      <c r="Q1026">
        <v>1</v>
      </c>
      <c r="X1026">
        <v>70.709999999999994</v>
      </c>
      <c r="Y1026">
        <v>0</v>
      </c>
      <c r="Z1026">
        <v>3.04</v>
      </c>
      <c r="AA1026">
        <v>0</v>
      </c>
      <c r="AB1026">
        <v>0</v>
      </c>
      <c r="AC1026">
        <v>0</v>
      </c>
      <c r="AD1026">
        <v>1</v>
      </c>
      <c r="AE1026">
        <v>0</v>
      </c>
      <c r="AF1026" t="s">
        <v>366</v>
      </c>
      <c r="AG1026">
        <v>59.396399999999993</v>
      </c>
      <c r="AH1026">
        <v>2</v>
      </c>
      <c r="AI1026">
        <v>425760387</v>
      </c>
      <c r="AJ1026">
        <v>1026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</row>
    <row r="1027" spans="1:44" x14ac:dyDescent="0.2">
      <c r="A1027">
        <f>ROW(Source!A496)</f>
        <v>496</v>
      </c>
      <c r="B1027">
        <v>425760394</v>
      </c>
      <c r="C1027">
        <v>425760391</v>
      </c>
      <c r="D1027">
        <v>342640157</v>
      </c>
      <c r="E1027">
        <v>113</v>
      </c>
      <c r="F1027">
        <v>1</v>
      </c>
      <c r="G1027">
        <v>1</v>
      </c>
      <c r="H1027">
        <v>1</v>
      </c>
      <c r="I1027" t="s">
        <v>928</v>
      </c>
      <c r="J1027" t="s">
        <v>3</v>
      </c>
      <c r="K1027" t="s">
        <v>929</v>
      </c>
      <c r="L1027">
        <v>1191</v>
      </c>
      <c r="N1027">
        <v>1013</v>
      </c>
      <c r="O1027" t="s">
        <v>904</v>
      </c>
      <c r="P1027" t="s">
        <v>904</v>
      </c>
      <c r="Q1027">
        <v>1</v>
      </c>
      <c r="X1027">
        <v>6.8</v>
      </c>
      <c r="Y1027">
        <v>0</v>
      </c>
      <c r="Z1027">
        <v>0</v>
      </c>
      <c r="AA1027">
        <v>0</v>
      </c>
      <c r="AB1027">
        <v>486.41</v>
      </c>
      <c r="AC1027">
        <v>0</v>
      </c>
      <c r="AD1027">
        <v>1</v>
      </c>
      <c r="AE1027">
        <v>1</v>
      </c>
      <c r="AF1027" t="s">
        <v>366</v>
      </c>
      <c r="AG1027">
        <v>5.7119999999999997</v>
      </c>
      <c r="AH1027">
        <v>2</v>
      </c>
      <c r="AI1027">
        <v>425760392</v>
      </c>
      <c r="AJ1027">
        <v>1027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</row>
    <row r="1028" spans="1:44" x14ac:dyDescent="0.2">
      <c r="A1028">
        <f>ROW(Source!A496)</f>
        <v>496</v>
      </c>
      <c r="B1028">
        <v>425760395</v>
      </c>
      <c r="C1028">
        <v>425760391</v>
      </c>
      <c r="D1028">
        <v>342765937</v>
      </c>
      <c r="E1028">
        <v>1</v>
      </c>
      <c r="F1028">
        <v>1</v>
      </c>
      <c r="G1028">
        <v>1</v>
      </c>
      <c r="H1028">
        <v>2</v>
      </c>
      <c r="I1028" t="s">
        <v>1308</v>
      </c>
      <c r="J1028" t="s">
        <v>1309</v>
      </c>
      <c r="K1028" t="s">
        <v>1310</v>
      </c>
      <c r="L1028">
        <v>1368</v>
      </c>
      <c r="N1028">
        <v>1011</v>
      </c>
      <c r="O1028" t="s">
        <v>797</v>
      </c>
      <c r="P1028" t="s">
        <v>797</v>
      </c>
      <c r="Q1028">
        <v>1</v>
      </c>
      <c r="X1028">
        <v>1.34</v>
      </c>
      <c r="Y1028">
        <v>0</v>
      </c>
      <c r="Z1028">
        <v>13.04</v>
      </c>
      <c r="AA1028">
        <v>0</v>
      </c>
      <c r="AB1028">
        <v>0</v>
      </c>
      <c r="AC1028">
        <v>0</v>
      </c>
      <c r="AD1028">
        <v>1</v>
      </c>
      <c r="AE1028">
        <v>0</v>
      </c>
      <c r="AF1028" t="s">
        <v>366</v>
      </c>
      <c r="AG1028">
        <v>1.1255999999999999</v>
      </c>
      <c r="AH1028">
        <v>2</v>
      </c>
      <c r="AI1028">
        <v>425760393</v>
      </c>
      <c r="AJ1028">
        <v>1028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</row>
    <row r="1029" spans="1:44" x14ac:dyDescent="0.2">
      <c r="A1029">
        <f>ROW(Source!A497)</f>
        <v>497</v>
      </c>
      <c r="B1029">
        <v>425760399</v>
      </c>
      <c r="C1029">
        <v>425760396</v>
      </c>
      <c r="D1029">
        <v>342640157</v>
      </c>
      <c r="E1029">
        <v>113</v>
      </c>
      <c r="F1029">
        <v>1</v>
      </c>
      <c r="G1029">
        <v>1</v>
      </c>
      <c r="H1029">
        <v>1</v>
      </c>
      <c r="I1029" t="s">
        <v>928</v>
      </c>
      <c r="J1029" t="s">
        <v>3</v>
      </c>
      <c r="K1029" t="s">
        <v>929</v>
      </c>
      <c r="L1029">
        <v>1191</v>
      </c>
      <c r="N1029">
        <v>1013</v>
      </c>
      <c r="O1029" t="s">
        <v>904</v>
      </c>
      <c r="P1029" t="s">
        <v>904</v>
      </c>
      <c r="Q1029">
        <v>1</v>
      </c>
      <c r="X1029">
        <v>85.8</v>
      </c>
      <c r="Y1029">
        <v>0</v>
      </c>
      <c r="Z1029">
        <v>0</v>
      </c>
      <c r="AA1029">
        <v>0</v>
      </c>
      <c r="AB1029">
        <v>486.41</v>
      </c>
      <c r="AC1029">
        <v>0</v>
      </c>
      <c r="AD1029">
        <v>1</v>
      </c>
      <c r="AE1029">
        <v>1</v>
      </c>
      <c r="AF1029" t="s">
        <v>752</v>
      </c>
      <c r="AG1029">
        <v>46.675200000000004</v>
      </c>
      <c r="AH1029">
        <v>2</v>
      </c>
      <c r="AI1029">
        <v>425760397</v>
      </c>
      <c r="AJ1029">
        <v>1029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</row>
    <row r="1030" spans="1:44" x14ac:dyDescent="0.2">
      <c r="A1030">
        <f>ROW(Source!A497)</f>
        <v>497</v>
      </c>
      <c r="B1030">
        <v>425760400</v>
      </c>
      <c r="C1030">
        <v>425760396</v>
      </c>
      <c r="D1030">
        <v>342765937</v>
      </c>
      <c r="E1030">
        <v>1</v>
      </c>
      <c r="F1030">
        <v>1</v>
      </c>
      <c r="G1030">
        <v>1</v>
      </c>
      <c r="H1030">
        <v>2</v>
      </c>
      <c r="I1030" t="s">
        <v>1308</v>
      </c>
      <c r="J1030" t="s">
        <v>1309</v>
      </c>
      <c r="K1030" t="s">
        <v>1310</v>
      </c>
      <c r="L1030">
        <v>1368</v>
      </c>
      <c r="N1030">
        <v>1011</v>
      </c>
      <c r="O1030" t="s">
        <v>797</v>
      </c>
      <c r="P1030" t="s">
        <v>797</v>
      </c>
      <c r="Q1030">
        <v>1</v>
      </c>
      <c r="X1030">
        <v>286</v>
      </c>
      <c r="Y1030">
        <v>0</v>
      </c>
      <c r="Z1030">
        <v>13.04</v>
      </c>
      <c r="AA1030">
        <v>0</v>
      </c>
      <c r="AB1030">
        <v>0</v>
      </c>
      <c r="AC1030">
        <v>0</v>
      </c>
      <c r="AD1030">
        <v>1</v>
      </c>
      <c r="AE1030">
        <v>0</v>
      </c>
      <c r="AF1030" t="s">
        <v>752</v>
      </c>
      <c r="AG1030">
        <v>155.584</v>
      </c>
      <c r="AH1030">
        <v>2</v>
      </c>
      <c r="AI1030">
        <v>425760398</v>
      </c>
      <c r="AJ1030">
        <v>1030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</row>
    <row r="1031" spans="1:44" x14ac:dyDescent="0.2">
      <c r="A1031">
        <f>ROW(Source!A541)</f>
        <v>541</v>
      </c>
      <c r="B1031">
        <v>425760411</v>
      </c>
      <c r="C1031">
        <v>425760409</v>
      </c>
      <c r="D1031">
        <v>342640469</v>
      </c>
      <c r="E1031">
        <v>113</v>
      </c>
      <c r="F1031">
        <v>1</v>
      </c>
      <c r="G1031">
        <v>1</v>
      </c>
      <c r="H1031">
        <v>1</v>
      </c>
      <c r="I1031" t="s">
        <v>915</v>
      </c>
      <c r="J1031" t="s">
        <v>3</v>
      </c>
      <c r="K1031" t="s">
        <v>1311</v>
      </c>
      <c r="L1031">
        <v>1191</v>
      </c>
      <c r="N1031">
        <v>1013</v>
      </c>
      <c r="O1031" t="s">
        <v>904</v>
      </c>
      <c r="P1031" t="s">
        <v>904</v>
      </c>
      <c r="Q1031">
        <v>1</v>
      </c>
      <c r="X1031">
        <v>1</v>
      </c>
      <c r="Y1031">
        <v>0</v>
      </c>
      <c r="Z1031">
        <v>0</v>
      </c>
      <c r="AA1031">
        <v>0</v>
      </c>
      <c r="AB1031">
        <v>597.98</v>
      </c>
      <c r="AC1031">
        <v>0</v>
      </c>
      <c r="AD1031">
        <v>1</v>
      </c>
      <c r="AE1031">
        <v>2</v>
      </c>
      <c r="AF1031" t="s">
        <v>3</v>
      </c>
      <c r="AG1031">
        <v>1</v>
      </c>
      <c r="AH1031">
        <v>2</v>
      </c>
      <c r="AI1031">
        <v>425760410</v>
      </c>
      <c r="AJ1031">
        <v>1031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541</v>
      </c>
      <c r="B1">
        <v>1</v>
      </c>
      <c r="C1" t="s">
        <v>3</v>
      </c>
      <c r="D1" t="s">
        <v>21</v>
      </c>
      <c r="E1" t="s">
        <v>3</v>
      </c>
      <c r="F1" t="s">
        <v>3</v>
      </c>
      <c r="G1" t="s">
        <v>3</v>
      </c>
      <c r="H1" t="s">
        <v>3</v>
      </c>
      <c r="I1" t="s">
        <v>3</v>
      </c>
      <c r="J1" t="s">
        <v>3</v>
      </c>
      <c r="K1" t="s">
        <v>3</v>
      </c>
      <c r="L1" t="s">
        <v>3</v>
      </c>
      <c r="M1" t="s">
        <v>3</v>
      </c>
      <c r="N1" t="s">
        <v>21</v>
      </c>
      <c r="O1" t="s">
        <v>3</v>
      </c>
      <c r="P1" t="s">
        <v>3</v>
      </c>
      <c r="Q1" t="s">
        <v>3</v>
      </c>
      <c r="R1" t="s">
        <v>3</v>
      </c>
      <c r="S1" t="s">
        <v>3</v>
      </c>
      <c r="T1" t="s">
        <v>3</v>
      </c>
      <c r="U1" t="s">
        <v>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287937588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>1</v>
      </c>
      <c r="G12" t="str">
        <f>Source!G12</f>
        <v>НАВР на ремонт КЛ 0,4-35 кВ НМ-2026 1 квартал 2026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Расчет</vt:lpstr>
      <vt:lpstr>Source</vt:lpstr>
      <vt:lpstr>SourceObSm</vt:lpstr>
      <vt:lpstr>SmtRes</vt:lpstr>
      <vt:lpstr>EtalonRes</vt:lpstr>
      <vt:lpstr>SrcPoprs</vt:lpstr>
      <vt:lpstr>SrcKA</vt:lpstr>
      <vt:lpstr>Расчет!Заголовки_для_печати</vt:lpstr>
      <vt:lpstr>Расчет!Область_печати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Бондарев Максим Евгеньевич</cp:lastModifiedBy>
  <dcterms:created xsi:type="dcterms:W3CDTF">2026-04-28T12:48:38Z</dcterms:created>
  <dcterms:modified xsi:type="dcterms:W3CDTF">2026-04-29T10:32:38Z</dcterms:modified>
</cp:coreProperties>
</file>